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2232" yWindow="516" windowWidth="11472" windowHeight="9636" firstSheet="2" activeTab="3"/>
  </bookViews>
  <sheets>
    <sheet name="Cover Page" sheetId="1" r:id="rId1"/>
    <sheet name="Revision History" sheetId="2" r:id="rId2"/>
    <sheet name="ChangeInfo" sheetId="3" r:id="rId3"/>
    <sheet name="LatticeLayout" sheetId="4" r:id="rId4"/>
    <sheet name="counts" sheetId="12" r:id="rId5"/>
    <sheet name="CM" sheetId="8" r:id="rId6"/>
    <sheet name="b041" sheetId="16" r:id="rId7"/>
    <sheet name="points" sheetId="13" r:id="rId8"/>
    <sheet name="dipole" sheetId="15" r:id="rId9"/>
    <sheet name="alignment" sheetId="17" r:id="rId10"/>
  </sheets>
  <externalReferences>
    <externalReference r:id="rId11"/>
  </externalReferences>
  <definedNames>
    <definedName name="_xlnm._FilterDatabase" localSheetId="9" hidden="1">alignment!$A$1:$Q$3347</definedName>
    <definedName name="_xlnm._FilterDatabase" localSheetId="3" hidden="1">LatticeLayout!$A$1:$BC$3278</definedName>
    <definedName name="Brho">[1]ScalingParameters!$C$3</definedName>
    <definedName name="Brho2">[1]ScalingParameters!$C$4</definedName>
    <definedName name="_xlnm.Print_Area" localSheetId="2">ChangeInfo!$A$1:$D$40</definedName>
    <definedName name="_xlnm.Print_Area" localSheetId="5">CM!$A$1:$T$84</definedName>
    <definedName name="_xlnm.Print_Area" localSheetId="4">counts!$A$1:$AA$34</definedName>
    <definedName name="_xlnm.Print_Area" localSheetId="8">dipole!$A$1:$Y$52</definedName>
    <definedName name="_xlnm.Print_Area" localSheetId="3">LatticeLayout!$A$1:$AI$3272</definedName>
    <definedName name="_xlnm.Print_Area" localSheetId="7">points!$A$1:$U$37</definedName>
    <definedName name="_xlnm.Print_Titles" localSheetId="3">LatticeLayout!$8:$8</definedName>
    <definedName name="PSMAxBrho">[1]ScalingParameters!$C$3</definedName>
    <definedName name="PSMAxBrhoDump2">[1]ScalingParameters!$C$4</definedName>
  </definedNames>
  <calcPr calcId="152511"/>
</workbook>
</file>

<file path=xl/calcChain.xml><?xml version="1.0" encoding="utf-8"?>
<calcChain xmlns="http://schemas.openxmlformats.org/spreadsheetml/2006/main">
  <c r="N1304" i="4" l="1"/>
  <c r="N1305" i="4" s="1"/>
  <c r="N1303" i="4"/>
  <c r="N1301" i="4"/>
  <c r="N1294" i="4"/>
  <c r="N1293" i="4"/>
  <c r="N1292" i="4"/>
  <c r="N1291" i="4"/>
  <c r="B1490" i="4" l="1"/>
  <c r="B1488" i="4"/>
  <c r="B1486" i="4"/>
  <c r="B1482" i="4"/>
  <c r="B1480" i="4"/>
  <c r="B1338" i="4"/>
  <c r="B1336" i="4"/>
  <c r="B1334" i="4"/>
  <c r="B1330" i="4"/>
  <c r="B1328" i="4"/>
  <c r="R1155" i="4"/>
  <c r="R1156" i="4"/>
  <c r="R1157" i="4"/>
  <c r="R1158" i="4"/>
  <c r="R1159" i="4"/>
  <c r="R1160" i="4"/>
  <c r="R1161" i="4"/>
  <c r="R1162" i="4"/>
  <c r="R1163" i="4"/>
  <c r="R1164" i="4"/>
  <c r="R1165" i="4"/>
  <c r="R1166" i="4"/>
  <c r="R1167" i="4"/>
  <c r="R1168" i="4"/>
  <c r="R1169" i="4"/>
  <c r="R1170" i="4"/>
  <c r="R1171" i="4"/>
  <c r="L1170" i="4"/>
  <c r="M1170" i="4"/>
  <c r="N1170" i="4"/>
  <c r="P1170" i="4"/>
  <c r="O1170" i="4" s="1"/>
  <c r="B1169" i="4"/>
  <c r="E1168" i="4"/>
  <c r="B1167" i="4"/>
  <c r="B1165" i="4"/>
  <c r="E1164" i="4"/>
  <c r="E1162" i="4"/>
  <c r="B1161" i="4"/>
  <c r="E1160" i="4"/>
  <c r="B1159" i="4"/>
  <c r="E1158" i="4"/>
  <c r="J1116" i="4"/>
  <c r="J1108" i="4"/>
  <c r="J1155" i="4"/>
  <c r="K1384" i="4"/>
  <c r="J1191" i="4" l="1"/>
  <c r="I1187" i="4" s="1"/>
  <c r="I1188" i="4" s="1"/>
  <c r="J1189" i="4" l="1"/>
  <c r="B1202" i="4"/>
  <c r="B1200" i="4"/>
  <c r="B1196" i="4"/>
  <c r="B1204" i="4"/>
  <c r="B1194" i="4"/>
  <c r="E1333" i="4"/>
  <c r="L26" i="8"/>
  <c r="B3079" i="4" l="1"/>
  <c r="A1" i="17" l="1"/>
  <c r="B1" i="17"/>
  <c r="C1" i="17"/>
  <c r="D1" i="17"/>
  <c r="E1" i="17"/>
  <c r="F1" i="17"/>
  <c r="H1" i="17"/>
  <c r="I1" i="17"/>
  <c r="J1" i="17"/>
  <c r="K1" i="17"/>
  <c r="L1" i="17"/>
  <c r="M1" i="17"/>
  <c r="N1" i="17"/>
  <c r="O1" i="17"/>
  <c r="P1" i="17"/>
  <c r="Q1" i="17"/>
  <c r="A2" i="17"/>
  <c r="B2" i="17"/>
  <c r="C2" i="17"/>
  <c r="D2" i="17"/>
  <c r="E2" i="17"/>
  <c r="F2" i="17"/>
  <c r="G2" i="17"/>
  <c r="H2" i="17"/>
  <c r="I2" i="17"/>
  <c r="J2" i="17"/>
  <c r="K2" i="17"/>
  <c r="L2" i="17"/>
  <c r="M2" i="17"/>
  <c r="N2" i="17"/>
  <c r="O2" i="17"/>
  <c r="P2" i="17"/>
  <c r="Q2" i="17"/>
  <c r="A3" i="17"/>
  <c r="B3" i="17"/>
  <c r="C3" i="17"/>
  <c r="D3" i="17"/>
  <c r="E3" i="17"/>
  <c r="F3" i="17"/>
  <c r="G3" i="17"/>
  <c r="H3" i="17"/>
  <c r="I3" i="17"/>
  <c r="J3" i="17"/>
  <c r="K3" i="17"/>
  <c r="L3" i="17"/>
  <c r="M3" i="17"/>
  <c r="N3" i="17"/>
  <c r="O3" i="17"/>
  <c r="P3" i="17"/>
  <c r="Q3" i="17"/>
  <c r="A4" i="17"/>
  <c r="B4" i="17"/>
  <c r="C4" i="17"/>
  <c r="D4" i="17"/>
  <c r="E4" i="17"/>
  <c r="F4" i="17"/>
  <c r="G4" i="17"/>
  <c r="H4" i="17"/>
  <c r="I4" i="17"/>
  <c r="J4" i="17"/>
  <c r="K4" i="17"/>
  <c r="L4" i="17"/>
  <c r="M4" i="17"/>
  <c r="N4" i="17"/>
  <c r="O4" i="17"/>
  <c r="P4" i="17"/>
  <c r="Q4" i="17"/>
  <c r="A5" i="17"/>
  <c r="B5" i="17"/>
  <c r="C5" i="17"/>
  <c r="D5" i="17"/>
  <c r="E5" i="17"/>
  <c r="F5" i="17"/>
  <c r="G5" i="17"/>
  <c r="H5" i="17"/>
  <c r="I5" i="17"/>
  <c r="J5" i="17"/>
  <c r="K5" i="17"/>
  <c r="L5" i="17"/>
  <c r="M5" i="17"/>
  <c r="N5" i="17"/>
  <c r="O5" i="17"/>
  <c r="P5" i="17"/>
  <c r="Q5" i="17"/>
  <c r="A6" i="17"/>
  <c r="B6" i="17"/>
  <c r="C6" i="17"/>
  <c r="D6" i="17"/>
  <c r="E6" i="17"/>
  <c r="F6" i="17"/>
  <c r="G6" i="17"/>
  <c r="H6" i="17"/>
  <c r="I6" i="17"/>
  <c r="J6" i="17"/>
  <c r="K6" i="17"/>
  <c r="L6" i="17"/>
  <c r="M6" i="17"/>
  <c r="N6" i="17"/>
  <c r="O6" i="17"/>
  <c r="P6" i="17"/>
  <c r="Q6" i="17"/>
  <c r="A7" i="17"/>
  <c r="B7" i="17"/>
  <c r="C7" i="17"/>
  <c r="D7" i="17"/>
  <c r="E7" i="17"/>
  <c r="F7" i="17"/>
  <c r="G7" i="17"/>
  <c r="H7" i="17"/>
  <c r="I7" i="17"/>
  <c r="J7" i="17"/>
  <c r="K7" i="17"/>
  <c r="L7" i="17"/>
  <c r="M7" i="17"/>
  <c r="N7" i="17"/>
  <c r="O7" i="17"/>
  <c r="P7" i="17"/>
  <c r="Q7" i="17"/>
  <c r="A8" i="17"/>
  <c r="B8" i="17"/>
  <c r="C8" i="17"/>
  <c r="D8" i="17"/>
  <c r="E8" i="17"/>
  <c r="F8" i="17"/>
  <c r="G8" i="17"/>
  <c r="H8" i="17"/>
  <c r="I8" i="17"/>
  <c r="J8" i="17"/>
  <c r="K8" i="17"/>
  <c r="L8" i="17"/>
  <c r="M8" i="17"/>
  <c r="N8" i="17"/>
  <c r="A9" i="17"/>
  <c r="B9" i="17"/>
  <c r="C9" i="17"/>
  <c r="D9" i="17"/>
  <c r="E9" i="17"/>
  <c r="F9" i="17"/>
  <c r="G9" i="17"/>
  <c r="H9" i="17"/>
  <c r="I9" i="17"/>
  <c r="J9" i="17"/>
  <c r="K9" i="17"/>
  <c r="L9" i="17"/>
  <c r="M9" i="17"/>
  <c r="N9" i="17"/>
  <c r="O9" i="17" s="1"/>
  <c r="A10" i="17"/>
  <c r="B10" i="17"/>
  <c r="C10" i="17"/>
  <c r="D10" i="17"/>
  <c r="E10" i="17"/>
  <c r="F10" i="17"/>
  <c r="G10" i="17"/>
  <c r="H10" i="17"/>
  <c r="I10" i="17"/>
  <c r="J10" i="17"/>
  <c r="K10" i="17"/>
  <c r="L10" i="17"/>
  <c r="M10" i="17"/>
  <c r="N10" i="17"/>
  <c r="A11" i="17"/>
  <c r="B11" i="17"/>
  <c r="C11" i="17"/>
  <c r="D11" i="17"/>
  <c r="E11" i="17"/>
  <c r="F11" i="17"/>
  <c r="G11" i="17"/>
  <c r="H11" i="17"/>
  <c r="I11" i="17"/>
  <c r="J11" i="17"/>
  <c r="K11" i="17"/>
  <c r="L11" i="17"/>
  <c r="M11" i="17"/>
  <c r="N11" i="17"/>
  <c r="A12" i="17"/>
  <c r="B12" i="17"/>
  <c r="C12" i="17"/>
  <c r="D12" i="17"/>
  <c r="E12" i="17"/>
  <c r="F12" i="17"/>
  <c r="G12" i="17"/>
  <c r="H12" i="17"/>
  <c r="I12" i="17"/>
  <c r="J12" i="17"/>
  <c r="K12" i="17"/>
  <c r="L12" i="17"/>
  <c r="M12" i="17"/>
  <c r="N12" i="17"/>
  <c r="A13" i="17"/>
  <c r="B13" i="17"/>
  <c r="C13" i="17"/>
  <c r="D13" i="17"/>
  <c r="E13" i="17"/>
  <c r="F13" i="17"/>
  <c r="G13" i="17"/>
  <c r="H13" i="17"/>
  <c r="I13" i="17"/>
  <c r="J13" i="17"/>
  <c r="K13" i="17"/>
  <c r="L13" i="17"/>
  <c r="M13" i="17"/>
  <c r="N13" i="17"/>
  <c r="A14" i="17"/>
  <c r="B14" i="17"/>
  <c r="C14" i="17"/>
  <c r="D14" i="17"/>
  <c r="E14" i="17"/>
  <c r="F14" i="17"/>
  <c r="G14" i="17"/>
  <c r="H14" i="17"/>
  <c r="I14" i="17"/>
  <c r="J14" i="17"/>
  <c r="K14" i="17"/>
  <c r="L14" i="17"/>
  <c r="M14" i="17"/>
  <c r="N14" i="17"/>
  <c r="A15" i="17"/>
  <c r="B15" i="17"/>
  <c r="C15" i="17"/>
  <c r="D15" i="17"/>
  <c r="E15" i="17"/>
  <c r="F15" i="17"/>
  <c r="G15" i="17"/>
  <c r="H15" i="17"/>
  <c r="I15" i="17"/>
  <c r="J15" i="17"/>
  <c r="K15" i="17"/>
  <c r="L15" i="17"/>
  <c r="M15" i="17"/>
  <c r="N15" i="17"/>
  <c r="A16" i="17"/>
  <c r="B16" i="17"/>
  <c r="C16" i="17"/>
  <c r="D16" i="17"/>
  <c r="E16" i="17"/>
  <c r="F16" i="17"/>
  <c r="G16" i="17"/>
  <c r="H16" i="17"/>
  <c r="I16" i="17"/>
  <c r="J16" i="17"/>
  <c r="K16" i="17"/>
  <c r="L16" i="17"/>
  <c r="M16" i="17"/>
  <c r="N16" i="17"/>
  <c r="A17" i="17"/>
  <c r="B17" i="17"/>
  <c r="C17" i="17"/>
  <c r="D17" i="17"/>
  <c r="E17" i="17"/>
  <c r="F17" i="17"/>
  <c r="G17" i="17"/>
  <c r="H17" i="17"/>
  <c r="I17" i="17"/>
  <c r="J17" i="17"/>
  <c r="K17" i="17"/>
  <c r="L17" i="17"/>
  <c r="M17" i="17"/>
  <c r="N17" i="17"/>
  <c r="A18" i="17"/>
  <c r="B18" i="17"/>
  <c r="C18" i="17"/>
  <c r="F18" i="17"/>
  <c r="G18" i="17"/>
  <c r="H18" i="17"/>
  <c r="I18" i="17"/>
  <c r="J18" i="17"/>
  <c r="K18" i="17"/>
  <c r="A19" i="17"/>
  <c r="B19" i="17"/>
  <c r="C19" i="17"/>
  <c r="D19" i="17"/>
  <c r="F19" i="17"/>
  <c r="G19" i="17"/>
  <c r="H19" i="17"/>
  <c r="I19" i="17"/>
  <c r="J19" i="17"/>
  <c r="A20" i="17"/>
  <c r="B20" i="17"/>
  <c r="C20" i="17"/>
  <c r="F20" i="17"/>
  <c r="G20" i="17"/>
  <c r="H20" i="17"/>
  <c r="I20" i="17"/>
  <c r="J20" i="17"/>
  <c r="K20" i="17"/>
  <c r="A21" i="17"/>
  <c r="B21" i="17"/>
  <c r="C21" i="17"/>
  <c r="D21" i="17"/>
  <c r="F21" i="17"/>
  <c r="G21" i="17"/>
  <c r="H21" i="17"/>
  <c r="I21" i="17"/>
  <c r="J21" i="17"/>
  <c r="A22" i="17"/>
  <c r="B22" i="17"/>
  <c r="C22" i="17"/>
  <c r="F22" i="17"/>
  <c r="G22" i="17"/>
  <c r="H22" i="17"/>
  <c r="I22" i="17"/>
  <c r="J22" i="17"/>
  <c r="K22" i="17"/>
  <c r="A23" i="17"/>
  <c r="B23" i="17"/>
  <c r="C23" i="17"/>
  <c r="D23" i="17"/>
  <c r="F23" i="17"/>
  <c r="G23" i="17"/>
  <c r="H23" i="17"/>
  <c r="I23" i="17"/>
  <c r="J23" i="17"/>
  <c r="A24" i="17"/>
  <c r="B24" i="17"/>
  <c r="C24" i="17"/>
  <c r="F24" i="17"/>
  <c r="G24" i="17"/>
  <c r="H24" i="17"/>
  <c r="I24" i="17"/>
  <c r="J24" i="17"/>
  <c r="K24" i="17"/>
  <c r="A25" i="17"/>
  <c r="B25" i="17"/>
  <c r="C25" i="17"/>
  <c r="D25" i="17"/>
  <c r="F25" i="17"/>
  <c r="G25" i="17"/>
  <c r="H25" i="17"/>
  <c r="I25" i="17"/>
  <c r="J25" i="17"/>
  <c r="K25" i="17"/>
  <c r="A26" i="17"/>
  <c r="B26" i="17"/>
  <c r="C26" i="17"/>
  <c r="F26" i="17"/>
  <c r="G26" i="17"/>
  <c r="H26" i="17"/>
  <c r="I26" i="17"/>
  <c r="J26" i="17"/>
  <c r="K26" i="17"/>
  <c r="A27" i="17"/>
  <c r="B27" i="17"/>
  <c r="C27" i="17"/>
  <c r="D27" i="17"/>
  <c r="F27" i="17"/>
  <c r="G27" i="17"/>
  <c r="H27" i="17"/>
  <c r="I27" i="17"/>
  <c r="J27" i="17"/>
  <c r="K27" i="17"/>
  <c r="A28" i="17"/>
  <c r="B28" i="17"/>
  <c r="C28" i="17"/>
  <c r="D28" i="17"/>
  <c r="F28" i="17"/>
  <c r="G28" i="17"/>
  <c r="H28" i="17"/>
  <c r="I28" i="17"/>
  <c r="J28" i="17"/>
  <c r="K28" i="17"/>
  <c r="A29" i="17"/>
  <c r="B29" i="17"/>
  <c r="C29" i="17"/>
  <c r="D29" i="17"/>
  <c r="F29" i="17"/>
  <c r="G29" i="17"/>
  <c r="H29" i="17"/>
  <c r="I29" i="17"/>
  <c r="J29" i="17"/>
  <c r="K29" i="17"/>
  <c r="A30" i="17"/>
  <c r="B30" i="17"/>
  <c r="C30" i="17"/>
  <c r="F30" i="17"/>
  <c r="G30" i="17"/>
  <c r="H30" i="17"/>
  <c r="I30" i="17"/>
  <c r="J30" i="17"/>
  <c r="K30" i="17"/>
  <c r="A31" i="17"/>
  <c r="B31" i="17"/>
  <c r="C31" i="17"/>
  <c r="D31" i="17"/>
  <c r="F31" i="17"/>
  <c r="G31" i="17"/>
  <c r="H31" i="17"/>
  <c r="I31" i="17"/>
  <c r="J31" i="17"/>
  <c r="K31" i="17"/>
  <c r="A32" i="17"/>
  <c r="B32" i="17"/>
  <c r="C32" i="17"/>
  <c r="F32" i="17"/>
  <c r="G32" i="17"/>
  <c r="H32" i="17"/>
  <c r="I32" i="17"/>
  <c r="J32" i="17"/>
  <c r="K32" i="17"/>
  <c r="A33" i="17"/>
  <c r="B33" i="17"/>
  <c r="C33" i="17"/>
  <c r="D33" i="17"/>
  <c r="F33" i="17"/>
  <c r="G33" i="17"/>
  <c r="H33" i="17"/>
  <c r="I33" i="17"/>
  <c r="J33" i="17"/>
  <c r="K33" i="17"/>
  <c r="A34" i="17"/>
  <c r="B34" i="17"/>
  <c r="C34" i="17"/>
  <c r="D34" i="17"/>
  <c r="E34" i="17"/>
  <c r="F34" i="17"/>
  <c r="G34" i="17"/>
  <c r="H34" i="17"/>
  <c r="I34" i="17"/>
  <c r="J34" i="17"/>
  <c r="K34" i="17"/>
  <c r="A35" i="17"/>
  <c r="B35" i="17"/>
  <c r="C35" i="17"/>
  <c r="F35" i="17"/>
  <c r="G35" i="17"/>
  <c r="H35" i="17"/>
  <c r="I35" i="17"/>
  <c r="J35" i="17"/>
  <c r="K35" i="17"/>
  <c r="A36" i="17"/>
  <c r="B36" i="17"/>
  <c r="C36" i="17"/>
  <c r="D36" i="17"/>
  <c r="E36" i="17"/>
  <c r="F36" i="17"/>
  <c r="G36" i="17"/>
  <c r="H36" i="17"/>
  <c r="I36" i="17"/>
  <c r="J36" i="17"/>
  <c r="A37" i="17"/>
  <c r="B37" i="17"/>
  <c r="C37" i="17"/>
  <c r="F37" i="17"/>
  <c r="G37" i="17"/>
  <c r="H37" i="17"/>
  <c r="I37" i="17"/>
  <c r="J37" i="17"/>
  <c r="K37" i="17"/>
  <c r="A38" i="17"/>
  <c r="B38" i="17"/>
  <c r="C38" i="17"/>
  <c r="F38" i="17"/>
  <c r="G38" i="17"/>
  <c r="H38" i="17"/>
  <c r="I38" i="17"/>
  <c r="J38" i="17"/>
  <c r="K38" i="17"/>
  <c r="A39" i="17"/>
  <c r="B39" i="17"/>
  <c r="C39" i="17"/>
  <c r="D39" i="17"/>
  <c r="E39" i="17"/>
  <c r="F39" i="17"/>
  <c r="G39" i="17"/>
  <c r="H39" i="17"/>
  <c r="I39" i="17"/>
  <c r="J39" i="17"/>
  <c r="K39" i="17"/>
  <c r="A40" i="17"/>
  <c r="B40" i="17"/>
  <c r="C40" i="17"/>
  <c r="D40" i="17"/>
  <c r="E40" i="17"/>
  <c r="F40" i="17"/>
  <c r="G40" i="17"/>
  <c r="H40" i="17"/>
  <c r="I40" i="17"/>
  <c r="J40" i="17"/>
  <c r="A41" i="17"/>
  <c r="B41" i="17"/>
  <c r="C41" i="17"/>
  <c r="F41" i="17"/>
  <c r="G41" i="17"/>
  <c r="H41" i="17"/>
  <c r="I41" i="17"/>
  <c r="J41" i="17"/>
  <c r="K41" i="17"/>
  <c r="A42" i="17"/>
  <c r="B42" i="17"/>
  <c r="C42" i="17"/>
  <c r="D42" i="17"/>
  <c r="E42" i="17"/>
  <c r="F42" i="17"/>
  <c r="G42" i="17"/>
  <c r="H42" i="17"/>
  <c r="I42" i="17"/>
  <c r="J42" i="17"/>
  <c r="A43" i="17"/>
  <c r="B43" i="17"/>
  <c r="C43" i="17"/>
  <c r="F43" i="17"/>
  <c r="G43" i="17"/>
  <c r="H43" i="17"/>
  <c r="I43" i="17"/>
  <c r="J43" i="17"/>
  <c r="K43" i="17"/>
  <c r="A44" i="17"/>
  <c r="B44" i="17"/>
  <c r="C44" i="17"/>
  <c r="D44" i="17"/>
  <c r="F44" i="17"/>
  <c r="G44" i="17"/>
  <c r="H44" i="17"/>
  <c r="I44" i="17"/>
  <c r="J44" i="17"/>
  <c r="K44" i="17"/>
  <c r="A45" i="17"/>
  <c r="B45" i="17"/>
  <c r="C45" i="17"/>
  <c r="F45" i="17"/>
  <c r="G45" i="17"/>
  <c r="H45" i="17"/>
  <c r="I45" i="17"/>
  <c r="J45" i="17"/>
  <c r="K45" i="17"/>
  <c r="A46" i="17"/>
  <c r="B46" i="17"/>
  <c r="C46" i="17"/>
  <c r="D46" i="17"/>
  <c r="F46" i="17"/>
  <c r="G46" i="17"/>
  <c r="H46" i="17"/>
  <c r="I46" i="17"/>
  <c r="J46" i="17"/>
  <c r="K46" i="17"/>
  <c r="A47" i="17"/>
  <c r="B47" i="17"/>
  <c r="C47" i="17"/>
  <c r="F47" i="17"/>
  <c r="G47" i="17"/>
  <c r="H47" i="17"/>
  <c r="I47" i="17"/>
  <c r="J47" i="17"/>
  <c r="K47" i="17"/>
  <c r="A48" i="17"/>
  <c r="B48" i="17"/>
  <c r="C48" i="17"/>
  <c r="D48" i="17"/>
  <c r="F48" i="17"/>
  <c r="G48" i="17"/>
  <c r="H48" i="17"/>
  <c r="I48" i="17"/>
  <c r="J48" i="17"/>
  <c r="A49" i="17"/>
  <c r="B49" i="17"/>
  <c r="C49" i="17"/>
  <c r="F49" i="17"/>
  <c r="G49" i="17"/>
  <c r="H49" i="17"/>
  <c r="I49" i="17"/>
  <c r="J49" i="17"/>
  <c r="K49" i="17"/>
  <c r="A50" i="17"/>
  <c r="B50" i="17"/>
  <c r="C50" i="17"/>
  <c r="F50" i="17"/>
  <c r="G50" i="17"/>
  <c r="H50" i="17"/>
  <c r="I50" i="17"/>
  <c r="J50" i="17"/>
  <c r="K50" i="17"/>
  <c r="A51" i="17"/>
  <c r="B51" i="17"/>
  <c r="C51" i="17"/>
  <c r="D51" i="17"/>
  <c r="F51" i="17"/>
  <c r="G51" i="17"/>
  <c r="H51" i="17"/>
  <c r="I51" i="17"/>
  <c r="J51" i="17"/>
  <c r="K51" i="17"/>
  <c r="A52" i="17"/>
  <c r="B52" i="17"/>
  <c r="C52" i="17"/>
  <c r="F52" i="17"/>
  <c r="G52" i="17"/>
  <c r="H52" i="17"/>
  <c r="I52" i="17"/>
  <c r="J52" i="17"/>
  <c r="K52" i="17"/>
  <c r="A53" i="17"/>
  <c r="B53" i="17"/>
  <c r="C53" i="17"/>
  <c r="F53" i="17"/>
  <c r="G53" i="17"/>
  <c r="H53" i="17"/>
  <c r="I53" i="17"/>
  <c r="J53" i="17"/>
  <c r="K53" i="17"/>
  <c r="A54" i="17"/>
  <c r="B54" i="17"/>
  <c r="C54" i="17"/>
  <c r="F54" i="17"/>
  <c r="G54" i="17"/>
  <c r="H54" i="17"/>
  <c r="I54" i="17"/>
  <c r="J54" i="17"/>
  <c r="K54" i="17"/>
  <c r="A55" i="17"/>
  <c r="B55" i="17"/>
  <c r="C55" i="17"/>
  <c r="D55" i="17"/>
  <c r="E55" i="17"/>
  <c r="F55" i="17"/>
  <c r="G55" i="17"/>
  <c r="H55" i="17"/>
  <c r="I55" i="17"/>
  <c r="J55" i="17"/>
  <c r="K55" i="17"/>
  <c r="A56" i="17"/>
  <c r="B56" i="17"/>
  <c r="C56" i="17"/>
  <c r="D56" i="17"/>
  <c r="F56" i="17"/>
  <c r="G56" i="17"/>
  <c r="H56" i="17"/>
  <c r="I56" i="17"/>
  <c r="J56" i="17"/>
  <c r="K56" i="17"/>
  <c r="A57" i="17"/>
  <c r="B57" i="17"/>
  <c r="C57" i="17"/>
  <c r="F57" i="17"/>
  <c r="G57" i="17"/>
  <c r="H57" i="17"/>
  <c r="I57" i="17"/>
  <c r="J57" i="17"/>
  <c r="K57" i="17"/>
  <c r="A58" i="17"/>
  <c r="B58" i="17"/>
  <c r="C58" i="17"/>
  <c r="D58" i="17"/>
  <c r="F58" i="17"/>
  <c r="G58" i="17"/>
  <c r="H58" i="17"/>
  <c r="I58" i="17"/>
  <c r="J58" i="17"/>
  <c r="K58" i="17"/>
  <c r="A59" i="17"/>
  <c r="B59" i="17"/>
  <c r="C59" i="17"/>
  <c r="F59" i="17"/>
  <c r="G59" i="17"/>
  <c r="H59" i="17"/>
  <c r="I59" i="17"/>
  <c r="J59" i="17"/>
  <c r="K59" i="17"/>
  <c r="A60" i="17"/>
  <c r="B60" i="17"/>
  <c r="C60" i="17"/>
  <c r="D60" i="17"/>
  <c r="F60" i="17"/>
  <c r="G60" i="17"/>
  <c r="H60" i="17"/>
  <c r="I60" i="17"/>
  <c r="J60" i="17"/>
  <c r="K60" i="17"/>
  <c r="A61" i="17"/>
  <c r="B61" i="17"/>
  <c r="C61" i="17"/>
  <c r="F61" i="17"/>
  <c r="G61" i="17"/>
  <c r="H61" i="17"/>
  <c r="I61" i="17"/>
  <c r="J61" i="17"/>
  <c r="K61" i="17"/>
  <c r="A62" i="17"/>
  <c r="B62" i="17"/>
  <c r="C62" i="17"/>
  <c r="D62" i="17"/>
  <c r="F62" i="17"/>
  <c r="G62" i="17"/>
  <c r="H62" i="17"/>
  <c r="I62" i="17"/>
  <c r="J62" i="17"/>
  <c r="K62" i="17"/>
  <c r="A63" i="17"/>
  <c r="B63" i="17"/>
  <c r="C63" i="17"/>
  <c r="F63" i="17"/>
  <c r="G63" i="17"/>
  <c r="H63" i="17"/>
  <c r="I63" i="17"/>
  <c r="J63" i="17"/>
  <c r="K63" i="17"/>
  <c r="A64" i="17"/>
  <c r="B64" i="17"/>
  <c r="C64" i="17"/>
  <c r="D64" i="17"/>
  <c r="F64" i="17"/>
  <c r="G64" i="17"/>
  <c r="H64" i="17"/>
  <c r="I64" i="17"/>
  <c r="J64" i="17"/>
  <c r="K64" i="17"/>
  <c r="A65" i="17"/>
  <c r="B65" i="17"/>
  <c r="C65" i="17"/>
  <c r="F65" i="17"/>
  <c r="G65" i="17"/>
  <c r="H65" i="17"/>
  <c r="I65" i="17"/>
  <c r="J65" i="17"/>
  <c r="K65" i="17"/>
  <c r="A66" i="17"/>
  <c r="B66" i="17"/>
  <c r="C66" i="17"/>
  <c r="D66" i="17"/>
  <c r="F66" i="17"/>
  <c r="G66" i="17"/>
  <c r="H66" i="17"/>
  <c r="I66" i="17"/>
  <c r="J66" i="17"/>
  <c r="K66" i="17"/>
  <c r="A67" i="17"/>
  <c r="B67" i="17"/>
  <c r="C67" i="17"/>
  <c r="F67" i="17"/>
  <c r="G67" i="17"/>
  <c r="H67" i="17"/>
  <c r="I67" i="17"/>
  <c r="J67" i="17"/>
  <c r="K67" i="17"/>
  <c r="A68" i="17"/>
  <c r="B68" i="17"/>
  <c r="C68" i="17"/>
  <c r="D68" i="17"/>
  <c r="F68" i="17"/>
  <c r="G68" i="17"/>
  <c r="H68" i="17"/>
  <c r="I68" i="17"/>
  <c r="J68" i="17"/>
  <c r="K68" i="17"/>
  <c r="A69" i="17"/>
  <c r="B69" i="17"/>
  <c r="C69" i="17"/>
  <c r="F69" i="17"/>
  <c r="G69" i="17"/>
  <c r="H69" i="17"/>
  <c r="I69" i="17"/>
  <c r="J69" i="17"/>
  <c r="K69" i="17"/>
  <c r="A70" i="17"/>
  <c r="B70" i="17"/>
  <c r="C70" i="17"/>
  <c r="D70" i="17"/>
  <c r="F70" i="17"/>
  <c r="G70" i="17"/>
  <c r="H70" i="17"/>
  <c r="I70" i="17"/>
  <c r="J70" i="17"/>
  <c r="A71" i="17"/>
  <c r="B71" i="17"/>
  <c r="C71" i="17"/>
  <c r="D71" i="17"/>
  <c r="E71" i="17"/>
  <c r="F71" i="17"/>
  <c r="G71" i="17"/>
  <c r="H71" i="17"/>
  <c r="I71" i="17"/>
  <c r="J71" i="17"/>
  <c r="K71" i="17"/>
  <c r="A72" i="17"/>
  <c r="B72" i="17"/>
  <c r="C72" i="17"/>
  <c r="F72" i="17"/>
  <c r="G72" i="17"/>
  <c r="H72" i="17"/>
  <c r="I72" i="17"/>
  <c r="J72" i="17"/>
  <c r="K72" i="17"/>
  <c r="A73" i="17"/>
  <c r="B73" i="17"/>
  <c r="C73" i="17"/>
  <c r="D73" i="17"/>
  <c r="F73" i="17"/>
  <c r="G73" i="17"/>
  <c r="H73" i="17"/>
  <c r="I73" i="17"/>
  <c r="J73" i="17"/>
  <c r="A74" i="17"/>
  <c r="B74" i="17"/>
  <c r="C74" i="17"/>
  <c r="F74" i="17"/>
  <c r="G74" i="17"/>
  <c r="H74" i="17"/>
  <c r="I74" i="17"/>
  <c r="J74" i="17"/>
  <c r="K74" i="17"/>
  <c r="A75" i="17"/>
  <c r="B75" i="17"/>
  <c r="C75" i="17"/>
  <c r="D75" i="17"/>
  <c r="F75" i="17"/>
  <c r="G75" i="17"/>
  <c r="H75" i="17"/>
  <c r="I75" i="17"/>
  <c r="J75" i="17"/>
  <c r="K75" i="17"/>
  <c r="A76" i="17"/>
  <c r="B76" i="17"/>
  <c r="C76" i="17"/>
  <c r="F76" i="17"/>
  <c r="G76" i="17"/>
  <c r="H76" i="17"/>
  <c r="I76" i="17"/>
  <c r="J76" i="17"/>
  <c r="K76" i="17"/>
  <c r="A77" i="17"/>
  <c r="B77" i="17"/>
  <c r="C77" i="17"/>
  <c r="D77" i="17"/>
  <c r="F77" i="17"/>
  <c r="G77" i="17"/>
  <c r="H77" i="17"/>
  <c r="I77" i="17"/>
  <c r="J77" i="17"/>
  <c r="K77" i="17"/>
  <c r="A78" i="17"/>
  <c r="B78" i="17"/>
  <c r="C78" i="17"/>
  <c r="F78" i="17"/>
  <c r="G78" i="17"/>
  <c r="H78" i="17"/>
  <c r="I78" i="17"/>
  <c r="J78" i="17"/>
  <c r="K78" i="17"/>
  <c r="A79" i="17"/>
  <c r="B79" i="17"/>
  <c r="C79" i="17"/>
  <c r="F79" i="17"/>
  <c r="G79" i="17"/>
  <c r="H79" i="17"/>
  <c r="I79" i="17"/>
  <c r="J79" i="17"/>
  <c r="K79" i="17"/>
  <c r="A80" i="17"/>
  <c r="B80" i="17"/>
  <c r="C80" i="17"/>
  <c r="D80" i="17"/>
  <c r="F80" i="17"/>
  <c r="G80" i="17"/>
  <c r="H80" i="17"/>
  <c r="I80" i="17"/>
  <c r="J80" i="17"/>
  <c r="A81" i="17"/>
  <c r="B81" i="17"/>
  <c r="C81" i="17"/>
  <c r="F81" i="17"/>
  <c r="G81" i="17"/>
  <c r="H81" i="17"/>
  <c r="I81" i="17"/>
  <c r="J81" i="17"/>
  <c r="K81" i="17"/>
  <c r="A82" i="17"/>
  <c r="B82" i="17"/>
  <c r="C82" i="17"/>
  <c r="D82" i="17"/>
  <c r="E82" i="17"/>
  <c r="F82" i="17"/>
  <c r="G82" i="17"/>
  <c r="H82" i="17"/>
  <c r="I82" i="17"/>
  <c r="J82" i="17"/>
  <c r="K82" i="17"/>
  <c r="A83" i="17"/>
  <c r="B83" i="17"/>
  <c r="C83" i="17"/>
  <c r="F83" i="17"/>
  <c r="G83" i="17"/>
  <c r="H83" i="17"/>
  <c r="I83" i="17"/>
  <c r="J83" i="17"/>
  <c r="K83" i="17"/>
  <c r="A84" i="17"/>
  <c r="B84" i="17"/>
  <c r="C84" i="17"/>
  <c r="D84" i="17"/>
  <c r="E84" i="17"/>
  <c r="F84" i="17"/>
  <c r="G84" i="17"/>
  <c r="H84" i="17"/>
  <c r="I84" i="17"/>
  <c r="J84" i="17"/>
  <c r="A85" i="17"/>
  <c r="B85" i="17"/>
  <c r="C85" i="17"/>
  <c r="F85" i="17"/>
  <c r="G85" i="17"/>
  <c r="H85" i="17"/>
  <c r="I85" i="17"/>
  <c r="J85" i="17"/>
  <c r="K85" i="17"/>
  <c r="A86" i="17"/>
  <c r="B86" i="17"/>
  <c r="C86" i="17"/>
  <c r="D86" i="17"/>
  <c r="F86" i="17"/>
  <c r="G86" i="17"/>
  <c r="H86" i="17"/>
  <c r="I86" i="17"/>
  <c r="J86" i="17"/>
  <c r="A87" i="17"/>
  <c r="B87" i="17"/>
  <c r="C87" i="17"/>
  <c r="F87" i="17"/>
  <c r="G87" i="17"/>
  <c r="H87" i="17"/>
  <c r="I87" i="17"/>
  <c r="J87" i="17"/>
  <c r="K87" i="17"/>
  <c r="A88" i="17"/>
  <c r="B88" i="17"/>
  <c r="C88" i="17"/>
  <c r="F88" i="17"/>
  <c r="G88" i="17"/>
  <c r="H88" i="17"/>
  <c r="I88" i="17"/>
  <c r="J88" i="17"/>
  <c r="K88" i="17"/>
  <c r="A89" i="17"/>
  <c r="B89" i="17"/>
  <c r="C89" i="17"/>
  <c r="D89" i="17"/>
  <c r="F89" i="17"/>
  <c r="G89" i="17"/>
  <c r="H89" i="17"/>
  <c r="I89" i="17"/>
  <c r="J89" i="17"/>
  <c r="K89" i="17"/>
  <c r="A90" i="17"/>
  <c r="B90" i="17"/>
  <c r="C90" i="17"/>
  <c r="F90" i="17"/>
  <c r="G90" i="17"/>
  <c r="H90" i="17"/>
  <c r="I90" i="17"/>
  <c r="J90" i="17"/>
  <c r="K90" i="17"/>
  <c r="A91" i="17"/>
  <c r="B91" i="17"/>
  <c r="C91" i="17"/>
  <c r="D91" i="17"/>
  <c r="F91" i="17"/>
  <c r="G91" i="17"/>
  <c r="H91" i="17"/>
  <c r="I91" i="17"/>
  <c r="J91" i="17"/>
  <c r="K91" i="17"/>
  <c r="A92" i="17"/>
  <c r="B92" i="17"/>
  <c r="C92" i="17"/>
  <c r="D92" i="17"/>
  <c r="F92" i="17"/>
  <c r="G92" i="17"/>
  <c r="H92" i="17"/>
  <c r="I92" i="17"/>
  <c r="J92" i="17"/>
  <c r="K92" i="17"/>
  <c r="A93" i="17"/>
  <c r="B93" i="17"/>
  <c r="C93" i="17"/>
  <c r="D93" i="17"/>
  <c r="F93" i="17"/>
  <c r="G93" i="17"/>
  <c r="H93" i="17"/>
  <c r="I93" i="17"/>
  <c r="J93" i="17"/>
  <c r="K93" i="17"/>
  <c r="A94" i="17"/>
  <c r="B94" i="17"/>
  <c r="C94" i="17"/>
  <c r="F94" i="17"/>
  <c r="G94" i="17"/>
  <c r="H94" i="17"/>
  <c r="I94" i="17"/>
  <c r="J94" i="17"/>
  <c r="K94" i="17"/>
  <c r="A95" i="17"/>
  <c r="B95" i="17"/>
  <c r="C95" i="17"/>
  <c r="D95" i="17"/>
  <c r="E95" i="17"/>
  <c r="F95" i="17"/>
  <c r="G95" i="17"/>
  <c r="H95" i="17"/>
  <c r="I95" i="17"/>
  <c r="J95" i="17"/>
  <c r="A96" i="17"/>
  <c r="B96" i="17"/>
  <c r="C96" i="17"/>
  <c r="F96" i="17"/>
  <c r="G96" i="17"/>
  <c r="H96" i="17"/>
  <c r="I96" i="17"/>
  <c r="J96" i="17"/>
  <c r="K96" i="17"/>
  <c r="A97" i="17"/>
  <c r="B97" i="17"/>
  <c r="C97" i="17"/>
  <c r="D97" i="17"/>
  <c r="E97" i="17"/>
  <c r="F97" i="17"/>
  <c r="G97" i="17"/>
  <c r="H97" i="17"/>
  <c r="I97" i="17"/>
  <c r="J97" i="17"/>
  <c r="K97" i="17"/>
  <c r="A98" i="17"/>
  <c r="B98" i="17"/>
  <c r="C98" i="17"/>
  <c r="F98" i="17"/>
  <c r="G98" i="17"/>
  <c r="H98" i="17"/>
  <c r="I98" i="17"/>
  <c r="J98" i="17"/>
  <c r="K98" i="17"/>
  <c r="A99" i="17"/>
  <c r="B99" i="17"/>
  <c r="C99" i="17"/>
  <c r="D99" i="17"/>
  <c r="F99" i="17"/>
  <c r="G99" i="17"/>
  <c r="H99" i="17"/>
  <c r="I99" i="17"/>
  <c r="J99" i="17"/>
  <c r="K99" i="17"/>
  <c r="A100" i="17"/>
  <c r="B100" i="17"/>
  <c r="C100" i="17"/>
  <c r="D100" i="17"/>
  <c r="F100" i="17"/>
  <c r="G100" i="17"/>
  <c r="H100" i="17"/>
  <c r="I100" i="17"/>
  <c r="J100" i="17"/>
  <c r="K100" i="17"/>
  <c r="A101" i="17"/>
  <c r="B101" i="17"/>
  <c r="C101" i="17"/>
  <c r="D101" i="17"/>
  <c r="F101" i="17"/>
  <c r="G101" i="17"/>
  <c r="H101" i="17"/>
  <c r="I101" i="17"/>
  <c r="J101" i="17"/>
  <c r="K101" i="17"/>
  <c r="A102" i="17"/>
  <c r="B102" i="17"/>
  <c r="C102" i="17"/>
  <c r="F102" i="17"/>
  <c r="G102" i="17"/>
  <c r="H102" i="17"/>
  <c r="I102" i="17"/>
  <c r="J102" i="17"/>
  <c r="K102" i="17"/>
  <c r="A103" i="17"/>
  <c r="B103" i="17"/>
  <c r="C103" i="17"/>
  <c r="F103" i="17"/>
  <c r="G103" i="17"/>
  <c r="H103" i="17"/>
  <c r="I103" i="17"/>
  <c r="J103" i="17"/>
  <c r="K103" i="17"/>
  <c r="A104" i="17"/>
  <c r="B104" i="17"/>
  <c r="C104" i="17"/>
  <c r="F104" i="17"/>
  <c r="G104" i="17"/>
  <c r="H104" i="17"/>
  <c r="I104" i="17"/>
  <c r="J104" i="17"/>
  <c r="K104" i="17"/>
  <c r="A105" i="17"/>
  <c r="B105" i="17"/>
  <c r="C105" i="17"/>
  <c r="F105" i="17"/>
  <c r="G105" i="17"/>
  <c r="H105" i="17"/>
  <c r="I105" i="17"/>
  <c r="J105" i="17"/>
  <c r="K105" i="17"/>
  <c r="A106" i="17"/>
  <c r="B106" i="17"/>
  <c r="C106" i="17"/>
  <c r="D106" i="17"/>
  <c r="F106" i="17"/>
  <c r="G106" i="17"/>
  <c r="H106" i="17"/>
  <c r="I106" i="17"/>
  <c r="J106" i="17"/>
  <c r="K106" i="17"/>
  <c r="A107" i="17"/>
  <c r="B107" i="17"/>
  <c r="C107" i="17"/>
  <c r="F107" i="17"/>
  <c r="G107" i="17"/>
  <c r="H107" i="17"/>
  <c r="I107" i="17"/>
  <c r="J107" i="17"/>
  <c r="K107" i="17"/>
  <c r="A108" i="17"/>
  <c r="B108" i="17"/>
  <c r="C108" i="17"/>
  <c r="D108" i="17"/>
  <c r="F108" i="17"/>
  <c r="G108" i="17"/>
  <c r="H108" i="17"/>
  <c r="I108" i="17"/>
  <c r="J108" i="17"/>
  <c r="K108" i="17"/>
  <c r="A109" i="17"/>
  <c r="B109" i="17"/>
  <c r="C109" i="17"/>
  <c r="D109" i="17"/>
  <c r="F109" i="17"/>
  <c r="G109" i="17"/>
  <c r="H109" i="17"/>
  <c r="I109" i="17"/>
  <c r="J109" i="17"/>
  <c r="K109" i="17"/>
  <c r="A110" i="17"/>
  <c r="B110" i="17"/>
  <c r="C110" i="17"/>
  <c r="F110" i="17"/>
  <c r="G110" i="17"/>
  <c r="H110" i="17"/>
  <c r="I110" i="17"/>
  <c r="J110" i="17"/>
  <c r="K110" i="17"/>
  <c r="A111" i="17"/>
  <c r="B111" i="17"/>
  <c r="C111" i="17"/>
  <c r="D111" i="17"/>
  <c r="E111" i="17"/>
  <c r="F111" i="17"/>
  <c r="G111" i="17"/>
  <c r="H111" i="17"/>
  <c r="I111" i="17"/>
  <c r="J111" i="17"/>
  <c r="K111" i="17"/>
  <c r="A112" i="17"/>
  <c r="B112" i="17"/>
  <c r="C112" i="17"/>
  <c r="F112" i="17"/>
  <c r="G112" i="17"/>
  <c r="H112" i="17"/>
  <c r="I112" i="17"/>
  <c r="J112" i="17"/>
  <c r="K112" i="17"/>
  <c r="A113" i="17"/>
  <c r="B113" i="17"/>
  <c r="C113" i="17"/>
  <c r="D113" i="17"/>
  <c r="F113" i="17"/>
  <c r="G113" i="17"/>
  <c r="H113" i="17"/>
  <c r="I113" i="17"/>
  <c r="J113" i="17"/>
  <c r="K113" i="17"/>
  <c r="A114" i="17"/>
  <c r="B114" i="17"/>
  <c r="C114" i="17"/>
  <c r="F114" i="17"/>
  <c r="G114" i="17"/>
  <c r="H114" i="17"/>
  <c r="I114" i="17"/>
  <c r="J114" i="17"/>
  <c r="K114" i="17"/>
  <c r="A115" i="17"/>
  <c r="B115" i="17"/>
  <c r="C115" i="17"/>
  <c r="D115" i="17"/>
  <c r="F115" i="17"/>
  <c r="G115" i="17"/>
  <c r="H115" i="17"/>
  <c r="I115" i="17"/>
  <c r="J115" i="17"/>
  <c r="A116" i="17"/>
  <c r="B116" i="17"/>
  <c r="C116" i="17"/>
  <c r="F116" i="17"/>
  <c r="G116" i="17"/>
  <c r="H116" i="17"/>
  <c r="I116" i="17"/>
  <c r="J116" i="17"/>
  <c r="K116" i="17"/>
  <c r="A117" i="17"/>
  <c r="B117" i="17"/>
  <c r="C117" i="17"/>
  <c r="F117" i="17"/>
  <c r="G117" i="17"/>
  <c r="H117" i="17"/>
  <c r="I117" i="17"/>
  <c r="J117" i="17"/>
  <c r="K117" i="17"/>
  <c r="A118" i="17"/>
  <c r="B118" i="17"/>
  <c r="C118" i="17"/>
  <c r="D118" i="17"/>
  <c r="E118" i="17"/>
  <c r="F118" i="17"/>
  <c r="G118" i="17"/>
  <c r="H118" i="17"/>
  <c r="I118" i="17"/>
  <c r="J118" i="17"/>
  <c r="K118" i="17"/>
  <c r="A119" i="17"/>
  <c r="B119" i="17"/>
  <c r="C119" i="17"/>
  <c r="D119" i="17"/>
  <c r="E119" i="17"/>
  <c r="F119" i="17"/>
  <c r="G119" i="17"/>
  <c r="H119" i="17"/>
  <c r="I119" i="17"/>
  <c r="J119" i="17"/>
  <c r="A120" i="17"/>
  <c r="B120" i="17"/>
  <c r="C120" i="17"/>
  <c r="F120" i="17"/>
  <c r="G120" i="17"/>
  <c r="H120" i="17"/>
  <c r="I120" i="17"/>
  <c r="J120" i="17"/>
  <c r="K120" i="17"/>
  <c r="A121" i="17"/>
  <c r="B121" i="17"/>
  <c r="C121" i="17"/>
  <c r="D121" i="17"/>
  <c r="E121" i="17"/>
  <c r="F121" i="17"/>
  <c r="G121" i="17"/>
  <c r="H121" i="17"/>
  <c r="I121" i="17"/>
  <c r="J121" i="17"/>
  <c r="A122" i="17"/>
  <c r="B122" i="17"/>
  <c r="C122" i="17"/>
  <c r="F122" i="17"/>
  <c r="G122" i="17"/>
  <c r="H122" i="17"/>
  <c r="I122" i="17"/>
  <c r="J122" i="17"/>
  <c r="K122" i="17"/>
  <c r="A123" i="17"/>
  <c r="B123" i="17"/>
  <c r="C123" i="17"/>
  <c r="D123" i="17"/>
  <c r="F123" i="17"/>
  <c r="G123" i="17"/>
  <c r="H123" i="17"/>
  <c r="I123" i="17"/>
  <c r="J123" i="17"/>
  <c r="K123" i="17"/>
  <c r="A124" i="17"/>
  <c r="B124" i="17"/>
  <c r="C124" i="17"/>
  <c r="F124" i="17"/>
  <c r="G124" i="17"/>
  <c r="H124" i="17"/>
  <c r="I124" i="17"/>
  <c r="J124" i="17"/>
  <c r="K124" i="17"/>
  <c r="A125" i="17"/>
  <c r="B125" i="17"/>
  <c r="C125" i="17"/>
  <c r="D125" i="17"/>
  <c r="F125" i="17"/>
  <c r="G125" i="17"/>
  <c r="H125" i="17"/>
  <c r="I125" i="17"/>
  <c r="J125" i="17"/>
  <c r="K125" i="17"/>
  <c r="A126" i="17"/>
  <c r="B126" i="17"/>
  <c r="C126" i="17"/>
  <c r="F126" i="17"/>
  <c r="G126" i="17"/>
  <c r="H126" i="17"/>
  <c r="I126" i="17"/>
  <c r="J126" i="17"/>
  <c r="K126" i="17"/>
  <c r="A127" i="17"/>
  <c r="B127" i="17"/>
  <c r="C127" i="17"/>
  <c r="D127" i="17"/>
  <c r="F127" i="17"/>
  <c r="G127" i="17"/>
  <c r="H127" i="17"/>
  <c r="I127" i="17"/>
  <c r="J127" i="17"/>
  <c r="K127" i="17"/>
  <c r="A128" i="17"/>
  <c r="B128" i="17"/>
  <c r="C128" i="17"/>
  <c r="F128" i="17"/>
  <c r="G128" i="17"/>
  <c r="H128" i="17"/>
  <c r="I128" i="17"/>
  <c r="J128" i="17"/>
  <c r="K128" i="17"/>
  <c r="A129" i="17"/>
  <c r="B129" i="17"/>
  <c r="C129" i="17"/>
  <c r="D129" i="17"/>
  <c r="F129" i="17"/>
  <c r="G129" i="17"/>
  <c r="H129" i="17"/>
  <c r="I129" i="17"/>
  <c r="J129" i="17"/>
  <c r="K129" i="17"/>
  <c r="A130" i="17"/>
  <c r="B130" i="17"/>
  <c r="C130" i="17"/>
  <c r="D130" i="17"/>
  <c r="F130" i="17"/>
  <c r="G130" i="17"/>
  <c r="H130" i="17"/>
  <c r="I130" i="17"/>
  <c r="J130" i="17"/>
  <c r="K130" i="17"/>
  <c r="A131" i="17"/>
  <c r="B131" i="17"/>
  <c r="C131" i="17"/>
  <c r="F131" i="17"/>
  <c r="G131" i="17"/>
  <c r="H131" i="17"/>
  <c r="I131" i="17"/>
  <c r="J131" i="17"/>
  <c r="K131" i="17"/>
  <c r="A132" i="17"/>
  <c r="B132" i="17"/>
  <c r="C132" i="17"/>
  <c r="D132" i="17"/>
  <c r="E132" i="17"/>
  <c r="F132" i="17"/>
  <c r="G132" i="17"/>
  <c r="H132" i="17"/>
  <c r="I132" i="17"/>
  <c r="J132" i="17"/>
  <c r="K132" i="17"/>
  <c r="A133" i="17"/>
  <c r="B133" i="17"/>
  <c r="C133" i="17"/>
  <c r="F133" i="17"/>
  <c r="G133" i="17"/>
  <c r="H133" i="17"/>
  <c r="I133" i="17"/>
  <c r="J133" i="17"/>
  <c r="K133" i="17"/>
  <c r="A134" i="17"/>
  <c r="B134" i="17"/>
  <c r="C134" i="17"/>
  <c r="D134" i="17"/>
  <c r="E134" i="17"/>
  <c r="F134" i="17"/>
  <c r="G134" i="17"/>
  <c r="H134" i="17"/>
  <c r="I134" i="17"/>
  <c r="J134" i="17"/>
  <c r="K134" i="17"/>
  <c r="A135" i="17"/>
  <c r="B135" i="17"/>
  <c r="C135" i="17"/>
  <c r="F135" i="17"/>
  <c r="G135" i="17"/>
  <c r="H135" i="17"/>
  <c r="I135" i="17"/>
  <c r="J135" i="17"/>
  <c r="K135" i="17"/>
  <c r="A136" i="17"/>
  <c r="B136" i="17"/>
  <c r="C136" i="17"/>
  <c r="D136" i="17"/>
  <c r="F136" i="17"/>
  <c r="G136" i="17"/>
  <c r="H136" i="17"/>
  <c r="I136" i="17"/>
  <c r="J136" i="17"/>
  <c r="K136" i="17"/>
  <c r="A137" i="17"/>
  <c r="B137" i="17"/>
  <c r="C137" i="17"/>
  <c r="F137" i="17"/>
  <c r="G137" i="17"/>
  <c r="H137" i="17"/>
  <c r="I137" i="17"/>
  <c r="J137" i="17"/>
  <c r="K137" i="17"/>
  <c r="A138" i="17"/>
  <c r="B138" i="17"/>
  <c r="C138" i="17"/>
  <c r="D138" i="17"/>
  <c r="F138" i="17"/>
  <c r="G138" i="17"/>
  <c r="H138" i="17"/>
  <c r="I138" i="17"/>
  <c r="J138" i="17"/>
  <c r="K138" i="17"/>
  <c r="A139" i="17"/>
  <c r="B139" i="17"/>
  <c r="C139" i="17"/>
  <c r="F139" i="17"/>
  <c r="G139" i="17"/>
  <c r="H139" i="17"/>
  <c r="I139" i="17"/>
  <c r="J139" i="17"/>
  <c r="K139" i="17"/>
  <c r="A140" i="17"/>
  <c r="B140" i="17"/>
  <c r="C140" i="17"/>
  <c r="D140" i="17"/>
  <c r="E140" i="17"/>
  <c r="F140" i="17"/>
  <c r="G140" i="17"/>
  <c r="H140" i="17"/>
  <c r="I140" i="17"/>
  <c r="J140" i="17"/>
  <c r="K140" i="17"/>
  <c r="A141" i="17"/>
  <c r="B141" i="17"/>
  <c r="C141" i="17"/>
  <c r="F141" i="17"/>
  <c r="G141" i="17"/>
  <c r="H141" i="17"/>
  <c r="I141" i="17"/>
  <c r="J141" i="17"/>
  <c r="K141" i="17"/>
  <c r="A142" i="17"/>
  <c r="B142" i="17"/>
  <c r="C142" i="17"/>
  <c r="D142" i="17"/>
  <c r="E142" i="17"/>
  <c r="F142" i="17"/>
  <c r="G142" i="17"/>
  <c r="H142" i="17"/>
  <c r="I142" i="17"/>
  <c r="J142" i="17"/>
  <c r="A143" i="17"/>
  <c r="B143" i="17"/>
  <c r="C143" i="17"/>
  <c r="F143" i="17"/>
  <c r="G143" i="17"/>
  <c r="H143" i="17"/>
  <c r="I143" i="17"/>
  <c r="J143" i="17"/>
  <c r="K143" i="17"/>
  <c r="A144" i="17"/>
  <c r="B144" i="17"/>
  <c r="C144" i="17"/>
  <c r="D144" i="17"/>
  <c r="F144" i="17"/>
  <c r="G144" i="17"/>
  <c r="H144" i="17"/>
  <c r="I144" i="17"/>
  <c r="J144" i="17"/>
  <c r="K144" i="17"/>
  <c r="A145" i="17"/>
  <c r="B145" i="17"/>
  <c r="C145" i="17"/>
  <c r="D145" i="17"/>
  <c r="F145" i="17"/>
  <c r="G145" i="17"/>
  <c r="H145" i="17"/>
  <c r="I145" i="17"/>
  <c r="J145" i="17"/>
  <c r="K145" i="17"/>
  <c r="A146" i="17"/>
  <c r="B146" i="17"/>
  <c r="C146" i="17"/>
  <c r="F146" i="17"/>
  <c r="G146" i="17"/>
  <c r="H146" i="17"/>
  <c r="I146" i="17"/>
  <c r="J146" i="17"/>
  <c r="K146" i="17"/>
  <c r="A147" i="17"/>
  <c r="B147" i="17"/>
  <c r="C147" i="17"/>
  <c r="D147" i="17"/>
  <c r="F147" i="17"/>
  <c r="G147" i="17"/>
  <c r="H147" i="17"/>
  <c r="I147" i="17"/>
  <c r="J147" i="17"/>
  <c r="A148" i="17"/>
  <c r="B148" i="17"/>
  <c r="C148" i="17"/>
  <c r="F148" i="17"/>
  <c r="G148" i="17"/>
  <c r="H148" i="17"/>
  <c r="I148" i="17"/>
  <c r="J148" i="17"/>
  <c r="K148" i="17"/>
  <c r="A149" i="17"/>
  <c r="B149" i="17"/>
  <c r="C149" i="17"/>
  <c r="D149" i="17"/>
  <c r="F149" i="17"/>
  <c r="G149" i="17"/>
  <c r="H149" i="17"/>
  <c r="I149" i="17"/>
  <c r="J149" i="17"/>
  <c r="K149" i="17"/>
  <c r="A150" i="17"/>
  <c r="B150" i="17"/>
  <c r="C150" i="17"/>
  <c r="F150" i="17"/>
  <c r="G150" i="17"/>
  <c r="H150" i="17"/>
  <c r="I150" i="17"/>
  <c r="J150" i="17"/>
  <c r="K150" i="17"/>
  <c r="A151" i="17"/>
  <c r="B151" i="17"/>
  <c r="C151" i="17"/>
  <c r="D151" i="17"/>
  <c r="F151" i="17"/>
  <c r="G151" i="17"/>
  <c r="H151" i="17"/>
  <c r="I151" i="17"/>
  <c r="J151" i="17"/>
  <c r="K151" i="17"/>
  <c r="A152" i="17"/>
  <c r="B152" i="17"/>
  <c r="C152" i="17"/>
  <c r="F152" i="17"/>
  <c r="G152" i="17"/>
  <c r="H152" i="17"/>
  <c r="I152" i="17"/>
  <c r="J152" i="17"/>
  <c r="K152" i="17"/>
  <c r="A153" i="17"/>
  <c r="B153" i="17"/>
  <c r="C153" i="17"/>
  <c r="D153" i="17"/>
  <c r="E153" i="17"/>
  <c r="F153" i="17"/>
  <c r="G153" i="17"/>
  <c r="H153" i="17"/>
  <c r="I153" i="17"/>
  <c r="J153" i="17"/>
  <c r="A154" i="17"/>
  <c r="B154" i="17"/>
  <c r="C154" i="17"/>
  <c r="F154" i="17"/>
  <c r="G154" i="17"/>
  <c r="H154" i="17"/>
  <c r="I154" i="17"/>
  <c r="J154" i="17"/>
  <c r="K154" i="17"/>
  <c r="A155" i="17"/>
  <c r="B155" i="17"/>
  <c r="C155" i="17"/>
  <c r="D155" i="17"/>
  <c r="E155" i="17"/>
  <c r="F155" i="17"/>
  <c r="G155" i="17"/>
  <c r="H155" i="17"/>
  <c r="I155" i="17"/>
  <c r="J155" i="17"/>
  <c r="K155" i="17"/>
  <c r="A156" i="17"/>
  <c r="B156" i="17"/>
  <c r="C156" i="17"/>
  <c r="D156" i="17"/>
  <c r="E156" i="17"/>
  <c r="F156" i="17"/>
  <c r="G156" i="17"/>
  <c r="H156" i="17"/>
  <c r="I156" i="17"/>
  <c r="J156" i="17"/>
  <c r="K156" i="17"/>
  <c r="A157" i="17"/>
  <c r="B157" i="17"/>
  <c r="C157" i="17"/>
  <c r="F157" i="17"/>
  <c r="G157" i="17"/>
  <c r="H157" i="17"/>
  <c r="I157" i="17"/>
  <c r="J157" i="17"/>
  <c r="K157" i="17"/>
  <c r="A158" i="17"/>
  <c r="B158" i="17"/>
  <c r="C158" i="17"/>
  <c r="D158" i="17"/>
  <c r="F158" i="17"/>
  <c r="G158" i="17"/>
  <c r="H158" i="17"/>
  <c r="I158" i="17"/>
  <c r="J158" i="17"/>
  <c r="K158" i="17"/>
  <c r="A159" i="17"/>
  <c r="B159" i="17"/>
  <c r="C159" i="17"/>
  <c r="D159" i="17"/>
  <c r="F159" i="17"/>
  <c r="G159" i="17"/>
  <c r="H159" i="17"/>
  <c r="I159" i="17"/>
  <c r="J159" i="17"/>
  <c r="K159" i="17"/>
  <c r="A160" i="17"/>
  <c r="B160" i="17"/>
  <c r="C160" i="17"/>
  <c r="D160" i="17"/>
  <c r="F160" i="17"/>
  <c r="G160" i="17"/>
  <c r="H160" i="17"/>
  <c r="I160" i="17"/>
  <c r="J160" i="17"/>
  <c r="K160" i="17"/>
  <c r="A161" i="17"/>
  <c r="B161" i="17"/>
  <c r="C161" i="17"/>
  <c r="F161" i="17"/>
  <c r="G161" i="17"/>
  <c r="H161" i="17"/>
  <c r="I161" i="17"/>
  <c r="J161" i="17"/>
  <c r="K161" i="17"/>
  <c r="A162" i="17"/>
  <c r="B162" i="17"/>
  <c r="C162" i="17"/>
  <c r="D162" i="17"/>
  <c r="F162" i="17"/>
  <c r="G162" i="17"/>
  <c r="H162" i="17"/>
  <c r="I162" i="17"/>
  <c r="J162" i="17"/>
  <c r="A163" i="17"/>
  <c r="B163" i="17"/>
  <c r="C163" i="17"/>
  <c r="F163" i="17"/>
  <c r="G163" i="17"/>
  <c r="H163" i="17"/>
  <c r="I163" i="17"/>
  <c r="J163" i="17"/>
  <c r="K163" i="17"/>
  <c r="A164" i="17"/>
  <c r="B164" i="17"/>
  <c r="C164" i="17"/>
  <c r="D164" i="17"/>
  <c r="F164" i="17"/>
  <c r="G164" i="17"/>
  <c r="H164" i="17"/>
  <c r="I164" i="17"/>
  <c r="J164" i="17"/>
  <c r="K164" i="17"/>
  <c r="A165" i="17"/>
  <c r="B165" i="17"/>
  <c r="C165" i="17"/>
  <c r="F165" i="17"/>
  <c r="G165" i="17"/>
  <c r="H165" i="17"/>
  <c r="I165" i="17"/>
  <c r="J165" i="17"/>
  <c r="K165" i="17"/>
  <c r="A166" i="17"/>
  <c r="B166" i="17"/>
  <c r="C166" i="17"/>
  <c r="D166" i="17"/>
  <c r="F166" i="17"/>
  <c r="G166" i="17"/>
  <c r="H166" i="17"/>
  <c r="I166" i="17"/>
  <c r="J166" i="17"/>
  <c r="K166" i="17"/>
  <c r="A167" i="17"/>
  <c r="B167" i="17"/>
  <c r="C167" i="17"/>
  <c r="F167" i="17"/>
  <c r="G167" i="17"/>
  <c r="H167" i="17"/>
  <c r="I167" i="17"/>
  <c r="J167" i="17"/>
  <c r="A168" i="17"/>
  <c r="B168" i="17"/>
  <c r="C168" i="17"/>
  <c r="D168" i="17"/>
  <c r="E168" i="17"/>
  <c r="F168" i="17"/>
  <c r="G168" i="17"/>
  <c r="H168" i="17"/>
  <c r="I168" i="17"/>
  <c r="J168" i="17"/>
  <c r="A169" i="17"/>
  <c r="B169" i="17"/>
  <c r="C169" i="17"/>
  <c r="F169" i="17"/>
  <c r="G169" i="17"/>
  <c r="H169" i="17"/>
  <c r="I169" i="17"/>
  <c r="J169" i="17"/>
  <c r="A170" i="17"/>
  <c r="B170" i="17"/>
  <c r="C170" i="17"/>
  <c r="D170" i="17"/>
  <c r="E170" i="17"/>
  <c r="F170" i="17"/>
  <c r="G170" i="17"/>
  <c r="H170" i="17"/>
  <c r="I170" i="17"/>
  <c r="J170" i="17"/>
  <c r="A171" i="17"/>
  <c r="B171" i="17"/>
  <c r="C171" i="17"/>
  <c r="F171" i="17"/>
  <c r="G171" i="17"/>
  <c r="H171" i="17"/>
  <c r="I171" i="17"/>
  <c r="J171" i="17"/>
  <c r="K171" i="17"/>
  <c r="A172" i="17"/>
  <c r="B172" i="17"/>
  <c r="C172" i="17"/>
  <c r="F172" i="17"/>
  <c r="G172" i="17"/>
  <c r="H172" i="17"/>
  <c r="I172" i="17"/>
  <c r="J172" i="17"/>
  <c r="K172" i="17"/>
  <c r="A173" i="17"/>
  <c r="B173" i="17"/>
  <c r="C173" i="17"/>
  <c r="D173" i="17"/>
  <c r="E173" i="17"/>
  <c r="F173" i="17"/>
  <c r="G173" i="17"/>
  <c r="H173" i="17"/>
  <c r="I173" i="17"/>
  <c r="J173" i="17"/>
  <c r="K173" i="17"/>
  <c r="A174" i="17"/>
  <c r="B174" i="17"/>
  <c r="C174" i="17"/>
  <c r="D174" i="17"/>
  <c r="E174" i="17"/>
  <c r="F174" i="17"/>
  <c r="G174" i="17"/>
  <c r="H174" i="17"/>
  <c r="I174" i="17"/>
  <c r="J174" i="17"/>
  <c r="A175" i="17"/>
  <c r="B175" i="17"/>
  <c r="C175" i="17"/>
  <c r="F175" i="17"/>
  <c r="G175" i="17"/>
  <c r="H175" i="17"/>
  <c r="I175" i="17"/>
  <c r="J175" i="17"/>
  <c r="K175" i="17"/>
  <c r="A176" i="17"/>
  <c r="B176" i="17"/>
  <c r="C176" i="17"/>
  <c r="D176" i="17"/>
  <c r="F176" i="17"/>
  <c r="G176" i="17"/>
  <c r="H176" i="17"/>
  <c r="I176" i="17"/>
  <c r="J176" i="17"/>
  <c r="A177" i="17"/>
  <c r="B177" i="17"/>
  <c r="C177" i="17"/>
  <c r="F177" i="17"/>
  <c r="G177" i="17"/>
  <c r="H177" i="17"/>
  <c r="I177" i="17"/>
  <c r="J177" i="17"/>
  <c r="K177" i="17"/>
  <c r="A178" i="17"/>
  <c r="B178" i="17"/>
  <c r="C178" i="17"/>
  <c r="D178" i="17"/>
  <c r="E178" i="17"/>
  <c r="F178" i="17"/>
  <c r="G178" i="17"/>
  <c r="H178" i="17"/>
  <c r="I178" i="17"/>
  <c r="J178" i="17"/>
  <c r="A179" i="17"/>
  <c r="B179" i="17"/>
  <c r="C179" i="17"/>
  <c r="F179" i="17"/>
  <c r="G179" i="17"/>
  <c r="H179" i="17"/>
  <c r="I179" i="17"/>
  <c r="J179" i="17"/>
  <c r="K179" i="17"/>
  <c r="A180" i="17"/>
  <c r="B180" i="17"/>
  <c r="C180" i="17"/>
  <c r="D180" i="17"/>
  <c r="E180" i="17"/>
  <c r="F180" i="17"/>
  <c r="G180" i="17"/>
  <c r="H180" i="17"/>
  <c r="I180" i="17"/>
  <c r="J180" i="17"/>
  <c r="K180" i="17"/>
  <c r="A181" i="17"/>
  <c r="B181" i="17"/>
  <c r="C181" i="17"/>
  <c r="F181" i="17"/>
  <c r="G181" i="17"/>
  <c r="H181" i="17"/>
  <c r="I181" i="17"/>
  <c r="J181" i="17"/>
  <c r="K181" i="17"/>
  <c r="A182" i="17"/>
  <c r="B182" i="17"/>
  <c r="C182" i="17"/>
  <c r="D182" i="17"/>
  <c r="E182" i="17"/>
  <c r="F182" i="17"/>
  <c r="G182" i="17"/>
  <c r="H182" i="17"/>
  <c r="I182" i="17"/>
  <c r="J182" i="17"/>
  <c r="K182" i="17"/>
  <c r="A183" i="17"/>
  <c r="B183" i="17"/>
  <c r="C183" i="17"/>
  <c r="F183" i="17"/>
  <c r="G183" i="17"/>
  <c r="H183" i="17"/>
  <c r="I183" i="17"/>
  <c r="J183" i="17"/>
  <c r="K183" i="17"/>
  <c r="A184" i="17"/>
  <c r="B184" i="17"/>
  <c r="C184" i="17"/>
  <c r="F184" i="17"/>
  <c r="G184" i="17"/>
  <c r="H184" i="17"/>
  <c r="I184" i="17"/>
  <c r="J184" i="17"/>
  <c r="K184" i="17"/>
  <c r="A185" i="17"/>
  <c r="B185" i="17"/>
  <c r="C185" i="17"/>
  <c r="D185" i="17"/>
  <c r="E185" i="17"/>
  <c r="F185" i="17"/>
  <c r="G185" i="17"/>
  <c r="H185" i="17"/>
  <c r="I185" i="17"/>
  <c r="J185" i="17"/>
  <c r="K185" i="17"/>
  <c r="A186" i="17"/>
  <c r="B186" i="17"/>
  <c r="C186" i="17"/>
  <c r="F186" i="17"/>
  <c r="G186" i="17"/>
  <c r="H186" i="17"/>
  <c r="I186" i="17"/>
  <c r="J186" i="17"/>
  <c r="K186" i="17"/>
  <c r="A187" i="17"/>
  <c r="B187" i="17"/>
  <c r="C187" i="17"/>
  <c r="D187" i="17"/>
  <c r="E187" i="17"/>
  <c r="F187" i="17"/>
  <c r="G187" i="17"/>
  <c r="H187" i="17"/>
  <c r="I187" i="17"/>
  <c r="J187" i="17"/>
  <c r="K187" i="17"/>
  <c r="A188" i="17"/>
  <c r="B188" i="17"/>
  <c r="C188" i="17"/>
  <c r="F188" i="17"/>
  <c r="G188" i="17"/>
  <c r="H188" i="17"/>
  <c r="I188" i="17"/>
  <c r="J188" i="17"/>
  <c r="K188" i="17"/>
  <c r="A189" i="17"/>
  <c r="B189" i="17"/>
  <c r="C189" i="17"/>
  <c r="D189" i="17"/>
  <c r="E189" i="17"/>
  <c r="F189" i="17"/>
  <c r="G189" i="17"/>
  <c r="H189" i="17"/>
  <c r="I189" i="17"/>
  <c r="J189" i="17"/>
  <c r="K189" i="17"/>
  <c r="A190" i="17"/>
  <c r="B190" i="17"/>
  <c r="C190" i="17"/>
  <c r="D190" i="17"/>
  <c r="F190" i="17"/>
  <c r="G190" i="17"/>
  <c r="H190" i="17"/>
  <c r="I190" i="17"/>
  <c r="J190" i="17"/>
  <c r="K190" i="17"/>
  <c r="A191" i="17"/>
  <c r="B191" i="17"/>
  <c r="C191" i="17"/>
  <c r="F191" i="17"/>
  <c r="G191" i="17"/>
  <c r="H191" i="17"/>
  <c r="I191" i="17"/>
  <c r="J191" i="17"/>
  <c r="K191" i="17"/>
  <c r="A192" i="17"/>
  <c r="B192" i="17"/>
  <c r="C192" i="17"/>
  <c r="D192" i="17"/>
  <c r="E192" i="17"/>
  <c r="F192" i="17"/>
  <c r="G192" i="17"/>
  <c r="H192" i="17"/>
  <c r="I192" i="17"/>
  <c r="J192" i="17"/>
  <c r="K192" i="17"/>
  <c r="A193" i="17"/>
  <c r="B193" i="17"/>
  <c r="C193" i="17"/>
  <c r="F193" i="17"/>
  <c r="G193" i="17"/>
  <c r="H193" i="17"/>
  <c r="I193" i="17"/>
  <c r="J193" i="17"/>
  <c r="K193" i="17"/>
  <c r="A194" i="17"/>
  <c r="B194" i="17"/>
  <c r="C194" i="17"/>
  <c r="F194" i="17"/>
  <c r="G194" i="17"/>
  <c r="H194" i="17"/>
  <c r="I194" i="17"/>
  <c r="J194" i="17"/>
  <c r="K194" i="17"/>
  <c r="A195" i="17"/>
  <c r="B195" i="17"/>
  <c r="C195" i="17"/>
  <c r="D195" i="17"/>
  <c r="E195" i="17"/>
  <c r="F195" i="17"/>
  <c r="G195" i="17"/>
  <c r="H195" i="17"/>
  <c r="I195" i="17"/>
  <c r="J195" i="17"/>
  <c r="K195" i="17"/>
  <c r="A196" i="17"/>
  <c r="B196" i="17"/>
  <c r="C196" i="17"/>
  <c r="D196" i="17"/>
  <c r="F196" i="17"/>
  <c r="G196" i="17"/>
  <c r="H196" i="17"/>
  <c r="I196" i="17"/>
  <c r="J196" i="17"/>
  <c r="K196" i="17"/>
  <c r="A197" i="17"/>
  <c r="B197" i="17"/>
  <c r="C197" i="17"/>
  <c r="F197" i="17"/>
  <c r="G197" i="17"/>
  <c r="H197" i="17"/>
  <c r="I197" i="17"/>
  <c r="J197" i="17"/>
  <c r="K197" i="17"/>
  <c r="A198" i="17"/>
  <c r="B198" i="17"/>
  <c r="C198" i="17"/>
  <c r="F198" i="17"/>
  <c r="G198" i="17"/>
  <c r="H198" i="17"/>
  <c r="I198" i="17"/>
  <c r="J198" i="17"/>
  <c r="K198" i="17"/>
  <c r="A199" i="17"/>
  <c r="B199" i="17"/>
  <c r="C199" i="17"/>
  <c r="F199" i="17"/>
  <c r="G199" i="17"/>
  <c r="H199" i="17"/>
  <c r="I199" i="17"/>
  <c r="J199" i="17"/>
  <c r="K199" i="17"/>
  <c r="A200" i="17"/>
  <c r="B200" i="17"/>
  <c r="C200" i="17"/>
  <c r="D200" i="17"/>
  <c r="E200" i="17"/>
  <c r="F200" i="17"/>
  <c r="G200" i="17"/>
  <c r="H200" i="17"/>
  <c r="I200" i="17"/>
  <c r="J200" i="17"/>
  <c r="A201" i="17"/>
  <c r="B201" i="17"/>
  <c r="C201" i="17"/>
  <c r="F201" i="17"/>
  <c r="G201" i="17"/>
  <c r="H201" i="17"/>
  <c r="I201" i="17"/>
  <c r="J201" i="17"/>
  <c r="K201" i="17"/>
  <c r="A202" i="17"/>
  <c r="B202" i="17"/>
  <c r="C202" i="17"/>
  <c r="D202" i="17"/>
  <c r="E202" i="17"/>
  <c r="F202" i="17"/>
  <c r="G202" i="17"/>
  <c r="H202" i="17"/>
  <c r="I202" i="17"/>
  <c r="J202" i="17"/>
  <c r="K202" i="17"/>
  <c r="A203" i="17"/>
  <c r="B203" i="17"/>
  <c r="C203" i="17"/>
  <c r="F203" i="17"/>
  <c r="G203" i="17"/>
  <c r="H203" i="17"/>
  <c r="I203" i="17"/>
  <c r="J203" i="17"/>
  <c r="K203" i="17"/>
  <c r="A204" i="17"/>
  <c r="B204" i="17"/>
  <c r="C204" i="17"/>
  <c r="D204" i="17"/>
  <c r="F204" i="17"/>
  <c r="G204" i="17"/>
  <c r="H204" i="17"/>
  <c r="I204" i="17"/>
  <c r="J204" i="17"/>
  <c r="K204" i="17"/>
  <c r="A205" i="17"/>
  <c r="B205" i="17"/>
  <c r="C205" i="17"/>
  <c r="D205" i="17"/>
  <c r="E205" i="17"/>
  <c r="F205" i="17"/>
  <c r="G205" i="17"/>
  <c r="H205" i="17"/>
  <c r="I205" i="17"/>
  <c r="J205" i="17"/>
  <c r="K205" i="17"/>
  <c r="A206" i="17"/>
  <c r="B206" i="17"/>
  <c r="C206" i="17"/>
  <c r="F206" i="17"/>
  <c r="G206" i="17"/>
  <c r="H206" i="17"/>
  <c r="I206" i="17"/>
  <c r="J206" i="17"/>
  <c r="K206" i="17"/>
  <c r="A207" i="17"/>
  <c r="B207" i="17"/>
  <c r="C207" i="17"/>
  <c r="D207" i="17"/>
  <c r="E207" i="17"/>
  <c r="F207" i="17"/>
  <c r="G207" i="17"/>
  <c r="H207" i="17"/>
  <c r="I207" i="17"/>
  <c r="J207" i="17"/>
  <c r="K207" i="17"/>
  <c r="A208" i="17"/>
  <c r="B208" i="17"/>
  <c r="C208" i="17"/>
  <c r="F208" i="17"/>
  <c r="G208" i="17"/>
  <c r="H208" i="17"/>
  <c r="I208" i="17"/>
  <c r="J208" i="17"/>
  <c r="K208" i="17"/>
  <c r="A209" i="17"/>
  <c r="B209" i="17"/>
  <c r="C209" i="17"/>
  <c r="D209" i="17"/>
  <c r="E209" i="17"/>
  <c r="F209" i="17"/>
  <c r="G209" i="17"/>
  <c r="H209" i="17"/>
  <c r="I209" i="17"/>
  <c r="J209" i="17"/>
  <c r="K209" i="17"/>
  <c r="A210" i="17"/>
  <c r="B210" i="17"/>
  <c r="C210" i="17"/>
  <c r="D210" i="17"/>
  <c r="E210" i="17"/>
  <c r="F210" i="17"/>
  <c r="G210" i="17"/>
  <c r="H210" i="17"/>
  <c r="I210" i="17"/>
  <c r="J210" i="17"/>
  <c r="K210" i="17"/>
  <c r="A211" i="17"/>
  <c r="B211" i="17"/>
  <c r="C211" i="17"/>
  <c r="F211" i="17"/>
  <c r="G211" i="17"/>
  <c r="H211" i="17"/>
  <c r="I211" i="17"/>
  <c r="J211" i="17"/>
  <c r="K211" i="17"/>
  <c r="A212" i="17"/>
  <c r="B212" i="17"/>
  <c r="C212" i="17"/>
  <c r="D212" i="17"/>
  <c r="E212" i="17"/>
  <c r="F212" i="17"/>
  <c r="G212" i="17"/>
  <c r="H212" i="17"/>
  <c r="I212" i="17"/>
  <c r="J212" i="17"/>
  <c r="K212" i="17"/>
  <c r="A213" i="17"/>
  <c r="B213" i="17"/>
  <c r="C213" i="17"/>
  <c r="D213" i="17"/>
  <c r="E213" i="17"/>
  <c r="F213" i="17"/>
  <c r="G213" i="17"/>
  <c r="H213" i="17"/>
  <c r="I213" i="17"/>
  <c r="J213" i="17"/>
  <c r="K213" i="17"/>
  <c r="A214" i="17"/>
  <c r="B214" i="17"/>
  <c r="C214" i="17"/>
  <c r="D214" i="17"/>
  <c r="E214" i="17"/>
  <c r="F214" i="17"/>
  <c r="G214" i="17"/>
  <c r="H214" i="17"/>
  <c r="I214" i="17"/>
  <c r="J214" i="17"/>
  <c r="K214" i="17"/>
  <c r="A215" i="17"/>
  <c r="B215" i="17"/>
  <c r="C215" i="17"/>
  <c r="D215" i="17"/>
  <c r="E215" i="17"/>
  <c r="F215" i="17"/>
  <c r="G215" i="17"/>
  <c r="H215" i="17"/>
  <c r="I215" i="17"/>
  <c r="J215" i="17"/>
  <c r="K215" i="17"/>
  <c r="A216" i="17"/>
  <c r="B216" i="17"/>
  <c r="C216" i="17"/>
  <c r="D216" i="17"/>
  <c r="E216" i="17"/>
  <c r="F216" i="17"/>
  <c r="G216" i="17"/>
  <c r="H216" i="17"/>
  <c r="I216" i="17"/>
  <c r="J216" i="17"/>
  <c r="K216" i="17"/>
  <c r="A217" i="17"/>
  <c r="B217" i="17"/>
  <c r="C217" i="17"/>
  <c r="F217" i="17"/>
  <c r="G217" i="17"/>
  <c r="H217" i="17"/>
  <c r="I217" i="17"/>
  <c r="J217" i="17"/>
  <c r="K217" i="17"/>
  <c r="A218" i="17"/>
  <c r="B218" i="17"/>
  <c r="C218" i="17"/>
  <c r="D218" i="17"/>
  <c r="E218" i="17"/>
  <c r="F218" i="17"/>
  <c r="G218" i="17"/>
  <c r="H218" i="17"/>
  <c r="I218" i="17"/>
  <c r="J218" i="17"/>
  <c r="K218" i="17"/>
  <c r="A219" i="17"/>
  <c r="B219" i="17"/>
  <c r="C219" i="17"/>
  <c r="F219" i="17"/>
  <c r="G219" i="17"/>
  <c r="H219" i="17"/>
  <c r="I219" i="17"/>
  <c r="J219" i="17"/>
  <c r="K219" i="17"/>
  <c r="A220" i="17"/>
  <c r="B220" i="17"/>
  <c r="C220" i="17"/>
  <c r="D220" i="17"/>
  <c r="F220" i="17"/>
  <c r="G220" i="17"/>
  <c r="H220" i="17"/>
  <c r="I220" i="17"/>
  <c r="J220" i="17"/>
  <c r="K220" i="17"/>
  <c r="A221" i="17"/>
  <c r="B221" i="17"/>
  <c r="C221" i="17"/>
  <c r="F221" i="17"/>
  <c r="G221" i="17"/>
  <c r="H221" i="17"/>
  <c r="I221" i="17"/>
  <c r="J221" i="17"/>
  <c r="K221" i="17"/>
  <c r="A222" i="17"/>
  <c r="B222" i="17"/>
  <c r="C222" i="17"/>
  <c r="F222" i="17"/>
  <c r="G222" i="17"/>
  <c r="H222" i="17"/>
  <c r="I222" i="17"/>
  <c r="J222" i="17"/>
  <c r="K222" i="17"/>
  <c r="A223" i="17"/>
  <c r="B223" i="17"/>
  <c r="C223" i="17"/>
  <c r="F223" i="17"/>
  <c r="G223" i="17"/>
  <c r="H223" i="17"/>
  <c r="I223" i="17"/>
  <c r="J223" i="17"/>
  <c r="K223" i="17"/>
  <c r="A224" i="17"/>
  <c r="B224" i="17"/>
  <c r="C224" i="17"/>
  <c r="F224" i="17"/>
  <c r="G224" i="17"/>
  <c r="H224" i="17"/>
  <c r="I224" i="17"/>
  <c r="J224" i="17"/>
  <c r="K224" i="17"/>
  <c r="A225" i="17"/>
  <c r="B225" i="17"/>
  <c r="C225" i="17"/>
  <c r="D225" i="17"/>
  <c r="E225" i="17"/>
  <c r="F225" i="17"/>
  <c r="G225" i="17"/>
  <c r="H225" i="17"/>
  <c r="I225" i="17"/>
  <c r="J225" i="17"/>
  <c r="K225" i="17"/>
  <c r="A226" i="17"/>
  <c r="B226" i="17"/>
  <c r="C226" i="17"/>
  <c r="F226" i="17"/>
  <c r="G226" i="17"/>
  <c r="H226" i="17"/>
  <c r="I226" i="17"/>
  <c r="J226" i="17"/>
  <c r="K226" i="17"/>
  <c r="A227" i="17"/>
  <c r="B227" i="17"/>
  <c r="C227" i="17"/>
  <c r="D227" i="17"/>
  <c r="E227" i="17"/>
  <c r="F227" i="17"/>
  <c r="G227" i="17"/>
  <c r="H227" i="17"/>
  <c r="I227" i="17"/>
  <c r="J227" i="17"/>
  <c r="A228" i="17"/>
  <c r="B228" i="17"/>
  <c r="C228" i="17"/>
  <c r="F228" i="17"/>
  <c r="G228" i="17"/>
  <c r="H228" i="17"/>
  <c r="I228" i="17"/>
  <c r="J228" i="17"/>
  <c r="K228" i="17"/>
  <c r="A229" i="17"/>
  <c r="B229" i="17"/>
  <c r="C229" i="17"/>
  <c r="D229" i="17"/>
  <c r="E229" i="17"/>
  <c r="F229" i="17"/>
  <c r="G229" i="17"/>
  <c r="H229" i="17"/>
  <c r="I229" i="17"/>
  <c r="J229" i="17"/>
  <c r="A230" i="17"/>
  <c r="B230" i="17"/>
  <c r="C230" i="17"/>
  <c r="D230" i="17"/>
  <c r="E230" i="17"/>
  <c r="F230" i="17"/>
  <c r="G230" i="17"/>
  <c r="H230" i="17"/>
  <c r="I230" i="17"/>
  <c r="J230" i="17"/>
  <c r="K230" i="17"/>
  <c r="A231" i="17"/>
  <c r="B231" i="17"/>
  <c r="C231" i="17"/>
  <c r="D231" i="17"/>
  <c r="E231" i="17"/>
  <c r="F231" i="17"/>
  <c r="G231" i="17"/>
  <c r="H231" i="17"/>
  <c r="I231" i="17"/>
  <c r="J231" i="17"/>
  <c r="K231" i="17"/>
  <c r="L231" i="17"/>
  <c r="M231" i="17"/>
  <c r="N231" i="17"/>
  <c r="A232" i="17"/>
  <c r="B232" i="17"/>
  <c r="C232" i="17"/>
  <c r="D232" i="17"/>
  <c r="E232" i="17"/>
  <c r="F232" i="17"/>
  <c r="G232" i="17"/>
  <c r="H232" i="17"/>
  <c r="I232" i="17"/>
  <c r="J232" i="17"/>
  <c r="K232" i="17"/>
  <c r="A233" i="17"/>
  <c r="B233" i="17"/>
  <c r="C233" i="17"/>
  <c r="D233" i="17"/>
  <c r="E233" i="17"/>
  <c r="F233" i="17"/>
  <c r="G233" i="17"/>
  <c r="H233" i="17"/>
  <c r="I233" i="17"/>
  <c r="J233" i="17"/>
  <c r="K233" i="17"/>
  <c r="A234" i="17"/>
  <c r="B234" i="17"/>
  <c r="C234" i="17"/>
  <c r="F234" i="17"/>
  <c r="G234" i="17"/>
  <c r="H234" i="17"/>
  <c r="I234" i="17"/>
  <c r="J234" i="17"/>
  <c r="K234" i="17"/>
  <c r="A235" i="17"/>
  <c r="B235" i="17"/>
  <c r="C235" i="17"/>
  <c r="F235" i="17"/>
  <c r="G235" i="17"/>
  <c r="H235" i="17"/>
  <c r="I235" i="17"/>
  <c r="J235" i="17"/>
  <c r="K235" i="17"/>
  <c r="A236" i="17"/>
  <c r="B236" i="17"/>
  <c r="C236" i="17"/>
  <c r="F236" i="17"/>
  <c r="G236" i="17"/>
  <c r="H236" i="17"/>
  <c r="I236" i="17"/>
  <c r="J236" i="17"/>
  <c r="K236" i="17"/>
  <c r="A237" i="17"/>
  <c r="B237" i="17"/>
  <c r="C237" i="17"/>
  <c r="F237" i="17"/>
  <c r="G237" i="17"/>
  <c r="H237" i="17"/>
  <c r="I237" i="17"/>
  <c r="J237" i="17"/>
  <c r="K237" i="17"/>
  <c r="A238" i="17"/>
  <c r="B238" i="17"/>
  <c r="C238" i="17"/>
  <c r="F238" i="17"/>
  <c r="G238" i="17"/>
  <c r="H238" i="17"/>
  <c r="I238" i="17"/>
  <c r="J238" i="17"/>
  <c r="K238" i="17"/>
  <c r="A239" i="17"/>
  <c r="B239" i="17"/>
  <c r="C239" i="17"/>
  <c r="D239" i="17"/>
  <c r="E239" i="17"/>
  <c r="F239" i="17"/>
  <c r="G239" i="17"/>
  <c r="H239" i="17"/>
  <c r="I239" i="17"/>
  <c r="J239" i="17"/>
  <c r="K239" i="17"/>
  <c r="A240" i="17"/>
  <c r="B240" i="17"/>
  <c r="C240" i="17"/>
  <c r="F240" i="17"/>
  <c r="G240" i="17"/>
  <c r="H240" i="17"/>
  <c r="I240" i="17"/>
  <c r="J240" i="17"/>
  <c r="K240" i="17"/>
  <c r="A241" i="17"/>
  <c r="B241" i="17"/>
  <c r="C241" i="17"/>
  <c r="F241" i="17"/>
  <c r="G241" i="17"/>
  <c r="H241" i="17"/>
  <c r="I241" i="17"/>
  <c r="J241" i="17"/>
  <c r="K241" i="17"/>
  <c r="A242" i="17"/>
  <c r="B242" i="17"/>
  <c r="C242" i="17"/>
  <c r="F242" i="17"/>
  <c r="G242" i="17"/>
  <c r="H242" i="17"/>
  <c r="I242" i="17"/>
  <c r="J242" i="17"/>
  <c r="K242" i="17"/>
  <c r="A243" i="17"/>
  <c r="B243" i="17"/>
  <c r="C243" i="17"/>
  <c r="F243" i="17"/>
  <c r="G243" i="17"/>
  <c r="H243" i="17"/>
  <c r="I243" i="17"/>
  <c r="J243" i="17"/>
  <c r="K243" i="17"/>
  <c r="A244" i="17"/>
  <c r="B244" i="17"/>
  <c r="C244" i="17"/>
  <c r="D244" i="17"/>
  <c r="E244" i="17"/>
  <c r="F244" i="17"/>
  <c r="G244" i="17"/>
  <c r="H244" i="17"/>
  <c r="I244" i="17"/>
  <c r="J244" i="17"/>
  <c r="K244" i="17"/>
  <c r="A245" i="17"/>
  <c r="B245" i="17"/>
  <c r="C245" i="17"/>
  <c r="D245" i="17"/>
  <c r="E245" i="17"/>
  <c r="F245" i="17"/>
  <c r="G245" i="17"/>
  <c r="H245" i="17"/>
  <c r="I245" i="17"/>
  <c r="J245" i="17"/>
  <c r="K245" i="17"/>
  <c r="A246" i="17"/>
  <c r="B246" i="17"/>
  <c r="C246" i="17"/>
  <c r="D246" i="17"/>
  <c r="E246" i="17"/>
  <c r="F246" i="17"/>
  <c r="G246" i="17"/>
  <c r="H246" i="17"/>
  <c r="I246" i="17"/>
  <c r="J246" i="17"/>
  <c r="K246" i="17"/>
  <c r="L246" i="17"/>
  <c r="M246" i="17"/>
  <c r="N246" i="17"/>
  <c r="A247" i="17"/>
  <c r="B247" i="17"/>
  <c r="C247" i="17"/>
  <c r="D247" i="17"/>
  <c r="F247" i="17"/>
  <c r="G247" i="17"/>
  <c r="H247" i="17"/>
  <c r="I247" i="17"/>
  <c r="J247" i="17"/>
  <c r="K247" i="17"/>
  <c r="A248" i="17"/>
  <c r="B248" i="17"/>
  <c r="C248" i="17"/>
  <c r="F248" i="17"/>
  <c r="G248" i="17"/>
  <c r="H248" i="17"/>
  <c r="I248" i="17"/>
  <c r="J248" i="17"/>
  <c r="K248" i="17"/>
  <c r="A249" i="17"/>
  <c r="B249" i="17"/>
  <c r="C249" i="17"/>
  <c r="D249" i="17"/>
  <c r="E249" i="17"/>
  <c r="F249" i="17"/>
  <c r="G249" i="17"/>
  <c r="H249" i="17"/>
  <c r="I249" i="17"/>
  <c r="J249" i="17"/>
  <c r="K249" i="17"/>
  <c r="A250" i="17"/>
  <c r="B250" i="17"/>
  <c r="C250" i="17"/>
  <c r="F250" i="17"/>
  <c r="G250" i="17"/>
  <c r="H250" i="17"/>
  <c r="I250" i="17"/>
  <c r="J250" i="17"/>
  <c r="K250" i="17"/>
  <c r="A251" i="17"/>
  <c r="B251" i="17"/>
  <c r="C251" i="17"/>
  <c r="F251" i="17"/>
  <c r="G251" i="17"/>
  <c r="H251" i="17"/>
  <c r="I251" i="17"/>
  <c r="J251" i="17"/>
  <c r="K251" i="17"/>
  <c r="A252" i="17"/>
  <c r="B252" i="17"/>
  <c r="C252" i="17"/>
  <c r="D252" i="17"/>
  <c r="E252" i="17"/>
  <c r="F252" i="17"/>
  <c r="G252" i="17"/>
  <c r="H252" i="17"/>
  <c r="I252" i="17"/>
  <c r="J252" i="17"/>
  <c r="K252" i="17"/>
  <c r="A253" i="17"/>
  <c r="B253" i="17"/>
  <c r="C253" i="17"/>
  <c r="F253" i="17"/>
  <c r="G253" i="17"/>
  <c r="H253" i="17"/>
  <c r="I253" i="17"/>
  <c r="J253" i="17"/>
  <c r="K253" i="17"/>
  <c r="A254" i="17"/>
  <c r="B254" i="17"/>
  <c r="C254" i="17"/>
  <c r="D254" i="17"/>
  <c r="E254" i="17"/>
  <c r="F254" i="17"/>
  <c r="G254" i="17"/>
  <c r="H254" i="17"/>
  <c r="I254" i="17"/>
  <c r="J254" i="17"/>
  <c r="K254" i="17"/>
  <c r="A255" i="17"/>
  <c r="B255" i="17"/>
  <c r="C255" i="17"/>
  <c r="F255" i="17"/>
  <c r="G255" i="17"/>
  <c r="H255" i="17"/>
  <c r="I255" i="17"/>
  <c r="J255" i="17"/>
  <c r="K255" i="17"/>
  <c r="A256" i="17"/>
  <c r="B256" i="17"/>
  <c r="C256" i="17"/>
  <c r="D256" i="17"/>
  <c r="F256" i="17"/>
  <c r="G256" i="17"/>
  <c r="H256" i="17"/>
  <c r="I256" i="17"/>
  <c r="J256" i="17"/>
  <c r="K256" i="17"/>
  <c r="A257" i="17"/>
  <c r="B257" i="17"/>
  <c r="C257" i="17"/>
  <c r="F257" i="17"/>
  <c r="G257" i="17"/>
  <c r="H257" i="17"/>
  <c r="I257" i="17"/>
  <c r="J257" i="17"/>
  <c r="K257" i="17"/>
  <c r="A258" i="17"/>
  <c r="B258" i="17"/>
  <c r="C258" i="17"/>
  <c r="D258" i="17"/>
  <c r="F258" i="17"/>
  <c r="G258" i="17"/>
  <c r="H258" i="17"/>
  <c r="I258" i="17"/>
  <c r="J258" i="17"/>
  <c r="K258" i="17"/>
  <c r="A259" i="17"/>
  <c r="B259" i="17"/>
  <c r="C259" i="17"/>
  <c r="F259" i="17"/>
  <c r="G259" i="17"/>
  <c r="H259" i="17"/>
  <c r="I259" i="17"/>
  <c r="J259" i="17"/>
  <c r="K259" i="17"/>
  <c r="A260" i="17"/>
  <c r="B260" i="17"/>
  <c r="C260" i="17"/>
  <c r="F260" i="17"/>
  <c r="G260" i="17"/>
  <c r="H260" i="17"/>
  <c r="I260" i="17"/>
  <c r="J260" i="17"/>
  <c r="K260" i="17"/>
  <c r="A261" i="17"/>
  <c r="B261" i="17"/>
  <c r="C261" i="17"/>
  <c r="D261" i="17"/>
  <c r="F261" i="17"/>
  <c r="G261" i="17"/>
  <c r="H261" i="17"/>
  <c r="I261" i="17"/>
  <c r="J261" i="17"/>
  <c r="K261" i="17"/>
  <c r="A262" i="17"/>
  <c r="B262" i="17"/>
  <c r="C262" i="17"/>
  <c r="D262" i="17"/>
  <c r="E262" i="17"/>
  <c r="F262" i="17"/>
  <c r="G262" i="17"/>
  <c r="H262" i="17"/>
  <c r="I262" i="17"/>
  <c r="J262" i="17"/>
  <c r="K262" i="17"/>
  <c r="A263" i="17"/>
  <c r="B263" i="17"/>
  <c r="C263" i="17"/>
  <c r="F263" i="17"/>
  <c r="G263" i="17"/>
  <c r="H263" i="17"/>
  <c r="I263" i="17"/>
  <c r="J263" i="17"/>
  <c r="K263" i="17"/>
  <c r="A264" i="17"/>
  <c r="B264" i="17"/>
  <c r="C264" i="17"/>
  <c r="D264" i="17"/>
  <c r="E264" i="17"/>
  <c r="F264" i="17"/>
  <c r="G264" i="17"/>
  <c r="H264" i="17"/>
  <c r="I264" i="17"/>
  <c r="J264" i="17"/>
  <c r="K264" i="17"/>
  <c r="A265" i="17"/>
  <c r="B265" i="17"/>
  <c r="C265" i="17"/>
  <c r="F265" i="17"/>
  <c r="G265" i="17"/>
  <c r="H265" i="17"/>
  <c r="I265" i="17"/>
  <c r="J265" i="17"/>
  <c r="K265" i="17"/>
  <c r="A266" i="17"/>
  <c r="B266" i="17"/>
  <c r="C266" i="17"/>
  <c r="D266" i="17"/>
  <c r="F266" i="17"/>
  <c r="G266" i="17"/>
  <c r="H266" i="17"/>
  <c r="I266" i="17"/>
  <c r="J266" i="17"/>
  <c r="K266" i="17"/>
  <c r="A267" i="17"/>
  <c r="B267" i="17"/>
  <c r="C267" i="17"/>
  <c r="F267" i="17"/>
  <c r="G267" i="17"/>
  <c r="H267" i="17"/>
  <c r="I267" i="17"/>
  <c r="J267" i="17"/>
  <c r="K267" i="17"/>
  <c r="A268" i="17"/>
  <c r="B268" i="17"/>
  <c r="C268" i="17"/>
  <c r="D268" i="17"/>
  <c r="E268" i="17"/>
  <c r="F268" i="17"/>
  <c r="G268" i="17"/>
  <c r="H268" i="17"/>
  <c r="I268" i="17"/>
  <c r="J268" i="17"/>
  <c r="K268" i="17"/>
  <c r="A269" i="17"/>
  <c r="B269" i="17"/>
  <c r="C269" i="17"/>
  <c r="F269" i="17"/>
  <c r="G269" i="17"/>
  <c r="H269" i="17"/>
  <c r="I269" i="17"/>
  <c r="J269" i="17"/>
  <c r="K269" i="17"/>
  <c r="A270" i="17"/>
  <c r="B270" i="17"/>
  <c r="C270" i="17"/>
  <c r="D270" i="17"/>
  <c r="E270" i="17"/>
  <c r="F270" i="17"/>
  <c r="G270" i="17"/>
  <c r="H270" i="17"/>
  <c r="I270" i="17"/>
  <c r="J270" i="17"/>
  <c r="K270" i="17"/>
  <c r="A271" i="17"/>
  <c r="B271" i="17"/>
  <c r="C271" i="17"/>
  <c r="F271" i="17"/>
  <c r="G271" i="17"/>
  <c r="H271" i="17"/>
  <c r="I271" i="17"/>
  <c r="J271" i="17"/>
  <c r="K271" i="17"/>
  <c r="A272" i="17"/>
  <c r="B272" i="17"/>
  <c r="C272" i="17"/>
  <c r="D272" i="17"/>
  <c r="E272" i="17"/>
  <c r="F272" i="17"/>
  <c r="G272" i="17"/>
  <c r="H272" i="17"/>
  <c r="I272" i="17"/>
  <c r="J272" i="17"/>
  <c r="K272" i="17"/>
  <c r="A273" i="17"/>
  <c r="B273" i="17"/>
  <c r="C273" i="17"/>
  <c r="F273" i="17"/>
  <c r="G273" i="17"/>
  <c r="H273" i="17"/>
  <c r="I273" i="17"/>
  <c r="J273" i="17"/>
  <c r="K273" i="17"/>
  <c r="A274" i="17"/>
  <c r="B274" i="17"/>
  <c r="C274" i="17"/>
  <c r="D274" i="17"/>
  <c r="E274" i="17"/>
  <c r="F274" i="17"/>
  <c r="G274" i="17"/>
  <c r="H274" i="17"/>
  <c r="I274" i="17"/>
  <c r="J274" i="17"/>
  <c r="K274" i="17"/>
  <c r="A275" i="17"/>
  <c r="B275" i="17"/>
  <c r="C275" i="17"/>
  <c r="F275" i="17"/>
  <c r="G275" i="17"/>
  <c r="H275" i="17"/>
  <c r="I275" i="17"/>
  <c r="J275" i="17"/>
  <c r="K275" i="17"/>
  <c r="A276" i="17"/>
  <c r="B276" i="17"/>
  <c r="C276" i="17"/>
  <c r="D276" i="17"/>
  <c r="F276" i="17"/>
  <c r="G276" i="17"/>
  <c r="H276" i="17"/>
  <c r="I276" i="17"/>
  <c r="J276" i="17"/>
  <c r="K276" i="17"/>
  <c r="A277" i="17"/>
  <c r="B277" i="17"/>
  <c r="C277" i="17"/>
  <c r="D277" i="17"/>
  <c r="E277" i="17"/>
  <c r="F277" i="17"/>
  <c r="G277" i="17"/>
  <c r="H277" i="17"/>
  <c r="I277" i="17"/>
  <c r="J277" i="17"/>
  <c r="K277" i="17"/>
  <c r="A278" i="17"/>
  <c r="B278" i="17"/>
  <c r="C278" i="17"/>
  <c r="F278" i="17"/>
  <c r="G278" i="17"/>
  <c r="H278" i="17"/>
  <c r="I278" i="17"/>
  <c r="J278" i="17"/>
  <c r="K278" i="17"/>
  <c r="A279" i="17"/>
  <c r="B279" i="17"/>
  <c r="C279" i="17"/>
  <c r="D279" i="17"/>
  <c r="F279" i="17"/>
  <c r="G279" i="17"/>
  <c r="H279" i="17"/>
  <c r="I279" i="17"/>
  <c r="J279" i="17"/>
  <c r="K279" i="17"/>
  <c r="A280" i="17"/>
  <c r="B280" i="17"/>
  <c r="C280" i="17"/>
  <c r="F280" i="17"/>
  <c r="G280" i="17"/>
  <c r="H280" i="17"/>
  <c r="I280" i="17"/>
  <c r="J280" i="17"/>
  <c r="K280" i="17"/>
  <c r="A281" i="17"/>
  <c r="B281" i="17"/>
  <c r="C281" i="17"/>
  <c r="F281" i="17"/>
  <c r="G281" i="17"/>
  <c r="H281" i="17"/>
  <c r="I281" i="17"/>
  <c r="J281" i="17"/>
  <c r="K281" i="17"/>
  <c r="A282" i="17"/>
  <c r="B282" i="17"/>
  <c r="C282" i="17"/>
  <c r="D282" i="17"/>
  <c r="F282" i="17"/>
  <c r="G282" i="17"/>
  <c r="H282" i="17"/>
  <c r="I282" i="17"/>
  <c r="J282" i="17"/>
  <c r="K282" i="17"/>
  <c r="A283" i="17"/>
  <c r="B283" i="17"/>
  <c r="C283" i="17"/>
  <c r="F283" i="17"/>
  <c r="G283" i="17"/>
  <c r="H283" i="17"/>
  <c r="I283" i="17"/>
  <c r="J283" i="17"/>
  <c r="K283" i="17"/>
  <c r="A284" i="17"/>
  <c r="B284" i="17"/>
  <c r="C284" i="17"/>
  <c r="D284" i="17"/>
  <c r="E284" i="17"/>
  <c r="F284" i="17"/>
  <c r="G284" i="17"/>
  <c r="H284" i="17"/>
  <c r="I284" i="17"/>
  <c r="J284" i="17"/>
  <c r="K284" i="17"/>
  <c r="A285" i="17"/>
  <c r="B285" i="17"/>
  <c r="C285" i="17"/>
  <c r="F285" i="17"/>
  <c r="G285" i="17"/>
  <c r="H285" i="17"/>
  <c r="I285" i="17"/>
  <c r="J285" i="17"/>
  <c r="K285" i="17"/>
  <c r="A286" i="17"/>
  <c r="B286" i="17"/>
  <c r="C286" i="17"/>
  <c r="F286" i="17"/>
  <c r="G286" i="17"/>
  <c r="H286" i="17"/>
  <c r="I286" i="17"/>
  <c r="J286" i="17"/>
  <c r="K286" i="17"/>
  <c r="A287" i="17"/>
  <c r="B287" i="17"/>
  <c r="C287" i="17"/>
  <c r="D287" i="17"/>
  <c r="F287" i="17"/>
  <c r="G287" i="17"/>
  <c r="H287" i="17"/>
  <c r="I287" i="17"/>
  <c r="J287" i="17"/>
  <c r="K287" i="17"/>
  <c r="A288" i="17"/>
  <c r="B288" i="17"/>
  <c r="C288" i="17"/>
  <c r="F288" i="17"/>
  <c r="G288" i="17"/>
  <c r="H288" i="17"/>
  <c r="I288" i="17"/>
  <c r="J288" i="17"/>
  <c r="K288" i="17"/>
  <c r="A289" i="17"/>
  <c r="B289" i="17"/>
  <c r="C289" i="17"/>
  <c r="D289" i="17"/>
  <c r="F289" i="17"/>
  <c r="G289" i="17"/>
  <c r="H289" i="17"/>
  <c r="I289" i="17"/>
  <c r="J289" i="17"/>
  <c r="K289" i="17"/>
  <c r="A290" i="17"/>
  <c r="B290" i="17"/>
  <c r="C290" i="17"/>
  <c r="F290" i="17"/>
  <c r="G290" i="17"/>
  <c r="H290" i="17"/>
  <c r="I290" i="17"/>
  <c r="J290" i="17"/>
  <c r="K290" i="17"/>
  <c r="A291" i="17"/>
  <c r="B291" i="17"/>
  <c r="C291" i="17"/>
  <c r="D291" i="17"/>
  <c r="F291" i="17"/>
  <c r="G291" i="17"/>
  <c r="H291" i="17"/>
  <c r="I291" i="17"/>
  <c r="J291" i="17"/>
  <c r="K291" i="17"/>
  <c r="A292" i="17"/>
  <c r="B292" i="17"/>
  <c r="C292" i="17"/>
  <c r="F292" i="17"/>
  <c r="G292" i="17"/>
  <c r="H292" i="17"/>
  <c r="I292" i="17"/>
  <c r="J292" i="17"/>
  <c r="K292" i="17"/>
  <c r="A293" i="17"/>
  <c r="B293" i="17"/>
  <c r="C293" i="17"/>
  <c r="D293" i="17"/>
  <c r="E293" i="17"/>
  <c r="F293" i="17"/>
  <c r="G293" i="17"/>
  <c r="H293" i="17"/>
  <c r="I293" i="17"/>
  <c r="J293" i="17"/>
  <c r="K293" i="17"/>
  <c r="A294" i="17"/>
  <c r="B294" i="17"/>
  <c r="C294" i="17"/>
  <c r="F294" i="17"/>
  <c r="G294" i="17"/>
  <c r="H294" i="17"/>
  <c r="I294" i="17"/>
  <c r="J294" i="17"/>
  <c r="K294" i="17"/>
  <c r="A295" i="17"/>
  <c r="B295" i="17"/>
  <c r="C295" i="17"/>
  <c r="D295" i="17"/>
  <c r="E295" i="17"/>
  <c r="F295" i="17"/>
  <c r="G295" i="17"/>
  <c r="H295" i="17"/>
  <c r="I295" i="17"/>
  <c r="J295" i="17"/>
  <c r="K295" i="17"/>
  <c r="A296" i="17"/>
  <c r="B296" i="17"/>
  <c r="C296" i="17"/>
  <c r="F296" i="17"/>
  <c r="G296" i="17"/>
  <c r="H296" i="17"/>
  <c r="I296" i="17"/>
  <c r="J296" i="17"/>
  <c r="K296" i="17"/>
  <c r="A297" i="17"/>
  <c r="B297" i="17"/>
  <c r="C297" i="17"/>
  <c r="F297" i="17"/>
  <c r="G297" i="17"/>
  <c r="H297" i="17"/>
  <c r="I297" i="17"/>
  <c r="J297" i="17"/>
  <c r="K297" i="17"/>
  <c r="A298" i="17"/>
  <c r="B298" i="17"/>
  <c r="C298" i="17"/>
  <c r="D298" i="17"/>
  <c r="E298" i="17"/>
  <c r="F298" i="17"/>
  <c r="G298" i="17"/>
  <c r="H298" i="17"/>
  <c r="I298" i="17"/>
  <c r="J298" i="17"/>
  <c r="K298" i="17"/>
  <c r="A299" i="17"/>
  <c r="B299" i="17"/>
  <c r="C299" i="17"/>
  <c r="F299" i="17"/>
  <c r="G299" i="17"/>
  <c r="H299" i="17"/>
  <c r="I299" i="17"/>
  <c r="J299" i="17"/>
  <c r="K299" i="17"/>
  <c r="A300" i="17"/>
  <c r="B300" i="17"/>
  <c r="C300" i="17"/>
  <c r="D300" i="17"/>
  <c r="E300" i="17"/>
  <c r="F300" i="17"/>
  <c r="G300" i="17"/>
  <c r="H300" i="17"/>
  <c r="I300" i="17"/>
  <c r="J300" i="17"/>
  <c r="K300" i="17"/>
  <c r="A301" i="17"/>
  <c r="B301" i="17"/>
  <c r="C301" i="17"/>
  <c r="D301" i="17"/>
  <c r="E301" i="17"/>
  <c r="F301" i="17"/>
  <c r="G301" i="17"/>
  <c r="H301" i="17"/>
  <c r="I301" i="17"/>
  <c r="J301" i="17"/>
  <c r="K301" i="17"/>
  <c r="A302" i="17"/>
  <c r="B302" i="17"/>
  <c r="C302" i="17"/>
  <c r="D302" i="17"/>
  <c r="E302" i="17"/>
  <c r="F302" i="17"/>
  <c r="G302" i="17"/>
  <c r="H302" i="17"/>
  <c r="I302" i="17"/>
  <c r="J302" i="17"/>
  <c r="K302" i="17"/>
  <c r="L302" i="17"/>
  <c r="M302" i="17"/>
  <c r="N302" i="17"/>
  <c r="A303" i="17"/>
  <c r="B303" i="17"/>
  <c r="C303" i="17"/>
  <c r="D303" i="17"/>
  <c r="E303" i="17"/>
  <c r="F303" i="17"/>
  <c r="G303" i="17"/>
  <c r="H303" i="17"/>
  <c r="I303" i="17"/>
  <c r="J303" i="17"/>
  <c r="K303" i="17"/>
  <c r="L303" i="17"/>
  <c r="M303" i="17"/>
  <c r="N303" i="17"/>
  <c r="A304" i="17"/>
  <c r="B304" i="17"/>
  <c r="C304" i="17"/>
  <c r="F304" i="17"/>
  <c r="G304" i="17"/>
  <c r="H304" i="17"/>
  <c r="I304" i="17"/>
  <c r="J304" i="17"/>
  <c r="K304" i="17"/>
  <c r="A305" i="17"/>
  <c r="B305" i="17"/>
  <c r="C305" i="17"/>
  <c r="D305" i="17"/>
  <c r="F305" i="17"/>
  <c r="G305" i="17"/>
  <c r="H305" i="17"/>
  <c r="I305" i="17"/>
  <c r="J305" i="17"/>
  <c r="K305" i="17"/>
  <c r="A306" i="17"/>
  <c r="C306" i="17"/>
  <c r="F306" i="17"/>
  <c r="G306" i="17"/>
  <c r="H306" i="17"/>
  <c r="I306" i="17"/>
  <c r="J306" i="17"/>
  <c r="K306" i="17"/>
  <c r="A307" i="17"/>
  <c r="B307" i="17"/>
  <c r="C307" i="17"/>
  <c r="D307" i="17"/>
  <c r="F307" i="17"/>
  <c r="G307" i="17"/>
  <c r="H307" i="17"/>
  <c r="I307" i="17"/>
  <c r="J307" i="17"/>
  <c r="K307" i="17"/>
  <c r="A308" i="17"/>
  <c r="C308" i="17"/>
  <c r="F308" i="17"/>
  <c r="G308" i="17"/>
  <c r="H308" i="17"/>
  <c r="I308" i="17"/>
  <c r="J308" i="17"/>
  <c r="K308" i="17"/>
  <c r="A309" i="17"/>
  <c r="B309" i="17"/>
  <c r="C309" i="17"/>
  <c r="D309" i="17"/>
  <c r="E309" i="17"/>
  <c r="F309" i="17"/>
  <c r="G309" i="17"/>
  <c r="H309" i="17"/>
  <c r="I309" i="17"/>
  <c r="J309" i="17"/>
  <c r="K309" i="17"/>
  <c r="A310" i="17"/>
  <c r="C310" i="17"/>
  <c r="F310" i="17"/>
  <c r="G310" i="17"/>
  <c r="H310" i="17"/>
  <c r="I310" i="17"/>
  <c r="J310" i="17"/>
  <c r="K310" i="17"/>
  <c r="A311" i="17"/>
  <c r="B311" i="17"/>
  <c r="C311" i="17"/>
  <c r="D311" i="17"/>
  <c r="E311" i="17"/>
  <c r="F311" i="17"/>
  <c r="G311" i="17"/>
  <c r="H311" i="17"/>
  <c r="I311" i="17"/>
  <c r="J311" i="17"/>
  <c r="K311" i="17"/>
  <c r="A312" i="17"/>
  <c r="B312" i="17"/>
  <c r="C312" i="17"/>
  <c r="D312" i="17"/>
  <c r="F312" i="17"/>
  <c r="G312" i="17"/>
  <c r="H312" i="17"/>
  <c r="I312" i="17"/>
  <c r="J312" i="17"/>
  <c r="A313" i="17"/>
  <c r="C313" i="17"/>
  <c r="F313" i="17"/>
  <c r="G313" i="17"/>
  <c r="H313" i="17"/>
  <c r="I313" i="17"/>
  <c r="J313" i="17"/>
  <c r="A314" i="17"/>
  <c r="B314" i="17"/>
  <c r="C314" i="17"/>
  <c r="D314" i="17"/>
  <c r="F314" i="17"/>
  <c r="G314" i="17"/>
  <c r="H314" i="17"/>
  <c r="I314" i="17"/>
  <c r="J314" i="17"/>
  <c r="A315" i="17"/>
  <c r="B315" i="17"/>
  <c r="C315" i="17"/>
  <c r="D315" i="17"/>
  <c r="E315" i="17"/>
  <c r="F315" i="17"/>
  <c r="G315" i="17"/>
  <c r="H315" i="17"/>
  <c r="I315" i="17"/>
  <c r="J315" i="17"/>
  <c r="K315" i="17"/>
  <c r="A316" i="17"/>
  <c r="C316" i="17"/>
  <c r="F316" i="17"/>
  <c r="G316" i="17"/>
  <c r="H316" i="17"/>
  <c r="I316" i="17"/>
  <c r="J316" i="17"/>
  <c r="K316" i="17"/>
  <c r="A317" i="17"/>
  <c r="B317" i="17"/>
  <c r="C317" i="17"/>
  <c r="D317" i="17"/>
  <c r="F317" i="17"/>
  <c r="G317" i="17"/>
  <c r="H317" i="17"/>
  <c r="I317" i="17"/>
  <c r="J317" i="17"/>
  <c r="K317" i="17"/>
  <c r="A318" i="17"/>
  <c r="B318" i="17"/>
  <c r="C318" i="17"/>
  <c r="D318" i="17"/>
  <c r="E318" i="17"/>
  <c r="F318" i="17"/>
  <c r="G318" i="17"/>
  <c r="H318" i="17"/>
  <c r="I318" i="17"/>
  <c r="J318" i="17"/>
  <c r="K318" i="17"/>
  <c r="A319" i="17"/>
  <c r="B319" i="17"/>
  <c r="C319" i="17"/>
  <c r="D319" i="17"/>
  <c r="F319" i="17"/>
  <c r="G319" i="17"/>
  <c r="H319" i="17"/>
  <c r="I319" i="17"/>
  <c r="J319" i="17"/>
  <c r="K319" i="17"/>
  <c r="A320" i="17"/>
  <c r="B320" i="17"/>
  <c r="C320" i="17"/>
  <c r="D320" i="17"/>
  <c r="F320" i="17"/>
  <c r="G320" i="17"/>
  <c r="H320" i="17"/>
  <c r="I320" i="17"/>
  <c r="J320" i="17"/>
  <c r="K320" i="17"/>
  <c r="A321" i="17"/>
  <c r="C321" i="17"/>
  <c r="F321" i="17"/>
  <c r="G321" i="17"/>
  <c r="H321" i="17"/>
  <c r="I321" i="17"/>
  <c r="J321" i="17"/>
  <c r="K321" i="17"/>
  <c r="A322" i="17"/>
  <c r="B322" i="17"/>
  <c r="C322" i="17"/>
  <c r="D322" i="17"/>
  <c r="F322" i="17"/>
  <c r="G322" i="17"/>
  <c r="H322" i="17"/>
  <c r="I322" i="17"/>
  <c r="J322" i="17"/>
  <c r="K322" i="17"/>
  <c r="A323" i="17"/>
  <c r="C323" i="17"/>
  <c r="F323" i="17"/>
  <c r="G323" i="17"/>
  <c r="H323" i="17"/>
  <c r="I323" i="17"/>
  <c r="J323" i="17"/>
  <c r="K323" i="17"/>
  <c r="A324" i="17"/>
  <c r="B324" i="17"/>
  <c r="C324" i="17"/>
  <c r="D324" i="17"/>
  <c r="E324" i="17"/>
  <c r="F324" i="17"/>
  <c r="G324" i="17"/>
  <c r="H324" i="17"/>
  <c r="I324" i="17"/>
  <c r="J324" i="17"/>
  <c r="K324" i="17"/>
  <c r="A325" i="17"/>
  <c r="C325" i="17"/>
  <c r="F325" i="17"/>
  <c r="G325" i="17"/>
  <c r="H325" i="17"/>
  <c r="I325" i="17"/>
  <c r="J325" i="17"/>
  <c r="K325" i="17"/>
  <c r="A326" i="17"/>
  <c r="B326" i="17"/>
  <c r="C326" i="17"/>
  <c r="D326" i="17"/>
  <c r="E326" i="17"/>
  <c r="F326" i="17"/>
  <c r="G326" i="17"/>
  <c r="H326" i="17"/>
  <c r="I326" i="17"/>
  <c r="J326" i="17"/>
  <c r="K326" i="17"/>
  <c r="A327" i="17"/>
  <c r="B327" i="17"/>
  <c r="C327" i="17"/>
  <c r="D327" i="17"/>
  <c r="F327" i="17"/>
  <c r="G327" i="17"/>
  <c r="H327" i="17"/>
  <c r="I327" i="17"/>
  <c r="J327" i="17"/>
  <c r="A328" i="17"/>
  <c r="C328" i="17"/>
  <c r="F328" i="17"/>
  <c r="G328" i="17"/>
  <c r="H328" i="17"/>
  <c r="I328" i="17"/>
  <c r="J328" i="17"/>
  <c r="A329" i="17"/>
  <c r="B329" i="17"/>
  <c r="C329" i="17"/>
  <c r="D329" i="17"/>
  <c r="F329" i="17"/>
  <c r="G329" i="17"/>
  <c r="H329" i="17"/>
  <c r="I329" i="17"/>
  <c r="J329" i="17"/>
  <c r="A330" i="17"/>
  <c r="B330" i="17"/>
  <c r="C330" i="17"/>
  <c r="D330" i="17"/>
  <c r="E330" i="17"/>
  <c r="F330" i="17"/>
  <c r="G330" i="17"/>
  <c r="H330" i="17"/>
  <c r="I330" i="17"/>
  <c r="J330" i="17"/>
  <c r="K330" i="17"/>
  <c r="A331" i="17"/>
  <c r="C331" i="17"/>
  <c r="F331" i="17"/>
  <c r="G331" i="17"/>
  <c r="H331" i="17"/>
  <c r="I331" i="17"/>
  <c r="J331" i="17"/>
  <c r="K331" i="17"/>
  <c r="A332" i="17"/>
  <c r="B332" i="17"/>
  <c r="C332" i="17"/>
  <c r="D332" i="17"/>
  <c r="F332" i="17"/>
  <c r="G332" i="17"/>
  <c r="H332" i="17"/>
  <c r="I332" i="17"/>
  <c r="J332" i="17"/>
  <c r="K332" i="17"/>
  <c r="A333" i="17"/>
  <c r="B333" i="17"/>
  <c r="C333" i="17"/>
  <c r="D333" i="17"/>
  <c r="F333" i="17"/>
  <c r="G333" i="17"/>
  <c r="H333" i="17"/>
  <c r="I333" i="17"/>
  <c r="J333" i="17"/>
  <c r="K333" i="17"/>
  <c r="A334" i="17"/>
  <c r="B334" i="17"/>
  <c r="C334" i="17"/>
  <c r="D334" i="17"/>
  <c r="F334" i="17"/>
  <c r="G334" i="17"/>
  <c r="H334" i="17"/>
  <c r="I334" i="17"/>
  <c r="J334" i="17"/>
  <c r="K334" i="17"/>
  <c r="A335" i="17"/>
  <c r="C335" i="17"/>
  <c r="F335" i="17"/>
  <c r="G335" i="17"/>
  <c r="H335" i="17"/>
  <c r="I335" i="17"/>
  <c r="J335" i="17"/>
  <c r="K335" i="17"/>
  <c r="A336" i="17"/>
  <c r="B336" i="17"/>
  <c r="C336" i="17"/>
  <c r="D336" i="17"/>
  <c r="F336" i="17"/>
  <c r="G336" i="17"/>
  <c r="H336" i="17"/>
  <c r="I336" i="17"/>
  <c r="J336" i="17"/>
  <c r="K336" i="17"/>
  <c r="A337" i="17"/>
  <c r="B337" i="17"/>
  <c r="C337" i="17"/>
  <c r="F337" i="17"/>
  <c r="G337" i="17"/>
  <c r="H337" i="17"/>
  <c r="I337" i="17"/>
  <c r="J337" i="17"/>
  <c r="K337" i="17"/>
  <c r="A338" i="17"/>
  <c r="B338" i="17"/>
  <c r="C338" i="17"/>
  <c r="D338" i="17"/>
  <c r="F338" i="17"/>
  <c r="G338" i="17"/>
  <c r="H338" i="17"/>
  <c r="I338" i="17"/>
  <c r="J338" i="17"/>
  <c r="K338" i="17"/>
  <c r="A339" i="17"/>
  <c r="C339" i="17"/>
  <c r="F339" i="17"/>
  <c r="G339" i="17"/>
  <c r="H339" i="17"/>
  <c r="I339" i="17"/>
  <c r="J339" i="17"/>
  <c r="K339" i="17"/>
  <c r="A340" i="17"/>
  <c r="B340" i="17"/>
  <c r="C340" i="17"/>
  <c r="D340" i="17"/>
  <c r="F340" i="17"/>
  <c r="G340" i="17"/>
  <c r="H340" i="17"/>
  <c r="I340" i="17"/>
  <c r="J340" i="17"/>
  <c r="K340" i="17"/>
  <c r="A341" i="17"/>
  <c r="C341" i="17"/>
  <c r="F341" i="17"/>
  <c r="G341" i="17"/>
  <c r="H341" i="17"/>
  <c r="I341" i="17"/>
  <c r="J341" i="17"/>
  <c r="K341" i="17"/>
  <c r="A342" i="17"/>
  <c r="B342" i="17"/>
  <c r="C342" i="17"/>
  <c r="D342" i="17"/>
  <c r="F342" i="17"/>
  <c r="G342" i="17"/>
  <c r="H342" i="17"/>
  <c r="I342" i="17"/>
  <c r="J342" i="17"/>
  <c r="K342" i="17"/>
  <c r="A343" i="17"/>
  <c r="B343" i="17"/>
  <c r="C343" i="17"/>
  <c r="F343" i="17"/>
  <c r="G343" i="17"/>
  <c r="H343" i="17"/>
  <c r="I343" i="17"/>
  <c r="J343" i="17"/>
  <c r="K343" i="17"/>
  <c r="A344" i="17"/>
  <c r="B344" i="17"/>
  <c r="C344" i="17"/>
  <c r="D344" i="17"/>
  <c r="F344" i="17"/>
  <c r="G344" i="17"/>
  <c r="H344" i="17"/>
  <c r="I344" i="17"/>
  <c r="J344" i="17"/>
  <c r="K344" i="17"/>
  <c r="A345" i="17"/>
  <c r="C345" i="17"/>
  <c r="F345" i="17"/>
  <c r="G345" i="17"/>
  <c r="H345" i="17"/>
  <c r="I345" i="17"/>
  <c r="J345" i="17"/>
  <c r="K345" i="17"/>
  <c r="A346" i="17"/>
  <c r="B346" i="17"/>
  <c r="C346" i="17"/>
  <c r="D346" i="17"/>
  <c r="F346" i="17"/>
  <c r="G346" i="17"/>
  <c r="H346" i="17"/>
  <c r="I346" i="17"/>
  <c r="J346" i="17"/>
  <c r="K346" i="17"/>
  <c r="A347" i="17"/>
  <c r="C347" i="17"/>
  <c r="F347" i="17"/>
  <c r="G347" i="17"/>
  <c r="H347" i="17"/>
  <c r="I347" i="17"/>
  <c r="J347" i="17"/>
  <c r="K347" i="17"/>
  <c r="A348" i="17"/>
  <c r="B348" i="17"/>
  <c r="C348" i="17"/>
  <c r="D348" i="17"/>
  <c r="E348" i="17"/>
  <c r="F348" i="17"/>
  <c r="G348" i="17"/>
  <c r="H348" i="17"/>
  <c r="I348" i="17"/>
  <c r="J348" i="17"/>
  <c r="K348" i="17"/>
  <c r="A349" i="17"/>
  <c r="C349" i="17"/>
  <c r="F349" i="17"/>
  <c r="G349" i="17"/>
  <c r="H349" i="17"/>
  <c r="I349" i="17"/>
  <c r="J349" i="17"/>
  <c r="K349" i="17"/>
  <c r="A350" i="17"/>
  <c r="B350" i="17"/>
  <c r="C350" i="17"/>
  <c r="D350" i="17"/>
  <c r="E350" i="17"/>
  <c r="F350" i="17"/>
  <c r="G350" i="17"/>
  <c r="H350" i="17"/>
  <c r="I350" i="17"/>
  <c r="J350" i="17"/>
  <c r="K350" i="17"/>
  <c r="A351" i="17"/>
  <c r="B351" i="17"/>
  <c r="C351" i="17"/>
  <c r="D351" i="17"/>
  <c r="F351" i="17"/>
  <c r="G351" i="17"/>
  <c r="H351" i="17"/>
  <c r="I351" i="17"/>
  <c r="J351" i="17"/>
  <c r="A352" i="17"/>
  <c r="C352" i="17"/>
  <c r="F352" i="17"/>
  <c r="G352" i="17"/>
  <c r="H352" i="17"/>
  <c r="I352" i="17"/>
  <c r="J352" i="17"/>
  <c r="A353" i="17"/>
  <c r="B353" i="17"/>
  <c r="C353" i="17"/>
  <c r="D353" i="17"/>
  <c r="F353" i="17"/>
  <c r="G353" i="17"/>
  <c r="H353" i="17"/>
  <c r="I353" i="17"/>
  <c r="J353" i="17"/>
  <c r="A354" i="17"/>
  <c r="B354" i="17"/>
  <c r="C354" i="17"/>
  <c r="D354" i="17"/>
  <c r="E354" i="17"/>
  <c r="F354" i="17"/>
  <c r="G354" i="17"/>
  <c r="H354" i="17"/>
  <c r="I354" i="17"/>
  <c r="J354" i="17"/>
  <c r="K354" i="17"/>
  <c r="A355" i="17"/>
  <c r="C355" i="17"/>
  <c r="F355" i="17"/>
  <c r="G355" i="17"/>
  <c r="H355" i="17"/>
  <c r="I355" i="17"/>
  <c r="J355" i="17"/>
  <c r="K355" i="17"/>
  <c r="A356" i="17"/>
  <c r="B356" i="17"/>
  <c r="C356" i="17"/>
  <c r="D356" i="17"/>
  <c r="F356" i="17"/>
  <c r="G356" i="17"/>
  <c r="H356" i="17"/>
  <c r="I356" i="17"/>
  <c r="J356" i="17"/>
  <c r="K356" i="17"/>
  <c r="A357" i="17"/>
  <c r="B357" i="17"/>
  <c r="C357" i="17"/>
  <c r="D357" i="17"/>
  <c r="E357" i="17"/>
  <c r="F357" i="17"/>
  <c r="G357" i="17"/>
  <c r="H357" i="17"/>
  <c r="I357" i="17"/>
  <c r="J357" i="17"/>
  <c r="K357" i="17"/>
  <c r="A358" i="17"/>
  <c r="B358" i="17"/>
  <c r="C358" i="17"/>
  <c r="D358" i="17"/>
  <c r="F358" i="17"/>
  <c r="G358" i="17"/>
  <c r="H358" i="17"/>
  <c r="I358" i="17"/>
  <c r="J358" i="17"/>
  <c r="K358" i="17"/>
  <c r="A359" i="17"/>
  <c r="B359" i="17"/>
  <c r="C359" i="17"/>
  <c r="D359" i="17"/>
  <c r="F359" i="17"/>
  <c r="G359" i="17"/>
  <c r="H359" i="17"/>
  <c r="I359" i="17"/>
  <c r="J359" i="17"/>
  <c r="K359" i="17"/>
  <c r="A360" i="17"/>
  <c r="C360" i="17"/>
  <c r="F360" i="17"/>
  <c r="G360" i="17"/>
  <c r="H360" i="17"/>
  <c r="I360" i="17"/>
  <c r="J360" i="17"/>
  <c r="K360" i="17"/>
  <c r="A361" i="17"/>
  <c r="B361" i="17"/>
  <c r="C361" i="17"/>
  <c r="D361" i="17"/>
  <c r="F361" i="17"/>
  <c r="G361" i="17"/>
  <c r="H361" i="17"/>
  <c r="I361" i="17"/>
  <c r="J361" i="17"/>
  <c r="K361" i="17"/>
  <c r="A362" i="17"/>
  <c r="C362" i="17"/>
  <c r="F362" i="17"/>
  <c r="G362" i="17"/>
  <c r="H362" i="17"/>
  <c r="I362" i="17"/>
  <c r="J362" i="17"/>
  <c r="K362" i="17"/>
  <c r="A363" i="17"/>
  <c r="B363" i="17"/>
  <c r="C363" i="17"/>
  <c r="D363" i="17"/>
  <c r="E363" i="17"/>
  <c r="F363" i="17"/>
  <c r="G363" i="17"/>
  <c r="H363" i="17"/>
  <c r="I363" i="17"/>
  <c r="J363" i="17"/>
  <c r="K363" i="17"/>
  <c r="A364" i="17"/>
  <c r="C364" i="17"/>
  <c r="F364" i="17"/>
  <c r="G364" i="17"/>
  <c r="H364" i="17"/>
  <c r="I364" i="17"/>
  <c r="J364" i="17"/>
  <c r="K364" i="17"/>
  <c r="A365" i="17"/>
  <c r="B365" i="17"/>
  <c r="C365" i="17"/>
  <c r="D365" i="17"/>
  <c r="E365" i="17"/>
  <c r="F365" i="17"/>
  <c r="G365" i="17"/>
  <c r="H365" i="17"/>
  <c r="I365" i="17"/>
  <c r="J365" i="17"/>
  <c r="K365" i="17"/>
  <c r="A366" i="17"/>
  <c r="B366" i="17"/>
  <c r="C366" i="17"/>
  <c r="D366" i="17"/>
  <c r="F366" i="17"/>
  <c r="G366" i="17"/>
  <c r="H366" i="17"/>
  <c r="I366" i="17"/>
  <c r="J366" i="17"/>
  <c r="A367" i="17"/>
  <c r="C367" i="17"/>
  <c r="F367" i="17"/>
  <c r="G367" i="17"/>
  <c r="H367" i="17"/>
  <c r="I367" i="17"/>
  <c r="J367" i="17"/>
  <c r="A368" i="17"/>
  <c r="B368" i="17"/>
  <c r="C368" i="17"/>
  <c r="D368" i="17"/>
  <c r="F368" i="17"/>
  <c r="G368" i="17"/>
  <c r="H368" i="17"/>
  <c r="I368" i="17"/>
  <c r="J368" i="17"/>
  <c r="A369" i="17"/>
  <c r="B369" i="17"/>
  <c r="C369" i="17"/>
  <c r="D369" i="17"/>
  <c r="E369" i="17"/>
  <c r="F369" i="17"/>
  <c r="G369" i="17"/>
  <c r="H369" i="17"/>
  <c r="I369" i="17"/>
  <c r="J369" i="17"/>
  <c r="K369" i="17"/>
  <c r="A370" i="17"/>
  <c r="C370" i="17"/>
  <c r="F370" i="17"/>
  <c r="G370" i="17"/>
  <c r="H370" i="17"/>
  <c r="I370" i="17"/>
  <c r="J370" i="17"/>
  <c r="K370" i="17"/>
  <c r="A371" i="17"/>
  <c r="B371" i="17"/>
  <c r="C371" i="17"/>
  <c r="D371" i="17"/>
  <c r="F371" i="17"/>
  <c r="G371" i="17"/>
  <c r="H371" i="17"/>
  <c r="I371" i="17"/>
  <c r="J371" i="17"/>
  <c r="K371" i="17"/>
  <c r="A372" i="17"/>
  <c r="B372" i="17"/>
  <c r="C372" i="17"/>
  <c r="D372" i="17"/>
  <c r="F372" i="17"/>
  <c r="G372" i="17"/>
  <c r="H372" i="17"/>
  <c r="I372" i="17"/>
  <c r="J372" i="17"/>
  <c r="K372" i="17"/>
  <c r="A373" i="17"/>
  <c r="B373" i="17"/>
  <c r="C373" i="17"/>
  <c r="D373" i="17"/>
  <c r="F373" i="17"/>
  <c r="G373" i="17"/>
  <c r="H373" i="17"/>
  <c r="I373" i="17"/>
  <c r="J373" i="17"/>
  <c r="K373" i="17"/>
  <c r="A374" i="17"/>
  <c r="C374" i="17"/>
  <c r="F374" i="17"/>
  <c r="G374" i="17"/>
  <c r="H374" i="17"/>
  <c r="I374" i="17"/>
  <c r="J374" i="17"/>
  <c r="K374" i="17"/>
  <c r="A375" i="17"/>
  <c r="B375" i="17"/>
  <c r="C375" i="17"/>
  <c r="D375" i="17"/>
  <c r="F375" i="17"/>
  <c r="G375" i="17"/>
  <c r="H375" i="17"/>
  <c r="I375" i="17"/>
  <c r="J375" i="17"/>
  <c r="K375" i="17"/>
  <c r="A376" i="17"/>
  <c r="B376" i="17"/>
  <c r="C376" i="17"/>
  <c r="F376" i="17"/>
  <c r="G376" i="17"/>
  <c r="H376" i="17"/>
  <c r="I376" i="17"/>
  <c r="J376" i="17"/>
  <c r="K376" i="17"/>
  <c r="A377" i="17"/>
  <c r="B377" i="17"/>
  <c r="C377" i="17"/>
  <c r="D377" i="17"/>
  <c r="F377" i="17"/>
  <c r="G377" i="17"/>
  <c r="H377" i="17"/>
  <c r="I377" i="17"/>
  <c r="J377" i="17"/>
  <c r="K377" i="17"/>
  <c r="A378" i="17"/>
  <c r="C378" i="17"/>
  <c r="F378" i="17"/>
  <c r="G378" i="17"/>
  <c r="H378" i="17"/>
  <c r="I378" i="17"/>
  <c r="J378" i="17"/>
  <c r="K378" i="17"/>
  <c r="A379" i="17"/>
  <c r="B379" i="17"/>
  <c r="C379" i="17"/>
  <c r="D379" i="17"/>
  <c r="F379" i="17"/>
  <c r="G379" i="17"/>
  <c r="H379" i="17"/>
  <c r="I379" i="17"/>
  <c r="J379" i="17"/>
  <c r="K379" i="17"/>
  <c r="A380" i="17"/>
  <c r="C380" i="17"/>
  <c r="F380" i="17"/>
  <c r="G380" i="17"/>
  <c r="H380" i="17"/>
  <c r="I380" i="17"/>
  <c r="J380" i="17"/>
  <c r="K380" i="17"/>
  <c r="A381" i="17"/>
  <c r="B381" i="17"/>
  <c r="C381" i="17"/>
  <c r="D381" i="17"/>
  <c r="F381" i="17"/>
  <c r="G381" i="17"/>
  <c r="H381" i="17"/>
  <c r="I381" i="17"/>
  <c r="J381" i="17"/>
  <c r="K381" i="17"/>
  <c r="A382" i="17"/>
  <c r="B382" i="17"/>
  <c r="C382" i="17"/>
  <c r="F382" i="17"/>
  <c r="G382" i="17"/>
  <c r="H382" i="17"/>
  <c r="I382" i="17"/>
  <c r="J382" i="17"/>
  <c r="K382" i="17"/>
  <c r="A383" i="17"/>
  <c r="B383" i="17"/>
  <c r="C383" i="17"/>
  <c r="D383" i="17"/>
  <c r="F383" i="17"/>
  <c r="G383" i="17"/>
  <c r="H383" i="17"/>
  <c r="I383" i="17"/>
  <c r="J383" i="17"/>
  <c r="K383" i="17"/>
  <c r="A384" i="17"/>
  <c r="C384" i="17"/>
  <c r="F384" i="17"/>
  <c r="G384" i="17"/>
  <c r="H384" i="17"/>
  <c r="I384" i="17"/>
  <c r="J384" i="17"/>
  <c r="K384" i="17"/>
  <c r="A385" i="17"/>
  <c r="B385" i="17"/>
  <c r="C385" i="17"/>
  <c r="D385" i="17"/>
  <c r="F385" i="17"/>
  <c r="G385" i="17"/>
  <c r="H385" i="17"/>
  <c r="I385" i="17"/>
  <c r="J385" i="17"/>
  <c r="K385" i="17"/>
  <c r="A386" i="17"/>
  <c r="C386" i="17"/>
  <c r="F386" i="17"/>
  <c r="G386" i="17"/>
  <c r="H386" i="17"/>
  <c r="I386" i="17"/>
  <c r="J386" i="17"/>
  <c r="K386" i="17"/>
  <c r="A387" i="17"/>
  <c r="B387" i="17"/>
  <c r="C387" i="17"/>
  <c r="D387" i="17"/>
  <c r="E387" i="17"/>
  <c r="F387" i="17"/>
  <c r="G387" i="17"/>
  <c r="H387" i="17"/>
  <c r="I387" i="17"/>
  <c r="J387" i="17"/>
  <c r="K387" i="17"/>
  <c r="A388" i="17"/>
  <c r="C388" i="17"/>
  <c r="F388" i="17"/>
  <c r="G388" i="17"/>
  <c r="H388" i="17"/>
  <c r="I388" i="17"/>
  <c r="J388" i="17"/>
  <c r="K388" i="17"/>
  <c r="A389" i="17"/>
  <c r="B389" i="17"/>
  <c r="C389" i="17"/>
  <c r="D389" i="17"/>
  <c r="E389" i="17"/>
  <c r="F389" i="17"/>
  <c r="G389" i="17"/>
  <c r="H389" i="17"/>
  <c r="I389" i="17"/>
  <c r="J389" i="17"/>
  <c r="K389" i="17"/>
  <c r="A390" i="17"/>
  <c r="B390" i="17"/>
  <c r="C390" i="17"/>
  <c r="D390" i="17"/>
  <c r="F390" i="17"/>
  <c r="G390" i="17"/>
  <c r="H390" i="17"/>
  <c r="I390" i="17"/>
  <c r="J390" i="17"/>
  <c r="A391" i="17"/>
  <c r="C391" i="17"/>
  <c r="F391" i="17"/>
  <c r="G391" i="17"/>
  <c r="H391" i="17"/>
  <c r="I391" i="17"/>
  <c r="J391" i="17"/>
  <c r="A392" i="17"/>
  <c r="B392" i="17"/>
  <c r="C392" i="17"/>
  <c r="D392" i="17"/>
  <c r="F392" i="17"/>
  <c r="G392" i="17"/>
  <c r="H392" i="17"/>
  <c r="I392" i="17"/>
  <c r="J392" i="17"/>
  <c r="A393" i="17"/>
  <c r="B393" i="17"/>
  <c r="C393" i="17"/>
  <c r="D393" i="17"/>
  <c r="E393" i="17"/>
  <c r="F393" i="17"/>
  <c r="G393" i="17"/>
  <c r="H393" i="17"/>
  <c r="I393" i="17"/>
  <c r="J393" i="17"/>
  <c r="K393" i="17"/>
  <c r="A394" i="17"/>
  <c r="C394" i="17"/>
  <c r="F394" i="17"/>
  <c r="G394" i="17"/>
  <c r="H394" i="17"/>
  <c r="I394" i="17"/>
  <c r="J394" i="17"/>
  <c r="K394" i="17"/>
  <c r="A395" i="17"/>
  <c r="B395" i="17"/>
  <c r="C395" i="17"/>
  <c r="D395" i="17"/>
  <c r="F395" i="17"/>
  <c r="G395" i="17"/>
  <c r="H395" i="17"/>
  <c r="I395" i="17"/>
  <c r="J395" i="17"/>
  <c r="K395" i="17"/>
  <c r="A396" i="17"/>
  <c r="B396" i="17"/>
  <c r="C396" i="17"/>
  <c r="D396" i="17"/>
  <c r="E396" i="17"/>
  <c r="F396" i="17"/>
  <c r="G396" i="17"/>
  <c r="H396" i="17"/>
  <c r="I396" i="17"/>
  <c r="J396" i="17"/>
  <c r="K396" i="17"/>
  <c r="A397" i="17"/>
  <c r="B397" i="17"/>
  <c r="C397" i="17"/>
  <c r="D397" i="17"/>
  <c r="F397" i="17"/>
  <c r="G397" i="17"/>
  <c r="H397" i="17"/>
  <c r="I397" i="17"/>
  <c r="J397" i="17"/>
  <c r="K397" i="17"/>
  <c r="A398" i="17"/>
  <c r="B398" i="17"/>
  <c r="C398" i="17"/>
  <c r="D398" i="17"/>
  <c r="F398" i="17"/>
  <c r="G398" i="17"/>
  <c r="H398" i="17"/>
  <c r="I398" i="17"/>
  <c r="J398" i="17"/>
  <c r="K398" i="17"/>
  <c r="A399" i="17"/>
  <c r="C399" i="17"/>
  <c r="F399" i="17"/>
  <c r="G399" i="17"/>
  <c r="H399" i="17"/>
  <c r="I399" i="17"/>
  <c r="J399" i="17"/>
  <c r="K399" i="17"/>
  <c r="A400" i="17"/>
  <c r="B400" i="17"/>
  <c r="C400" i="17"/>
  <c r="D400" i="17"/>
  <c r="F400" i="17"/>
  <c r="G400" i="17"/>
  <c r="H400" i="17"/>
  <c r="I400" i="17"/>
  <c r="J400" i="17"/>
  <c r="K400" i="17"/>
  <c r="A401" i="17"/>
  <c r="C401" i="17"/>
  <c r="F401" i="17"/>
  <c r="G401" i="17"/>
  <c r="H401" i="17"/>
  <c r="I401" i="17"/>
  <c r="J401" i="17"/>
  <c r="K401" i="17"/>
  <c r="A402" i="17"/>
  <c r="B402" i="17"/>
  <c r="C402" i="17"/>
  <c r="D402" i="17"/>
  <c r="E402" i="17"/>
  <c r="F402" i="17"/>
  <c r="G402" i="17"/>
  <c r="H402" i="17"/>
  <c r="I402" i="17"/>
  <c r="J402" i="17"/>
  <c r="K402" i="17"/>
  <c r="A403" i="17"/>
  <c r="C403" i="17"/>
  <c r="F403" i="17"/>
  <c r="G403" i="17"/>
  <c r="H403" i="17"/>
  <c r="I403" i="17"/>
  <c r="J403" i="17"/>
  <c r="K403" i="17"/>
  <c r="A404" i="17"/>
  <c r="B404" i="17"/>
  <c r="C404" i="17"/>
  <c r="D404" i="17"/>
  <c r="E404" i="17"/>
  <c r="F404" i="17"/>
  <c r="G404" i="17"/>
  <c r="H404" i="17"/>
  <c r="I404" i="17"/>
  <c r="J404" i="17"/>
  <c r="K404" i="17"/>
  <c r="A405" i="17"/>
  <c r="B405" i="17"/>
  <c r="C405" i="17"/>
  <c r="D405" i="17"/>
  <c r="F405" i="17"/>
  <c r="G405" i="17"/>
  <c r="H405" i="17"/>
  <c r="I405" i="17"/>
  <c r="J405" i="17"/>
  <c r="A406" i="17"/>
  <c r="C406" i="17"/>
  <c r="F406" i="17"/>
  <c r="G406" i="17"/>
  <c r="H406" i="17"/>
  <c r="I406" i="17"/>
  <c r="J406" i="17"/>
  <c r="A407" i="17"/>
  <c r="B407" i="17"/>
  <c r="C407" i="17"/>
  <c r="D407" i="17"/>
  <c r="F407" i="17"/>
  <c r="G407" i="17"/>
  <c r="H407" i="17"/>
  <c r="I407" i="17"/>
  <c r="J407" i="17"/>
  <c r="A408" i="17"/>
  <c r="B408" i="17"/>
  <c r="C408" i="17"/>
  <c r="D408" i="17"/>
  <c r="E408" i="17"/>
  <c r="F408" i="17"/>
  <c r="G408" i="17"/>
  <c r="H408" i="17"/>
  <c r="I408" i="17"/>
  <c r="J408" i="17"/>
  <c r="K408" i="17"/>
  <c r="A409" i="17"/>
  <c r="C409" i="17"/>
  <c r="F409" i="17"/>
  <c r="G409" i="17"/>
  <c r="H409" i="17"/>
  <c r="I409" i="17"/>
  <c r="J409" i="17"/>
  <c r="K409" i="17"/>
  <c r="A410" i="17"/>
  <c r="B410" i="17"/>
  <c r="C410" i="17"/>
  <c r="D410" i="17"/>
  <c r="F410" i="17"/>
  <c r="G410" i="17"/>
  <c r="H410" i="17"/>
  <c r="I410" i="17"/>
  <c r="J410" i="17"/>
  <c r="K410" i="17"/>
  <c r="A411" i="17"/>
  <c r="B411" i="17"/>
  <c r="C411" i="17"/>
  <c r="D411" i="17"/>
  <c r="F411" i="17"/>
  <c r="G411" i="17"/>
  <c r="H411" i="17"/>
  <c r="I411" i="17"/>
  <c r="J411" i="17"/>
  <c r="K411" i="17"/>
  <c r="A412" i="17"/>
  <c r="B412" i="17"/>
  <c r="C412" i="17"/>
  <c r="D412" i="17"/>
  <c r="F412" i="17"/>
  <c r="G412" i="17"/>
  <c r="H412" i="17"/>
  <c r="I412" i="17"/>
  <c r="J412" i="17"/>
  <c r="K412" i="17"/>
  <c r="A413" i="17"/>
  <c r="C413" i="17"/>
  <c r="F413" i="17"/>
  <c r="G413" i="17"/>
  <c r="H413" i="17"/>
  <c r="I413" i="17"/>
  <c r="J413" i="17"/>
  <c r="K413" i="17"/>
  <c r="A414" i="17"/>
  <c r="B414" i="17"/>
  <c r="C414" i="17"/>
  <c r="D414" i="17"/>
  <c r="F414" i="17"/>
  <c r="G414" i="17"/>
  <c r="H414" i="17"/>
  <c r="I414" i="17"/>
  <c r="J414" i="17"/>
  <c r="K414" i="17"/>
  <c r="A415" i="17"/>
  <c r="B415" i="17"/>
  <c r="C415" i="17"/>
  <c r="F415" i="17"/>
  <c r="G415" i="17"/>
  <c r="H415" i="17"/>
  <c r="I415" i="17"/>
  <c r="J415" i="17"/>
  <c r="K415" i="17"/>
  <c r="A416" i="17"/>
  <c r="B416" i="17"/>
  <c r="C416" i="17"/>
  <c r="D416" i="17"/>
  <c r="F416" i="17"/>
  <c r="G416" i="17"/>
  <c r="H416" i="17"/>
  <c r="I416" i="17"/>
  <c r="J416" i="17"/>
  <c r="K416" i="17"/>
  <c r="A417" i="17"/>
  <c r="C417" i="17"/>
  <c r="F417" i="17"/>
  <c r="G417" i="17"/>
  <c r="H417" i="17"/>
  <c r="I417" i="17"/>
  <c r="J417" i="17"/>
  <c r="K417" i="17"/>
  <c r="A418" i="17"/>
  <c r="B418" i="17"/>
  <c r="C418" i="17"/>
  <c r="D418" i="17"/>
  <c r="F418" i="17"/>
  <c r="G418" i="17"/>
  <c r="H418" i="17"/>
  <c r="I418" i="17"/>
  <c r="J418" i="17"/>
  <c r="K418" i="17"/>
  <c r="A419" i="17"/>
  <c r="C419" i="17"/>
  <c r="F419" i="17"/>
  <c r="G419" i="17"/>
  <c r="H419" i="17"/>
  <c r="I419" i="17"/>
  <c r="J419" i="17"/>
  <c r="K419" i="17"/>
  <c r="A420" i="17"/>
  <c r="B420" i="17"/>
  <c r="C420" i="17"/>
  <c r="D420" i="17"/>
  <c r="F420" i="17"/>
  <c r="G420" i="17"/>
  <c r="H420" i="17"/>
  <c r="I420" i="17"/>
  <c r="J420" i="17"/>
  <c r="K420" i="17"/>
  <c r="A421" i="17"/>
  <c r="B421" i="17"/>
  <c r="C421" i="17"/>
  <c r="D421" i="17"/>
  <c r="E421" i="17"/>
  <c r="F421" i="17"/>
  <c r="G421" i="17"/>
  <c r="H421" i="17"/>
  <c r="I421" i="17"/>
  <c r="J421" i="17"/>
  <c r="K421" i="17"/>
  <c r="L421" i="17"/>
  <c r="M421" i="17"/>
  <c r="N421" i="17"/>
  <c r="A422" i="17"/>
  <c r="B422" i="17"/>
  <c r="C422" i="17"/>
  <c r="F422" i="17"/>
  <c r="G422" i="17"/>
  <c r="H422" i="17"/>
  <c r="I422" i="17"/>
  <c r="J422" i="17"/>
  <c r="K422" i="17"/>
  <c r="A423" i="17"/>
  <c r="B423" i="17"/>
  <c r="C423" i="17"/>
  <c r="D423" i="17"/>
  <c r="F423" i="17"/>
  <c r="G423" i="17"/>
  <c r="H423" i="17"/>
  <c r="I423" i="17"/>
  <c r="J423" i="17"/>
  <c r="K423" i="17"/>
  <c r="A424" i="17"/>
  <c r="C424" i="17"/>
  <c r="F424" i="17"/>
  <c r="G424" i="17"/>
  <c r="H424" i="17"/>
  <c r="I424" i="17"/>
  <c r="J424" i="17"/>
  <c r="K424" i="17"/>
  <c r="A425" i="17"/>
  <c r="B425" i="17"/>
  <c r="C425" i="17"/>
  <c r="D425" i="17"/>
  <c r="F425" i="17"/>
  <c r="G425" i="17"/>
  <c r="H425" i="17"/>
  <c r="I425" i="17"/>
  <c r="J425" i="17"/>
  <c r="K425" i="17"/>
  <c r="A426" i="17"/>
  <c r="C426" i="17"/>
  <c r="F426" i="17"/>
  <c r="G426" i="17"/>
  <c r="H426" i="17"/>
  <c r="I426" i="17"/>
  <c r="J426" i="17"/>
  <c r="K426" i="17"/>
  <c r="A427" i="17"/>
  <c r="B427" i="17"/>
  <c r="C427" i="17"/>
  <c r="D427" i="17"/>
  <c r="E427" i="17"/>
  <c r="F427" i="17"/>
  <c r="G427" i="17"/>
  <c r="H427" i="17"/>
  <c r="I427" i="17"/>
  <c r="J427" i="17"/>
  <c r="K427" i="17"/>
  <c r="A428" i="17"/>
  <c r="C428" i="17"/>
  <c r="F428" i="17"/>
  <c r="G428" i="17"/>
  <c r="H428" i="17"/>
  <c r="I428" i="17"/>
  <c r="J428" i="17"/>
  <c r="K428" i="17"/>
  <c r="A429" i="17"/>
  <c r="B429" i="17"/>
  <c r="C429" i="17"/>
  <c r="D429" i="17"/>
  <c r="E429" i="17"/>
  <c r="F429" i="17"/>
  <c r="G429" i="17"/>
  <c r="H429" i="17"/>
  <c r="I429" i="17"/>
  <c r="J429" i="17"/>
  <c r="K429" i="17"/>
  <c r="A430" i="17"/>
  <c r="B430" i="17"/>
  <c r="C430" i="17"/>
  <c r="D430" i="17"/>
  <c r="F430" i="17"/>
  <c r="G430" i="17"/>
  <c r="H430" i="17"/>
  <c r="I430" i="17"/>
  <c r="J430" i="17"/>
  <c r="K430" i="17"/>
  <c r="A431" i="17"/>
  <c r="C431" i="17"/>
  <c r="F431" i="17"/>
  <c r="G431" i="17"/>
  <c r="H431" i="17"/>
  <c r="I431" i="17"/>
  <c r="J431" i="17"/>
  <c r="K431" i="17"/>
  <c r="A432" i="17"/>
  <c r="B432" i="17"/>
  <c r="C432" i="17"/>
  <c r="D432" i="17"/>
  <c r="F432" i="17"/>
  <c r="G432" i="17"/>
  <c r="H432" i="17"/>
  <c r="I432" i="17"/>
  <c r="J432" i="17"/>
  <c r="K432" i="17"/>
  <c r="A433" i="17"/>
  <c r="B433" i="17"/>
  <c r="C433" i="17"/>
  <c r="D433" i="17"/>
  <c r="E433" i="17"/>
  <c r="F433" i="17"/>
  <c r="G433" i="17"/>
  <c r="H433" i="17"/>
  <c r="I433" i="17"/>
  <c r="J433" i="17"/>
  <c r="K433" i="17"/>
  <c r="A434" i="17"/>
  <c r="C434" i="17"/>
  <c r="F434" i="17"/>
  <c r="G434" i="17"/>
  <c r="H434" i="17"/>
  <c r="I434" i="17"/>
  <c r="J434" i="17"/>
  <c r="K434" i="17"/>
  <c r="A435" i="17"/>
  <c r="B435" i="17"/>
  <c r="C435" i="17"/>
  <c r="D435" i="17"/>
  <c r="F435" i="17"/>
  <c r="G435" i="17"/>
  <c r="H435" i="17"/>
  <c r="I435" i="17"/>
  <c r="J435" i="17"/>
  <c r="K435" i="17"/>
  <c r="A436" i="17"/>
  <c r="B436" i="17"/>
  <c r="C436" i="17"/>
  <c r="D436" i="17"/>
  <c r="F436" i="17"/>
  <c r="G436" i="17"/>
  <c r="H436" i="17"/>
  <c r="I436" i="17"/>
  <c r="J436" i="17"/>
  <c r="K436" i="17"/>
  <c r="A437" i="17"/>
  <c r="B437" i="17"/>
  <c r="C437" i="17"/>
  <c r="D437" i="17"/>
  <c r="F437" i="17"/>
  <c r="G437" i="17"/>
  <c r="H437" i="17"/>
  <c r="I437" i="17"/>
  <c r="J437" i="17"/>
  <c r="K437" i="17"/>
  <c r="A438" i="17"/>
  <c r="C438" i="17"/>
  <c r="F438" i="17"/>
  <c r="G438" i="17"/>
  <c r="H438" i="17"/>
  <c r="I438" i="17"/>
  <c r="J438" i="17"/>
  <c r="K438" i="17"/>
  <c r="A439" i="17"/>
  <c r="B439" i="17"/>
  <c r="C439" i="17"/>
  <c r="D439" i="17"/>
  <c r="F439" i="17"/>
  <c r="G439" i="17"/>
  <c r="H439" i="17"/>
  <c r="I439" i="17"/>
  <c r="J439" i="17"/>
  <c r="K439" i="17"/>
  <c r="A440" i="17"/>
  <c r="B440" i="17"/>
  <c r="C440" i="17"/>
  <c r="D440" i="17"/>
  <c r="F440" i="17"/>
  <c r="G440" i="17"/>
  <c r="H440" i="17"/>
  <c r="I440" i="17"/>
  <c r="J440" i="17"/>
  <c r="K440" i="17"/>
  <c r="A441" i="17"/>
  <c r="B441" i="17"/>
  <c r="C441" i="17"/>
  <c r="D441" i="17"/>
  <c r="F441" i="17"/>
  <c r="G441" i="17"/>
  <c r="H441" i="17"/>
  <c r="I441" i="17"/>
  <c r="J441" i="17"/>
  <c r="K441" i="17"/>
  <c r="A442" i="17"/>
  <c r="C442" i="17"/>
  <c r="F442" i="17"/>
  <c r="G442" i="17"/>
  <c r="H442" i="17"/>
  <c r="I442" i="17"/>
  <c r="J442" i="17"/>
  <c r="K442" i="17"/>
  <c r="A443" i="17"/>
  <c r="B443" i="17"/>
  <c r="C443" i="17"/>
  <c r="D443" i="17"/>
  <c r="F443" i="17"/>
  <c r="G443" i="17"/>
  <c r="H443" i="17"/>
  <c r="I443" i="17"/>
  <c r="J443" i="17"/>
  <c r="K443" i="17"/>
  <c r="A444" i="17"/>
  <c r="C444" i="17"/>
  <c r="F444" i="17"/>
  <c r="G444" i="17"/>
  <c r="H444" i="17"/>
  <c r="I444" i="17"/>
  <c r="J444" i="17"/>
  <c r="K444" i="17"/>
  <c r="A445" i="17"/>
  <c r="B445" i="17"/>
  <c r="C445" i="17"/>
  <c r="D445" i="17"/>
  <c r="E445" i="17"/>
  <c r="F445" i="17"/>
  <c r="G445" i="17"/>
  <c r="H445" i="17"/>
  <c r="I445" i="17"/>
  <c r="J445" i="17"/>
  <c r="K445" i="17"/>
  <c r="A446" i="17"/>
  <c r="C446" i="17"/>
  <c r="F446" i="17"/>
  <c r="G446" i="17"/>
  <c r="H446" i="17"/>
  <c r="I446" i="17"/>
  <c r="J446" i="17"/>
  <c r="K446" i="17"/>
  <c r="A447" i="17"/>
  <c r="B447" i="17"/>
  <c r="C447" i="17"/>
  <c r="D447" i="17"/>
  <c r="E447" i="17"/>
  <c r="F447" i="17"/>
  <c r="G447" i="17"/>
  <c r="H447" i="17"/>
  <c r="I447" i="17"/>
  <c r="J447" i="17"/>
  <c r="K447" i="17"/>
  <c r="A448" i="17"/>
  <c r="B448" i="17"/>
  <c r="C448" i="17"/>
  <c r="D448" i="17"/>
  <c r="F448" i="17"/>
  <c r="G448" i="17"/>
  <c r="H448" i="17"/>
  <c r="I448" i="17"/>
  <c r="J448" i="17"/>
  <c r="K448" i="17"/>
  <c r="A449" i="17"/>
  <c r="C449" i="17"/>
  <c r="F449" i="17"/>
  <c r="G449" i="17"/>
  <c r="H449" i="17"/>
  <c r="I449" i="17"/>
  <c r="J449" i="17"/>
  <c r="K449" i="17"/>
  <c r="A450" i="17"/>
  <c r="B450" i="17"/>
  <c r="C450" i="17"/>
  <c r="D450" i="17"/>
  <c r="F450" i="17"/>
  <c r="G450" i="17"/>
  <c r="H450" i="17"/>
  <c r="I450" i="17"/>
  <c r="J450" i="17"/>
  <c r="K450" i="17"/>
  <c r="A451" i="17"/>
  <c r="B451" i="17"/>
  <c r="C451" i="17"/>
  <c r="D451" i="17"/>
  <c r="E451" i="17"/>
  <c r="F451" i="17"/>
  <c r="G451" i="17"/>
  <c r="H451" i="17"/>
  <c r="I451" i="17"/>
  <c r="J451" i="17"/>
  <c r="K451" i="17"/>
  <c r="A452" i="17"/>
  <c r="C452" i="17"/>
  <c r="F452" i="17"/>
  <c r="G452" i="17"/>
  <c r="H452" i="17"/>
  <c r="I452" i="17"/>
  <c r="J452" i="17"/>
  <c r="K452" i="17"/>
  <c r="A453" i="17"/>
  <c r="B453" i="17"/>
  <c r="C453" i="17"/>
  <c r="D453" i="17"/>
  <c r="F453" i="17"/>
  <c r="G453" i="17"/>
  <c r="H453" i="17"/>
  <c r="I453" i="17"/>
  <c r="J453" i="17"/>
  <c r="K453" i="17"/>
  <c r="A454" i="17"/>
  <c r="B454" i="17"/>
  <c r="C454" i="17"/>
  <c r="D454" i="17"/>
  <c r="F454" i="17"/>
  <c r="G454" i="17"/>
  <c r="H454" i="17"/>
  <c r="I454" i="17"/>
  <c r="J454" i="17"/>
  <c r="K454" i="17"/>
  <c r="A455" i="17"/>
  <c r="B455" i="17"/>
  <c r="C455" i="17"/>
  <c r="D455" i="17"/>
  <c r="F455" i="17"/>
  <c r="G455" i="17"/>
  <c r="H455" i="17"/>
  <c r="I455" i="17"/>
  <c r="J455" i="17"/>
  <c r="K455" i="17"/>
  <c r="A456" i="17"/>
  <c r="C456" i="17"/>
  <c r="F456" i="17"/>
  <c r="G456" i="17"/>
  <c r="H456" i="17"/>
  <c r="I456" i="17"/>
  <c r="J456" i="17"/>
  <c r="K456" i="17"/>
  <c r="A457" i="17"/>
  <c r="B457" i="17"/>
  <c r="C457" i="17"/>
  <c r="D457" i="17"/>
  <c r="F457" i="17"/>
  <c r="G457" i="17"/>
  <c r="H457" i="17"/>
  <c r="I457" i="17"/>
  <c r="J457" i="17"/>
  <c r="K457" i="17"/>
  <c r="A458" i="17"/>
  <c r="B458" i="17"/>
  <c r="C458" i="17"/>
  <c r="D458" i="17"/>
  <c r="F458" i="17"/>
  <c r="G458" i="17"/>
  <c r="H458" i="17"/>
  <c r="I458" i="17"/>
  <c r="J458" i="17"/>
  <c r="K458" i="17"/>
  <c r="A459" i="17"/>
  <c r="B459" i="17"/>
  <c r="C459" i="17"/>
  <c r="D459" i="17"/>
  <c r="F459" i="17"/>
  <c r="G459" i="17"/>
  <c r="H459" i="17"/>
  <c r="I459" i="17"/>
  <c r="J459" i="17"/>
  <c r="K459" i="17"/>
  <c r="A460" i="17"/>
  <c r="C460" i="17"/>
  <c r="F460" i="17"/>
  <c r="G460" i="17"/>
  <c r="H460" i="17"/>
  <c r="I460" i="17"/>
  <c r="J460" i="17"/>
  <c r="K460" i="17"/>
  <c r="A461" i="17"/>
  <c r="B461" i="17"/>
  <c r="C461" i="17"/>
  <c r="D461" i="17"/>
  <c r="F461" i="17"/>
  <c r="G461" i="17"/>
  <c r="H461" i="17"/>
  <c r="I461" i="17"/>
  <c r="J461" i="17"/>
  <c r="K461" i="17"/>
  <c r="A462" i="17"/>
  <c r="C462" i="17"/>
  <c r="F462" i="17"/>
  <c r="G462" i="17"/>
  <c r="H462" i="17"/>
  <c r="I462" i="17"/>
  <c r="J462" i="17"/>
  <c r="K462" i="17"/>
  <c r="A463" i="17"/>
  <c r="B463" i="17"/>
  <c r="C463" i="17"/>
  <c r="D463" i="17"/>
  <c r="E463" i="17"/>
  <c r="F463" i="17"/>
  <c r="G463" i="17"/>
  <c r="H463" i="17"/>
  <c r="I463" i="17"/>
  <c r="J463" i="17"/>
  <c r="K463" i="17"/>
  <c r="A464" i="17"/>
  <c r="C464" i="17"/>
  <c r="F464" i="17"/>
  <c r="G464" i="17"/>
  <c r="H464" i="17"/>
  <c r="I464" i="17"/>
  <c r="J464" i="17"/>
  <c r="K464" i="17"/>
  <c r="A465" i="17"/>
  <c r="B465" i="17"/>
  <c r="C465" i="17"/>
  <c r="D465" i="17"/>
  <c r="E465" i="17"/>
  <c r="F465" i="17"/>
  <c r="G465" i="17"/>
  <c r="H465" i="17"/>
  <c r="I465" i="17"/>
  <c r="J465" i="17"/>
  <c r="K465" i="17"/>
  <c r="A466" i="17"/>
  <c r="B466" i="17"/>
  <c r="C466" i="17"/>
  <c r="D466" i="17"/>
  <c r="F466" i="17"/>
  <c r="G466" i="17"/>
  <c r="H466" i="17"/>
  <c r="I466" i="17"/>
  <c r="J466" i="17"/>
  <c r="K466" i="17"/>
  <c r="A467" i="17"/>
  <c r="C467" i="17"/>
  <c r="F467" i="17"/>
  <c r="G467" i="17"/>
  <c r="H467" i="17"/>
  <c r="I467" i="17"/>
  <c r="J467" i="17"/>
  <c r="K467" i="17"/>
  <c r="A468" i="17"/>
  <c r="B468" i="17"/>
  <c r="C468" i="17"/>
  <c r="D468" i="17"/>
  <c r="F468" i="17"/>
  <c r="G468" i="17"/>
  <c r="H468" i="17"/>
  <c r="I468" i="17"/>
  <c r="J468" i="17"/>
  <c r="K468" i="17"/>
  <c r="A469" i="17"/>
  <c r="B469" i="17"/>
  <c r="C469" i="17"/>
  <c r="D469" i="17"/>
  <c r="E469" i="17"/>
  <c r="F469" i="17"/>
  <c r="G469" i="17"/>
  <c r="H469" i="17"/>
  <c r="I469" i="17"/>
  <c r="J469" i="17"/>
  <c r="K469" i="17"/>
  <c r="A470" i="17"/>
  <c r="C470" i="17"/>
  <c r="F470" i="17"/>
  <c r="G470" i="17"/>
  <c r="H470" i="17"/>
  <c r="I470" i="17"/>
  <c r="J470" i="17"/>
  <c r="K470" i="17"/>
  <c r="A471" i="17"/>
  <c r="B471" i="17"/>
  <c r="C471" i="17"/>
  <c r="D471" i="17"/>
  <c r="F471" i="17"/>
  <c r="G471" i="17"/>
  <c r="H471" i="17"/>
  <c r="I471" i="17"/>
  <c r="J471" i="17"/>
  <c r="K471" i="17"/>
  <c r="A472" i="17"/>
  <c r="B472" i="17"/>
  <c r="C472" i="17"/>
  <c r="D472" i="17"/>
  <c r="F472" i="17"/>
  <c r="G472" i="17"/>
  <c r="H472" i="17"/>
  <c r="I472" i="17"/>
  <c r="J472" i="17"/>
  <c r="K472" i="17"/>
  <c r="A473" i="17"/>
  <c r="B473" i="17"/>
  <c r="C473" i="17"/>
  <c r="D473" i="17"/>
  <c r="F473" i="17"/>
  <c r="G473" i="17"/>
  <c r="H473" i="17"/>
  <c r="I473" i="17"/>
  <c r="J473" i="17"/>
  <c r="K473" i="17"/>
  <c r="A474" i="17"/>
  <c r="C474" i="17"/>
  <c r="F474" i="17"/>
  <c r="G474" i="17"/>
  <c r="H474" i="17"/>
  <c r="I474" i="17"/>
  <c r="J474" i="17"/>
  <c r="K474" i="17"/>
  <c r="A475" i="17"/>
  <c r="B475" i="17"/>
  <c r="C475" i="17"/>
  <c r="D475" i="17"/>
  <c r="F475" i="17"/>
  <c r="G475" i="17"/>
  <c r="H475" i="17"/>
  <c r="I475" i="17"/>
  <c r="J475" i="17"/>
  <c r="K475" i="17"/>
  <c r="A476" i="17"/>
  <c r="B476" i="17"/>
  <c r="C476" i="17"/>
  <c r="F476" i="17"/>
  <c r="G476" i="17"/>
  <c r="H476" i="17"/>
  <c r="I476" i="17"/>
  <c r="J476" i="17"/>
  <c r="K476" i="17"/>
  <c r="A477" i="17"/>
  <c r="B477" i="17"/>
  <c r="C477" i="17"/>
  <c r="D477" i="17"/>
  <c r="F477" i="17"/>
  <c r="G477" i="17"/>
  <c r="H477" i="17"/>
  <c r="I477" i="17"/>
  <c r="J477" i="17"/>
  <c r="K477" i="17"/>
  <c r="A478" i="17"/>
  <c r="C478" i="17"/>
  <c r="F478" i="17"/>
  <c r="G478" i="17"/>
  <c r="H478" i="17"/>
  <c r="I478" i="17"/>
  <c r="J478" i="17"/>
  <c r="K478" i="17"/>
  <c r="A479" i="17"/>
  <c r="B479" i="17"/>
  <c r="C479" i="17"/>
  <c r="D479" i="17"/>
  <c r="F479" i="17"/>
  <c r="G479" i="17"/>
  <c r="H479" i="17"/>
  <c r="I479" i="17"/>
  <c r="J479" i="17"/>
  <c r="K479" i="17"/>
  <c r="A480" i="17"/>
  <c r="C480" i="17"/>
  <c r="F480" i="17"/>
  <c r="G480" i="17"/>
  <c r="H480" i="17"/>
  <c r="I480" i="17"/>
  <c r="J480" i="17"/>
  <c r="K480" i="17"/>
  <c r="A481" i="17"/>
  <c r="B481" i="17"/>
  <c r="C481" i="17"/>
  <c r="D481" i="17"/>
  <c r="F481" i="17"/>
  <c r="G481" i="17"/>
  <c r="H481" i="17"/>
  <c r="I481" i="17"/>
  <c r="J481" i="17"/>
  <c r="K481" i="17"/>
  <c r="A482" i="17"/>
  <c r="B482" i="17"/>
  <c r="C482" i="17"/>
  <c r="F482" i="17"/>
  <c r="G482" i="17"/>
  <c r="H482" i="17"/>
  <c r="I482" i="17"/>
  <c r="J482" i="17"/>
  <c r="K482" i="17"/>
  <c r="A483" i="17"/>
  <c r="B483" i="17"/>
  <c r="C483" i="17"/>
  <c r="D483" i="17"/>
  <c r="F483" i="17"/>
  <c r="G483" i="17"/>
  <c r="H483" i="17"/>
  <c r="I483" i="17"/>
  <c r="J483" i="17"/>
  <c r="K483" i="17"/>
  <c r="A484" i="17"/>
  <c r="C484" i="17"/>
  <c r="F484" i="17"/>
  <c r="G484" i="17"/>
  <c r="H484" i="17"/>
  <c r="I484" i="17"/>
  <c r="J484" i="17"/>
  <c r="K484" i="17"/>
  <c r="A485" i="17"/>
  <c r="B485" i="17"/>
  <c r="C485" i="17"/>
  <c r="D485" i="17"/>
  <c r="F485" i="17"/>
  <c r="G485" i="17"/>
  <c r="H485" i="17"/>
  <c r="I485" i="17"/>
  <c r="J485" i="17"/>
  <c r="K485" i="17"/>
  <c r="A486" i="17"/>
  <c r="C486" i="17"/>
  <c r="F486" i="17"/>
  <c r="G486" i="17"/>
  <c r="H486" i="17"/>
  <c r="I486" i="17"/>
  <c r="J486" i="17"/>
  <c r="K486" i="17"/>
  <c r="A487" i="17"/>
  <c r="B487" i="17"/>
  <c r="C487" i="17"/>
  <c r="D487" i="17"/>
  <c r="E487" i="17"/>
  <c r="F487" i="17"/>
  <c r="G487" i="17"/>
  <c r="H487" i="17"/>
  <c r="I487" i="17"/>
  <c r="J487" i="17"/>
  <c r="K487" i="17"/>
  <c r="A488" i="17"/>
  <c r="C488" i="17"/>
  <c r="F488" i="17"/>
  <c r="G488" i="17"/>
  <c r="H488" i="17"/>
  <c r="I488" i="17"/>
  <c r="J488" i="17"/>
  <c r="K488" i="17"/>
  <c r="A489" i="17"/>
  <c r="B489" i="17"/>
  <c r="C489" i="17"/>
  <c r="D489" i="17"/>
  <c r="E489" i="17"/>
  <c r="F489" i="17"/>
  <c r="G489" i="17"/>
  <c r="H489" i="17"/>
  <c r="I489" i="17"/>
  <c r="J489" i="17"/>
  <c r="K489" i="17"/>
  <c r="A490" i="17"/>
  <c r="B490" i="17"/>
  <c r="C490" i="17"/>
  <c r="D490" i="17"/>
  <c r="F490" i="17"/>
  <c r="G490" i="17"/>
  <c r="H490" i="17"/>
  <c r="I490" i="17"/>
  <c r="J490" i="17"/>
  <c r="K490" i="17"/>
  <c r="A491" i="17"/>
  <c r="C491" i="17"/>
  <c r="F491" i="17"/>
  <c r="G491" i="17"/>
  <c r="H491" i="17"/>
  <c r="I491" i="17"/>
  <c r="J491" i="17"/>
  <c r="K491" i="17"/>
  <c r="A492" i="17"/>
  <c r="B492" i="17"/>
  <c r="C492" i="17"/>
  <c r="D492" i="17"/>
  <c r="F492" i="17"/>
  <c r="G492" i="17"/>
  <c r="H492" i="17"/>
  <c r="I492" i="17"/>
  <c r="J492" i="17"/>
  <c r="K492" i="17"/>
  <c r="A493" i="17"/>
  <c r="B493" i="17"/>
  <c r="C493" i="17"/>
  <c r="D493" i="17"/>
  <c r="E493" i="17"/>
  <c r="F493" i="17"/>
  <c r="G493" i="17"/>
  <c r="H493" i="17"/>
  <c r="I493" i="17"/>
  <c r="J493" i="17"/>
  <c r="K493" i="17"/>
  <c r="A494" i="17"/>
  <c r="C494" i="17"/>
  <c r="F494" i="17"/>
  <c r="G494" i="17"/>
  <c r="H494" i="17"/>
  <c r="I494" i="17"/>
  <c r="J494" i="17"/>
  <c r="K494" i="17"/>
  <c r="A495" i="17"/>
  <c r="B495" i="17"/>
  <c r="C495" i="17"/>
  <c r="D495" i="17"/>
  <c r="F495" i="17"/>
  <c r="G495" i="17"/>
  <c r="H495" i="17"/>
  <c r="I495" i="17"/>
  <c r="J495" i="17"/>
  <c r="K495" i="17"/>
  <c r="A496" i="17"/>
  <c r="B496" i="17"/>
  <c r="C496" i="17"/>
  <c r="D496" i="17"/>
  <c r="F496" i="17"/>
  <c r="G496" i="17"/>
  <c r="H496" i="17"/>
  <c r="I496" i="17"/>
  <c r="J496" i="17"/>
  <c r="K496" i="17"/>
  <c r="A497" i="17"/>
  <c r="B497" i="17"/>
  <c r="C497" i="17"/>
  <c r="D497" i="17"/>
  <c r="F497" i="17"/>
  <c r="G497" i="17"/>
  <c r="H497" i="17"/>
  <c r="I497" i="17"/>
  <c r="J497" i="17"/>
  <c r="K497" i="17"/>
  <c r="A498" i="17"/>
  <c r="C498" i="17"/>
  <c r="F498" i="17"/>
  <c r="G498" i="17"/>
  <c r="H498" i="17"/>
  <c r="I498" i="17"/>
  <c r="J498" i="17"/>
  <c r="K498" i="17"/>
  <c r="A499" i="17"/>
  <c r="B499" i="17"/>
  <c r="C499" i="17"/>
  <c r="D499" i="17"/>
  <c r="F499" i="17"/>
  <c r="G499" i="17"/>
  <c r="H499" i="17"/>
  <c r="I499" i="17"/>
  <c r="J499" i="17"/>
  <c r="K499" i="17"/>
  <c r="A500" i="17"/>
  <c r="B500" i="17"/>
  <c r="C500" i="17"/>
  <c r="D500" i="17"/>
  <c r="F500" i="17"/>
  <c r="G500" i="17"/>
  <c r="H500" i="17"/>
  <c r="I500" i="17"/>
  <c r="J500" i="17"/>
  <c r="K500" i="17"/>
  <c r="A501" i="17"/>
  <c r="B501" i="17"/>
  <c r="C501" i="17"/>
  <c r="D501" i="17"/>
  <c r="F501" i="17"/>
  <c r="G501" i="17"/>
  <c r="H501" i="17"/>
  <c r="I501" i="17"/>
  <c r="J501" i="17"/>
  <c r="K501" i="17"/>
  <c r="A502" i="17"/>
  <c r="C502" i="17"/>
  <c r="F502" i="17"/>
  <c r="G502" i="17"/>
  <c r="H502" i="17"/>
  <c r="I502" i="17"/>
  <c r="J502" i="17"/>
  <c r="K502" i="17"/>
  <c r="A503" i="17"/>
  <c r="B503" i="17"/>
  <c r="C503" i="17"/>
  <c r="D503" i="17"/>
  <c r="F503" i="17"/>
  <c r="G503" i="17"/>
  <c r="H503" i="17"/>
  <c r="I503" i="17"/>
  <c r="J503" i="17"/>
  <c r="K503" i="17"/>
  <c r="A504" i="17"/>
  <c r="C504" i="17"/>
  <c r="F504" i="17"/>
  <c r="G504" i="17"/>
  <c r="H504" i="17"/>
  <c r="I504" i="17"/>
  <c r="J504" i="17"/>
  <c r="K504" i="17"/>
  <c r="A505" i="17"/>
  <c r="B505" i="17"/>
  <c r="C505" i="17"/>
  <c r="D505" i="17"/>
  <c r="E505" i="17"/>
  <c r="F505" i="17"/>
  <c r="G505" i="17"/>
  <c r="H505" i="17"/>
  <c r="I505" i="17"/>
  <c r="J505" i="17"/>
  <c r="K505" i="17"/>
  <c r="A506" i="17"/>
  <c r="C506" i="17"/>
  <c r="F506" i="17"/>
  <c r="G506" i="17"/>
  <c r="H506" i="17"/>
  <c r="I506" i="17"/>
  <c r="J506" i="17"/>
  <c r="K506" i="17"/>
  <c r="A507" i="17"/>
  <c r="B507" i="17"/>
  <c r="C507" i="17"/>
  <c r="D507" i="17"/>
  <c r="E507" i="17"/>
  <c r="F507" i="17"/>
  <c r="G507" i="17"/>
  <c r="H507" i="17"/>
  <c r="I507" i="17"/>
  <c r="J507" i="17"/>
  <c r="K507" i="17"/>
  <c r="A508" i="17"/>
  <c r="B508" i="17"/>
  <c r="C508" i="17"/>
  <c r="D508" i="17"/>
  <c r="F508" i="17"/>
  <c r="G508" i="17"/>
  <c r="H508" i="17"/>
  <c r="I508" i="17"/>
  <c r="J508" i="17"/>
  <c r="K508" i="17"/>
  <c r="A509" i="17"/>
  <c r="C509" i="17"/>
  <c r="F509" i="17"/>
  <c r="G509" i="17"/>
  <c r="H509" i="17"/>
  <c r="I509" i="17"/>
  <c r="J509" i="17"/>
  <c r="K509" i="17"/>
  <c r="A510" i="17"/>
  <c r="B510" i="17"/>
  <c r="C510" i="17"/>
  <c r="D510" i="17"/>
  <c r="F510" i="17"/>
  <c r="G510" i="17"/>
  <c r="H510" i="17"/>
  <c r="I510" i="17"/>
  <c r="J510" i="17"/>
  <c r="K510" i="17"/>
  <c r="A511" i="17"/>
  <c r="B511" i="17"/>
  <c r="C511" i="17"/>
  <c r="D511" i="17"/>
  <c r="E511" i="17"/>
  <c r="F511" i="17"/>
  <c r="G511" i="17"/>
  <c r="H511" i="17"/>
  <c r="I511" i="17"/>
  <c r="J511" i="17"/>
  <c r="K511" i="17"/>
  <c r="A512" i="17"/>
  <c r="C512" i="17"/>
  <c r="F512" i="17"/>
  <c r="G512" i="17"/>
  <c r="H512" i="17"/>
  <c r="I512" i="17"/>
  <c r="J512" i="17"/>
  <c r="K512" i="17"/>
  <c r="A513" i="17"/>
  <c r="B513" i="17"/>
  <c r="C513" i="17"/>
  <c r="D513" i="17"/>
  <c r="F513" i="17"/>
  <c r="G513" i="17"/>
  <c r="H513" i="17"/>
  <c r="I513" i="17"/>
  <c r="J513" i="17"/>
  <c r="K513" i="17"/>
  <c r="A514" i="17"/>
  <c r="B514" i="17"/>
  <c r="C514" i="17"/>
  <c r="D514" i="17"/>
  <c r="F514" i="17"/>
  <c r="G514" i="17"/>
  <c r="H514" i="17"/>
  <c r="I514" i="17"/>
  <c r="J514" i="17"/>
  <c r="K514" i="17"/>
  <c r="A515" i="17"/>
  <c r="B515" i="17"/>
  <c r="C515" i="17"/>
  <c r="D515" i="17"/>
  <c r="F515" i="17"/>
  <c r="G515" i="17"/>
  <c r="H515" i="17"/>
  <c r="I515" i="17"/>
  <c r="J515" i="17"/>
  <c r="K515" i="17"/>
  <c r="A516" i="17"/>
  <c r="C516" i="17"/>
  <c r="F516" i="17"/>
  <c r="G516" i="17"/>
  <c r="H516" i="17"/>
  <c r="I516" i="17"/>
  <c r="J516" i="17"/>
  <c r="K516" i="17"/>
  <c r="A517" i="17"/>
  <c r="B517" i="17"/>
  <c r="C517" i="17"/>
  <c r="D517" i="17"/>
  <c r="F517" i="17"/>
  <c r="G517" i="17"/>
  <c r="H517" i="17"/>
  <c r="I517" i="17"/>
  <c r="J517" i="17"/>
  <c r="K517" i="17"/>
  <c r="A518" i="17"/>
  <c r="B518" i="17"/>
  <c r="C518" i="17"/>
  <c r="D518" i="17"/>
  <c r="F518" i="17"/>
  <c r="G518" i="17"/>
  <c r="H518" i="17"/>
  <c r="I518" i="17"/>
  <c r="J518" i="17"/>
  <c r="K518" i="17"/>
  <c r="A519" i="17"/>
  <c r="B519" i="17"/>
  <c r="C519" i="17"/>
  <c r="D519" i="17"/>
  <c r="F519" i="17"/>
  <c r="G519" i="17"/>
  <c r="H519" i="17"/>
  <c r="I519" i="17"/>
  <c r="J519" i="17"/>
  <c r="K519" i="17"/>
  <c r="A520" i="17"/>
  <c r="C520" i="17"/>
  <c r="F520" i="17"/>
  <c r="G520" i="17"/>
  <c r="H520" i="17"/>
  <c r="I520" i="17"/>
  <c r="J520" i="17"/>
  <c r="K520" i="17"/>
  <c r="A521" i="17"/>
  <c r="B521" i="17"/>
  <c r="C521" i="17"/>
  <c r="D521" i="17"/>
  <c r="F521" i="17"/>
  <c r="G521" i="17"/>
  <c r="H521" i="17"/>
  <c r="I521" i="17"/>
  <c r="J521" i="17"/>
  <c r="K521" i="17"/>
  <c r="A522" i="17"/>
  <c r="C522" i="17"/>
  <c r="F522" i="17"/>
  <c r="G522" i="17"/>
  <c r="H522" i="17"/>
  <c r="I522" i="17"/>
  <c r="J522" i="17"/>
  <c r="K522" i="17"/>
  <c r="A523" i="17"/>
  <c r="B523" i="17"/>
  <c r="C523" i="17"/>
  <c r="D523" i="17"/>
  <c r="E523" i="17"/>
  <c r="F523" i="17"/>
  <c r="G523" i="17"/>
  <c r="H523" i="17"/>
  <c r="I523" i="17"/>
  <c r="J523" i="17"/>
  <c r="K523" i="17"/>
  <c r="A524" i="17"/>
  <c r="C524" i="17"/>
  <c r="F524" i="17"/>
  <c r="G524" i="17"/>
  <c r="H524" i="17"/>
  <c r="I524" i="17"/>
  <c r="J524" i="17"/>
  <c r="K524" i="17"/>
  <c r="A525" i="17"/>
  <c r="B525" i="17"/>
  <c r="C525" i="17"/>
  <c r="D525" i="17"/>
  <c r="E525" i="17"/>
  <c r="F525" i="17"/>
  <c r="G525" i="17"/>
  <c r="H525" i="17"/>
  <c r="I525" i="17"/>
  <c r="J525" i="17"/>
  <c r="K525" i="17"/>
  <c r="A526" i="17"/>
  <c r="B526" i="17"/>
  <c r="C526" i="17"/>
  <c r="D526" i="17"/>
  <c r="F526" i="17"/>
  <c r="G526" i="17"/>
  <c r="H526" i="17"/>
  <c r="I526" i="17"/>
  <c r="J526" i="17"/>
  <c r="K526" i="17"/>
  <c r="A527" i="17"/>
  <c r="C527" i="17"/>
  <c r="F527" i="17"/>
  <c r="G527" i="17"/>
  <c r="H527" i="17"/>
  <c r="I527" i="17"/>
  <c r="J527" i="17"/>
  <c r="K527" i="17"/>
  <c r="A528" i="17"/>
  <c r="B528" i="17"/>
  <c r="C528" i="17"/>
  <c r="D528" i="17"/>
  <c r="F528" i="17"/>
  <c r="G528" i="17"/>
  <c r="H528" i="17"/>
  <c r="I528" i="17"/>
  <c r="J528" i="17"/>
  <c r="K528" i="17"/>
  <c r="A529" i="17"/>
  <c r="B529" i="17"/>
  <c r="C529" i="17"/>
  <c r="D529" i="17"/>
  <c r="E529" i="17"/>
  <c r="F529" i="17"/>
  <c r="G529" i="17"/>
  <c r="H529" i="17"/>
  <c r="I529" i="17"/>
  <c r="J529" i="17"/>
  <c r="K529" i="17"/>
  <c r="A530" i="17"/>
  <c r="C530" i="17"/>
  <c r="F530" i="17"/>
  <c r="G530" i="17"/>
  <c r="H530" i="17"/>
  <c r="I530" i="17"/>
  <c r="J530" i="17"/>
  <c r="K530" i="17"/>
  <c r="A531" i="17"/>
  <c r="B531" i="17"/>
  <c r="C531" i="17"/>
  <c r="D531" i="17"/>
  <c r="F531" i="17"/>
  <c r="G531" i="17"/>
  <c r="H531" i="17"/>
  <c r="I531" i="17"/>
  <c r="J531" i="17"/>
  <c r="K531" i="17"/>
  <c r="A532" i="17"/>
  <c r="B532" i="17"/>
  <c r="C532" i="17"/>
  <c r="D532" i="17"/>
  <c r="F532" i="17"/>
  <c r="G532" i="17"/>
  <c r="H532" i="17"/>
  <c r="I532" i="17"/>
  <c r="J532" i="17"/>
  <c r="K532" i="17"/>
  <c r="A533" i="17"/>
  <c r="B533" i="17"/>
  <c r="C533" i="17"/>
  <c r="D533" i="17"/>
  <c r="F533" i="17"/>
  <c r="G533" i="17"/>
  <c r="H533" i="17"/>
  <c r="I533" i="17"/>
  <c r="J533" i="17"/>
  <c r="K533" i="17"/>
  <c r="A534" i="17"/>
  <c r="C534" i="17"/>
  <c r="F534" i="17"/>
  <c r="G534" i="17"/>
  <c r="H534" i="17"/>
  <c r="I534" i="17"/>
  <c r="J534" i="17"/>
  <c r="K534" i="17"/>
  <c r="A535" i="17"/>
  <c r="B535" i="17"/>
  <c r="C535" i="17"/>
  <c r="D535" i="17"/>
  <c r="F535" i="17"/>
  <c r="G535" i="17"/>
  <c r="H535" i="17"/>
  <c r="I535" i="17"/>
  <c r="J535" i="17"/>
  <c r="K535" i="17"/>
  <c r="A536" i="17"/>
  <c r="B536" i="17"/>
  <c r="C536" i="17"/>
  <c r="F536" i="17"/>
  <c r="G536" i="17"/>
  <c r="H536" i="17"/>
  <c r="I536" i="17"/>
  <c r="J536" i="17"/>
  <c r="K536" i="17"/>
  <c r="A537" i="17"/>
  <c r="B537" i="17"/>
  <c r="C537" i="17"/>
  <c r="D537" i="17"/>
  <c r="F537" i="17"/>
  <c r="G537" i="17"/>
  <c r="H537" i="17"/>
  <c r="I537" i="17"/>
  <c r="J537" i="17"/>
  <c r="K537" i="17"/>
  <c r="A538" i="17"/>
  <c r="C538" i="17"/>
  <c r="F538" i="17"/>
  <c r="G538" i="17"/>
  <c r="H538" i="17"/>
  <c r="I538" i="17"/>
  <c r="J538" i="17"/>
  <c r="K538" i="17"/>
  <c r="A539" i="17"/>
  <c r="B539" i="17"/>
  <c r="C539" i="17"/>
  <c r="D539" i="17"/>
  <c r="F539" i="17"/>
  <c r="G539" i="17"/>
  <c r="H539" i="17"/>
  <c r="I539" i="17"/>
  <c r="J539" i="17"/>
  <c r="K539" i="17"/>
  <c r="A540" i="17"/>
  <c r="C540" i="17"/>
  <c r="F540" i="17"/>
  <c r="G540" i="17"/>
  <c r="H540" i="17"/>
  <c r="I540" i="17"/>
  <c r="J540" i="17"/>
  <c r="K540" i="17"/>
  <c r="A541" i="17"/>
  <c r="B541" i="17"/>
  <c r="C541" i="17"/>
  <c r="D541" i="17"/>
  <c r="F541" i="17"/>
  <c r="G541" i="17"/>
  <c r="H541" i="17"/>
  <c r="I541" i="17"/>
  <c r="J541" i="17"/>
  <c r="K541" i="17"/>
  <c r="A542" i="17"/>
  <c r="B542" i="17"/>
  <c r="C542" i="17"/>
  <c r="F542" i="17"/>
  <c r="G542" i="17"/>
  <c r="H542" i="17"/>
  <c r="I542" i="17"/>
  <c r="J542" i="17"/>
  <c r="K542" i="17"/>
  <c r="A543" i="17"/>
  <c r="B543" i="17"/>
  <c r="C543" i="17"/>
  <c r="D543" i="17"/>
  <c r="F543" i="17"/>
  <c r="G543" i="17"/>
  <c r="H543" i="17"/>
  <c r="I543" i="17"/>
  <c r="J543" i="17"/>
  <c r="K543" i="17"/>
  <c r="A544" i="17"/>
  <c r="C544" i="17"/>
  <c r="F544" i="17"/>
  <c r="G544" i="17"/>
  <c r="H544" i="17"/>
  <c r="I544" i="17"/>
  <c r="J544" i="17"/>
  <c r="K544" i="17"/>
  <c r="A545" i="17"/>
  <c r="B545" i="17"/>
  <c r="C545" i="17"/>
  <c r="D545" i="17"/>
  <c r="F545" i="17"/>
  <c r="G545" i="17"/>
  <c r="H545" i="17"/>
  <c r="I545" i="17"/>
  <c r="J545" i="17"/>
  <c r="K545" i="17"/>
  <c r="A546" i="17"/>
  <c r="C546" i="17"/>
  <c r="F546" i="17"/>
  <c r="G546" i="17"/>
  <c r="H546" i="17"/>
  <c r="I546" i="17"/>
  <c r="J546" i="17"/>
  <c r="K546" i="17"/>
  <c r="A547" i="17"/>
  <c r="B547" i="17"/>
  <c r="C547" i="17"/>
  <c r="D547" i="17"/>
  <c r="E547" i="17"/>
  <c r="F547" i="17"/>
  <c r="G547" i="17"/>
  <c r="H547" i="17"/>
  <c r="I547" i="17"/>
  <c r="J547" i="17"/>
  <c r="K547" i="17"/>
  <c r="A548" i="17"/>
  <c r="C548" i="17"/>
  <c r="F548" i="17"/>
  <c r="G548" i="17"/>
  <c r="H548" i="17"/>
  <c r="I548" i="17"/>
  <c r="J548" i="17"/>
  <c r="K548" i="17"/>
  <c r="A549" i="17"/>
  <c r="B549" i="17"/>
  <c r="C549" i="17"/>
  <c r="D549" i="17"/>
  <c r="E549" i="17"/>
  <c r="F549" i="17"/>
  <c r="G549" i="17"/>
  <c r="H549" i="17"/>
  <c r="I549" i="17"/>
  <c r="J549" i="17"/>
  <c r="K549" i="17"/>
  <c r="A550" i="17"/>
  <c r="B550" i="17"/>
  <c r="C550" i="17"/>
  <c r="D550" i="17"/>
  <c r="F550" i="17"/>
  <c r="G550" i="17"/>
  <c r="H550" i="17"/>
  <c r="I550" i="17"/>
  <c r="J550" i="17"/>
  <c r="K550" i="17"/>
  <c r="A551" i="17"/>
  <c r="C551" i="17"/>
  <c r="F551" i="17"/>
  <c r="G551" i="17"/>
  <c r="H551" i="17"/>
  <c r="I551" i="17"/>
  <c r="J551" i="17"/>
  <c r="K551" i="17"/>
  <c r="A552" i="17"/>
  <c r="B552" i="17"/>
  <c r="C552" i="17"/>
  <c r="D552" i="17"/>
  <c r="F552" i="17"/>
  <c r="G552" i="17"/>
  <c r="H552" i="17"/>
  <c r="I552" i="17"/>
  <c r="J552" i="17"/>
  <c r="K552" i="17"/>
  <c r="A553" i="17"/>
  <c r="B553" i="17"/>
  <c r="C553" i="17"/>
  <c r="D553" i="17"/>
  <c r="E553" i="17"/>
  <c r="F553" i="17"/>
  <c r="G553" i="17"/>
  <c r="H553" i="17"/>
  <c r="I553" i="17"/>
  <c r="J553" i="17"/>
  <c r="K553" i="17"/>
  <c r="A554" i="17"/>
  <c r="C554" i="17"/>
  <c r="F554" i="17"/>
  <c r="G554" i="17"/>
  <c r="H554" i="17"/>
  <c r="I554" i="17"/>
  <c r="J554" i="17"/>
  <c r="K554" i="17"/>
  <c r="A555" i="17"/>
  <c r="B555" i="17"/>
  <c r="C555" i="17"/>
  <c r="D555" i="17"/>
  <c r="F555" i="17"/>
  <c r="G555" i="17"/>
  <c r="H555" i="17"/>
  <c r="I555" i="17"/>
  <c r="J555" i="17"/>
  <c r="K555" i="17"/>
  <c r="A556" i="17"/>
  <c r="B556" i="17"/>
  <c r="C556" i="17"/>
  <c r="D556" i="17"/>
  <c r="F556" i="17"/>
  <c r="G556" i="17"/>
  <c r="H556" i="17"/>
  <c r="I556" i="17"/>
  <c r="J556" i="17"/>
  <c r="K556" i="17"/>
  <c r="A557" i="17"/>
  <c r="B557" i="17"/>
  <c r="C557" i="17"/>
  <c r="D557" i="17"/>
  <c r="F557" i="17"/>
  <c r="G557" i="17"/>
  <c r="H557" i="17"/>
  <c r="I557" i="17"/>
  <c r="J557" i="17"/>
  <c r="K557" i="17"/>
  <c r="A558" i="17"/>
  <c r="C558" i="17"/>
  <c r="F558" i="17"/>
  <c r="G558" i="17"/>
  <c r="H558" i="17"/>
  <c r="I558" i="17"/>
  <c r="J558" i="17"/>
  <c r="K558" i="17"/>
  <c r="A559" i="17"/>
  <c r="B559" i="17"/>
  <c r="C559" i="17"/>
  <c r="D559" i="17"/>
  <c r="F559" i="17"/>
  <c r="G559" i="17"/>
  <c r="H559" i="17"/>
  <c r="I559" i="17"/>
  <c r="J559" i="17"/>
  <c r="K559" i="17"/>
  <c r="A560" i="17"/>
  <c r="B560" i="17"/>
  <c r="C560" i="17"/>
  <c r="D560" i="17"/>
  <c r="F560" i="17"/>
  <c r="G560" i="17"/>
  <c r="H560" i="17"/>
  <c r="I560" i="17"/>
  <c r="J560" i="17"/>
  <c r="K560" i="17"/>
  <c r="A561" i="17"/>
  <c r="B561" i="17"/>
  <c r="C561" i="17"/>
  <c r="D561" i="17"/>
  <c r="F561" i="17"/>
  <c r="G561" i="17"/>
  <c r="H561" i="17"/>
  <c r="I561" i="17"/>
  <c r="J561" i="17"/>
  <c r="K561" i="17"/>
  <c r="A562" i="17"/>
  <c r="C562" i="17"/>
  <c r="F562" i="17"/>
  <c r="G562" i="17"/>
  <c r="H562" i="17"/>
  <c r="I562" i="17"/>
  <c r="J562" i="17"/>
  <c r="K562" i="17"/>
  <c r="A563" i="17"/>
  <c r="B563" i="17"/>
  <c r="C563" i="17"/>
  <c r="D563" i="17"/>
  <c r="F563" i="17"/>
  <c r="G563" i="17"/>
  <c r="H563" i="17"/>
  <c r="I563" i="17"/>
  <c r="J563" i="17"/>
  <c r="K563" i="17"/>
  <c r="A564" i="17"/>
  <c r="C564" i="17"/>
  <c r="F564" i="17"/>
  <c r="G564" i="17"/>
  <c r="H564" i="17"/>
  <c r="I564" i="17"/>
  <c r="J564" i="17"/>
  <c r="K564" i="17"/>
  <c r="A565" i="17"/>
  <c r="B565" i="17"/>
  <c r="C565" i="17"/>
  <c r="D565" i="17"/>
  <c r="E565" i="17"/>
  <c r="F565" i="17"/>
  <c r="G565" i="17"/>
  <c r="H565" i="17"/>
  <c r="I565" i="17"/>
  <c r="J565" i="17"/>
  <c r="K565" i="17"/>
  <c r="A566" i="17"/>
  <c r="C566" i="17"/>
  <c r="F566" i="17"/>
  <c r="G566" i="17"/>
  <c r="H566" i="17"/>
  <c r="I566" i="17"/>
  <c r="J566" i="17"/>
  <c r="K566" i="17"/>
  <c r="A567" i="17"/>
  <c r="B567" i="17"/>
  <c r="C567" i="17"/>
  <c r="D567" i="17"/>
  <c r="E567" i="17"/>
  <c r="F567" i="17"/>
  <c r="G567" i="17"/>
  <c r="H567" i="17"/>
  <c r="I567" i="17"/>
  <c r="J567" i="17"/>
  <c r="K567" i="17"/>
  <c r="A568" i="17"/>
  <c r="B568" i="17"/>
  <c r="C568" i="17"/>
  <c r="D568" i="17"/>
  <c r="F568" i="17"/>
  <c r="G568" i="17"/>
  <c r="H568" i="17"/>
  <c r="I568" i="17"/>
  <c r="J568" i="17"/>
  <c r="K568" i="17"/>
  <c r="A569" i="17"/>
  <c r="C569" i="17"/>
  <c r="F569" i="17"/>
  <c r="G569" i="17"/>
  <c r="H569" i="17"/>
  <c r="I569" i="17"/>
  <c r="J569" i="17"/>
  <c r="K569" i="17"/>
  <c r="A570" i="17"/>
  <c r="B570" i="17"/>
  <c r="C570" i="17"/>
  <c r="D570" i="17"/>
  <c r="F570" i="17"/>
  <c r="G570" i="17"/>
  <c r="H570" i="17"/>
  <c r="I570" i="17"/>
  <c r="J570" i="17"/>
  <c r="K570" i="17"/>
  <c r="A571" i="17"/>
  <c r="B571" i="17"/>
  <c r="C571" i="17"/>
  <c r="D571" i="17"/>
  <c r="E571" i="17"/>
  <c r="F571" i="17"/>
  <c r="G571" i="17"/>
  <c r="H571" i="17"/>
  <c r="I571" i="17"/>
  <c r="J571" i="17"/>
  <c r="K571" i="17"/>
  <c r="A572" i="17"/>
  <c r="C572" i="17"/>
  <c r="F572" i="17"/>
  <c r="G572" i="17"/>
  <c r="H572" i="17"/>
  <c r="I572" i="17"/>
  <c r="J572" i="17"/>
  <c r="K572" i="17"/>
  <c r="A573" i="17"/>
  <c r="B573" i="17"/>
  <c r="C573" i="17"/>
  <c r="D573" i="17"/>
  <c r="F573" i="17"/>
  <c r="G573" i="17"/>
  <c r="H573" i="17"/>
  <c r="I573" i="17"/>
  <c r="J573" i="17"/>
  <c r="K573" i="17"/>
  <c r="A574" i="17"/>
  <c r="B574" i="17"/>
  <c r="C574" i="17"/>
  <c r="D574" i="17"/>
  <c r="F574" i="17"/>
  <c r="G574" i="17"/>
  <c r="H574" i="17"/>
  <c r="I574" i="17"/>
  <c r="J574" i="17"/>
  <c r="K574" i="17"/>
  <c r="A575" i="17"/>
  <c r="B575" i="17"/>
  <c r="C575" i="17"/>
  <c r="D575" i="17"/>
  <c r="F575" i="17"/>
  <c r="G575" i="17"/>
  <c r="H575" i="17"/>
  <c r="I575" i="17"/>
  <c r="J575" i="17"/>
  <c r="K575" i="17"/>
  <c r="A576" i="17"/>
  <c r="C576" i="17"/>
  <c r="F576" i="17"/>
  <c r="G576" i="17"/>
  <c r="H576" i="17"/>
  <c r="I576" i="17"/>
  <c r="J576" i="17"/>
  <c r="K576" i="17"/>
  <c r="A577" i="17"/>
  <c r="B577" i="17"/>
  <c r="C577" i="17"/>
  <c r="D577" i="17"/>
  <c r="F577" i="17"/>
  <c r="G577" i="17"/>
  <c r="H577" i="17"/>
  <c r="I577" i="17"/>
  <c r="J577" i="17"/>
  <c r="K577" i="17"/>
  <c r="A578" i="17"/>
  <c r="B578" i="17"/>
  <c r="C578" i="17"/>
  <c r="D578" i="17"/>
  <c r="F578" i="17"/>
  <c r="G578" i="17"/>
  <c r="H578" i="17"/>
  <c r="I578" i="17"/>
  <c r="J578" i="17"/>
  <c r="K578" i="17"/>
  <c r="A579" i="17"/>
  <c r="B579" i="17"/>
  <c r="C579" i="17"/>
  <c r="D579" i="17"/>
  <c r="F579" i="17"/>
  <c r="G579" i="17"/>
  <c r="H579" i="17"/>
  <c r="I579" i="17"/>
  <c r="J579" i="17"/>
  <c r="K579" i="17"/>
  <c r="A580" i="17"/>
  <c r="C580" i="17"/>
  <c r="F580" i="17"/>
  <c r="G580" i="17"/>
  <c r="H580" i="17"/>
  <c r="I580" i="17"/>
  <c r="J580" i="17"/>
  <c r="K580" i="17"/>
  <c r="A581" i="17"/>
  <c r="B581" i="17"/>
  <c r="C581" i="17"/>
  <c r="D581" i="17"/>
  <c r="F581" i="17"/>
  <c r="G581" i="17"/>
  <c r="H581" i="17"/>
  <c r="I581" i="17"/>
  <c r="J581" i="17"/>
  <c r="K581" i="17"/>
  <c r="A582" i="17"/>
  <c r="C582" i="17"/>
  <c r="F582" i="17"/>
  <c r="G582" i="17"/>
  <c r="H582" i="17"/>
  <c r="I582" i="17"/>
  <c r="J582" i="17"/>
  <c r="K582" i="17"/>
  <c r="A583" i="17"/>
  <c r="B583" i="17"/>
  <c r="C583" i="17"/>
  <c r="D583" i="17"/>
  <c r="E583" i="17"/>
  <c r="F583" i="17"/>
  <c r="G583" i="17"/>
  <c r="H583" i="17"/>
  <c r="I583" i="17"/>
  <c r="J583" i="17"/>
  <c r="K583" i="17"/>
  <c r="A584" i="17"/>
  <c r="C584" i="17"/>
  <c r="F584" i="17"/>
  <c r="G584" i="17"/>
  <c r="H584" i="17"/>
  <c r="I584" i="17"/>
  <c r="J584" i="17"/>
  <c r="K584" i="17"/>
  <c r="A585" i="17"/>
  <c r="B585" i="17"/>
  <c r="C585" i="17"/>
  <c r="D585" i="17"/>
  <c r="E585" i="17"/>
  <c r="F585" i="17"/>
  <c r="G585" i="17"/>
  <c r="H585" i="17"/>
  <c r="I585" i="17"/>
  <c r="J585" i="17"/>
  <c r="K585" i="17"/>
  <c r="A586" i="17"/>
  <c r="B586" i="17"/>
  <c r="C586" i="17"/>
  <c r="D586" i="17"/>
  <c r="F586" i="17"/>
  <c r="G586" i="17"/>
  <c r="H586" i="17"/>
  <c r="I586" i="17"/>
  <c r="J586" i="17"/>
  <c r="K586" i="17"/>
  <c r="A587" i="17"/>
  <c r="C587" i="17"/>
  <c r="F587" i="17"/>
  <c r="G587" i="17"/>
  <c r="H587" i="17"/>
  <c r="I587" i="17"/>
  <c r="J587" i="17"/>
  <c r="K587" i="17"/>
  <c r="A588" i="17"/>
  <c r="B588" i="17"/>
  <c r="C588" i="17"/>
  <c r="D588" i="17"/>
  <c r="F588" i="17"/>
  <c r="G588" i="17"/>
  <c r="H588" i="17"/>
  <c r="I588" i="17"/>
  <c r="J588" i="17"/>
  <c r="K588" i="17"/>
  <c r="A589" i="17"/>
  <c r="B589" i="17"/>
  <c r="C589" i="17"/>
  <c r="D589" i="17"/>
  <c r="E589" i="17"/>
  <c r="F589" i="17"/>
  <c r="G589" i="17"/>
  <c r="H589" i="17"/>
  <c r="I589" i="17"/>
  <c r="J589" i="17"/>
  <c r="K589" i="17"/>
  <c r="A590" i="17"/>
  <c r="C590" i="17"/>
  <c r="F590" i="17"/>
  <c r="G590" i="17"/>
  <c r="H590" i="17"/>
  <c r="I590" i="17"/>
  <c r="J590" i="17"/>
  <c r="K590" i="17"/>
  <c r="A591" i="17"/>
  <c r="B591" i="17"/>
  <c r="C591" i="17"/>
  <c r="D591" i="17"/>
  <c r="F591" i="17"/>
  <c r="G591" i="17"/>
  <c r="H591" i="17"/>
  <c r="I591" i="17"/>
  <c r="J591" i="17"/>
  <c r="K591" i="17"/>
  <c r="A592" i="17"/>
  <c r="B592" i="17"/>
  <c r="C592" i="17"/>
  <c r="D592" i="17"/>
  <c r="F592" i="17"/>
  <c r="G592" i="17"/>
  <c r="H592" i="17"/>
  <c r="I592" i="17"/>
  <c r="J592" i="17"/>
  <c r="K592" i="17"/>
  <c r="A593" i="17"/>
  <c r="B593" i="17"/>
  <c r="C593" i="17"/>
  <c r="D593" i="17"/>
  <c r="F593" i="17"/>
  <c r="G593" i="17"/>
  <c r="H593" i="17"/>
  <c r="I593" i="17"/>
  <c r="J593" i="17"/>
  <c r="K593" i="17"/>
  <c r="A594" i="17"/>
  <c r="C594" i="17"/>
  <c r="F594" i="17"/>
  <c r="G594" i="17"/>
  <c r="H594" i="17"/>
  <c r="I594" i="17"/>
  <c r="J594" i="17"/>
  <c r="K594" i="17"/>
  <c r="A595" i="17"/>
  <c r="B595" i="17"/>
  <c r="C595" i="17"/>
  <c r="D595" i="17"/>
  <c r="F595" i="17"/>
  <c r="G595" i="17"/>
  <c r="H595" i="17"/>
  <c r="I595" i="17"/>
  <c r="J595" i="17"/>
  <c r="K595" i="17"/>
  <c r="A596" i="17"/>
  <c r="B596" i="17"/>
  <c r="C596" i="17"/>
  <c r="F596" i="17"/>
  <c r="G596" i="17"/>
  <c r="H596" i="17"/>
  <c r="I596" i="17"/>
  <c r="J596" i="17"/>
  <c r="K596" i="17"/>
  <c r="A597" i="17"/>
  <c r="B597" i="17"/>
  <c r="C597" i="17"/>
  <c r="D597" i="17"/>
  <c r="F597" i="17"/>
  <c r="G597" i="17"/>
  <c r="H597" i="17"/>
  <c r="I597" i="17"/>
  <c r="J597" i="17"/>
  <c r="K597" i="17"/>
  <c r="A598" i="17"/>
  <c r="C598" i="17"/>
  <c r="F598" i="17"/>
  <c r="G598" i="17"/>
  <c r="H598" i="17"/>
  <c r="I598" i="17"/>
  <c r="J598" i="17"/>
  <c r="K598" i="17"/>
  <c r="A599" i="17"/>
  <c r="B599" i="17"/>
  <c r="C599" i="17"/>
  <c r="D599" i="17"/>
  <c r="F599" i="17"/>
  <c r="G599" i="17"/>
  <c r="H599" i="17"/>
  <c r="I599" i="17"/>
  <c r="J599" i="17"/>
  <c r="K599" i="17"/>
  <c r="A600" i="17"/>
  <c r="C600" i="17"/>
  <c r="F600" i="17"/>
  <c r="G600" i="17"/>
  <c r="H600" i="17"/>
  <c r="I600" i="17"/>
  <c r="J600" i="17"/>
  <c r="K600" i="17"/>
  <c r="A601" i="17"/>
  <c r="B601" i="17"/>
  <c r="C601" i="17"/>
  <c r="D601" i="17"/>
  <c r="F601" i="17"/>
  <c r="G601" i="17"/>
  <c r="H601" i="17"/>
  <c r="I601" i="17"/>
  <c r="J601" i="17"/>
  <c r="K601" i="17"/>
  <c r="A602" i="17"/>
  <c r="B602" i="17"/>
  <c r="C602" i="17"/>
  <c r="F602" i="17"/>
  <c r="G602" i="17"/>
  <c r="H602" i="17"/>
  <c r="I602" i="17"/>
  <c r="J602" i="17"/>
  <c r="K602" i="17"/>
  <c r="A603" i="17"/>
  <c r="B603" i="17"/>
  <c r="C603" i="17"/>
  <c r="D603" i="17"/>
  <c r="F603" i="17"/>
  <c r="G603" i="17"/>
  <c r="H603" i="17"/>
  <c r="I603" i="17"/>
  <c r="J603" i="17"/>
  <c r="K603" i="17"/>
  <c r="A604" i="17"/>
  <c r="C604" i="17"/>
  <c r="F604" i="17"/>
  <c r="G604" i="17"/>
  <c r="H604" i="17"/>
  <c r="I604" i="17"/>
  <c r="J604" i="17"/>
  <c r="K604" i="17"/>
  <c r="A605" i="17"/>
  <c r="B605" i="17"/>
  <c r="C605" i="17"/>
  <c r="D605" i="17"/>
  <c r="F605" i="17"/>
  <c r="G605" i="17"/>
  <c r="H605" i="17"/>
  <c r="I605" i="17"/>
  <c r="J605" i="17"/>
  <c r="K605" i="17"/>
  <c r="A606" i="17"/>
  <c r="C606" i="17"/>
  <c r="F606" i="17"/>
  <c r="G606" i="17"/>
  <c r="H606" i="17"/>
  <c r="I606" i="17"/>
  <c r="J606" i="17"/>
  <c r="K606" i="17"/>
  <c r="A607" i="17"/>
  <c r="B607" i="17"/>
  <c r="C607" i="17"/>
  <c r="D607" i="17"/>
  <c r="E607" i="17"/>
  <c r="F607" i="17"/>
  <c r="G607" i="17"/>
  <c r="H607" i="17"/>
  <c r="I607" i="17"/>
  <c r="J607" i="17"/>
  <c r="K607" i="17"/>
  <c r="A608" i="17"/>
  <c r="C608" i="17"/>
  <c r="F608" i="17"/>
  <c r="G608" i="17"/>
  <c r="H608" i="17"/>
  <c r="I608" i="17"/>
  <c r="J608" i="17"/>
  <c r="K608" i="17"/>
  <c r="A609" i="17"/>
  <c r="B609" i="17"/>
  <c r="C609" i="17"/>
  <c r="D609" i="17"/>
  <c r="E609" i="17"/>
  <c r="F609" i="17"/>
  <c r="G609" i="17"/>
  <c r="H609" i="17"/>
  <c r="I609" i="17"/>
  <c r="J609" i="17"/>
  <c r="K609" i="17"/>
  <c r="A610" i="17"/>
  <c r="B610" i="17"/>
  <c r="C610" i="17"/>
  <c r="D610" i="17"/>
  <c r="F610" i="17"/>
  <c r="G610" i="17"/>
  <c r="H610" i="17"/>
  <c r="I610" i="17"/>
  <c r="J610" i="17"/>
  <c r="K610" i="17"/>
  <c r="A611" i="17"/>
  <c r="C611" i="17"/>
  <c r="F611" i="17"/>
  <c r="G611" i="17"/>
  <c r="H611" i="17"/>
  <c r="I611" i="17"/>
  <c r="J611" i="17"/>
  <c r="K611" i="17"/>
  <c r="A612" i="17"/>
  <c r="B612" i="17"/>
  <c r="C612" i="17"/>
  <c r="D612" i="17"/>
  <c r="F612" i="17"/>
  <c r="G612" i="17"/>
  <c r="H612" i="17"/>
  <c r="I612" i="17"/>
  <c r="J612" i="17"/>
  <c r="K612" i="17"/>
  <c r="A613" i="17"/>
  <c r="B613" i="17"/>
  <c r="C613" i="17"/>
  <c r="D613" i="17"/>
  <c r="E613" i="17"/>
  <c r="F613" i="17"/>
  <c r="G613" i="17"/>
  <c r="H613" i="17"/>
  <c r="I613" i="17"/>
  <c r="J613" i="17"/>
  <c r="K613" i="17"/>
  <c r="A614" i="17"/>
  <c r="C614" i="17"/>
  <c r="F614" i="17"/>
  <c r="G614" i="17"/>
  <c r="H614" i="17"/>
  <c r="I614" i="17"/>
  <c r="J614" i="17"/>
  <c r="K614" i="17"/>
  <c r="A615" i="17"/>
  <c r="B615" i="17"/>
  <c r="C615" i="17"/>
  <c r="D615" i="17"/>
  <c r="F615" i="17"/>
  <c r="G615" i="17"/>
  <c r="H615" i="17"/>
  <c r="I615" i="17"/>
  <c r="J615" i="17"/>
  <c r="K615" i="17"/>
  <c r="A616" i="17"/>
  <c r="B616" i="17"/>
  <c r="C616" i="17"/>
  <c r="D616" i="17"/>
  <c r="F616" i="17"/>
  <c r="G616" i="17"/>
  <c r="H616" i="17"/>
  <c r="I616" i="17"/>
  <c r="J616" i="17"/>
  <c r="K616" i="17"/>
  <c r="A617" i="17"/>
  <c r="B617" i="17"/>
  <c r="C617" i="17"/>
  <c r="D617" i="17"/>
  <c r="F617" i="17"/>
  <c r="G617" i="17"/>
  <c r="H617" i="17"/>
  <c r="I617" i="17"/>
  <c r="J617" i="17"/>
  <c r="K617" i="17"/>
  <c r="A618" i="17"/>
  <c r="C618" i="17"/>
  <c r="F618" i="17"/>
  <c r="G618" i="17"/>
  <c r="H618" i="17"/>
  <c r="I618" i="17"/>
  <c r="J618" i="17"/>
  <c r="K618" i="17"/>
  <c r="A619" i="17"/>
  <c r="B619" i="17"/>
  <c r="C619" i="17"/>
  <c r="D619" i="17"/>
  <c r="F619" i="17"/>
  <c r="G619" i="17"/>
  <c r="H619" i="17"/>
  <c r="I619" i="17"/>
  <c r="J619" i="17"/>
  <c r="K619" i="17"/>
  <c r="A620" i="17"/>
  <c r="B620" i="17"/>
  <c r="C620" i="17"/>
  <c r="D620" i="17"/>
  <c r="F620" i="17"/>
  <c r="G620" i="17"/>
  <c r="H620" i="17"/>
  <c r="I620" i="17"/>
  <c r="J620" i="17"/>
  <c r="K620" i="17"/>
  <c r="A621" i="17"/>
  <c r="B621" i="17"/>
  <c r="C621" i="17"/>
  <c r="D621" i="17"/>
  <c r="F621" i="17"/>
  <c r="G621" i="17"/>
  <c r="H621" i="17"/>
  <c r="I621" i="17"/>
  <c r="J621" i="17"/>
  <c r="K621" i="17"/>
  <c r="A622" i="17"/>
  <c r="C622" i="17"/>
  <c r="F622" i="17"/>
  <c r="G622" i="17"/>
  <c r="H622" i="17"/>
  <c r="I622" i="17"/>
  <c r="J622" i="17"/>
  <c r="K622" i="17"/>
  <c r="A623" i="17"/>
  <c r="B623" i="17"/>
  <c r="C623" i="17"/>
  <c r="D623" i="17"/>
  <c r="F623" i="17"/>
  <c r="G623" i="17"/>
  <c r="H623" i="17"/>
  <c r="I623" i="17"/>
  <c r="J623" i="17"/>
  <c r="K623" i="17"/>
  <c r="A624" i="17"/>
  <c r="C624" i="17"/>
  <c r="F624" i="17"/>
  <c r="G624" i="17"/>
  <c r="H624" i="17"/>
  <c r="I624" i="17"/>
  <c r="J624" i="17"/>
  <c r="K624" i="17"/>
  <c r="A625" i="17"/>
  <c r="B625" i="17"/>
  <c r="C625" i="17"/>
  <c r="D625" i="17"/>
  <c r="E625" i="17"/>
  <c r="F625" i="17"/>
  <c r="G625" i="17"/>
  <c r="H625" i="17"/>
  <c r="I625" i="17"/>
  <c r="J625" i="17"/>
  <c r="K625" i="17"/>
  <c r="A626" i="17"/>
  <c r="C626" i="17"/>
  <c r="F626" i="17"/>
  <c r="G626" i="17"/>
  <c r="H626" i="17"/>
  <c r="I626" i="17"/>
  <c r="J626" i="17"/>
  <c r="K626" i="17"/>
  <c r="A627" i="17"/>
  <c r="B627" i="17"/>
  <c r="C627" i="17"/>
  <c r="D627" i="17"/>
  <c r="E627" i="17"/>
  <c r="F627" i="17"/>
  <c r="G627" i="17"/>
  <c r="H627" i="17"/>
  <c r="I627" i="17"/>
  <c r="J627" i="17"/>
  <c r="K627" i="17"/>
  <c r="A628" i="17"/>
  <c r="B628" i="17"/>
  <c r="C628" i="17"/>
  <c r="D628" i="17"/>
  <c r="F628" i="17"/>
  <c r="G628" i="17"/>
  <c r="H628" i="17"/>
  <c r="I628" i="17"/>
  <c r="J628" i="17"/>
  <c r="K628" i="17"/>
  <c r="A629" i="17"/>
  <c r="C629" i="17"/>
  <c r="F629" i="17"/>
  <c r="G629" i="17"/>
  <c r="H629" i="17"/>
  <c r="I629" i="17"/>
  <c r="J629" i="17"/>
  <c r="K629" i="17"/>
  <c r="A630" i="17"/>
  <c r="B630" i="17"/>
  <c r="C630" i="17"/>
  <c r="D630" i="17"/>
  <c r="F630" i="17"/>
  <c r="G630" i="17"/>
  <c r="H630" i="17"/>
  <c r="I630" i="17"/>
  <c r="J630" i="17"/>
  <c r="K630" i="17"/>
  <c r="A631" i="17"/>
  <c r="B631" i="17"/>
  <c r="C631" i="17"/>
  <c r="D631" i="17"/>
  <c r="E631" i="17"/>
  <c r="F631" i="17"/>
  <c r="G631" i="17"/>
  <c r="H631" i="17"/>
  <c r="I631" i="17"/>
  <c r="J631" i="17"/>
  <c r="K631" i="17"/>
  <c r="A632" i="17"/>
  <c r="C632" i="17"/>
  <c r="F632" i="17"/>
  <c r="G632" i="17"/>
  <c r="H632" i="17"/>
  <c r="I632" i="17"/>
  <c r="J632" i="17"/>
  <c r="K632" i="17"/>
  <c r="A633" i="17"/>
  <c r="B633" i="17"/>
  <c r="C633" i="17"/>
  <c r="D633" i="17"/>
  <c r="F633" i="17"/>
  <c r="G633" i="17"/>
  <c r="H633" i="17"/>
  <c r="I633" i="17"/>
  <c r="J633" i="17"/>
  <c r="K633" i="17"/>
  <c r="A634" i="17"/>
  <c r="B634" i="17"/>
  <c r="C634" i="17"/>
  <c r="D634" i="17"/>
  <c r="F634" i="17"/>
  <c r="G634" i="17"/>
  <c r="H634" i="17"/>
  <c r="I634" i="17"/>
  <c r="J634" i="17"/>
  <c r="K634" i="17"/>
  <c r="A635" i="17"/>
  <c r="B635" i="17"/>
  <c r="C635" i="17"/>
  <c r="D635" i="17"/>
  <c r="F635" i="17"/>
  <c r="G635" i="17"/>
  <c r="H635" i="17"/>
  <c r="I635" i="17"/>
  <c r="J635" i="17"/>
  <c r="K635" i="17"/>
  <c r="A636" i="17"/>
  <c r="C636" i="17"/>
  <c r="F636" i="17"/>
  <c r="G636" i="17"/>
  <c r="H636" i="17"/>
  <c r="I636" i="17"/>
  <c r="J636" i="17"/>
  <c r="K636" i="17"/>
  <c r="A637" i="17"/>
  <c r="B637" i="17"/>
  <c r="C637" i="17"/>
  <c r="D637" i="17"/>
  <c r="F637" i="17"/>
  <c r="G637" i="17"/>
  <c r="H637" i="17"/>
  <c r="I637" i="17"/>
  <c r="J637" i="17"/>
  <c r="K637" i="17"/>
  <c r="A638" i="17"/>
  <c r="B638" i="17"/>
  <c r="C638" i="17"/>
  <c r="D638" i="17"/>
  <c r="F638" i="17"/>
  <c r="G638" i="17"/>
  <c r="H638" i="17"/>
  <c r="I638" i="17"/>
  <c r="J638" i="17"/>
  <c r="K638" i="17"/>
  <c r="A639" i="17"/>
  <c r="B639" i="17"/>
  <c r="C639" i="17"/>
  <c r="D639" i="17"/>
  <c r="F639" i="17"/>
  <c r="G639" i="17"/>
  <c r="H639" i="17"/>
  <c r="I639" i="17"/>
  <c r="J639" i="17"/>
  <c r="K639" i="17"/>
  <c r="A640" i="17"/>
  <c r="C640" i="17"/>
  <c r="F640" i="17"/>
  <c r="G640" i="17"/>
  <c r="H640" i="17"/>
  <c r="I640" i="17"/>
  <c r="J640" i="17"/>
  <c r="K640" i="17"/>
  <c r="A641" i="17"/>
  <c r="B641" i="17"/>
  <c r="C641" i="17"/>
  <c r="D641" i="17"/>
  <c r="F641" i="17"/>
  <c r="G641" i="17"/>
  <c r="H641" i="17"/>
  <c r="I641" i="17"/>
  <c r="J641" i="17"/>
  <c r="K641" i="17"/>
  <c r="A642" i="17"/>
  <c r="C642" i="17"/>
  <c r="F642" i="17"/>
  <c r="G642" i="17"/>
  <c r="H642" i="17"/>
  <c r="I642" i="17"/>
  <c r="J642" i="17"/>
  <c r="K642" i="17"/>
  <c r="A643" i="17"/>
  <c r="B643" i="17"/>
  <c r="C643" i="17"/>
  <c r="D643" i="17"/>
  <c r="E643" i="17"/>
  <c r="F643" i="17"/>
  <c r="G643" i="17"/>
  <c r="H643" i="17"/>
  <c r="I643" i="17"/>
  <c r="J643" i="17"/>
  <c r="K643" i="17"/>
  <c r="A644" i="17"/>
  <c r="C644" i="17"/>
  <c r="F644" i="17"/>
  <c r="G644" i="17"/>
  <c r="H644" i="17"/>
  <c r="I644" i="17"/>
  <c r="J644" i="17"/>
  <c r="K644" i="17"/>
  <c r="A645" i="17"/>
  <c r="B645" i="17"/>
  <c r="C645" i="17"/>
  <c r="D645" i="17"/>
  <c r="E645" i="17"/>
  <c r="F645" i="17"/>
  <c r="G645" i="17"/>
  <c r="H645" i="17"/>
  <c r="I645" i="17"/>
  <c r="J645" i="17"/>
  <c r="K645" i="17"/>
  <c r="A646" i="17"/>
  <c r="B646" i="17"/>
  <c r="C646" i="17"/>
  <c r="D646" i="17"/>
  <c r="F646" i="17"/>
  <c r="G646" i="17"/>
  <c r="H646" i="17"/>
  <c r="I646" i="17"/>
  <c r="J646" i="17"/>
  <c r="K646" i="17"/>
  <c r="A647" i="17"/>
  <c r="C647" i="17"/>
  <c r="F647" i="17"/>
  <c r="G647" i="17"/>
  <c r="H647" i="17"/>
  <c r="I647" i="17"/>
  <c r="J647" i="17"/>
  <c r="K647" i="17"/>
  <c r="A648" i="17"/>
  <c r="B648" i="17"/>
  <c r="C648" i="17"/>
  <c r="D648" i="17"/>
  <c r="F648" i="17"/>
  <c r="G648" i="17"/>
  <c r="H648" i="17"/>
  <c r="I648" i="17"/>
  <c r="J648" i="17"/>
  <c r="K648" i="17"/>
  <c r="A649" i="17"/>
  <c r="B649" i="17"/>
  <c r="C649" i="17"/>
  <c r="D649" i="17"/>
  <c r="E649" i="17"/>
  <c r="F649" i="17"/>
  <c r="G649" i="17"/>
  <c r="H649" i="17"/>
  <c r="I649" i="17"/>
  <c r="J649" i="17"/>
  <c r="K649" i="17"/>
  <c r="A650" i="17"/>
  <c r="C650" i="17"/>
  <c r="F650" i="17"/>
  <c r="G650" i="17"/>
  <c r="H650" i="17"/>
  <c r="I650" i="17"/>
  <c r="J650" i="17"/>
  <c r="K650" i="17"/>
  <c r="A651" i="17"/>
  <c r="B651" i="17"/>
  <c r="C651" i="17"/>
  <c r="D651" i="17"/>
  <c r="F651" i="17"/>
  <c r="G651" i="17"/>
  <c r="H651" i="17"/>
  <c r="I651" i="17"/>
  <c r="J651" i="17"/>
  <c r="K651" i="17"/>
  <c r="A652" i="17"/>
  <c r="B652" i="17"/>
  <c r="C652" i="17"/>
  <c r="D652" i="17"/>
  <c r="F652" i="17"/>
  <c r="G652" i="17"/>
  <c r="H652" i="17"/>
  <c r="I652" i="17"/>
  <c r="J652" i="17"/>
  <c r="K652" i="17"/>
  <c r="A653" i="17"/>
  <c r="B653" i="17"/>
  <c r="C653" i="17"/>
  <c r="D653" i="17"/>
  <c r="F653" i="17"/>
  <c r="G653" i="17"/>
  <c r="H653" i="17"/>
  <c r="I653" i="17"/>
  <c r="J653" i="17"/>
  <c r="K653" i="17"/>
  <c r="A654" i="17"/>
  <c r="C654" i="17"/>
  <c r="F654" i="17"/>
  <c r="G654" i="17"/>
  <c r="H654" i="17"/>
  <c r="I654" i="17"/>
  <c r="J654" i="17"/>
  <c r="K654" i="17"/>
  <c r="A655" i="17"/>
  <c r="B655" i="17"/>
  <c r="C655" i="17"/>
  <c r="D655" i="17"/>
  <c r="F655" i="17"/>
  <c r="G655" i="17"/>
  <c r="H655" i="17"/>
  <c r="I655" i="17"/>
  <c r="J655" i="17"/>
  <c r="K655" i="17"/>
  <c r="A656" i="17"/>
  <c r="B656" i="17"/>
  <c r="C656" i="17"/>
  <c r="F656" i="17"/>
  <c r="G656" i="17"/>
  <c r="H656" i="17"/>
  <c r="I656" i="17"/>
  <c r="J656" i="17"/>
  <c r="K656" i="17"/>
  <c r="A657" i="17"/>
  <c r="B657" i="17"/>
  <c r="C657" i="17"/>
  <c r="D657" i="17"/>
  <c r="F657" i="17"/>
  <c r="G657" i="17"/>
  <c r="H657" i="17"/>
  <c r="I657" i="17"/>
  <c r="J657" i="17"/>
  <c r="K657" i="17"/>
  <c r="A658" i="17"/>
  <c r="C658" i="17"/>
  <c r="F658" i="17"/>
  <c r="G658" i="17"/>
  <c r="H658" i="17"/>
  <c r="I658" i="17"/>
  <c r="J658" i="17"/>
  <c r="K658" i="17"/>
  <c r="A659" i="17"/>
  <c r="B659" i="17"/>
  <c r="C659" i="17"/>
  <c r="D659" i="17"/>
  <c r="F659" i="17"/>
  <c r="G659" i="17"/>
  <c r="H659" i="17"/>
  <c r="I659" i="17"/>
  <c r="J659" i="17"/>
  <c r="K659" i="17"/>
  <c r="A660" i="17"/>
  <c r="C660" i="17"/>
  <c r="F660" i="17"/>
  <c r="G660" i="17"/>
  <c r="H660" i="17"/>
  <c r="I660" i="17"/>
  <c r="J660" i="17"/>
  <c r="K660" i="17"/>
  <c r="A661" i="17"/>
  <c r="B661" i="17"/>
  <c r="C661" i="17"/>
  <c r="D661" i="17"/>
  <c r="F661" i="17"/>
  <c r="G661" i="17"/>
  <c r="H661" i="17"/>
  <c r="I661" i="17"/>
  <c r="J661" i="17"/>
  <c r="K661" i="17"/>
  <c r="A662" i="17"/>
  <c r="B662" i="17"/>
  <c r="C662" i="17"/>
  <c r="F662" i="17"/>
  <c r="G662" i="17"/>
  <c r="H662" i="17"/>
  <c r="I662" i="17"/>
  <c r="J662" i="17"/>
  <c r="K662" i="17"/>
  <c r="A663" i="17"/>
  <c r="B663" i="17"/>
  <c r="C663" i="17"/>
  <c r="D663" i="17"/>
  <c r="F663" i="17"/>
  <c r="G663" i="17"/>
  <c r="H663" i="17"/>
  <c r="I663" i="17"/>
  <c r="J663" i="17"/>
  <c r="K663" i="17"/>
  <c r="A664" i="17"/>
  <c r="C664" i="17"/>
  <c r="F664" i="17"/>
  <c r="G664" i="17"/>
  <c r="H664" i="17"/>
  <c r="I664" i="17"/>
  <c r="J664" i="17"/>
  <c r="K664" i="17"/>
  <c r="A665" i="17"/>
  <c r="B665" i="17"/>
  <c r="C665" i="17"/>
  <c r="D665" i="17"/>
  <c r="F665" i="17"/>
  <c r="G665" i="17"/>
  <c r="H665" i="17"/>
  <c r="I665" i="17"/>
  <c r="J665" i="17"/>
  <c r="K665" i="17"/>
  <c r="A666" i="17"/>
  <c r="C666" i="17"/>
  <c r="F666" i="17"/>
  <c r="G666" i="17"/>
  <c r="H666" i="17"/>
  <c r="I666" i="17"/>
  <c r="J666" i="17"/>
  <c r="K666" i="17"/>
  <c r="A667" i="17"/>
  <c r="B667" i="17"/>
  <c r="C667" i="17"/>
  <c r="D667" i="17"/>
  <c r="E667" i="17"/>
  <c r="F667" i="17"/>
  <c r="G667" i="17"/>
  <c r="H667" i="17"/>
  <c r="I667" i="17"/>
  <c r="J667" i="17"/>
  <c r="K667" i="17"/>
  <c r="A668" i="17"/>
  <c r="C668" i="17"/>
  <c r="F668" i="17"/>
  <c r="G668" i="17"/>
  <c r="H668" i="17"/>
  <c r="I668" i="17"/>
  <c r="J668" i="17"/>
  <c r="K668" i="17"/>
  <c r="A669" i="17"/>
  <c r="B669" i="17"/>
  <c r="C669" i="17"/>
  <c r="D669" i="17"/>
  <c r="E669" i="17"/>
  <c r="F669" i="17"/>
  <c r="G669" i="17"/>
  <c r="H669" i="17"/>
  <c r="I669" i="17"/>
  <c r="J669" i="17"/>
  <c r="K669" i="17"/>
  <c r="A670" i="17"/>
  <c r="B670" i="17"/>
  <c r="C670" i="17"/>
  <c r="D670" i="17"/>
  <c r="F670" i="17"/>
  <c r="G670" i="17"/>
  <c r="H670" i="17"/>
  <c r="I670" i="17"/>
  <c r="J670" i="17"/>
  <c r="K670" i="17"/>
  <c r="A671" i="17"/>
  <c r="C671" i="17"/>
  <c r="F671" i="17"/>
  <c r="G671" i="17"/>
  <c r="H671" i="17"/>
  <c r="I671" i="17"/>
  <c r="J671" i="17"/>
  <c r="K671" i="17"/>
  <c r="A672" i="17"/>
  <c r="B672" i="17"/>
  <c r="C672" i="17"/>
  <c r="D672" i="17"/>
  <c r="F672" i="17"/>
  <c r="G672" i="17"/>
  <c r="H672" i="17"/>
  <c r="I672" i="17"/>
  <c r="J672" i="17"/>
  <c r="K672" i="17"/>
  <c r="A673" i="17"/>
  <c r="B673" i="17"/>
  <c r="C673" i="17"/>
  <c r="D673" i="17"/>
  <c r="E673" i="17"/>
  <c r="F673" i="17"/>
  <c r="G673" i="17"/>
  <c r="H673" i="17"/>
  <c r="I673" i="17"/>
  <c r="J673" i="17"/>
  <c r="K673" i="17"/>
  <c r="A674" i="17"/>
  <c r="C674" i="17"/>
  <c r="F674" i="17"/>
  <c r="G674" i="17"/>
  <c r="H674" i="17"/>
  <c r="I674" i="17"/>
  <c r="J674" i="17"/>
  <c r="K674" i="17"/>
  <c r="A675" i="17"/>
  <c r="B675" i="17"/>
  <c r="C675" i="17"/>
  <c r="D675" i="17"/>
  <c r="F675" i="17"/>
  <c r="G675" i="17"/>
  <c r="H675" i="17"/>
  <c r="I675" i="17"/>
  <c r="J675" i="17"/>
  <c r="K675" i="17"/>
  <c r="A676" i="17"/>
  <c r="B676" i="17"/>
  <c r="C676" i="17"/>
  <c r="D676" i="17"/>
  <c r="F676" i="17"/>
  <c r="G676" i="17"/>
  <c r="H676" i="17"/>
  <c r="I676" i="17"/>
  <c r="J676" i="17"/>
  <c r="K676" i="17"/>
  <c r="A677" i="17"/>
  <c r="B677" i="17"/>
  <c r="C677" i="17"/>
  <c r="D677" i="17"/>
  <c r="F677" i="17"/>
  <c r="G677" i="17"/>
  <c r="H677" i="17"/>
  <c r="I677" i="17"/>
  <c r="J677" i="17"/>
  <c r="K677" i="17"/>
  <c r="A678" i="17"/>
  <c r="C678" i="17"/>
  <c r="F678" i="17"/>
  <c r="G678" i="17"/>
  <c r="H678" i="17"/>
  <c r="I678" i="17"/>
  <c r="J678" i="17"/>
  <c r="K678" i="17"/>
  <c r="A679" i="17"/>
  <c r="B679" i="17"/>
  <c r="C679" i="17"/>
  <c r="D679" i="17"/>
  <c r="F679" i="17"/>
  <c r="G679" i="17"/>
  <c r="H679" i="17"/>
  <c r="I679" i="17"/>
  <c r="J679" i="17"/>
  <c r="K679" i="17"/>
  <c r="A680" i="17"/>
  <c r="B680" i="17"/>
  <c r="C680" i="17"/>
  <c r="D680" i="17"/>
  <c r="F680" i="17"/>
  <c r="G680" i="17"/>
  <c r="H680" i="17"/>
  <c r="I680" i="17"/>
  <c r="J680" i="17"/>
  <c r="K680" i="17"/>
  <c r="A681" i="17"/>
  <c r="B681" i="17"/>
  <c r="C681" i="17"/>
  <c r="D681" i="17"/>
  <c r="F681" i="17"/>
  <c r="G681" i="17"/>
  <c r="H681" i="17"/>
  <c r="I681" i="17"/>
  <c r="J681" i="17"/>
  <c r="K681" i="17"/>
  <c r="A682" i="17"/>
  <c r="C682" i="17"/>
  <c r="F682" i="17"/>
  <c r="G682" i="17"/>
  <c r="H682" i="17"/>
  <c r="I682" i="17"/>
  <c r="J682" i="17"/>
  <c r="K682" i="17"/>
  <c r="A683" i="17"/>
  <c r="B683" i="17"/>
  <c r="C683" i="17"/>
  <c r="D683" i="17"/>
  <c r="F683" i="17"/>
  <c r="G683" i="17"/>
  <c r="H683" i="17"/>
  <c r="I683" i="17"/>
  <c r="J683" i="17"/>
  <c r="K683" i="17"/>
  <c r="A684" i="17"/>
  <c r="C684" i="17"/>
  <c r="F684" i="17"/>
  <c r="G684" i="17"/>
  <c r="H684" i="17"/>
  <c r="I684" i="17"/>
  <c r="J684" i="17"/>
  <c r="K684" i="17"/>
  <c r="A685" i="17"/>
  <c r="B685" i="17"/>
  <c r="C685" i="17"/>
  <c r="D685" i="17"/>
  <c r="E685" i="17"/>
  <c r="F685" i="17"/>
  <c r="G685" i="17"/>
  <c r="H685" i="17"/>
  <c r="I685" i="17"/>
  <c r="J685" i="17"/>
  <c r="K685" i="17"/>
  <c r="A686" i="17"/>
  <c r="C686" i="17"/>
  <c r="F686" i="17"/>
  <c r="G686" i="17"/>
  <c r="H686" i="17"/>
  <c r="I686" i="17"/>
  <c r="J686" i="17"/>
  <c r="K686" i="17"/>
  <c r="A687" i="17"/>
  <c r="B687" i="17"/>
  <c r="C687" i="17"/>
  <c r="D687" i="17"/>
  <c r="E687" i="17"/>
  <c r="F687" i="17"/>
  <c r="G687" i="17"/>
  <c r="H687" i="17"/>
  <c r="I687" i="17"/>
  <c r="J687" i="17"/>
  <c r="K687" i="17"/>
  <c r="A688" i="17"/>
  <c r="B688" i="17"/>
  <c r="C688" i="17"/>
  <c r="D688" i="17"/>
  <c r="F688" i="17"/>
  <c r="G688" i="17"/>
  <c r="H688" i="17"/>
  <c r="I688" i="17"/>
  <c r="J688" i="17"/>
  <c r="K688" i="17"/>
  <c r="A689" i="17"/>
  <c r="C689" i="17"/>
  <c r="F689" i="17"/>
  <c r="G689" i="17"/>
  <c r="H689" i="17"/>
  <c r="I689" i="17"/>
  <c r="J689" i="17"/>
  <c r="K689" i="17"/>
  <c r="A690" i="17"/>
  <c r="B690" i="17"/>
  <c r="C690" i="17"/>
  <c r="D690" i="17"/>
  <c r="F690" i="17"/>
  <c r="G690" i="17"/>
  <c r="H690" i="17"/>
  <c r="I690" i="17"/>
  <c r="J690" i="17"/>
  <c r="K690" i="17"/>
  <c r="A691" i="17"/>
  <c r="B691" i="17"/>
  <c r="C691" i="17"/>
  <c r="D691" i="17"/>
  <c r="E691" i="17"/>
  <c r="F691" i="17"/>
  <c r="G691" i="17"/>
  <c r="H691" i="17"/>
  <c r="I691" i="17"/>
  <c r="J691" i="17"/>
  <c r="K691" i="17"/>
  <c r="A692" i="17"/>
  <c r="C692" i="17"/>
  <c r="F692" i="17"/>
  <c r="G692" i="17"/>
  <c r="H692" i="17"/>
  <c r="I692" i="17"/>
  <c r="J692" i="17"/>
  <c r="K692" i="17"/>
  <c r="A693" i="17"/>
  <c r="B693" i="17"/>
  <c r="C693" i="17"/>
  <c r="D693" i="17"/>
  <c r="F693" i="17"/>
  <c r="G693" i="17"/>
  <c r="H693" i="17"/>
  <c r="I693" i="17"/>
  <c r="J693" i="17"/>
  <c r="K693" i="17"/>
  <c r="A694" i="17"/>
  <c r="B694" i="17"/>
  <c r="C694" i="17"/>
  <c r="D694" i="17"/>
  <c r="F694" i="17"/>
  <c r="G694" i="17"/>
  <c r="H694" i="17"/>
  <c r="I694" i="17"/>
  <c r="J694" i="17"/>
  <c r="K694" i="17"/>
  <c r="A695" i="17"/>
  <c r="B695" i="17"/>
  <c r="C695" i="17"/>
  <c r="D695" i="17"/>
  <c r="F695" i="17"/>
  <c r="G695" i="17"/>
  <c r="H695" i="17"/>
  <c r="I695" i="17"/>
  <c r="J695" i="17"/>
  <c r="K695" i="17"/>
  <c r="A696" i="17"/>
  <c r="C696" i="17"/>
  <c r="F696" i="17"/>
  <c r="G696" i="17"/>
  <c r="H696" i="17"/>
  <c r="I696" i="17"/>
  <c r="J696" i="17"/>
  <c r="K696" i="17"/>
  <c r="A697" i="17"/>
  <c r="B697" i="17"/>
  <c r="C697" i="17"/>
  <c r="D697" i="17"/>
  <c r="F697" i="17"/>
  <c r="G697" i="17"/>
  <c r="H697" i="17"/>
  <c r="I697" i="17"/>
  <c r="J697" i="17"/>
  <c r="K697" i="17"/>
  <c r="A698" i="17"/>
  <c r="B698" i="17"/>
  <c r="C698" i="17"/>
  <c r="D698" i="17"/>
  <c r="F698" i="17"/>
  <c r="G698" i="17"/>
  <c r="H698" i="17"/>
  <c r="I698" i="17"/>
  <c r="J698" i="17"/>
  <c r="K698" i="17"/>
  <c r="A699" i="17"/>
  <c r="B699" i="17"/>
  <c r="C699" i="17"/>
  <c r="D699" i="17"/>
  <c r="F699" i="17"/>
  <c r="G699" i="17"/>
  <c r="H699" i="17"/>
  <c r="I699" i="17"/>
  <c r="J699" i="17"/>
  <c r="K699" i="17"/>
  <c r="A700" i="17"/>
  <c r="C700" i="17"/>
  <c r="F700" i="17"/>
  <c r="G700" i="17"/>
  <c r="H700" i="17"/>
  <c r="I700" i="17"/>
  <c r="J700" i="17"/>
  <c r="K700" i="17"/>
  <c r="A701" i="17"/>
  <c r="B701" i="17"/>
  <c r="C701" i="17"/>
  <c r="D701" i="17"/>
  <c r="F701" i="17"/>
  <c r="G701" i="17"/>
  <c r="H701" i="17"/>
  <c r="I701" i="17"/>
  <c r="J701" i="17"/>
  <c r="K701" i="17"/>
  <c r="A702" i="17"/>
  <c r="C702" i="17"/>
  <c r="F702" i="17"/>
  <c r="G702" i="17"/>
  <c r="H702" i="17"/>
  <c r="I702" i="17"/>
  <c r="J702" i="17"/>
  <c r="K702" i="17"/>
  <c r="A703" i="17"/>
  <c r="B703" i="17"/>
  <c r="C703" i="17"/>
  <c r="D703" i="17"/>
  <c r="E703" i="17"/>
  <c r="F703" i="17"/>
  <c r="G703" i="17"/>
  <c r="H703" i="17"/>
  <c r="I703" i="17"/>
  <c r="J703" i="17"/>
  <c r="K703" i="17"/>
  <c r="A704" i="17"/>
  <c r="C704" i="17"/>
  <c r="F704" i="17"/>
  <c r="G704" i="17"/>
  <c r="H704" i="17"/>
  <c r="I704" i="17"/>
  <c r="J704" i="17"/>
  <c r="K704" i="17"/>
  <c r="A705" i="17"/>
  <c r="B705" i="17"/>
  <c r="C705" i="17"/>
  <c r="D705" i="17"/>
  <c r="E705" i="17"/>
  <c r="F705" i="17"/>
  <c r="G705" i="17"/>
  <c r="H705" i="17"/>
  <c r="I705" i="17"/>
  <c r="J705" i="17"/>
  <c r="K705" i="17"/>
  <c r="A706" i="17"/>
  <c r="B706" i="17"/>
  <c r="C706" i="17"/>
  <c r="D706" i="17"/>
  <c r="F706" i="17"/>
  <c r="G706" i="17"/>
  <c r="H706" i="17"/>
  <c r="I706" i="17"/>
  <c r="J706" i="17"/>
  <c r="K706" i="17"/>
  <c r="A707" i="17"/>
  <c r="C707" i="17"/>
  <c r="F707" i="17"/>
  <c r="G707" i="17"/>
  <c r="H707" i="17"/>
  <c r="I707" i="17"/>
  <c r="J707" i="17"/>
  <c r="K707" i="17"/>
  <c r="A708" i="17"/>
  <c r="B708" i="17"/>
  <c r="C708" i="17"/>
  <c r="D708" i="17"/>
  <c r="F708" i="17"/>
  <c r="G708" i="17"/>
  <c r="H708" i="17"/>
  <c r="I708" i="17"/>
  <c r="J708" i="17"/>
  <c r="K708" i="17"/>
  <c r="A709" i="17"/>
  <c r="B709" i="17"/>
  <c r="C709" i="17"/>
  <c r="D709" i="17"/>
  <c r="E709" i="17"/>
  <c r="F709" i="17"/>
  <c r="G709" i="17"/>
  <c r="H709" i="17"/>
  <c r="I709" i="17"/>
  <c r="J709" i="17"/>
  <c r="K709" i="17"/>
  <c r="A710" i="17"/>
  <c r="C710" i="17"/>
  <c r="F710" i="17"/>
  <c r="G710" i="17"/>
  <c r="H710" i="17"/>
  <c r="I710" i="17"/>
  <c r="J710" i="17"/>
  <c r="K710" i="17"/>
  <c r="A711" i="17"/>
  <c r="B711" i="17"/>
  <c r="C711" i="17"/>
  <c r="D711" i="17"/>
  <c r="F711" i="17"/>
  <c r="G711" i="17"/>
  <c r="H711" i="17"/>
  <c r="I711" i="17"/>
  <c r="J711" i="17"/>
  <c r="K711" i="17"/>
  <c r="A712" i="17"/>
  <c r="B712" i="17"/>
  <c r="C712" i="17"/>
  <c r="D712" i="17"/>
  <c r="F712" i="17"/>
  <c r="G712" i="17"/>
  <c r="H712" i="17"/>
  <c r="I712" i="17"/>
  <c r="J712" i="17"/>
  <c r="K712" i="17"/>
  <c r="A713" i="17"/>
  <c r="B713" i="17"/>
  <c r="C713" i="17"/>
  <c r="D713" i="17"/>
  <c r="F713" i="17"/>
  <c r="G713" i="17"/>
  <c r="H713" i="17"/>
  <c r="I713" i="17"/>
  <c r="J713" i="17"/>
  <c r="K713" i="17"/>
  <c r="A714" i="17"/>
  <c r="C714" i="17"/>
  <c r="F714" i="17"/>
  <c r="G714" i="17"/>
  <c r="H714" i="17"/>
  <c r="I714" i="17"/>
  <c r="J714" i="17"/>
  <c r="K714" i="17"/>
  <c r="A715" i="17"/>
  <c r="B715" i="17"/>
  <c r="C715" i="17"/>
  <c r="D715" i="17"/>
  <c r="F715" i="17"/>
  <c r="G715" i="17"/>
  <c r="H715" i="17"/>
  <c r="I715" i="17"/>
  <c r="J715" i="17"/>
  <c r="K715" i="17"/>
  <c r="A716" i="17"/>
  <c r="B716" i="17"/>
  <c r="C716" i="17"/>
  <c r="F716" i="17"/>
  <c r="G716" i="17"/>
  <c r="H716" i="17"/>
  <c r="I716" i="17"/>
  <c r="J716" i="17"/>
  <c r="K716" i="17"/>
  <c r="A717" i="17"/>
  <c r="B717" i="17"/>
  <c r="C717" i="17"/>
  <c r="D717" i="17"/>
  <c r="F717" i="17"/>
  <c r="G717" i="17"/>
  <c r="H717" i="17"/>
  <c r="I717" i="17"/>
  <c r="J717" i="17"/>
  <c r="K717" i="17"/>
  <c r="A718" i="17"/>
  <c r="C718" i="17"/>
  <c r="F718" i="17"/>
  <c r="G718" i="17"/>
  <c r="H718" i="17"/>
  <c r="I718" i="17"/>
  <c r="J718" i="17"/>
  <c r="K718" i="17"/>
  <c r="A719" i="17"/>
  <c r="B719" i="17"/>
  <c r="C719" i="17"/>
  <c r="D719" i="17"/>
  <c r="F719" i="17"/>
  <c r="G719" i="17"/>
  <c r="H719" i="17"/>
  <c r="I719" i="17"/>
  <c r="J719" i="17"/>
  <c r="K719" i="17"/>
  <c r="A720" i="17"/>
  <c r="C720" i="17"/>
  <c r="F720" i="17"/>
  <c r="G720" i="17"/>
  <c r="H720" i="17"/>
  <c r="I720" i="17"/>
  <c r="J720" i="17"/>
  <c r="K720" i="17"/>
  <c r="A721" i="17"/>
  <c r="B721" i="17"/>
  <c r="C721" i="17"/>
  <c r="D721" i="17"/>
  <c r="F721" i="17"/>
  <c r="G721" i="17"/>
  <c r="H721" i="17"/>
  <c r="I721" i="17"/>
  <c r="J721" i="17"/>
  <c r="K721" i="17"/>
  <c r="A722" i="17"/>
  <c r="B722" i="17"/>
  <c r="C722" i="17"/>
  <c r="F722" i="17"/>
  <c r="G722" i="17"/>
  <c r="H722" i="17"/>
  <c r="I722" i="17"/>
  <c r="J722" i="17"/>
  <c r="K722" i="17"/>
  <c r="A723" i="17"/>
  <c r="B723" i="17"/>
  <c r="C723" i="17"/>
  <c r="D723" i="17"/>
  <c r="F723" i="17"/>
  <c r="G723" i="17"/>
  <c r="H723" i="17"/>
  <c r="I723" i="17"/>
  <c r="J723" i="17"/>
  <c r="K723" i="17"/>
  <c r="A724" i="17"/>
  <c r="C724" i="17"/>
  <c r="F724" i="17"/>
  <c r="G724" i="17"/>
  <c r="H724" i="17"/>
  <c r="I724" i="17"/>
  <c r="J724" i="17"/>
  <c r="K724" i="17"/>
  <c r="A725" i="17"/>
  <c r="B725" i="17"/>
  <c r="C725" i="17"/>
  <c r="D725" i="17"/>
  <c r="F725" i="17"/>
  <c r="G725" i="17"/>
  <c r="H725" i="17"/>
  <c r="I725" i="17"/>
  <c r="J725" i="17"/>
  <c r="K725" i="17"/>
  <c r="A726" i="17"/>
  <c r="C726" i="17"/>
  <c r="F726" i="17"/>
  <c r="G726" i="17"/>
  <c r="H726" i="17"/>
  <c r="I726" i="17"/>
  <c r="J726" i="17"/>
  <c r="K726" i="17"/>
  <c r="A727" i="17"/>
  <c r="B727" i="17"/>
  <c r="C727" i="17"/>
  <c r="D727" i="17"/>
  <c r="E727" i="17"/>
  <c r="F727" i="17"/>
  <c r="G727" i="17"/>
  <c r="H727" i="17"/>
  <c r="I727" i="17"/>
  <c r="J727" i="17"/>
  <c r="K727" i="17"/>
  <c r="A728" i="17"/>
  <c r="C728" i="17"/>
  <c r="F728" i="17"/>
  <c r="G728" i="17"/>
  <c r="H728" i="17"/>
  <c r="I728" i="17"/>
  <c r="J728" i="17"/>
  <c r="K728" i="17"/>
  <c r="A729" i="17"/>
  <c r="B729" i="17"/>
  <c r="C729" i="17"/>
  <c r="D729" i="17"/>
  <c r="E729" i="17"/>
  <c r="F729" i="17"/>
  <c r="G729" i="17"/>
  <c r="H729" i="17"/>
  <c r="I729" i="17"/>
  <c r="J729" i="17"/>
  <c r="K729" i="17"/>
  <c r="A730" i="17"/>
  <c r="B730" i="17"/>
  <c r="C730" i="17"/>
  <c r="D730" i="17"/>
  <c r="F730" i="17"/>
  <c r="G730" i="17"/>
  <c r="H730" i="17"/>
  <c r="I730" i="17"/>
  <c r="J730" i="17"/>
  <c r="K730" i="17"/>
  <c r="A731" i="17"/>
  <c r="C731" i="17"/>
  <c r="F731" i="17"/>
  <c r="G731" i="17"/>
  <c r="H731" i="17"/>
  <c r="I731" i="17"/>
  <c r="J731" i="17"/>
  <c r="K731" i="17"/>
  <c r="A732" i="17"/>
  <c r="B732" i="17"/>
  <c r="C732" i="17"/>
  <c r="D732" i="17"/>
  <c r="F732" i="17"/>
  <c r="G732" i="17"/>
  <c r="H732" i="17"/>
  <c r="I732" i="17"/>
  <c r="J732" i="17"/>
  <c r="K732" i="17"/>
  <c r="A733" i="17"/>
  <c r="B733" i="17"/>
  <c r="C733" i="17"/>
  <c r="D733" i="17"/>
  <c r="E733" i="17"/>
  <c r="F733" i="17"/>
  <c r="G733" i="17"/>
  <c r="H733" i="17"/>
  <c r="I733" i="17"/>
  <c r="J733" i="17"/>
  <c r="K733" i="17"/>
  <c r="A734" i="17"/>
  <c r="C734" i="17"/>
  <c r="F734" i="17"/>
  <c r="G734" i="17"/>
  <c r="H734" i="17"/>
  <c r="I734" i="17"/>
  <c r="J734" i="17"/>
  <c r="K734" i="17"/>
  <c r="A735" i="17"/>
  <c r="B735" i="17"/>
  <c r="C735" i="17"/>
  <c r="D735" i="17"/>
  <c r="F735" i="17"/>
  <c r="G735" i="17"/>
  <c r="H735" i="17"/>
  <c r="I735" i="17"/>
  <c r="J735" i="17"/>
  <c r="K735" i="17"/>
  <c r="A736" i="17"/>
  <c r="B736" i="17"/>
  <c r="C736" i="17"/>
  <c r="D736" i="17"/>
  <c r="F736" i="17"/>
  <c r="G736" i="17"/>
  <c r="H736" i="17"/>
  <c r="I736" i="17"/>
  <c r="J736" i="17"/>
  <c r="K736" i="17"/>
  <c r="A737" i="17"/>
  <c r="B737" i="17"/>
  <c r="C737" i="17"/>
  <c r="D737" i="17"/>
  <c r="F737" i="17"/>
  <c r="G737" i="17"/>
  <c r="H737" i="17"/>
  <c r="I737" i="17"/>
  <c r="J737" i="17"/>
  <c r="K737" i="17"/>
  <c r="A738" i="17"/>
  <c r="C738" i="17"/>
  <c r="F738" i="17"/>
  <c r="G738" i="17"/>
  <c r="H738" i="17"/>
  <c r="I738" i="17"/>
  <c r="J738" i="17"/>
  <c r="K738" i="17"/>
  <c r="A739" i="17"/>
  <c r="B739" i="17"/>
  <c r="C739" i="17"/>
  <c r="D739" i="17"/>
  <c r="F739" i="17"/>
  <c r="G739" i="17"/>
  <c r="H739" i="17"/>
  <c r="I739" i="17"/>
  <c r="J739" i="17"/>
  <c r="K739" i="17"/>
  <c r="A740" i="17"/>
  <c r="B740" i="17"/>
  <c r="C740" i="17"/>
  <c r="D740" i="17"/>
  <c r="F740" i="17"/>
  <c r="G740" i="17"/>
  <c r="H740" i="17"/>
  <c r="I740" i="17"/>
  <c r="J740" i="17"/>
  <c r="K740" i="17"/>
  <c r="A741" i="17"/>
  <c r="B741" i="17"/>
  <c r="C741" i="17"/>
  <c r="D741" i="17"/>
  <c r="F741" i="17"/>
  <c r="G741" i="17"/>
  <c r="H741" i="17"/>
  <c r="I741" i="17"/>
  <c r="J741" i="17"/>
  <c r="K741" i="17"/>
  <c r="A742" i="17"/>
  <c r="C742" i="17"/>
  <c r="F742" i="17"/>
  <c r="G742" i="17"/>
  <c r="H742" i="17"/>
  <c r="I742" i="17"/>
  <c r="J742" i="17"/>
  <c r="K742" i="17"/>
  <c r="A743" i="17"/>
  <c r="B743" i="17"/>
  <c r="C743" i="17"/>
  <c r="D743" i="17"/>
  <c r="F743" i="17"/>
  <c r="G743" i="17"/>
  <c r="H743" i="17"/>
  <c r="I743" i="17"/>
  <c r="J743" i="17"/>
  <c r="K743" i="17"/>
  <c r="A744" i="17"/>
  <c r="C744" i="17"/>
  <c r="F744" i="17"/>
  <c r="G744" i="17"/>
  <c r="H744" i="17"/>
  <c r="I744" i="17"/>
  <c r="J744" i="17"/>
  <c r="K744" i="17"/>
  <c r="A745" i="17"/>
  <c r="B745" i="17"/>
  <c r="C745" i="17"/>
  <c r="D745" i="17"/>
  <c r="E745" i="17"/>
  <c r="F745" i="17"/>
  <c r="G745" i="17"/>
  <c r="H745" i="17"/>
  <c r="I745" i="17"/>
  <c r="J745" i="17"/>
  <c r="K745" i="17"/>
  <c r="A746" i="17"/>
  <c r="C746" i="17"/>
  <c r="F746" i="17"/>
  <c r="G746" i="17"/>
  <c r="H746" i="17"/>
  <c r="I746" i="17"/>
  <c r="J746" i="17"/>
  <c r="K746" i="17"/>
  <c r="A747" i="17"/>
  <c r="B747" i="17"/>
  <c r="C747" i="17"/>
  <c r="D747" i="17"/>
  <c r="E747" i="17"/>
  <c r="F747" i="17"/>
  <c r="G747" i="17"/>
  <c r="H747" i="17"/>
  <c r="I747" i="17"/>
  <c r="J747" i="17"/>
  <c r="K747" i="17"/>
  <c r="A748" i="17"/>
  <c r="B748" i="17"/>
  <c r="C748" i="17"/>
  <c r="D748" i="17"/>
  <c r="F748" i="17"/>
  <c r="G748" i="17"/>
  <c r="H748" i="17"/>
  <c r="I748" i="17"/>
  <c r="J748" i="17"/>
  <c r="K748" i="17"/>
  <c r="A749" i="17"/>
  <c r="C749" i="17"/>
  <c r="F749" i="17"/>
  <c r="G749" i="17"/>
  <c r="H749" i="17"/>
  <c r="I749" i="17"/>
  <c r="J749" i="17"/>
  <c r="K749" i="17"/>
  <c r="A750" i="17"/>
  <c r="B750" i="17"/>
  <c r="C750" i="17"/>
  <c r="D750" i="17"/>
  <c r="F750" i="17"/>
  <c r="G750" i="17"/>
  <c r="H750" i="17"/>
  <c r="I750" i="17"/>
  <c r="J750" i="17"/>
  <c r="K750" i="17"/>
  <c r="A751" i="17"/>
  <c r="B751" i="17"/>
  <c r="C751" i="17"/>
  <c r="D751" i="17"/>
  <c r="E751" i="17"/>
  <c r="F751" i="17"/>
  <c r="G751" i="17"/>
  <c r="H751" i="17"/>
  <c r="I751" i="17"/>
  <c r="J751" i="17"/>
  <c r="K751" i="17"/>
  <c r="A752" i="17"/>
  <c r="C752" i="17"/>
  <c r="F752" i="17"/>
  <c r="G752" i="17"/>
  <c r="H752" i="17"/>
  <c r="I752" i="17"/>
  <c r="J752" i="17"/>
  <c r="K752" i="17"/>
  <c r="A753" i="17"/>
  <c r="B753" i="17"/>
  <c r="C753" i="17"/>
  <c r="D753" i="17"/>
  <c r="F753" i="17"/>
  <c r="G753" i="17"/>
  <c r="H753" i="17"/>
  <c r="I753" i="17"/>
  <c r="J753" i="17"/>
  <c r="K753" i="17"/>
  <c r="A754" i="17"/>
  <c r="B754" i="17"/>
  <c r="C754" i="17"/>
  <c r="D754" i="17"/>
  <c r="F754" i="17"/>
  <c r="G754" i="17"/>
  <c r="H754" i="17"/>
  <c r="I754" i="17"/>
  <c r="J754" i="17"/>
  <c r="K754" i="17"/>
  <c r="A755" i="17"/>
  <c r="B755" i="17"/>
  <c r="C755" i="17"/>
  <c r="D755" i="17"/>
  <c r="F755" i="17"/>
  <c r="G755" i="17"/>
  <c r="H755" i="17"/>
  <c r="I755" i="17"/>
  <c r="J755" i="17"/>
  <c r="K755" i="17"/>
  <c r="A756" i="17"/>
  <c r="C756" i="17"/>
  <c r="F756" i="17"/>
  <c r="G756" i="17"/>
  <c r="H756" i="17"/>
  <c r="I756" i="17"/>
  <c r="J756" i="17"/>
  <c r="K756" i="17"/>
  <c r="A757" i="17"/>
  <c r="B757" i="17"/>
  <c r="C757" i="17"/>
  <c r="D757" i="17"/>
  <c r="F757" i="17"/>
  <c r="G757" i="17"/>
  <c r="H757" i="17"/>
  <c r="I757" i="17"/>
  <c r="J757" i="17"/>
  <c r="K757" i="17"/>
  <c r="A758" i="17"/>
  <c r="B758" i="17"/>
  <c r="C758" i="17"/>
  <c r="D758" i="17"/>
  <c r="F758" i="17"/>
  <c r="G758" i="17"/>
  <c r="H758" i="17"/>
  <c r="I758" i="17"/>
  <c r="J758" i="17"/>
  <c r="K758" i="17"/>
  <c r="A759" i="17"/>
  <c r="B759" i="17"/>
  <c r="C759" i="17"/>
  <c r="D759" i="17"/>
  <c r="F759" i="17"/>
  <c r="G759" i="17"/>
  <c r="H759" i="17"/>
  <c r="I759" i="17"/>
  <c r="J759" i="17"/>
  <c r="K759" i="17"/>
  <c r="A760" i="17"/>
  <c r="C760" i="17"/>
  <c r="F760" i="17"/>
  <c r="G760" i="17"/>
  <c r="H760" i="17"/>
  <c r="I760" i="17"/>
  <c r="J760" i="17"/>
  <c r="K760" i="17"/>
  <c r="A761" i="17"/>
  <c r="B761" i="17"/>
  <c r="C761" i="17"/>
  <c r="D761" i="17"/>
  <c r="F761" i="17"/>
  <c r="G761" i="17"/>
  <c r="H761" i="17"/>
  <c r="I761" i="17"/>
  <c r="J761" i="17"/>
  <c r="K761" i="17"/>
  <c r="A762" i="17"/>
  <c r="C762" i="17"/>
  <c r="F762" i="17"/>
  <c r="G762" i="17"/>
  <c r="H762" i="17"/>
  <c r="I762" i="17"/>
  <c r="J762" i="17"/>
  <c r="K762" i="17"/>
  <c r="A763" i="17"/>
  <c r="B763" i="17"/>
  <c r="C763" i="17"/>
  <c r="D763" i="17"/>
  <c r="E763" i="17"/>
  <c r="F763" i="17"/>
  <c r="G763" i="17"/>
  <c r="H763" i="17"/>
  <c r="I763" i="17"/>
  <c r="J763" i="17"/>
  <c r="K763" i="17"/>
  <c r="A764" i="17"/>
  <c r="C764" i="17"/>
  <c r="F764" i="17"/>
  <c r="G764" i="17"/>
  <c r="H764" i="17"/>
  <c r="I764" i="17"/>
  <c r="J764" i="17"/>
  <c r="K764" i="17"/>
  <c r="A765" i="17"/>
  <c r="B765" i="17"/>
  <c r="C765" i="17"/>
  <c r="D765" i="17"/>
  <c r="E765" i="17"/>
  <c r="F765" i="17"/>
  <c r="G765" i="17"/>
  <c r="H765" i="17"/>
  <c r="I765" i="17"/>
  <c r="J765" i="17"/>
  <c r="K765" i="17"/>
  <c r="A766" i="17"/>
  <c r="B766" i="17"/>
  <c r="C766" i="17"/>
  <c r="D766" i="17"/>
  <c r="F766" i="17"/>
  <c r="G766" i="17"/>
  <c r="H766" i="17"/>
  <c r="I766" i="17"/>
  <c r="J766" i="17"/>
  <c r="K766" i="17"/>
  <c r="A767" i="17"/>
  <c r="C767" i="17"/>
  <c r="F767" i="17"/>
  <c r="G767" i="17"/>
  <c r="H767" i="17"/>
  <c r="I767" i="17"/>
  <c r="J767" i="17"/>
  <c r="K767" i="17"/>
  <c r="A768" i="17"/>
  <c r="B768" i="17"/>
  <c r="C768" i="17"/>
  <c r="D768" i="17"/>
  <c r="F768" i="17"/>
  <c r="G768" i="17"/>
  <c r="H768" i="17"/>
  <c r="I768" i="17"/>
  <c r="J768" i="17"/>
  <c r="K768" i="17"/>
  <c r="A769" i="17"/>
  <c r="B769" i="17"/>
  <c r="C769" i="17"/>
  <c r="D769" i="17"/>
  <c r="E769" i="17"/>
  <c r="F769" i="17"/>
  <c r="G769" i="17"/>
  <c r="H769" i="17"/>
  <c r="I769" i="17"/>
  <c r="J769" i="17"/>
  <c r="K769" i="17"/>
  <c r="A770" i="17"/>
  <c r="C770" i="17"/>
  <c r="F770" i="17"/>
  <c r="G770" i="17"/>
  <c r="H770" i="17"/>
  <c r="I770" i="17"/>
  <c r="J770" i="17"/>
  <c r="K770" i="17"/>
  <c r="A771" i="17"/>
  <c r="B771" i="17"/>
  <c r="C771" i="17"/>
  <c r="D771" i="17"/>
  <c r="F771" i="17"/>
  <c r="G771" i="17"/>
  <c r="H771" i="17"/>
  <c r="I771" i="17"/>
  <c r="J771" i="17"/>
  <c r="K771" i="17"/>
  <c r="A772" i="17"/>
  <c r="B772" i="17"/>
  <c r="C772" i="17"/>
  <c r="D772" i="17"/>
  <c r="F772" i="17"/>
  <c r="G772" i="17"/>
  <c r="H772" i="17"/>
  <c r="I772" i="17"/>
  <c r="J772" i="17"/>
  <c r="K772" i="17"/>
  <c r="A773" i="17"/>
  <c r="B773" i="17"/>
  <c r="C773" i="17"/>
  <c r="D773" i="17"/>
  <c r="F773" i="17"/>
  <c r="G773" i="17"/>
  <c r="H773" i="17"/>
  <c r="I773" i="17"/>
  <c r="J773" i="17"/>
  <c r="K773" i="17"/>
  <c r="A774" i="17"/>
  <c r="C774" i="17"/>
  <c r="F774" i="17"/>
  <c r="G774" i="17"/>
  <c r="H774" i="17"/>
  <c r="I774" i="17"/>
  <c r="J774" i="17"/>
  <c r="K774" i="17"/>
  <c r="A775" i="17"/>
  <c r="B775" i="17"/>
  <c r="C775" i="17"/>
  <c r="D775" i="17"/>
  <c r="F775" i="17"/>
  <c r="G775" i="17"/>
  <c r="H775" i="17"/>
  <c r="I775" i="17"/>
  <c r="J775" i="17"/>
  <c r="K775" i="17"/>
  <c r="A776" i="17"/>
  <c r="B776" i="17"/>
  <c r="C776" i="17"/>
  <c r="F776" i="17"/>
  <c r="G776" i="17"/>
  <c r="H776" i="17"/>
  <c r="I776" i="17"/>
  <c r="J776" i="17"/>
  <c r="K776" i="17"/>
  <c r="A777" i="17"/>
  <c r="B777" i="17"/>
  <c r="C777" i="17"/>
  <c r="D777" i="17"/>
  <c r="F777" i="17"/>
  <c r="G777" i="17"/>
  <c r="H777" i="17"/>
  <c r="I777" i="17"/>
  <c r="J777" i="17"/>
  <c r="K777" i="17"/>
  <c r="A778" i="17"/>
  <c r="C778" i="17"/>
  <c r="F778" i="17"/>
  <c r="G778" i="17"/>
  <c r="H778" i="17"/>
  <c r="I778" i="17"/>
  <c r="J778" i="17"/>
  <c r="K778" i="17"/>
  <c r="A779" i="17"/>
  <c r="B779" i="17"/>
  <c r="C779" i="17"/>
  <c r="D779" i="17"/>
  <c r="F779" i="17"/>
  <c r="G779" i="17"/>
  <c r="H779" i="17"/>
  <c r="I779" i="17"/>
  <c r="J779" i="17"/>
  <c r="K779" i="17"/>
  <c r="A780" i="17"/>
  <c r="C780" i="17"/>
  <c r="F780" i="17"/>
  <c r="G780" i="17"/>
  <c r="H780" i="17"/>
  <c r="I780" i="17"/>
  <c r="J780" i="17"/>
  <c r="K780" i="17"/>
  <c r="A781" i="17"/>
  <c r="B781" i="17"/>
  <c r="C781" i="17"/>
  <c r="D781" i="17"/>
  <c r="F781" i="17"/>
  <c r="G781" i="17"/>
  <c r="H781" i="17"/>
  <c r="I781" i="17"/>
  <c r="J781" i="17"/>
  <c r="K781" i="17"/>
  <c r="A782" i="17"/>
  <c r="B782" i="17"/>
  <c r="C782" i="17"/>
  <c r="F782" i="17"/>
  <c r="G782" i="17"/>
  <c r="H782" i="17"/>
  <c r="I782" i="17"/>
  <c r="J782" i="17"/>
  <c r="K782" i="17"/>
  <c r="A783" i="17"/>
  <c r="B783" i="17"/>
  <c r="C783" i="17"/>
  <c r="D783" i="17"/>
  <c r="F783" i="17"/>
  <c r="G783" i="17"/>
  <c r="H783" i="17"/>
  <c r="I783" i="17"/>
  <c r="J783" i="17"/>
  <c r="K783" i="17"/>
  <c r="A784" i="17"/>
  <c r="C784" i="17"/>
  <c r="F784" i="17"/>
  <c r="G784" i="17"/>
  <c r="H784" i="17"/>
  <c r="I784" i="17"/>
  <c r="J784" i="17"/>
  <c r="K784" i="17"/>
  <c r="A785" i="17"/>
  <c r="B785" i="17"/>
  <c r="C785" i="17"/>
  <c r="D785" i="17"/>
  <c r="F785" i="17"/>
  <c r="G785" i="17"/>
  <c r="H785" i="17"/>
  <c r="I785" i="17"/>
  <c r="J785" i="17"/>
  <c r="K785" i="17"/>
  <c r="A786" i="17"/>
  <c r="C786" i="17"/>
  <c r="F786" i="17"/>
  <c r="G786" i="17"/>
  <c r="H786" i="17"/>
  <c r="I786" i="17"/>
  <c r="J786" i="17"/>
  <c r="K786" i="17"/>
  <c r="A787" i="17"/>
  <c r="B787" i="17"/>
  <c r="C787" i="17"/>
  <c r="D787" i="17"/>
  <c r="E787" i="17"/>
  <c r="F787" i="17"/>
  <c r="G787" i="17"/>
  <c r="H787" i="17"/>
  <c r="I787" i="17"/>
  <c r="J787" i="17"/>
  <c r="K787" i="17"/>
  <c r="A788" i="17"/>
  <c r="C788" i="17"/>
  <c r="F788" i="17"/>
  <c r="G788" i="17"/>
  <c r="H788" i="17"/>
  <c r="I788" i="17"/>
  <c r="J788" i="17"/>
  <c r="K788" i="17"/>
  <c r="A789" i="17"/>
  <c r="B789" i="17"/>
  <c r="C789" i="17"/>
  <c r="D789" i="17"/>
  <c r="E789" i="17"/>
  <c r="F789" i="17"/>
  <c r="G789" i="17"/>
  <c r="H789" i="17"/>
  <c r="I789" i="17"/>
  <c r="J789" i="17"/>
  <c r="K789" i="17"/>
  <c r="A790" i="17"/>
  <c r="B790" i="17"/>
  <c r="C790" i="17"/>
  <c r="D790" i="17"/>
  <c r="F790" i="17"/>
  <c r="G790" i="17"/>
  <c r="H790" i="17"/>
  <c r="I790" i="17"/>
  <c r="J790" i="17"/>
  <c r="K790" i="17"/>
  <c r="A791" i="17"/>
  <c r="C791" i="17"/>
  <c r="F791" i="17"/>
  <c r="G791" i="17"/>
  <c r="H791" i="17"/>
  <c r="I791" i="17"/>
  <c r="J791" i="17"/>
  <c r="K791" i="17"/>
  <c r="A792" i="17"/>
  <c r="B792" i="17"/>
  <c r="C792" i="17"/>
  <c r="D792" i="17"/>
  <c r="F792" i="17"/>
  <c r="G792" i="17"/>
  <c r="H792" i="17"/>
  <c r="I792" i="17"/>
  <c r="J792" i="17"/>
  <c r="K792" i="17"/>
  <c r="A793" i="17"/>
  <c r="B793" i="17"/>
  <c r="C793" i="17"/>
  <c r="D793" i="17"/>
  <c r="E793" i="17"/>
  <c r="F793" i="17"/>
  <c r="G793" i="17"/>
  <c r="H793" i="17"/>
  <c r="I793" i="17"/>
  <c r="J793" i="17"/>
  <c r="K793" i="17"/>
  <c r="A794" i="17"/>
  <c r="C794" i="17"/>
  <c r="F794" i="17"/>
  <c r="G794" i="17"/>
  <c r="H794" i="17"/>
  <c r="I794" i="17"/>
  <c r="J794" i="17"/>
  <c r="K794" i="17"/>
  <c r="A795" i="17"/>
  <c r="B795" i="17"/>
  <c r="C795" i="17"/>
  <c r="D795" i="17"/>
  <c r="F795" i="17"/>
  <c r="G795" i="17"/>
  <c r="H795" i="17"/>
  <c r="I795" i="17"/>
  <c r="J795" i="17"/>
  <c r="K795" i="17"/>
  <c r="A796" i="17"/>
  <c r="B796" i="17"/>
  <c r="C796" i="17"/>
  <c r="D796" i="17"/>
  <c r="F796" i="17"/>
  <c r="G796" i="17"/>
  <c r="H796" i="17"/>
  <c r="I796" i="17"/>
  <c r="J796" i="17"/>
  <c r="K796" i="17"/>
  <c r="A797" i="17"/>
  <c r="B797" i="17"/>
  <c r="C797" i="17"/>
  <c r="D797" i="17"/>
  <c r="F797" i="17"/>
  <c r="G797" i="17"/>
  <c r="H797" i="17"/>
  <c r="I797" i="17"/>
  <c r="J797" i="17"/>
  <c r="K797" i="17"/>
  <c r="A798" i="17"/>
  <c r="C798" i="17"/>
  <c r="F798" i="17"/>
  <c r="G798" i="17"/>
  <c r="H798" i="17"/>
  <c r="I798" i="17"/>
  <c r="J798" i="17"/>
  <c r="K798" i="17"/>
  <c r="A799" i="17"/>
  <c r="B799" i="17"/>
  <c r="C799" i="17"/>
  <c r="D799" i="17"/>
  <c r="F799" i="17"/>
  <c r="G799" i="17"/>
  <c r="H799" i="17"/>
  <c r="I799" i="17"/>
  <c r="J799" i="17"/>
  <c r="K799" i="17"/>
  <c r="A800" i="17"/>
  <c r="B800" i="17"/>
  <c r="C800" i="17"/>
  <c r="D800" i="17"/>
  <c r="F800" i="17"/>
  <c r="G800" i="17"/>
  <c r="H800" i="17"/>
  <c r="I800" i="17"/>
  <c r="J800" i="17"/>
  <c r="K800" i="17"/>
  <c r="A801" i="17"/>
  <c r="B801" i="17"/>
  <c r="C801" i="17"/>
  <c r="D801" i="17"/>
  <c r="F801" i="17"/>
  <c r="G801" i="17"/>
  <c r="H801" i="17"/>
  <c r="I801" i="17"/>
  <c r="J801" i="17"/>
  <c r="K801" i="17"/>
  <c r="A802" i="17"/>
  <c r="C802" i="17"/>
  <c r="F802" i="17"/>
  <c r="G802" i="17"/>
  <c r="H802" i="17"/>
  <c r="I802" i="17"/>
  <c r="J802" i="17"/>
  <c r="K802" i="17"/>
  <c r="A803" i="17"/>
  <c r="B803" i="17"/>
  <c r="C803" i="17"/>
  <c r="D803" i="17"/>
  <c r="F803" i="17"/>
  <c r="G803" i="17"/>
  <c r="H803" i="17"/>
  <c r="I803" i="17"/>
  <c r="J803" i="17"/>
  <c r="K803" i="17"/>
  <c r="A804" i="17"/>
  <c r="C804" i="17"/>
  <c r="F804" i="17"/>
  <c r="G804" i="17"/>
  <c r="H804" i="17"/>
  <c r="I804" i="17"/>
  <c r="J804" i="17"/>
  <c r="K804" i="17"/>
  <c r="A805" i="17"/>
  <c r="B805" i="17"/>
  <c r="C805" i="17"/>
  <c r="D805" i="17"/>
  <c r="E805" i="17"/>
  <c r="F805" i="17"/>
  <c r="G805" i="17"/>
  <c r="H805" i="17"/>
  <c r="I805" i="17"/>
  <c r="J805" i="17"/>
  <c r="K805" i="17"/>
  <c r="A806" i="17"/>
  <c r="C806" i="17"/>
  <c r="F806" i="17"/>
  <c r="G806" i="17"/>
  <c r="H806" i="17"/>
  <c r="I806" i="17"/>
  <c r="J806" i="17"/>
  <c r="K806" i="17"/>
  <c r="A807" i="17"/>
  <c r="B807" i="17"/>
  <c r="C807" i="17"/>
  <c r="D807" i="17"/>
  <c r="E807" i="17"/>
  <c r="F807" i="17"/>
  <c r="G807" i="17"/>
  <c r="H807" i="17"/>
  <c r="I807" i="17"/>
  <c r="J807" i="17"/>
  <c r="K807" i="17"/>
  <c r="A808" i="17"/>
  <c r="B808" i="17"/>
  <c r="C808" i="17"/>
  <c r="D808" i="17"/>
  <c r="F808" i="17"/>
  <c r="G808" i="17"/>
  <c r="H808" i="17"/>
  <c r="I808" i="17"/>
  <c r="J808" i="17"/>
  <c r="K808" i="17"/>
  <c r="A809" i="17"/>
  <c r="C809" i="17"/>
  <c r="F809" i="17"/>
  <c r="G809" i="17"/>
  <c r="H809" i="17"/>
  <c r="I809" i="17"/>
  <c r="J809" i="17"/>
  <c r="K809" i="17"/>
  <c r="A810" i="17"/>
  <c r="B810" i="17"/>
  <c r="C810" i="17"/>
  <c r="D810" i="17"/>
  <c r="F810" i="17"/>
  <c r="G810" i="17"/>
  <c r="H810" i="17"/>
  <c r="I810" i="17"/>
  <c r="J810" i="17"/>
  <c r="K810" i="17"/>
  <c r="A811" i="17"/>
  <c r="B811" i="17"/>
  <c r="C811" i="17"/>
  <c r="D811" i="17"/>
  <c r="E811" i="17"/>
  <c r="F811" i="17"/>
  <c r="G811" i="17"/>
  <c r="H811" i="17"/>
  <c r="I811" i="17"/>
  <c r="J811" i="17"/>
  <c r="K811" i="17"/>
  <c r="A812" i="17"/>
  <c r="C812" i="17"/>
  <c r="F812" i="17"/>
  <c r="G812" i="17"/>
  <c r="H812" i="17"/>
  <c r="I812" i="17"/>
  <c r="J812" i="17"/>
  <c r="K812" i="17"/>
  <c r="A813" i="17"/>
  <c r="B813" i="17"/>
  <c r="C813" i="17"/>
  <c r="D813" i="17"/>
  <c r="F813" i="17"/>
  <c r="G813" i="17"/>
  <c r="H813" i="17"/>
  <c r="I813" i="17"/>
  <c r="J813" i="17"/>
  <c r="K813" i="17"/>
  <c r="A814" i="17"/>
  <c r="B814" i="17"/>
  <c r="C814" i="17"/>
  <c r="D814" i="17"/>
  <c r="F814" i="17"/>
  <c r="G814" i="17"/>
  <c r="H814" i="17"/>
  <c r="I814" i="17"/>
  <c r="J814" i="17"/>
  <c r="K814" i="17"/>
  <c r="A815" i="17"/>
  <c r="B815" i="17"/>
  <c r="C815" i="17"/>
  <c r="D815" i="17"/>
  <c r="F815" i="17"/>
  <c r="G815" i="17"/>
  <c r="H815" i="17"/>
  <c r="I815" i="17"/>
  <c r="J815" i="17"/>
  <c r="K815" i="17"/>
  <c r="A816" i="17"/>
  <c r="C816" i="17"/>
  <c r="F816" i="17"/>
  <c r="G816" i="17"/>
  <c r="H816" i="17"/>
  <c r="I816" i="17"/>
  <c r="J816" i="17"/>
  <c r="K816" i="17"/>
  <c r="A817" i="17"/>
  <c r="B817" i="17"/>
  <c r="C817" i="17"/>
  <c r="D817" i="17"/>
  <c r="F817" i="17"/>
  <c r="G817" i="17"/>
  <c r="H817" i="17"/>
  <c r="I817" i="17"/>
  <c r="J817" i="17"/>
  <c r="K817" i="17"/>
  <c r="A818" i="17"/>
  <c r="B818" i="17"/>
  <c r="C818" i="17"/>
  <c r="D818" i="17"/>
  <c r="F818" i="17"/>
  <c r="G818" i="17"/>
  <c r="H818" i="17"/>
  <c r="I818" i="17"/>
  <c r="J818" i="17"/>
  <c r="K818" i="17"/>
  <c r="A819" i="17"/>
  <c r="B819" i="17"/>
  <c r="C819" i="17"/>
  <c r="D819" i="17"/>
  <c r="F819" i="17"/>
  <c r="G819" i="17"/>
  <c r="H819" i="17"/>
  <c r="I819" i="17"/>
  <c r="J819" i="17"/>
  <c r="K819" i="17"/>
  <c r="A820" i="17"/>
  <c r="C820" i="17"/>
  <c r="F820" i="17"/>
  <c r="G820" i="17"/>
  <c r="H820" i="17"/>
  <c r="I820" i="17"/>
  <c r="J820" i="17"/>
  <c r="K820" i="17"/>
  <c r="A821" i="17"/>
  <c r="B821" i="17"/>
  <c r="C821" i="17"/>
  <c r="D821" i="17"/>
  <c r="F821" i="17"/>
  <c r="G821" i="17"/>
  <c r="H821" i="17"/>
  <c r="I821" i="17"/>
  <c r="J821" i="17"/>
  <c r="K821" i="17"/>
  <c r="A822" i="17"/>
  <c r="C822" i="17"/>
  <c r="F822" i="17"/>
  <c r="G822" i="17"/>
  <c r="H822" i="17"/>
  <c r="I822" i="17"/>
  <c r="J822" i="17"/>
  <c r="K822" i="17"/>
  <c r="A823" i="17"/>
  <c r="B823" i="17"/>
  <c r="C823" i="17"/>
  <c r="D823" i="17"/>
  <c r="E823" i="17"/>
  <c r="F823" i="17"/>
  <c r="G823" i="17"/>
  <c r="H823" i="17"/>
  <c r="I823" i="17"/>
  <c r="J823" i="17"/>
  <c r="K823" i="17"/>
  <c r="A824" i="17"/>
  <c r="C824" i="17"/>
  <c r="F824" i="17"/>
  <c r="G824" i="17"/>
  <c r="H824" i="17"/>
  <c r="I824" i="17"/>
  <c r="J824" i="17"/>
  <c r="K824" i="17"/>
  <c r="A825" i="17"/>
  <c r="B825" i="17"/>
  <c r="C825" i="17"/>
  <c r="D825" i="17"/>
  <c r="E825" i="17"/>
  <c r="F825" i="17"/>
  <c r="G825" i="17"/>
  <c r="H825" i="17"/>
  <c r="I825" i="17"/>
  <c r="J825" i="17"/>
  <c r="K825" i="17"/>
  <c r="A826" i="17"/>
  <c r="B826" i="17"/>
  <c r="C826" i="17"/>
  <c r="D826" i="17"/>
  <c r="F826" i="17"/>
  <c r="G826" i="17"/>
  <c r="H826" i="17"/>
  <c r="I826" i="17"/>
  <c r="J826" i="17"/>
  <c r="K826" i="17"/>
  <c r="A827" i="17"/>
  <c r="C827" i="17"/>
  <c r="F827" i="17"/>
  <c r="G827" i="17"/>
  <c r="H827" i="17"/>
  <c r="I827" i="17"/>
  <c r="J827" i="17"/>
  <c r="K827" i="17"/>
  <c r="A828" i="17"/>
  <c r="B828" i="17"/>
  <c r="C828" i="17"/>
  <c r="D828" i="17"/>
  <c r="F828" i="17"/>
  <c r="G828" i="17"/>
  <c r="H828" i="17"/>
  <c r="I828" i="17"/>
  <c r="J828" i="17"/>
  <c r="K828" i="17"/>
  <c r="A829" i="17"/>
  <c r="B829" i="17"/>
  <c r="C829" i="17"/>
  <c r="D829" i="17"/>
  <c r="E829" i="17"/>
  <c r="F829" i="17"/>
  <c r="G829" i="17"/>
  <c r="H829" i="17"/>
  <c r="I829" i="17"/>
  <c r="J829" i="17"/>
  <c r="K829" i="17"/>
  <c r="A830" i="17"/>
  <c r="C830" i="17"/>
  <c r="F830" i="17"/>
  <c r="G830" i="17"/>
  <c r="H830" i="17"/>
  <c r="I830" i="17"/>
  <c r="J830" i="17"/>
  <c r="K830" i="17"/>
  <c r="A831" i="17"/>
  <c r="B831" i="17"/>
  <c r="C831" i="17"/>
  <c r="D831" i="17"/>
  <c r="F831" i="17"/>
  <c r="G831" i="17"/>
  <c r="H831" i="17"/>
  <c r="I831" i="17"/>
  <c r="J831" i="17"/>
  <c r="K831" i="17"/>
  <c r="A832" i="17"/>
  <c r="B832" i="17"/>
  <c r="C832" i="17"/>
  <c r="D832" i="17"/>
  <c r="F832" i="17"/>
  <c r="G832" i="17"/>
  <c r="H832" i="17"/>
  <c r="I832" i="17"/>
  <c r="J832" i="17"/>
  <c r="K832" i="17"/>
  <c r="A833" i="17"/>
  <c r="B833" i="17"/>
  <c r="C833" i="17"/>
  <c r="D833" i="17"/>
  <c r="F833" i="17"/>
  <c r="G833" i="17"/>
  <c r="H833" i="17"/>
  <c r="I833" i="17"/>
  <c r="J833" i="17"/>
  <c r="K833" i="17"/>
  <c r="A834" i="17"/>
  <c r="C834" i="17"/>
  <c r="F834" i="17"/>
  <c r="G834" i="17"/>
  <c r="H834" i="17"/>
  <c r="I834" i="17"/>
  <c r="J834" i="17"/>
  <c r="K834" i="17"/>
  <c r="A835" i="17"/>
  <c r="B835" i="17"/>
  <c r="C835" i="17"/>
  <c r="D835" i="17"/>
  <c r="F835" i="17"/>
  <c r="G835" i="17"/>
  <c r="H835" i="17"/>
  <c r="I835" i="17"/>
  <c r="J835" i="17"/>
  <c r="K835" i="17"/>
  <c r="A836" i="17"/>
  <c r="B836" i="17"/>
  <c r="C836" i="17"/>
  <c r="F836" i="17"/>
  <c r="G836" i="17"/>
  <c r="H836" i="17"/>
  <c r="I836" i="17"/>
  <c r="J836" i="17"/>
  <c r="K836" i="17"/>
  <c r="A837" i="17"/>
  <c r="B837" i="17"/>
  <c r="C837" i="17"/>
  <c r="D837" i="17"/>
  <c r="F837" i="17"/>
  <c r="G837" i="17"/>
  <c r="H837" i="17"/>
  <c r="I837" i="17"/>
  <c r="J837" i="17"/>
  <c r="K837" i="17"/>
  <c r="A838" i="17"/>
  <c r="C838" i="17"/>
  <c r="F838" i="17"/>
  <c r="G838" i="17"/>
  <c r="H838" i="17"/>
  <c r="I838" i="17"/>
  <c r="J838" i="17"/>
  <c r="K838" i="17"/>
  <c r="A839" i="17"/>
  <c r="B839" i="17"/>
  <c r="C839" i="17"/>
  <c r="D839" i="17"/>
  <c r="F839" i="17"/>
  <c r="G839" i="17"/>
  <c r="H839" i="17"/>
  <c r="I839" i="17"/>
  <c r="J839" i="17"/>
  <c r="K839" i="17"/>
  <c r="A840" i="17"/>
  <c r="C840" i="17"/>
  <c r="F840" i="17"/>
  <c r="G840" i="17"/>
  <c r="H840" i="17"/>
  <c r="I840" i="17"/>
  <c r="J840" i="17"/>
  <c r="K840" i="17"/>
  <c r="A841" i="17"/>
  <c r="B841" i="17"/>
  <c r="C841" i="17"/>
  <c r="D841" i="17"/>
  <c r="F841" i="17"/>
  <c r="G841" i="17"/>
  <c r="H841" i="17"/>
  <c r="I841" i="17"/>
  <c r="J841" i="17"/>
  <c r="K841" i="17"/>
  <c r="A842" i="17"/>
  <c r="B842" i="17"/>
  <c r="C842" i="17"/>
  <c r="F842" i="17"/>
  <c r="G842" i="17"/>
  <c r="H842" i="17"/>
  <c r="I842" i="17"/>
  <c r="J842" i="17"/>
  <c r="K842" i="17"/>
  <c r="A843" i="17"/>
  <c r="B843" i="17"/>
  <c r="C843" i="17"/>
  <c r="D843" i="17"/>
  <c r="F843" i="17"/>
  <c r="G843" i="17"/>
  <c r="H843" i="17"/>
  <c r="I843" i="17"/>
  <c r="J843" i="17"/>
  <c r="K843" i="17"/>
  <c r="A844" i="17"/>
  <c r="C844" i="17"/>
  <c r="F844" i="17"/>
  <c r="G844" i="17"/>
  <c r="H844" i="17"/>
  <c r="I844" i="17"/>
  <c r="J844" i="17"/>
  <c r="K844" i="17"/>
  <c r="A845" i="17"/>
  <c r="B845" i="17"/>
  <c r="C845" i="17"/>
  <c r="D845" i="17"/>
  <c r="F845" i="17"/>
  <c r="G845" i="17"/>
  <c r="H845" i="17"/>
  <c r="I845" i="17"/>
  <c r="J845" i="17"/>
  <c r="K845" i="17"/>
  <c r="A846" i="17"/>
  <c r="C846" i="17"/>
  <c r="F846" i="17"/>
  <c r="G846" i="17"/>
  <c r="H846" i="17"/>
  <c r="I846" i="17"/>
  <c r="J846" i="17"/>
  <c r="K846" i="17"/>
  <c r="A847" i="17"/>
  <c r="B847" i="17"/>
  <c r="C847" i="17"/>
  <c r="D847" i="17"/>
  <c r="E847" i="17"/>
  <c r="F847" i="17"/>
  <c r="G847" i="17"/>
  <c r="H847" i="17"/>
  <c r="I847" i="17"/>
  <c r="J847" i="17"/>
  <c r="K847" i="17"/>
  <c r="A848" i="17"/>
  <c r="C848" i="17"/>
  <c r="F848" i="17"/>
  <c r="G848" i="17"/>
  <c r="H848" i="17"/>
  <c r="I848" i="17"/>
  <c r="J848" i="17"/>
  <c r="K848" i="17"/>
  <c r="A849" i="17"/>
  <c r="B849" i="17"/>
  <c r="C849" i="17"/>
  <c r="D849" i="17"/>
  <c r="E849" i="17"/>
  <c r="F849" i="17"/>
  <c r="G849" i="17"/>
  <c r="H849" i="17"/>
  <c r="I849" i="17"/>
  <c r="J849" i="17"/>
  <c r="K849" i="17"/>
  <c r="A850" i="17"/>
  <c r="B850" i="17"/>
  <c r="C850" i="17"/>
  <c r="D850" i="17"/>
  <c r="F850" i="17"/>
  <c r="G850" i="17"/>
  <c r="H850" i="17"/>
  <c r="I850" i="17"/>
  <c r="J850" i="17"/>
  <c r="K850" i="17"/>
  <c r="A851" i="17"/>
  <c r="C851" i="17"/>
  <c r="F851" i="17"/>
  <c r="G851" i="17"/>
  <c r="H851" i="17"/>
  <c r="I851" i="17"/>
  <c r="J851" i="17"/>
  <c r="K851" i="17"/>
  <c r="A852" i="17"/>
  <c r="B852" i="17"/>
  <c r="C852" i="17"/>
  <c r="D852" i="17"/>
  <c r="F852" i="17"/>
  <c r="G852" i="17"/>
  <c r="H852" i="17"/>
  <c r="I852" i="17"/>
  <c r="J852" i="17"/>
  <c r="K852" i="17"/>
  <c r="A853" i="17"/>
  <c r="B853" i="17"/>
  <c r="C853" i="17"/>
  <c r="D853" i="17"/>
  <c r="E853" i="17"/>
  <c r="F853" i="17"/>
  <c r="G853" i="17"/>
  <c r="H853" i="17"/>
  <c r="I853" i="17"/>
  <c r="J853" i="17"/>
  <c r="K853" i="17"/>
  <c r="A854" i="17"/>
  <c r="C854" i="17"/>
  <c r="F854" i="17"/>
  <c r="G854" i="17"/>
  <c r="H854" i="17"/>
  <c r="I854" i="17"/>
  <c r="J854" i="17"/>
  <c r="K854" i="17"/>
  <c r="A855" i="17"/>
  <c r="B855" i="17"/>
  <c r="C855" i="17"/>
  <c r="D855" i="17"/>
  <c r="F855" i="17"/>
  <c r="G855" i="17"/>
  <c r="H855" i="17"/>
  <c r="I855" i="17"/>
  <c r="J855" i="17"/>
  <c r="K855" i="17"/>
  <c r="A856" i="17"/>
  <c r="B856" i="17"/>
  <c r="C856" i="17"/>
  <c r="D856" i="17"/>
  <c r="F856" i="17"/>
  <c r="G856" i="17"/>
  <c r="H856" i="17"/>
  <c r="I856" i="17"/>
  <c r="J856" i="17"/>
  <c r="K856" i="17"/>
  <c r="A857" i="17"/>
  <c r="B857" i="17"/>
  <c r="C857" i="17"/>
  <c r="D857" i="17"/>
  <c r="F857" i="17"/>
  <c r="G857" i="17"/>
  <c r="H857" i="17"/>
  <c r="I857" i="17"/>
  <c r="J857" i="17"/>
  <c r="K857" i="17"/>
  <c r="A858" i="17"/>
  <c r="C858" i="17"/>
  <c r="F858" i="17"/>
  <c r="G858" i="17"/>
  <c r="H858" i="17"/>
  <c r="I858" i="17"/>
  <c r="J858" i="17"/>
  <c r="K858" i="17"/>
  <c r="A859" i="17"/>
  <c r="B859" i="17"/>
  <c r="C859" i="17"/>
  <c r="D859" i="17"/>
  <c r="F859" i="17"/>
  <c r="G859" i="17"/>
  <c r="H859" i="17"/>
  <c r="I859" i="17"/>
  <c r="J859" i="17"/>
  <c r="K859" i="17"/>
  <c r="A860" i="17"/>
  <c r="B860" i="17"/>
  <c r="C860" i="17"/>
  <c r="D860" i="17"/>
  <c r="F860" i="17"/>
  <c r="G860" i="17"/>
  <c r="H860" i="17"/>
  <c r="I860" i="17"/>
  <c r="J860" i="17"/>
  <c r="K860" i="17"/>
  <c r="A861" i="17"/>
  <c r="B861" i="17"/>
  <c r="C861" i="17"/>
  <c r="D861" i="17"/>
  <c r="F861" i="17"/>
  <c r="G861" i="17"/>
  <c r="H861" i="17"/>
  <c r="I861" i="17"/>
  <c r="J861" i="17"/>
  <c r="K861" i="17"/>
  <c r="A862" i="17"/>
  <c r="C862" i="17"/>
  <c r="F862" i="17"/>
  <c r="G862" i="17"/>
  <c r="H862" i="17"/>
  <c r="I862" i="17"/>
  <c r="J862" i="17"/>
  <c r="K862" i="17"/>
  <c r="A863" i="17"/>
  <c r="B863" i="17"/>
  <c r="C863" i="17"/>
  <c r="D863" i="17"/>
  <c r="F863" i="17"/>
  <c r="G863" i="17"/>
  <c r="H863" i="17"/>
  <c r="I863" i="17"/>
  <c r="J863" i="17"/>
  <c r="K863" i="17"/>
  <c r="A864" i="17"/>
  <c r="C864" i="17"/>
  <c r="F864" i="17"/>
  <c r="G864" i="17"/>
  <c r="H864" i="17"/>
  <c r="I864" i="17"/>
  <c r="J864" i="17"/>
  <c r="K864" i="17"/>
  <c r="A865" i="17"/>
  <c r="B865" i="17"/>
  <c r="C865" i="17"/>
  <c r="D865" i="17"/>
  <c r="E865" i="17"/>
  <c r="F865" i="17"/>
  <c r="G865" i="17"/>
  <c r="H865" i="17"/>
  <c r="I865" i="17"/>
  <c r="J865" i="17"/>
  <c r="K865" i="17"/>
  <c r="A866" i="17"/>
  <c r="C866" i="17"/>
  <c r="F866" i="17"/>
  <c r="G866" i="17"/>
  <c r="H866" i="17"/>
  <c r="I866" i="17"/>
  <c r="J866" i="17"/>
  <c r="K866" i="17"/>
  <c r="A867" i="17"/>
  <c r="B867" i="17"/>
  <c r="C867" i="17"/>
  <c r="D867" i="17"/>
  <c r="E867" i="17"/>
  <c r="F867" i="17"/>
  <c r="G867" i="17"/>
  <c r="H867" i="17"/>
  <c r="I867" i="17"/>
  <c r="J867" i="17"/>
  <c r="K867" i="17"/>
  <c r="A868" i="17"/>
  <c r="B868" i="17"/>
  <c r="C868" i="17"/>
  <c r="D868" i="17"/>
  <c r="F868" i="17"/>
  <c r="G868" i="17"/>
  <c r="H868" i="17"/>
  <c r="I868" i="17"/>
  <c r="J868" i="17"/>
  <c r="K868" i="17"/>
  <c r="A869" i="17"/>
  <c r="C869" i="17"/>
  <c r="F869" i="17"/>
  <c r="G869" i="17"/>
  <c r="H869" i="17"/>
  <c r="I869" i="17"/>
  <c r="J869" i="17"/>
  <c r="K869" i="17"/>
  <c r="A870" i="17"/>
  <c r="B870" i="17"/>
  <c r="C870" i="17"/>
  <c r="D870" i="17"/>
  <c r="F870" i="17"/>
  <c r="G870" i="17"/>
  <c r="H870" i="17"/>
  <c r="I870" i="17"/>
  <c r="J870" i="17"/>
  <c r="K870" i="17"/>
  <c r="A871" i="17"/>
  <c r="B871" i="17"/>
  <c r="C871" i="17"/>
  <c r="D871" i="17"/>
  <c r="E871" i="17"/>
  <c r="F871" i="17"/>
  <c r="G871" i="17"/>
  <c r="H871" i="17"/>
  <c r="I871" i="17"/>
  <c r="J871" i="17"/>
  <c r="K871" i="17"/>
  <c r="A872" i="17"/>
  <c r="C872" i="17"/>
  <c r="F872" i="17"/>
  <c r="G872" i="17"/>
  <c r="H872" i="17"/>
  <c r="I872" i="17"/>
  <c r="J872" i="17"/>
  <c r="K872" i="17"/>
  <c r="A873" i="17"/>
  <c r="B873" i="17"/>
  <c r="C873" i="17"/>
  <c r="D873" i="17"/>
  <c r="F873" i="17"/>
  <c r="G873" i="17"/>
  <c r="H873" i="17"/>
  <c r="I873" i="17"/>
  <c r="J873" i="17"/>
  <c r="K873" i="17"/>
  <c r="A874" i="17"/>
  <c r="B874" i="17"/>
  <c r="C874" i="17"/>
  <c r="D874" i="17"/>
  <c r="F874" i="17"/>
  <c r="G874" i="17"/>
  <c r="H874" i="17"/>
  <c r="I874" i="17"/>
  <c r="J874" i="17"/>
  <c r="K874" i="17"/>
  <c r="A875" i="17"/>
  <c r="B875" i="17"/>
  <c r="C875" i="17"/>
  <c r="D875" i="17"/>
  <c r="F875" i="17"/>
  <c r="G875" i="17"/>
  <c r="H875" i="17"/>
  <c r="I875" i="17"/>
  <c r="J875" i="17"/>
  <c r="K875" i="17"/>
  <c r="A876" i="17"/>
  <c r="C876" i="17"/>
  <c r="F876" i="17"/>
  <c r="G876" i="17"/>
  <c r="H876" i="17"/>
  <c r="I876" i="17"/>
  <c r="J876" i="17"/>
  <c r="K876" i="17"/>
  <c r="A877" i="17"/>
  <c r="B877" i="17"/>
  <c r="C877" i="17"/>
  <c r="D877" i="17"/>
  <c r="F877" i="17"/>
  <c r="G877" i="17"/>
  <c r="H877" i="17"/>
  <c r="I877" i="17"/>
  <c r="J877" i="17"/>
  <c r="K877" i="17"/>
  <c r="A878" i="17"/>
  <c r="B878" i="17"/>
  <c r="C878" i="17"/>
  <c r="D878" i="17"/>
  <c r="F878" i="17"/>
  <c r="G878" i="17"/>
  <c r="H878" i="17"/>
  <c r="I878" i="17"/>
  <c r="J878" i="17"/>
  <c r="K878" i="17"/>
  <c r="A879" i="17"/>
  <c r="B879" i="17"/>
  <c r="C879" i="17"/>
  <c r="D879" i="17"/>
  <c r="F879" i="17"/>
  <c r="G879" i="17"/>
  <c r="H879" i="17"/>
  <c r="I879" i="17"/>
  <c r="J879" i="17"/>
  <c r="K879" i="17"/>
  <c r="A880" i="17"/>
  <c r="C880" i="17"/>
  <c r="F880" i="17"/>
  <c r="G880" i="17"/>
  <c r="H880" i="17"/>
  <c r="I880" i="17"/>
  <c r="J880" i="17"/>
  <c r="K880" i="17"/>
  <c r="A881" i="17"/>
  <c r="B881" i="17"/>
  <c r="C881" i="17"/>
  <c r="D881" i="17"/>
  <c r="F881" i="17"/>
  <c r="G881" i="17"/>
  <c r="H881" i="17"/>
  <c r="I881" i="17"/>
  <c r="J881" i="17"/>
  <c r="K881" i="17"/>
  <c r="A882" i="17"/>
  <c r="C882" i="17"/>
  <c r="F882" i="17"/>
  <c r="G882" i="17"/>
  <c r="H882" i="17"/>
  <c r="I882" i="17"/>
  <c r="J882" i="17"/>
  <c r="K882" i="17"/>
  <c r="A883" i="17"/>
  <c r="B883" i="17"/>
  <c r="C883" i="17"/>
  <c r="D883" i="17"/>
  <c r="E883" i="17"/>
  <c r="F883" i="17"/>
  <c r="G883" i="17"/>
  <c r="H883" i="17"/>
  <c r="I883" i="17"/>
  <c r="J883" i="17"/>
  <c r="K883" i="17"/>
  <c r="A884" i="17"/>
  <c r="C884" i="17"/>
  <c r="F884" i="17"/>
  <c r="G884" i="17"/>
  <c r="H884" i="17"/>
  <c r="I884" i="17"/>
  <c r="J884" i="17"/>
  <c r="K884" i="17"/>
  <c r="A885" i="17"/>
  <c r="B885" i="17"/>
  <c r="C885" i="17"/>
  <c r="D885" i="17"/>
  <c r="E885" i="17"/>
  <c r="F885" i="17"/>
  <c r="G885" i="17"/>
  <c r="H885" i="17"/>
  <c r="I885" i="17"/>
  <c r="J885" i="17"/>
  <c r="K885" i="17"/>
  <c r="A886" i="17"/>
  <c r="B886" i="17"/>
  <c r="C886" i="17"/>
  <c r="D886" i="17"/>
  <c r="F886" i="17"/>
  <c r="G886" i="17"/>
  <c r="H886" i="17"/>
  <c r="I886" i="17"/>
  <c r="J886" i="17"/>
  <c r="K886" i="17"/>
  <c r="A887" i="17"/>
  <c r="C887" i="17"/>
  <c r="F887" i="17"/>
  <c r="G887" i="17"/>
  <c r="H887" i="17"/>
  <c r="I887" i="17"/>
  <c r="J887" i="17"/>
  <c r="K887" i="17"/>
  <c r="A888" i="17"/>
  <c r="B888" i="17"/>
  <c r="C888" i="17"/>
  <c r="D888" i="17"/>
  <c r="F888" i="17"/>
  <c r="G888" i="17"/>
  <c r="H888" i="17"/>
  <c r="I888" i="17"/>
  <c r="J888" i="17"/>
  <c r="K888" i="17"/>
  <c r="A889" i="17"/>
  <c r="B889" i="17"/>
  <c r="C889" i="17"/>
  <c r="D889" i="17"/>
  <c r="E889" i="17"/>
  <c r="F889" i="17"/>
  <c r="G889" i="17"/>
  <c r="H889" i="17"/>
  <c r="I889" i="17"/>
  <c r="J889" i="17"/>
  <c r="K889" i="17"/>
  <c r="A890" i="17"/>
  <c r="C890" i="17"/>
  <c r="F890" i="17"/>
  <c r="G890" i="17"/>
  <c r="H890" i="17"/>
  <c r="I890" i="17"/>
  <c r="J890" i="17"/>
  <c r="K890" i="17"/>
  <c r="A891" i="17"/>
  <c r="B891" i="17"/>
  <c r="C891" i="17"/>
  <c r="D891" i="17"/>
  <c r="F891" i="17"/>
  <c r="G891" i="17"/>
  <c r="H891" i="17"/>
  <c r="I891" i="17"/>
  <c r="J891" i="17"/>
  <c r="K891" i="17"/>
  <c r="A892" i="17"/>
  <c r="B892" i="17"/>
  <c r="C892" i="17"/>
  <c r="D892" i="17"/>
  <c r="F892" i="17"/>
  <c r="G892" i="17"/>
  <c r="H892" i="17"/>
  <c r="I892" i="17"/>
  <c r="J892" i="17"/>
  <c r="K892" i="17"/>
  <c r="A893" i="17"/>
  <c r="B893" i="17"/>
  <c r="C893" i="17"/>
  <c r="D893" i="17"/>
  <c r="F893" i="17"/>
  <c r="G893" i="17"/>
  <c r="H893" i="17"/>
  <c r="I893" i="17"/>
  <c r="J893" i="17"/>
  <c r="K893" i="17"/>
  <c r="A894" i="17"/>
  <c r="C894" i="17"/>
  <c r="F894" i="17"/>
  <c r="G894" i="17"/>
  <c r="H894" i="17"/>
  <c r="I894" i="17"/>
  <c r="J894" i="17"/>
  <c r="K894" i="17"/>
  <c r="A895" i="17"/>
  <c r="B895" i="17"/>
  <c r="C895" i="17"/>
  <c r="D895" i="17"/>
  <c r="F895" i="17"/>
  <c r="G895" i="17"/>
  <c r="H895" i="17"/>
  <c r="I895" i="17"/>
  <c r="J895" i="17"/>
  <c r="K895" i="17"/>
  <c r="A896" i="17"/>
  <c r="B896" i="17"/>
  <c r="C896" i="17"/>
  <c r="F896" i="17"/>
  <c r="G896" i="17"/>
  <c r="H896" i="17"/>
  <c r="I896" i="17"/>
  <c r="J896" i="17"/>
  <c r="K896" i="17"/>
  <c r="A897" i="17"/>
  <c r="B897" i="17"/>
  <c r="C897" i="17"/>
  <c r="D897" i="17"/>
  <c r="F897" i="17"/>
  <c r="G897" i="17"/>
  <c r="H897" i="17"/>
  <c r="I897" i="17"/>
  <c r="J897" i="17"/>
  <c r="K897" i="17"/>
  <c r="A898" i="17"/>
  <c r="C898" i="17"/>
  <c r="F898" i="17"/>
  <c r="G898" i="17"/>
  <c r="H898" i="17"/>
  <c r="I898" i="17"/>
  <c r="J898" i="17"/>
  <c r="K898" i="17"/>
  <c r="A899" i="17"/>
  <c r="B899" i="17"/>
  <c r="C899" i="17"/>
  <c r="D899" i="17"/>
  <c r="F899" i="17"/>
  <c r="G899" i="17"/>
  <c r="H899" i="17"/>
  <c r="I899" i="17"/>
  <c r="J899" i="17"/>
  <c r="K899" i="17"/>
  <c r="A900" i="17"/>
  <c r="C900" i="17"/>
  <c r="F900" i="17"/>
  <c r="G900" i="17"/>
  <c r="H900" i="17"/>
  <c r="I900" i="17"/>
  <c r="J900" i="17"/>
  <c r="K900" i="17"/>
  <c r="A901" i="17"/>
  <c r="B901" i="17"/>
  <c r="C901" i="17"/>
  <c r="D901" i="17"/>
  <c r="F901" i="17"/>
  <c r="G901" i="17"/>
  <c r="H901" i="17"/>
  <c r="I901" i="17"/>
  <c r="J901" i="17"/>
  <c r="K901" i="17"/>
  <c r="A902" i="17"/>
  <c r="B902" i="17"/>
  <c r="C902" i="17"/>
  <c r="F902" i="17"/>
  <c r="G902" i="17"/>
  <c r="H902" i="17"/>
  <c r="I902" i="17"/>
  <c r="J902" i="17"/>
  <c r="K902" i="17"/>
  <c r="A903" i="17"/>
  <c r="B903" i="17"/>
  <c r="C903" i="17"/>
  <c r="D903" i="17"/>
  <c r="F903" i="17"/>
  <c r="G903" i="17"/>
  <c r="H903" i="17"/>
  <c r="I903" i="17"/>
  <c r="J903" i="17"/>
  <c r="K903" i="17"/>
  <c r="A904" i="17"/>
  <c r="C904" i="17"/>
  <c r="F904" i="17"/>
  <c r="G904" i="17"/>
  <c r="H904" i="17"/>
  <c r="I904" i="17"/>
  <c r="J904" i="17"/>
  <c r="K904" i="17"/>
  <c r="A905" i="17"/>
  <c r="B905" i="17"/>
  <c r="C905" i="17"/>
  <c r="D905" i="17"/>
  <c r="F905" i="17"/>
  <c r="G905" i="17"/>
  <c r="H905" i="17"/>
  <c r="I905" i="17"/>
  <c r="J905" i="17"/>
  <c r="K905" i="17"/>
  <c r="A906" i="17"/>
  <c r="C906" i="17"/>
  <c r="F906" i="17"/>
  <c r="G906" i="17"/>
  <c r="H906" i="17"/>
  <c r="I906" i="17"/>
  <c r="J906" i="17"/>
  <c r="K906" i="17"/>
  <c r="A907" i="17"/>
  <c r="B907" i="17"/>
  <c r="C907" i="17"/>
  <c r="D907" i="17"/>
  <c r="E907" i="17"/>
  <c r="F907" i="17"/>
  <c r="G907" i="17"/>
  <c r="H907" i="17"/>
  <c r="I907" i="17"/>
  <c r="J907" i="17"/>
  <c r="K907" i="17"/>
  <c r="A908" i="17"/>
  <c r="C908" i="17"/>
  <c r="F908" i="17"/>
  <c r="G908" i="17"/>
  <c r="H908" i="17"/>
  <c r="I908" i="17"/>
  <c r="J908" i="17"/>
  <c r="K908" i="17"/>
  <c r="A909" i="17"/>
  <c r="B909" i="17"/>
  <c r="C909" i="17"/>
  <c r="D909" i="17"/>
  <c r="E909" i="17"/>
  <c r="F909" i="17"/>
  <c r="G909" i="17"/>
  <c r="H909" i="17"/>
  <c r="I909" i="17"/>
  <c r="J909" i="17"/>
  <c r="K909" i="17"/>
  <c r="A910" i="17"/>
  <c r="B910" i="17"/>
  <c r="C910" i="17"/>
  <c r="D910" i="17"/>
  <c r="F910" i="17"/>
  <c r="G910" i="17"/>
  <c r="H910" i="17"/>
  <c r="I910" i="17"/>
  <c r="J910" i="17"/>
  <c r="K910" i="17"/>
  <c r="A911" i="17"/>
  <c r="C911" i="17"/>
  <c r="F911" i="17"/>
  <c r="G911" i="17"/>
  <c r="H911" i="17"/>
  <c r="I911" i="17"/>
  <c r="J911" i="17"/>
  <c r="K911" i="17"/>
  <c r="A912" i="17"/>
  <c r="B912" i="17"/>
  <c r="C912" i="17"/>
  <c r="D912" i="17"/>
  <c r="F912" i="17"/>
  <c r="G912" i="17"/>
  <c r="H912" i="17"/>
  <c r="I912" i="17"/>
  <c r="J912" i="17"/>
  <c r="K912" i="17"/>
  <c r="A913" i="17"/>
  <c r="B913" i="17"/>
  <c r="C913" i="17"/>
  <c r="D913" i="17"/>
  <c r="E913" i="17"/>
  <c r="F913" i="17"/>
  <c r="G913" i="17"/>
  <c r="H913" i="17"/>
  <c r="I913" i="17"/>
  <c r="J913" i="17"/>
  <c r="K913" i="17"/>
  <c r="A914" i="17"/>
  <c r="C914" i="17"/>
  <c r="F914" i="17"/>
  <c r="G914" i="17"/>
  <c r="H914" i="17"/>
  <c r="I914" i="17"/>
  <c r="J914" i="17"/>
  <c r="K914" i="17"/>
  <c r="A915" i="17"/>
  <c r="B915" i="17"/>
  <c r="C915" i="17"/>
  <c r="D915" i="17"/>
  <c r="F915" i="17"/>
  <c r="G915" i="17"/>
  <c r="H915" i="17"/>
  <c r="I915" i="17"/>
  <c r="J915" i="17"/>
  <c r="K915" i="17"/>
  <c r="A916" i="17"/>
  <c r="B916" i="17"/>
  <c r="C916" i="17"/>
  <c r="D916" i="17"/>
  <c r="F916" i="17"/>
  <c r="G916" i="17"/>
  <c r="H916" i="17"/>
  <c r="I916" i="17"/>
  <c r="J916" i="17"/>
  <c r="K916" i="17"/>
  <c r="A917" i="17"/>
  <c r="B917" i="17"/>
  <c r="C917" i="17"/>
  <c r="D917" i="17"/>
  <c r="F917" i="17"/>
  <c r="G917" i="17"/>
  <c r="H917" i="17"/>
  <c r="I917" i="17"/>
  <c r="J917" i="17"/>
  <c r="K917" i="17"/>
  <c r="A918" i="17"/>
  <c r="C918" i="17"/>
  <c r="F918" i="17"/>
  <c r="G918" i="17"/>
  <c r="H918" i="17"/>
  <c r="I918" i="17"/>
  <c r="J918" i="17"/>
  <c r="K918" i="17"/>
  <c r="A919" i="17"/>
  <c r="B919" i="17"/>
  <c r="C919" i="17"/>
  <c r="D919" i="17"/>
  <c r="F919" i="17"/>
  <c r="G919" i="17"/>
  <c r="H919" i="17"/>
  <c r="I919" i="17"/>
  <c r="J919" i="17"/>
  <c r="K919" i="17"/>
  <c r="A920" i="17"/>
  <c r="B920" i="17"/>
  <c r="C920" i="17"/>
  <c r="D920" i="17"/>
  <c r="F920" i="17"/>
  <c r="G920" i="17"/>
  <c r="H920" i="17"/>
  <c r="I920" i="17"/>
  <c r="J920" i="17"/>
  <c r="K920" i="17"/>
  <c r="A921" i="17"/>
  <c r="B921" i="17"/>
  <c r="C921" i="17"/>
  <c r="D921" i="17"/>
  <c r="F921" i="17"/>
  <c r="G921" i="17"/>
  <c r="H921" i="17"/>
  <c r="I921" i="17"/>
  <c r="J921" i="17"/>
  <c r="K921" i="17"/>
  <c r="A922" i="17"/>
  <c r="C922" i="17"/>
  <c r="F922" i="17"/>
  <c r="G922" i="17"/>
  <c r="H922" i="17"/>
  <c r="I922" i="17"/>
  <c r="J922" i="17"/>
  <c r="K922" i="17"/>
  <c r="A923" i="17"/>
  <c r="B923" i="17"/>
  <c r="C923" i="17"/>
  <c r="D923" i="17"/>
  <c r="F923" i="17"/>
  <c r="G923" i="17"/>
  <c r="H923" i="17"/>
  <c r="I923" i="17"/>
  <c r="J923" i="17"/>
  <c r="K923" i="17"/>
  <c r="A924" i="17"/>
  <c r="C924" i="17"/>
  <c r="F924" i="17"/>
  <c r="G924" i="17"/>
  <c r="H924" i="17"/>
  <c r="I924" i="17"/>
  <c r="J924" i="17"/>
  <c r="K924" i="17"/>
  <c r="A925" i="17"/>
  <c r="B925" i="17"/>
  <c r="C925" i="17"/>
  <c r="D925" i="17"/>
  <c r="E925" i="17"/>
  <c r="F925" i="17"/>
  <c r="G925" i="17"/>
  <c r="H925" i="17"/>
  <c r="I925" i="17"/>
  <c r="J925" i="17"/>
  <c r="K925" i="17"/>
  <c r="A926" i="17"/>
  <c r="C926" i="17"/>
  <c r="F926" i="17"/>
  <c r="G926" i="17"/>
  <c r="H926" i="17"/>
  <c r="I926" i="17"/>
  <c r="J926" i="17"/>
  <c r="K926" i="17"/>
  <c r="A927" i="17"/>
  <c r="B927" i="17"/>
  <c r="C927" i="17"/>
  <c r="D927" i="17"/>
  <c r="E927" i="17"/>
  <c r="F927" i="17"/>
  <c r="G927" i="17"/>
  <c r="H927" i="17"/>
  <c r="I927" i="17"/>
  <c r="J927" i="17"/>
  <c r="K927" i="17"/>
  <c r="A928" i="17"/>
  <c r="B928" i="17"/>
  <c r="C928" i="17"/>
  <c r="D928" i="17"/>
  <c r="F928" i="17"/>
  <c r="G928" i="17"/>
  <c r="H928" i="17"/>
  <c r="I928" i="17"/>
  <c r="J928" i="17"/>
  <c r="K928" i="17"/>
  <c r="A929" i="17"/>
  <c r="C929" i="17"/>
  <c r="F929" i="17"/>
  <c r="G929" i="17"/>
  <c r="H929" i="17"/>
  <c r="I929" i="17"/>
  <c r="J929" i="17"/>
  <c r="K929" i="17"/>
  <c r="A930" i="17"/>
  <c r="B930" i="17"/>
  <c r="C930" i="17"/>
  <c r="D930" i="17"/>
  <c r="F930" i="17"/>
  <c r="G930" i="17"/>
  <c r="H930" i="17"/>
  <c r="I930" i="17"/>
  <c r="J930" i="17"/>
  <c r="K930" i="17"/>
  <c r="A931" i="17"/>
  <c r="B931" i="17"/>
  <c r="C931" i="17"/>
  <c r="D931" i="17"/>
  <c r="E931" i="17"/>
  <c r="F931" i="17"/>
  <c r="G931" i="17"/>
  <c r="H931" i="17"/>
  <c r="I931" i="17"/>
  <c r="J931" i="17"/>
  <c r="K931" i="17"/>
  <c r="A932" i="17"/>
  <c r="C932" i="17"/>
  <c r="F932" i="17"/>
  <c r="G932" i="17"/>
  <c r="H932" i="17"/>
  <c r="I932" i="17"/>
  <c r="J932" i="17"/>
  <c r="K932" i="17"/>
  <c r="A933" i="17"/>
  <c r="B933" i="17"/>
  <c r="C933" i="17"/>
  <c r="D933" i="17"/>
  <c r="F933" i="17"/>
  <c r="G933" i="17"/>
  <c r="H933" i="17"/>
  <c r="I933" i="17"/>
  <c r="J933" i="17"/>
  <c r="K933" i="17"/>
  <c r="A934" i="17"/>
  <c r="B934" i="17"/>
  <c r="C934" i="17"/>
  <c r="D934" i="17"/>
  <c r="F934" i="17"/>
  <c r="G934" i="17"/>
  <c r="H934" i="17"/>
  <c r="I934" i="17"/>
  <c r="J934" i="17"/>
  <c r="K934" i="17"/>
  <c r="A935" i="17"/>
  <c r="B935" i="17"/>
  <c r="C935" i="17"/>
  <c r="D935" i="17"/>
  <c r="F935" i="17"/>
  <c r="G935" i="17"/>
  <c r="H935" i="17"/>
  <c r="I935" i="17"/>
  <c r="J935" i="17"/>
  <c r="K935" i="17"/>
  <c r="A936" i="17"/>
  <c r="C936" i="17"/>
  <c r="F936" i="17"/>
  <c r="G936" i="17"/>
  <c r="H936" i="17"/>
  <c r="I936" i="17"/>
  <c r="J936" i="17"/>
  <c r="K936" i="17"/>
  <c r="A937" i="17"/>
  <c r="B937" i="17"/>
  <c r="C937" i="17"/>
  <c r="D937" i="17"/>
  <c r="F937" i="17"/>
  <c r="G937" i="17"/>
  <c r="H937" i="17"/>
  <c r="I937" i="17"/>
  <c r="J937" i="17"/>
  <c r="K937" i="17"/>
  <c r="A938" i="17"/>
  <c r="B938" i="17"/>
  <c r="C938" i="17"/>
  <c r="D938" i="17"/>
  <c r="F938" i="17"/>
  <c r="G938" i="17"/>
  <c r="H938" i="17"/>
  <c r="I938" i="17"/>
  <c r="J938" i="17"/>
  <c r="K938" i="17"/>
  <c r="A939" i="17"/>
  <c r="B939" i="17"/>
  <c r="C939" i="17"/>
  <c r="D939" i="17"/>
  <c r="F939" i="17"/>
  <c r="G939" i="17"/>
  <c r="H939" i="17"/>
  <c r="I939" i="17"/>
  <c r="J939" i="17"/>
  <c r="K939" i="17"/>
  <c r="A940" i="17"/>
  <c r="C940" i="17"/>
  <c r="F940" i="17"/>
  <c r="G940" i="17"/>
  <c r="H940" i="17"/>
  <c r="I940" i="17"/>
  <c r="J940" i="17"/>
  <c r="K940" i="17"/>
  <c r="A941" i="17"/>
  <c r="B941" i="17"/>
  <c r="C941" i="17"/>
  <c r="D941" i="17"/>
  <c r="F941" i="17"/>
  <c r="G941" i="17"/>
  <c r="H941" i="17"/>
  <c r="I941" i="17"/>
  <c r="J941" i="17"/>
  <c r="K941" i="17"/>
  <c r="A942" i="17"/>
  <c r="C942" i="17"/>
  <c r="F942" i="17"/>
  <c r="G942" i="17"/>
  <c r="H942" i="17"/>
  <c r="I942" i="17"/>
  <c r="J942" i="17"/>
  <c r="K942" i="17"/>
  <c r="A943" i="17"/>
  <c r="B943" i="17"/>
  <c r="C943" i="17"/>
  <c r="D943" i="17"/>
  <c r="E943" i="17"/>
  <c r="F943" i="17"/>
  <c r="G943" i="17"/>
  <c r="H943" i="17"/>
  <c r="I943" i="17"/>
  <c r="J943" i="17"/>
  <c r="K943" i="17"/>
  <c r="A944" i="17"/>
  <c r="C944" i="17"/>
  <c r="F944" i="17"/>
  <c r="G944" i="17"/>
  <c r="H944" i="17"/>
  <c r="I944" i="17"/>
  <c r="J944" i="17"/>
  <c r="K944" i="17"/>
  <c r="A945" i="17"/>
  <c r="B945" i="17"/>
  <c r="C945" i="17"/>
  <c r="D945" i="17"/>
  <c r="E945" i="17"/>
  <c r="F945" i="17"/>
  <c r="G945" i="17"/>
  <c r="H945" i="17"/>
  <c r="I945" i="17"/>
  <c r="J945" i="17"/>
  <c r="K945" i="17"/>
  <c r="A946" i="17"/>
  <c r="B946" i="17"/>
  <c r="C946" i="17"/>
  <c r="D946" i="17"/>
  <c r="F946" i="17"/>
  <c r="G946" i="17"/>
  <c r="H946" i="17"/>
  <c r="I946" i="17"/>
  <c r="J946" i="17"/>
  <c r="K946" i="17"/>
  <c r="A947" i="17"/>
  <c r="C947" i="17"/>
  <c r="F947" i="17"/>
  <c r="G947" i="17"/>
  <c r="H947" i="17"/>
  <c r="I947" i="17"/>
  <c r="J947" i="17"/>
  <c r="K947" i="17"/>
  <c r="A948" i="17"/>
  <c r="B948" i="17"/>
  <c r="C948" i="17"/>
  <c r="D948" i="17"/>
  <c r="F948" i="17"/>
  <c r="G948" i="17"/>
  <c r="H948" i="17"/>
  <c r="I948" i="17"/>
  <c r="J948" i="17"/>
  <c r="K948" i="17"/>
  <c r="A949" i="17"/>
  <c r="B949" i="17"/>
  <c r="C949" i="17"/>
  <c r="D949" i="17"/>
  <c r="E949" i="17"/>
  <c r="F949" i="17"/>
  <c r="G949" i="17"/>
  <c r="H949" i="17"/>
  <c r="I949" i="17"/>
  <c r="J949" i="17"/>
  <c r="K949" i="17"/>
  <c r="A950" i="17"/>
  <c r="C950" i="17"/>
  <c r="F950" i="17"/>
  <c r="G950" i="17"/>
  <c r="H950" i="17"/>
  <c r="I950" i="17"/>
  <c r="J950" i="17"/>
  <c r="K950" i="17"/>
  <c r="A951" i="17"/>
  <c r="B951" i="17"/>
  <c r="C951" i="17"/>
  <c r="D951" i="17"/>
  <c r="F951" i="17"/>
  <c r="G951" i="17"/>
  <c r="H951" i="17"/>
  <c r="I951" i="17"/>
  <c r="J951" i="17"/>
  <c r="K951" i="17"/>
  <c r="A952" i="17"/>
  <c r="B952" i="17"/>
  <c r="C952" i="17"/>
  <c r="D952" i="17"/>
  <c r="F952" i="17"/>
  <c r="G952" i="17"/>
  <c r="H952" i="17"/>
  <c r="I952" i="17"/>
  <c r="J952" i="17"/>
  <c r="K952" i="17"/>
  <c r="A953" i="17"/>
  <c r="B953" i="17"/>
  <c r="C953" i="17"/>
  <c r="D953" i="17"/>
  <c r="F953" i="17"/>
  <c r="G953" i="17"/>
  <c r="H953" i="17"/>
  <c r="I953" i="17"/>
  <c r="J953" i="17"/>
  <c r="K953" i="17"/>
  <c r="A954" i="17"/>
  <c r="C954" i="17"/>
  <c r="F954" i="17"/>
  <c r="G954" i="17"/>
  <c r="H954" i="17"/>
  <c r="I954" i="17"/>
  <c r="J954" i="17"/>
  <c r="K954" i="17"/>
  <c r="A955" i="17"/>
  <c r="B955" i="17"/>
  <c r="C955" i="17"/>
  <c r="D955" i="17"/>
  <c r="F955" i="17"/>
  <c r="G955" i="17"/>
  <c r="H955" i="17"/>
  <c r="I955" i="17"/>
  <c r="J955" i="17"/>
  <c r="K955" i="17"/>
  <c r="A956" i="17"/>
  <c r="B956" i="17"/>
  <c r="C956" i="17"/>
  <c r="F956" i="17"/>
  <c r="G956" i="17"/>
  <c r="H956" i="17"/>
  <c r="I956" i="17"/>
  <c r="J956" i="17"/>
  <c r="K956" i="17"/>
  <c r="A957" i="17"/>
  <c r="B957" i="17"/>
  <c r="C957" i="17"/>
  <c r="D957" i="17"/>
  <c r="F957" i="17"/>
  <c r="G957" i="17"/>
  <c r="H957" i="17"/>
  <c r="I957" i="17"/>
  <c r="J957" i="17"/>
  <c r="K957" i="17"/>
  <c r="A958" i="17"/>
  <c r="C958" i="17"/>
  <c r="F958" i="17"/>
  <c r="G958" i="17"/>
  <c r="H958" i="17"/>
  <c r="I958" i="17"/>
  <c r="J958" i="17"/>
  <c r="K958" i="17"/>
  <c r="A959" i="17"/>
  <c r="B959" i="17"/>
  <c r="C959" i="17"/>
  <c r="D959" i="17"/>
  <c r="F959" i="17"/>
  <c r="G959" i="17"/>
  <c r="H959" i="17"/>
  <c r="I959" i="17"/>
  <c r="J959" i="17"/>
  <c r="K959" i="17"/>
  <c r="A960" i="17"/>
  <c r="C960" i="17"/>
  <c r="F960" i="17"/>
  <c r="G960" i="17"/>
  <c r="H960" i="17"/>
  <c r="I960" i="17"/>
  <c r="J960" i="17"/>
  <c r="K960" i="17"/>
  <c r="A961" i="17"/>
  <c r="B961" i="17"/>
  <c r="C961" i="17"/>
  <c r="D961" i="17"/>
  <c r="F961" i="17"/>
  <c r="G961" i="17"/>
  <c r="H961" i="17"/>
  <c r="I961" i="17"/>
  <c r="J961" i="17"/>
  <c r="K961" i="17"/>
  <c r="A962" i="17"/>
  <c r="B962" i="17"/>
  <c r="C962" i="17"/>
  <c r="F962" i="17"/>
  <c r="G962" i="17"/>
  <c r="H962" i="17"/>
  <c r="I962" i="17"/>
  <c r="J962" i="17"/>
  <c r="K962" i="17"/>
  <c r="A963" i="17"/>
  <c r="B963" i="17"/>
  <c r="C963" i="17"/>
  <c r="D963" i="17"/>
  <c r="F963" i="17"/>
  <c r="G963" i="17"/>
  <c r="H963" i="17"/>
  <c r="I963" i="17"/>
  <c r="J963" i="17"/>
  <c r="K963" i="17"/>
  <c r="A964" i="17"/>
  <c r="C964" i="17"/>
  <c r="F964" i="17"/>
  <c r="G964" i="17"/>
  <c r="H964" i="17"/>
  <c r="I964" i="17"/>
  <c r="J964" i="17"/>
  <c r="K964" i="17"/>
  <c r="A965" i="17"/>
  <c r="B965" i="17"/>
  <c r="C965" i="17"/>
  <c r="D965" i="17"/>
  <c r="F965" i="17"/>
  <c r="G965" i="17"/>
  <c r="H965" i="17"/>
  <c r="I965" i="17"/>
  <c r="J965" i="17"/>
  <c r="K965" i="17"/>
  <c r="A966" i="17"/>
  <c r="C966" i="17"/>
  <c r="F966" i="17"/>
  <c r="G966" i="17"/>
  <c r="H966" i="17"/>
  <c r="I966" i="17"/>
  <c r="J966" i="17"/>
  <c r="K966" i="17"/>
  <c r="A967" i="17"/>
  <c r="B967" i="17"/>
  <c r="C967" i="17"/>
  <c r="D967" i="17"/>
  <c r="E967" i="17"/>
  <c r="F967" i="17"/>
  <c r="G967" i="17"/>
  <c r="H967" i="17"/>
  <c r="I967" i="17"/>
  <c r="J967" i="17"/>
  <c r="K967" i="17"/>
  <c r="A968" i="17"/>
  <c r="C968" i="17"/>
  <c r="F968" i="17"/>
  <c r="G968" i="17"/>
  <c r="H968" i="17"/>
  <c r="I968" i="17"/>
  <c r="J968" i="17"/>
  <c r="K968" i="17"/>
  <c r="A969" i="17"/>
  <c r="B969" i="17"/>
  <c r="C969" i="17"/>
  <c r="D969" i="17"/>
  <c r="E969" i="17"/>
  <c r="F969" i="17"/>
  <c r="G969" i="17"/>
  <c r="H969" i="17"/>
  <c r="I969" i="17"/>
  <c r="J969" i="17"/>
  <c r="K969" i="17"/>
  <c r="A970" i="17"/>
  <c r="B970" i="17"/>
  <c r="C970" i="17"/>
  <c r="D970" i="17"/>
  <c r="F970" i="17"/>
  <c r="G970" i="17"/>
  <c r="H970" i="17"/>
  <c r="I970" i="17"/>
  <c r="J970" i="17"/>
  <c r="K970" i="17"/>
  <c r="A971" i="17"/>
  <c r="C971" i="17"/>
  <c r="F971" i="17"/>
  <c r="G971" i="17"/>
  <c r="H971" i="17"/>
  <c r="I971" i="17"/>
  <c r="J971" i="17"/>
  <c r="K971" i="17"/>
  <c r="A972" i="17"/>
  <c r="B972" i="17"/>
  <c r="C972" i="17"/>
  <c r="D972" i="17"/>
  <c r="F972" i="17"/>
  <c r="G972" i="17"/>
  <c r="H972" i="17"/>
  <c r="I972" i="17"/>
  <c r="J972" i="17"/>
  <c r="K972" i="17"/>
  <c r="A973" i="17"/>
  <c r="B973" i="17"/>
  <c r="C973" i="17"/>
  <c r="D973" i="17"/>
  <c r="E973" i="17"/>
  <c r="F973" i="17"/>
  <c r="G973" i="17"/>
  <c r="H973" i="17"/>
  <c r="I973" i="17"/>
  <c r="J973" i="17"/>
  <c r="K973" i="17"/>
  <c r="A974" i="17"/>
  <c r="C974" i="17"/>
  <c r="F974" i="17"/>
  <c r="G974" i="17"/>
  <c r="H974" i="17"/>
  <c r="I974" i="17"/>
  <c r="J974" i="17"/>
  <c r="K974" i="17"/>
  <c r="A975" i="17"/>
  <c r="B975" i="17"/>
  <c r="C975" i="17"/>
  <c r="D975" i="17"/>
  <c r="F975" i="17"/>
  <c r="G975" i="17"/>
  <c r="H975" i="17"/>
  <c r="I975" i="17"/>
  <c r="J975" i="17"/>
  <c r="K975" i="17"/>
  <c r="A976" i="17"/>
  <c r="B976" i="17"/>
  <c r="C976" i="17"/>
  <c r="D976" i="17"/>
  <c r="F976" i="17"/>
  <c r="G976" i="17"/>
  <c r="H976" i="17"/>
  <c r="I976" i="17"/>
  <c r="J976" i="17"/>
  <c r="K976" i="17"/>
  <c r="A977" i="17"/>
  <c r="B977" i="17"/>
  <c r="C977" i="17"/>
  <c r="D977" i="17"/>
  <c r="F977" i="17"/>
  <c r="G977" i="17"/>
  <c r="H977" i="17"/>
  <c r="I977" i="17"/>
  <c r="J977" i="17"/>
  <c r="K977" i="17"/>
  <c r="A978" i="17"/>
  <c r="C978" i="17"/>
  <c r="F978" i="17"/>
  <c r="G978" i="17"/>
  <c r="H978" i="17"/>
  <c r="I978" i="17"/>
  <c r="J978" i="17"/>
  <c r="K978" i="17"/>
  <c r="A979" i="17"/>
  <c r="B979" i="17"/>
  <c r="C979" i="17"/>
  <c r="D979" i="17"/>
  <c r="F979" i="17"/>
  <c r="G979" i="17"/>
  <c r="H979" i="17"/>
  <c r="I979" i="17"/>
  <c r="J979" i="17"/>
  <c r="K979" i="17"/>
  <c r="A980" i="17"/>
  <c r="B980" i="17"/>
  <c r="C980" i="17"/>
  <c r="D980" i="17"/>
  <c r="F980" i="17"/>
  <c r="G980" i="17"/>
  <c r="H980" i="17"/>
  <c r="I980" i="17"/>
  <c r="J980" i="17"/>
  <c r="K980" i="17"/>
  <c r="A981" i="17"/>
  <c r="B981" i="17"/>
  <c r="C981" i="17"/>
  <c r="D981" i="17"/>
  <c r="F981" i="17"/>
  <c r="G981" i="17"/>
  <c r="H981" i="17"/>
  <c r="I981" i="17"/>
  <c r="J981" i="17"/>
  <c r="K981" i="17"/>
  <c r="A982" i="17"/>
  <c r="C982" i="17"/>
  <c r="F982" i="17"/>
  <c r="G982" i="17"/>
  <c r="H982" i="17"/>
  <c r="I982" i="17"/>
  <c r="J982" i="17"/>
  <c r="K982" i="17"/>
  <c r="A983" i="17"/>
  <c r="B983" i="17"/>
  <c r="C983" i="17"/>
  <c r="D983" i="17"/>
  <c r="F983" i="17"/>
  <c r="G983" i="17"/>
  <c r="H983" i="17"/>
  <c r="I983" i="17"/>
  <c r="J983" i="17"/>
  <c r="K983" i="17"/>
  <c r="A984" i="17"/>
  <c r="C984" i="17"/>
  <c r="F984" i="17"/>
  <c r="G984" i="17"/>
  <c r="H984" i="17"/>
  <c r="I984" i="17"/>
  <c r="J984" i="17"/>
  <c r="K984" i="17"/>
  <c r="A985" i="17"/>
  <c r="B985" i="17"/>
  <c r="C985" i="17"/>
  <c r="D985" i="17"/>
  <c r="E985" i="17"/>
  <c r="F985" i="17"/>
  <c r="G985" i="17"/>
  <c r="H985" i="17"/>
  <c r="I985" i="17"/>
  <c r="J985" i="17"/>
  <c r="K985" i="17"/>
  <c r="A986" i="17"/>
  <c r="C986" i="17"/>
  <c r="F986" i="17"/>
  <c r="G986" i="17"/>
  <c r="H986" i="17"/>
  <c r="I986" i="17"/>
  <c r="J986" i="17"/>
  <c r="K986" i="17"/>
  <c r="A987" i="17"/>
  <c r="B987" i="17"/>
  <c r="C987" i="17"/>
  <c r="D987" i="17"/>
  <c r="E987" i="17"/>
  <c r="F987" i="17"/>
  <c r="G987" i="17"/>
  <c r="H987" i="17"/>
  <c r="I987" i="17"/>
  <c r="J987" i="17"/>
  <c r="K987" i="17"/>
  <c r="A988" i="17"/>
  <c r="B988" i="17"/>
  <c r="C988" i="17"/>
  <c r="D988" i="17"/>
  <c r="F988" i="17"/>
  <c r="G988" i="17"/>
  <c r="H988" i="17"/>
  <c r="I988" i="17"/>
  <c r="J988" i="17"/>
  <c r="K988" i="17"/>
  <c r="A989" i="17"/>
  <c r="C989" i="17"/>
  <c r="F989" i="17"/>
  <c r="G989" i="17"/>
  <c r="H989" i="17"/>
  <c r="I989" i="17"/>
  <c r="J989" i="17"/>
  <c r="K989" i="17"/>
  <c r="A990" i="17"/>
  <c r="B990" i="17"/>
  <c r="C990" i="17"/>
  <c r="D990" i="17"/>
  <c r="F990" i="17"/>
  <c r="G990" i="17"/>
  <c r="H990" i="17"/>
  <c r="I990" i="17"/>
  <c r="J990" i="17"/>
  <c r="K990" i="17"/>
  <c r="A991" i="17"/>
  <c r="B991" i="17"/>
  <c r="C991" i="17"/>
  <c r="D991" i="17"/>
  <c r="E991" i="17"/>
  <c r="F991" i="17"/>
  <c r="G991" i="17"/>
  <c r="H991" i="17"/>
  <c r="I991" i="17"/>
  <c r="J991" i="17"/>
  <c r="K991" i="17"/>
  <c r="A992" i="17"/>
  <c r="C992" i="17"/>
  <c r="F992" i="17"/>
  <c r="G992" i="17"/>
  <c r="H992" i="17"/>
  <c r="I992" i="17"/>
  <c r="J992" i="17"/>
  <c r="K992" i="17"/>
  <c r="A993" i="17"/>
  <c r="B993" i="17"/>
  <c r="C993" i="17"/>
  <c r="D993" i="17"/>
  <c r="F993" i="17"/>
  <c r="G993" i="17"/>
  <c r="H993" i="17"/>
  <c r="I993" i="17"/>
  <c r="J993" i="17"/>
  <c r="K993" i="17"/>
  <c r="A994" i="17"/>
  <c r="B994" i="17"/>
  <c r="C994" i="17"/>
  <c r="D994" i="17"/>
  <c r="F994" i="17"/>
  <c r="G994" i="17"/>
  <c r="H994" i="17"/>
  <c r="I994" i="17"/>
  <c r="J994" i="17"/>
  <c r="K994" i="17"/>
  <c r="A995" i="17"/>
  <c r="B995" i="17"/>
  <c r="C995" i="17"/>
  <c r="D995" i="17"/>
  <c r="F995" i="17"/>
  <c r="G995" i="17"/>
  <c r="H995" i="17"/>
  <c r="I995" i="17"/>
  <c r="J995" i="17"/>
  <c r="K995" i="17"/>
  <c r="A996" i="17"/>
  <c r="C996" i="17"/>
  <c r="F996" i="17"/>
  <c r="G996" i="17"/>
  <c r="H996" i="17"/>
  <c r="I996" i="17"/>
  <c r="J996" i="17"/>
  <c r="K996" i="17"/>
  <c r="A997" i="17"/>
  <c r="B997" i="17"/>
  <c r="C997" i="17"/>
  <c r="D997" i="17"/>
  <c r="F997" i="17"/>
  <c r="G997" i="17"/>
  <c r="H997" i="17"/>
  <c r="I997" i="17"/>
  <c r="J997" i="17"/>
  <c r="K997" i="17"/>
  <c r="A998" i="17"/>
  <c r="B998" i="17"/>
  <c r="C998" i="17"/>
  <c r="D998" i="17"/>
  <c r="F998" i="17"/>
  <c r="G998" i="17"/>
  <c r="H998" i="17"/>
  <c r="I998" i="17"/>
  <c r="J998" i="17"/>
  <c r="K998" i="17"/>
  <c r="A999" i="17"/>
  <c r="B999" i="17"/>
  <c r="C999" i="17"/>
  <c r="D999" i="17"/>
  <c r="F999" i="17"/>
  <c r="G999" i="17"/>
  <c r="H999" i="17"/>
  <c r="I999" i="17"/>
  <c r="J999" i="17"/>
  <c r="K999" i="17"/>
  <c r="A1000" i="17"/>
  <c r="C1000" i="17"/>
  <c r="F1000" i="17"/>
  <c r="G1000" i="17"/>
  <c r="H1000" i="17"/>
  <c r="I1000" i="17"/>
  <c r="J1000" i="17"/>
  <c r="K1000" i="17"/>
  <c r="A1001" i="17"/>
  <c r="B1001" i="17"/>
  <c r="C1001" i="17"/>
  <c r="D1001" i="17"/>
  <c r="F1001" i="17"/>
  <c r="G1001" i="17"/>
  <c r="H1001" i="17"/>
  <c r="I1001" i="17"/>
  <c r="J1001" i="17"/>
  <c r="K1001" i="17"/>
  <c r="A1002" i="17"/>
  <c r="C1002" i="17"/>
  <c r="F1002" i="17"/>
  <c r="G1002" i="17"/>
  <c r="H1002" i="17"/>
  <c r="I1002" i="17"/>
  <c r="J1002" i="17"/>
  <c r="K1002" i="17"/>
  <c r="A1003" i="17"/>
  <c r="B1003" i="17"/>
  <c r="C1003" i="17"/>
  <c r="D1003" i="17"/>
  <c r="E1003" i="17"/>
  <c r="F1003" i="17"/>
  <c r="G1003" i="17"/>
  <c r="H1003" i="17"/>
  <c r="I1003" i="17"/>
  <c r="J1003" i="17"/>
  <c r="K1003" i="17"/>
  <c r="A1004" i="17"/>
  <c r="C1004" i="17"/>
  <c r="F1004" i="17"/>
  <c r="G1004" i="17"/>
  <c r="H1004" i="17"/>
  <c r="I1004" i="17"/>
  <c r="J1004" i="17"/>
  <c r="K1004" i="17"/>
  <c r="A1005" i="17"/>
  <c r="B1005" i="17"/>
  <c r="C1005" i="17"/>
  <c r="D1005" i="17"/>
  <c r="E1005" i="17"/>
  <c r="F1005" i="17"/>
  <c r="G1005" i="17"/>
  <c r="H1005" i="17"/>
  <c r="I1005" i="17"/>
  <c r="J1005" i="17"/>
  <c r="K1005" i="17"/>
  <c r="A1006" i="17"/>
  <c r="B1006" i="17"/>
  <c r="C1006" i="17"/>
  <c r="D1006" i="17"/>
  <c r="F1006" i="17"/>
  <c r="G1006" i="17"/>
  <c r="H1006" i="17"/>
  <c r="I1006" i="17"/>
  <c r="J1006" i="17"/>
  <c r="K1006" i="17"/>
  <c r="A1007" i="17"/>
  <c r="C1007" i="17"/>
  <c r="F1007" i="17"/>
  <c r="G1007" i="17"/>
  <c r="H1007" i="17"/>
  <c r="I1007" i="17"/>
  <c r="J1007" i="17"/>
  <c r="K1007" i="17"/>
  <c r="A1008" i="17"/>
  <c r="B1008" i="17"/>
  <c r="C1008" i="17"/>
  <c r="D1008" i="17"/>
  <c r="F1008" i="17"/>
  <c r="G1008" i="17"/>
  <c r="H1008" i="17"/>
  <c r="I1008" i="17"/>
  <c r="J1008" i="17"/>
  <c r="K1008" i="17"/>
  <c r="A1009" i="17"/>
  <c r="B1009" i="17"/>
  <c r="C1009" i="17"/>
  <c r="D1009" i="17"/>
  <c r="E1009" i="17"/>
  <c r="F1009" i="17"/>
  <c r="G1009" i="17"/>
  <c r="H1009" i="17"/>
  <c r="I1009" i="17"/>
  <c r="J1009" i="17"/>
  <c r="K1009" i="17"/>
  <c r="A1010" i="17"/>
  <c r="C1010" i="17"/>
  <c r="F1010" i="17"/>
  <c r="G1010" i="17"/>
  <c r="H1010" i="17"/>
  <c r="I1010" i="17"/>
  <c r="J1010" i="17"/>
  <c r="K1010" i="17"/>
  <c r="A1011" i="17"/>
  <c r="B1011" i="17"/>
  <c r="C1011" i="17"/>
  <c r="D1011" i="17"/>
  <c r="F1011" i="17"/>
  <c r="G1011" i="17"/>
  <c r="H1011" i="17"/>
  <c r="I1011" i="17"/>
  <c r="J1011" i="17"/>
  <c r="K1011" i="17"/>
  <c r="A1012" i="17"/>
  <c r="B1012" i="17"/>
  <c r="C1012" i="17"/>
  <c r="D1012" i="17"/>
  <c r="F1012" i="17"/>
  <c r="G1012" i="17"/>
  <c r="H1012" i="17"/>
  <c r="I1012" i="17"/>
  <c r="J1012" i="17"/>
  <c r="K1012" i="17"/>
  <c r="A1013" i="17"/>
  <c r="B1013" i="17"/>
  <c r="C1013" i="17"/>
  <c r="D1013" i="17"/>
  <c r="F1013" i="17"/>
  <c r="G1013" i="17"/>
  <c r="H1013" i="17"/>
  <c r="I1013" i="17"/>
  <c r="J1013" i="17"/>
  <c r="K1013" i="17"/>
  <c r="A1014" i="17"/>
  <c r="C1014" i="17"/>
  <c r="F1014" i="17"/>
  <c r="G1014" i="17"/>
  <c r="H1014" i="17"/>
  <c r="I1014" i="17"/>
  <c r="J1014" i="17"/>
  <c r="K1014" i="17"/>
  <c r="A1015" i="17"/>
  <c r="B1015" i="17"/>
  <c r="C1015" i="17"/>
  <c r="D1015" i="17"/>
  <c r="F1015" i="17"/>
  <c r="G1015" i="17"/>
  <c r="H1015" i="17"/>
  <c r="I1015" i="17"/>
  <c r="J1015" i="17"/>
  <c r="K1015" i="17"/>
  <c r="A1016" i="17"/>
  <c r="B1016" i="17"/>
  <c r="C1016" i="17"/>
  <c r="F1016" i="17"/>
  <c r="G1016" i="17"/>
  <c r="H1016" i="17"/>
  <c r="I1016" i="17"/>
  <c r="J1016" i="17"/>
  <c r="K1016" i="17"/>
  <c r="A1017" i="17"/>
  <c r="B1017" i="17"/>
  <c r="C1017" i="17"/>
  <c r="D1017" i="17"/>
  <c r="F1017" i="17"/>
  <c r="G1017" i="17"/>
  <c r="H1017" i="17"/>
  <c r="I1017" i="17"/>
  <c r="J1017" i="17"/>
  <c r="K1017" i="17"/>
  <c r="A1018" i="17"/>
  <c r="C1018" i="17"/>
  <c r="F1018" i="17"/>
  <c r="G1018" i="17"/>
  <c r="H1018" i="17"/>
  <c r="I1018" i="17"/>
  <c r="J1018" i="17"/>
  <c r="K1018" i="17"/>
  <c r="A1019" i="17"/>
  <c r="B1019" i="17"/>
  <c r="C1019" i="17"/>
  <c r="D1019" i="17"/>
  <c r="F1019" i="17"/>
  <c r="G1019" i="17"/>
  <c r="H1019" i="17"/>
  <c r="I1019" i="17"/>
  <c r="J1019" i="17"/>
  <c r="K1019" i="17"/>
  <c r="A1020" i="17"/>
  <c r="C1020" i="17"/>
  <c r="F1020" i="17"/>
  <c r="G1020" i="17"/>
  <c r="H1020" i="17"/>
  <c r="I1020" i="17"/>
  <c r="J1020" i="17"/>
  <c r="K1020" i="17"/>
  <c r="A1021" i="17"/>
  <c r="B1021" i="17"/>
  <c r="C1021" i="17"/>
  <c r="D1021" i="17"/>
  <c r="F1021" i="17"/>
  <c r="G1021" i="17"/>
  <c r="H1021" i="17"/>
  <c r="I1021" i="17"/>
  <c r="J1021" i="17"/>
  <c r="K1021" i="17"/>
  <c r="A1022" i="17"/>
  <c r="B1022" i="17"/>
  <c r="C1022" i="17"/>
  <c r="F1022" i="17"/>
  <c r="G1022" i="17"/>
  <c r="H1022" i="17"/>
  <c r="I1022" i="17"/>
  <c r="J1022" i="17"/>
  <c r="K1022" i="17"/>
  <c r="A1023" i="17"/>
  <c r="B1023" i="17"/>
  <c r="C1023" i="17"/>
  <c r="D1023" i="17"/>
  <c r="F1023" i="17"/>
  <c r="G1023" i="17"/>
  <c r="H1023" i="17"/>
  <c r="I1023" i="17"/>
  <c r="J1023" i="17"/>
  <c r="K1023" i="17"/>
  <c r="A1024" i="17"/>
  <c r="C1024" i="17"/>
  <c r="F1024" i="17"/>
  <c r="G1024" i="17"/>
  <c r="H1024" i="17"/>
  <c r="I1024" i="17"/>
  <c r="J1024" i="17"/>
  <c r="K1024" i="17"/>
  <c r="A1025" i="17"/>
  <c r="B1025" i="17"/>
  <c r="C1025" i="17"/>
  <c r="D1025" i="17"/>
  <c r="F1025" i="17"/>
  <c r="G1025" i="17"/>
  <c r="H1025" i="17"/>
  <c r="I1025" i="17"/>
  <c r="J1025" i="17"/>
  <c r="K1025" i="17"/>
  <c r="A1026" i="17"/>
  <c r="C1026" i="17"/>
  <c r="F1026" i="17"/>
  <c r="G1026" i="17"/>
  <c r="H1026" i="17"/>
  <c r="I1026" i="17"/>
  <c r="J1026" i="17"/>
  <c r="K1026" i="17"/>
  <c r="A1027" i="17"/>
  <c r="B1027" i="17"/>
  <c r="C1027" i="17"/>
  <c r="D1027" i="17"/>
  <c r="E1027" i="17"/>
  <c r="F1027" i="17"/>
  <c r="G1027" i="17"/>
  <c r="H1027" i="17"/>
  <c r="I1027" i="17"/>
  <c r="J1027" i="17"/>
  <c r="K1027" i="17"/>
  <c r="A1028" i="17"/>
  <c r="C1028" i="17"/>
  <c r="F1028" i="17"/>
  <c r="G1028" i="17"/>
  <c r="H1028" i="17"/>
  <c r="I1028" i="17"/>
  <c r="J1028" i="17"/>
  <c r="K1028" i="17"/>
  <c r="A1029" i="17"/>
  <c r="B1029" i="17"/>
  <c r="C1029" i="17"/>
  <c r="D1029" i="17"/>
  <c r="E1029" i="17"/>
  <c r="F1029" i="17"/>
  <c r="G1029" i="17"/>
  <c r="H1029" i="17"/>
  <c r="I1029" i="17"/>
  <c r="J1029" i="17"/>
  <c r="K1029" i="17"/>
  <c r="A1030" i="17"/>
  <c r="B1030" i="17"/>
  <c r="C1030" i="17"/>
  <c r="D1030" i="17"/>
  <c r="F1030" i="17"/>
  <c r="G1030" i="17"/>
  <c r="H1030" i="17"/>
  <c r="I1030" i="17"/>
  <c r="J1030" i="17"/>
  <c r="K1030" i="17"/>
  <c r="A1031" i="17"/>
  <c r="C1031" i="17"/>
  <c r="F1031" i="17"/>
  <c r="G1031" i="17"/>
  <c r="H1031" i="17"/>
  <c r="I1031" i="17"/>
  <c r="J1031" i="17"/>
  <c r="K1031" i="17"/>
  <c r="A1032" i="17"/>
  <c r="B1032" i="17"/>
  <c r="C1032" i="17"/>
  <c r="D1032" i="17"/>
  <c r="F1032" i="17"/>
  <c r="G1032" i="17"/>
  <c r="H1032" i="17"/>
  <c r="I1032" i="17"/>
  <c r="J1032" i="17"/>
  <c r="K1032" i="17"/>
  <c r="A1033" i="17"/>
  <c r="B1033" i="17"/>
  <c r="C1033" i="17"/>
  <c r="D1033" i="17"/>
  <c r="E1033" i="17"/>
  <c r="F1033" i="17"/>
  <c r="G1033" i="17"/>
  <c r="H1033" i="17"/>
  <c r="I1033" i="17"/>
  <c r="J1033" i="17"/>
  <c r="K1033" i="17"/>
  <c r="A1034" i="17"/>
  <c r="C1034" i="17"/>
  <c r="F1034" i="17"/>
  <c r="G1034" i="17"/>
  <c r="H1034" i="17"/>
  <c r="I1034" i="17"/>
  <c r="J1034" i="17"/>
  <c r="K1034" i="17"/>
  <c r="A1035" i="17"/>
  <c r="B1035" i="17"/>
  <c r="C1035" i="17"/>
  <c r="D1035" i="17"/>
  <c r="F1035" i="17"/>
  <c r="G1035" i="17"/>
  <c r="H1035" i="17"/>
  <c r="I1035" i="17"/>
  <c r="J1035" i="17"/>
  <c r="K1035" i="17"/>
  <c r="A1036" i="17"/>
  <c r="B1036" i="17"/>
  <c r="C1036" i="17"/>
  <c r="D1036" i="17"/>
  <c r="F1036" i="17"/>
  <c r="G1036" i="17"/>
  <c r="H1036" i="17"/>
  <c r="I1036" i="17"/>
  <c r="J1036" i="17"/>
  <c r="K1036" i="17"/>
  <c r="A1037" i="17"/>
  <c r="B1037" i="17"/>
  <c r="C1037" i="17"/>
  <c r="D1037" i="17"/>
  <c r="F1037" i="17"/>
  <c r="G1037" i="17"/>
  <c r="H1037" i="17"/>
  <c r="I1037" i="17"/>
  <c r="J1037" i="17"/>
  <c r="K1037" i="17"/>
  <c r="A1038" i="17"/>
  <c r="C1038" i="17"/>
  <c r="F1038" i="17"/>
  <c r="G1038" i="17"/>
  <c r="H1038" i="17"/>
  <c r="I1038" i="17"/>
  <c r="J1038" i="17"/>
  <c r="K1038" i="17"/>
  <c r="A1039" i="17"/>
  <c r="B1039" i="17"/>
  <c r="C1039" i="17"/>
  <c r="D1039" i="17"/>
  <c r="F1039" i="17"/>
  <c r="G1039" i="17"/>
  <c r="H1039" i="17"/>
  <c r="I1039" i="17"/>
  <c r="J1039" i="17"/>
  <c r="K1039" i="17"/>
  <c r="A1040" i="17"/>
  <c r="B1040" i="17"/>
  <c r="C1040" i="17"/>
  <c r="D1040" i="17"/>
  <c r="F1040" i="17"/>
  <c r="G1040" i="17"/>
  <c r="H1040" i="17"/>
  <c r="I1040" i="17"/>
  <c r="J1040" i="17"/>
  <c r="K1040" i="17"/>
  <c r="A1041" i="17"/>
  <c r="B1041" i="17"/>
  <c r="C1041" i="17"/>
  <c r="D1041" i="17"/>
  <c r="F1041" i="17"/>
  <c r="G1041" i="17"/>
  <c r="H1041" i="17"/>
  <c r="I1041" i="17"/>
  <c r="J1041" i="17"/>
  <c r="K1041" i="17"/>
  <c r="A1042" i="17"/>
  <c r="C1042" i="17"/>
  <c r="F1042" i="17"/>
  <c r="G1042" i="17"/>
  <c r="H1042" i="17"/>
  <c r="I1042" i="17"/>
  <c r="J1042" i="17"/>
  <c r="K1042" i="17"/>
  <c r="A1043" i="17"/>
  <c r="B1043" i="17"/>
  <c r="C1043" i="17"/>
  <c r="D1043" i="17"/>
  <c r="F1043" i="17"/>
  <c r="G1043" i="17"/>
  <c r="H1043" i="17"/>
  <c r="I1043" i="17"/>
  <c r="J1043" i="17"/>
  <c r="K1043" i="17"/>
  <c r="A1044" i="17"/>
  <c r="C1044" i="17"/>
  <c r="F1044" i="17"/>
  <c r="G1044" i="17"/>
  <c r="H1044" i="17"/>
  <c r="I1044" i="17"/>
  <c r="J1044" i="17"/>
  <c r="K1044" i="17"/>
  <c r="A1045" i="17"/>
  <c r="B1045" i="17"/>
  <c r="C1045" i="17"/>
  <c r="D1045" i="17"/>
  <c r="E1045" i="17"/>
  <c r="F1045" i="17"/>
  <c r="G1045" i="17"/>
  <c r="H1045" i="17"/>
  <c r="I1045" i="17"/>
  <c r="J1045" i="17"/>
  <c r="K1045" i="17"/>
  <c r="A1046" i="17"/>
  <c r="C1046" i="17"/>
  <c r="F1046" i="17"/>
  <c r="G1046" i="17"/>
  <c r="H1046" i="17"/>
  <c r="I1046" i="17"/>
  <c r="J1046" i="17"/>
  <c r="K1046" i="17"/>
  <c r="A1047" i="17"/>
  <c r="B1047" i="17"/>
  <c r="C1047" i="17"/>
  <c r="D1047" i="17"/>
  <c r="E1047" i="17"/>
  <c r="F1047" i="17"/>
  <c r="G1047" i="17"/>
  <c r="H1047" i="17"/>
  <c r="I1047" i="17"/>
  <c r="J1047" i="17"/>
  <c r="K1047" i="17"/>
  <c r="A1048" i="17"/>
  <c r="B1048" i="17"/>
  <c r="C1048" i="17"/>
  <c r="D1048" i="17"/>
  <c r="F1048" i="17"/>
  <c r="G1048" i="17"/>
  <c r="H1048" i="17"/>
  <c r="I1048" i="17"/>
  <c r="J1048" i="17"/>
  <c r="K1048" i="17"/>
  <c r="A1049" i="17"/>
  <c r="C1049" i="17"/>
  <c r="F1049" i="17"/>
  <c r="G1049" i="17"/>
  <c r="H1049" i="17"/>
  <c r="I1049" i="17"/>
  <c r="J1049" i="17"/>
  <c r="K1049" i="17"/>
  <c r="A1050" i="17"/>
  <c r="B1050" i="17"/>
  <c r="C1050" i="17"/>
  <c r="D1050" i="17"/>
  <c r="F1050" i="17"/>
  <c r="G1050" i="17"/>
  <c r="H1050" i="17"/>
  <c r="I1050" i="17"/>
  <c r="J1050" i="17"/>
  <c r="K1050" i="17"/>
  <c r="A1051" i="17"/>
  <c r="B1051" i="17"/>
  <c r="C1051" i="17"/>
  <c r="D1051" i="17"/>
  <c r="E1051" i="17"/>
  <c r="F1051" i="17"/>
  <c r="G1051" i="17"/>
  <c r="H1051" i="17"/>
  <c r="I1051" i="17"/>
  <c r="J1051" i="17"/>
  <c r="K1051" i="17"/>
  <c r="A1052" i="17"/>
  <c r="C1052" i="17"/>
  <c r="F1052" i="17"/>
  <c r="G1052" i="17"/>
  <c r="H1052" i="17"/>
  <c r="I1052" i="17"/>
  <c r="J1052" i="17"/>
  <c r="K1052" i="17"/>
  <c r="A1053" i="17"/>
  <c r="B1053" i="17"/>
  <c r="C1053" i="17"/>
  <c r="D1053" i="17"/>
  <c r="F1053" i="17"/>
  <c r="G1053" i="17"/>
  <c r="H1053" i="17"/>
  <c r="I1053" i="17"/>
  <c r="J1053" i="17"/>
  <c r="K1053" i="17"/>
  <c r="A1054" i="17"/>
  <c r="B1054" i="17"/>
  <c r="C1054" i="17"/>
  <c r="D1054" i="17"/>
  <c r="F1054" i="17"/>
  <c r="G1054" i="17"/>
  <c r="H1054" i="17"/>
  <c r="I1054" i="17"/>
  <c r="J1054" i="17"/>
  <c r="K1054" i="17"/>
  <c r="A1055" i="17"/>
  <c r="B1055" i="17"/>
  <c r="C1055" i="17"/>
  <c r="D1055" i="17"/>
  <c r="F1055" i="17"/>
  <c r="G1055" i="17"/>
  <c r="H1055" i="17"/>
  <c r="I1055" i="17"/>
  <c r="J1055" i="17"/>
  <c r="K1055" i="17"/>
  <c r="A1056" i="17"/>
  <c r="C1056" i="17"/>
  <c r="F1056" i="17"/>
  <c r="G1056" i="17"/>
  <c r="H1056" i="17"/>
  <c r="I1056" i="17"/>
  <c r="J1056" i="17"/>
  <c r="K1056" i="17"/>
  <c r="A1057" i="17"/>
  <c r="B1057" i="17"/>
  <c r="C1057" i="17"/>
  <c r="D1057" i="17"/>
  <c r="F1057" i="17"/>
  <c r="G1057" i="17"/>
  <c r="H1057" i="17"/>
  <c r="I1057" i="17"/>
  <c r="J1057" i="17"/>
  <c r="K1057" i="17"/>
  <c r="A1058" i="17"/>
  <c r="B1058" i="17"/>
  <c r="C1058" i="17"/>
  <c r="D1058" i="17"/>
  <c r="F1058" i="17"/>
  <c r="G1058" i="17"/>
  <c r="H1058" i="17"/>
  <c r="I1058" i="17"/>
  <c r="J1058" i="17"/>
  <c r="K1058" i="17"/>
  <c r="A1059" i="17"/>
  <c r="B1059" i="17"/>
  <c r="C1059" i="17"/>
  <c r="D1059" i="17"/>
  <c r="F1059" i="17"/>
  <c r="G1059" i="17"/>
  <c r="H1059" i="17"/>
  <c r="I1059" i="17"/>
  <c r="J1059" i="17"/>
  <c r="K1059" i="17"/>
  <c r="A1060" i="17"/>
  <c r="C1060" i="17"/>
  <c r="F1060" i="17"/>
  <c r="G1060" i="17"/>
  <c r="H1060" i="17"/>
  <c r="I1060" i="17"/>
  <c r="J1060" i="17"/>
  <c r="K1060" i="17"/>
  <c r="A1061" i="17"/>
  <c r="B1061" i="17"/>
  <c r="C1061" i="17"/>
  <c r="D1061" i="17"/>
  <c r="F1061" i="17"/>
  <c r="G1061" i="17"/>
  <c r="H1061" i="17"/>
  <c r="I1061" i="17"/>
  <c r="J1061" i="17"/>
  <c r="K1061" i="17"/>
  <c r="A1062" i="17"/>
  <c r="C1062" i="17"/>
  <c r="F1062" i="17"/>
  <c r="G1062" i="17"/>
  <c r="H1062" i="17"/>
  <c r="I1062" i="17"/>
  <c r="J1062" i="17"/>
  <c r="K1062" i="17"/>
  <c r="A1063" i="17"/>
  <c r="B1063" i="17"/>
  <c r="C1063" i="17"/>
  <c r="D1063" i="17"/>
  <c r="E1063" i="17"/>
  <c r="F1063" i="17"/>
  <c r="G1063" i="17"/>
  <c r="H1063" i="17"/>
  <c r="I1063" i="17"/>
  <c r="J1063" i="17"/>
  <c r="K1063" i="17"/>
  <c r="A1064" i="17"/>
  <c r="C1064" i="17"/>
  <c r="F1064" i="17"/>
  <c r="G1064" i="17"/>
  <c r="H1064" i="17"/>
  <c r="I1064" i="17"/>
  <c r="J1064" i="17"/>
  <c r="K1064" i="17"/>
  <c r="A1065" i="17"/>
  <c r="B1065" i="17"/>
  <c r="C1065" i="17"/>
  <c r="D1065" i="17"/>
  <c r="E1065" i="17"/>
  <c r="F1065" i="17"/>
  <c r="G1065" i="17"/>
  <c r="H1065" i="17"/>
  <c r="I1065" i="17"/>
  <c r="J1065" i="17"/>
  <c r="K1065" i="17"/>
  <c r="A1066" i="17"/>
  <c r="B1066" i="17"/>
  <c r="C1066" i="17"/>
  <c r="D1066" i="17"/>
  <c r="F1066" i="17"/>
  <c r="G1066" i="17"/>
  <c r="H1066" i="17"/>
  <c r="I1066" i="17"/>
  <c r="J1066" i="17"/>
  <c r="K1066" i="17"/>
  <c r="A1067" i="17"/>
  <c r="C1067" i="17"/>
  <c r="F1067" i="17"/>
  <c r="G1067" i="17"/>
  <c r="H1067" i="17"/>
  <c r="I1067" i="17"/>
  <c r="J1067" i="17"/>
  <c r="K1067" i="17"/>
  <c r="A1068" i="17"/>
  <c r="B1068" i="17"/>
  <c r="C1068" i="17"/>
  <c r="D1068" i="17"/>
  <c r="F1068" i="17"/>
  <c r="G1068" i="17"/>
  <c r="H1068" i="17"/>
  <c r="I1068" i="17"/>
  <c r="J1068" i="17"/>
  <c r="K1068" i="17"/>
  <c r="A1069" i="17"/>
  <c r="B1069" i="17"/>
  <c r="C1069" i="17"/>
  <c r="D1069" i="17"/>
  <c r="E1069" i="17"/>
  <c r="F1069" i="17"/>
  <c r="G1069" i="17"/>
  <c r="H1069" i="17"/>
  <c r="I1069" i="17"/>
  <c r="J1069" i="17"/>
  <c r="K1069" i="17"/>
  <c r="A1070" i="17"/>
  <c r="C1070" i="17"/>
  <c r="F1070" i="17"/>
  <c r="G1070" i="17"/>
  <c r="H1070" i="17"/>
  <c r="I1070" i="17"/>
  <c r="J1070" i="17"/>
  <c r="K1070" i="17"/>
  <c r="A1071" i="17"/>
  <c r="B1071" i="17"/>
  <c r="C1071" i="17"/>
  <c r="D1071" i="17"/>
  <c r="F1071" i="17"/>
  <c r="G1071" i="17"/>
  <c r="H1071" i="17"/>
  <c r="I1071" i="17"/>
  <c r="J1071" i="17"/>
  <c r="K1071" i="17"/>
  <c r="A1072" i="17"/>
  <c r="B1072" i="17"/>
  <c r="C1072" i="17"/>
  <c r="D1072" i="17"/>
  <c r="F1072" i="17"/>
  <c r="G1072" i="17"/>
  <c r="H1072" i="17"/>
  <c r="I1072" i="17"/>
  <c r="J1072" i="17"/>
  <c r="K1072" i="17"/>
  <c r="A1073" i="17"/>
  <c r="B1073" i="17"/>
  <c r="C1073" i="17"/>
  <c r="D1073" i="17"/>
  <c r="F1073" i="17"/>
  <c r="G1073" i="17"/>
  <c r="H1073" i="17"/>
  <c r="I1073" i="17"/>
  <c r="J1073" i="17"/>
  <c r="K1073" i="17"/>
  <c r="A1074" i="17"/>
  <c r="C1074" i="17"/>
  <c r="F1074" i="17"/>
  <c r="G1074" i="17"/>
  <c r="H1074" i="17"/>
  <c r="I1074" i="17"/>
  <c r="J1074" i="17"/>
  <c r="K1074" i="17"/>
  <c r="A1075" i="17"/>
  <c r="B1075" i="17"/>
  <c r="C1075" i="17"/>
  <c r="D1075" i="17"/>
  <c r="F1075" i="17"/>
  <c r="G1075" i="17"/>
  <c r="H1075" i="17"/>
  <c r="I1075" i="17"/>
  <c r="J1075" i="17"/>
  <c r="K1075" i="17"/>
  <c r="A1076" i="17"/>
  <c r="B1076" i="17"/>
  <c r="C1076" i="17"/>
  <c r="F1076" i="17"/>
  <c r="G1076" i="17"/>
  <c r="H1076" i="17"/>
  <c r="I1076" i="17"/>
  <c r="J1076" i="17"/>
  <c r="K1076" i="17"/>
  <c r="A1077" i="17"/>
  <c r="B1077" i="17"/>
  <c r="C1077" i="17"/>
  <c r="D1077" i="17"/>
  <c r="F1077" i="17"/>
  <c r="G1077" i="17"/>
  <c r="H1077" i="17"/>
  <c r="I1077" i="17"/>
  <c r="J1077" i="17"/>
  <c r="K1077" i="17"/>
  <c r="A1078" i="17"/>
  <c r="C1078" i="17"/>
  <c r="F1078" i="17"/>
  <c r="G1078" i="17"/>
  <c r="H1078" i="17"/>
  <c r="I1078" i="17"/>
  <c r="J1078" i="17"/>
  <c r="K1078" i="17"/>
  <c r="A1079" i="17"/>
  <c r="B1079" i="17"/>
  <c r="C1079" i="17"/>
  <c r="D1079" i="17"/>
  <c r="F1079" i="17"/>
  <c r="G1079" i="17"/>
  <c r="H1079" i="17"/>
  <c r="I1079" i="17"/>
  <c r="J1079" i="17"/>
  <c r="K1079" i="17"/>
  <c r="A1080" i="17"/>
  <c r="C1080" i="17"/>
  <c r="F1080" i="17"/>
  <c r="G1080" i="17"/>
  <c r="H1080" i="17"/>
  <c r="I1080" i="17"/>
  <c r="J1080" i="17"/>
  <c r="K1080" i="17"/>
  <c r="A1081" i="17"/>
  <c r="B1081" i="17"/>
  <c r="C1081" i="17"/>
  <c r="D1081" i="17"/>
  <c r="F1081" i="17"/>
  <c r="G1081" i="17"/>
  <c r="H1081" i="17"/>
  <c r="I1081" i="17"/>
  <c r="J1081" i="17"/>
  <c r="K1081" i="17"/>
  <c r="A1082" i="17"/>
  <c r="B1082" i="17"/>
  <c r="C1082" i="17"/>
  <c r="D1082" i="17"/>
  <c r="E1082" i="17"/>
  <c r="F1082" i="17"/>
  <c r="G1082" i="17"/>
  <c r="H1082" i="17"/>
  <c r="I1082" i="17"/>
  <c r="J1082" i="17"/>
  <c r="K1082" i="17"/>
  <c r="L1082" i="17"/>
  <c r="M1082" i="17"/>
  <c r="N1082" i="17"/>
  <c r="A1083" i="17"/>
  <c r="B1083" i="17"/>
  <c r="C1083" i="17"/>
  <c r="D1083" i="17"/>
  <c r="F1083" i="17"/>
  <c r="G1083" i="17"/>
  <c r="H1083" i="17"/>
  <c r="I1083" i="17"/>
  <c r="J1083" i="17"/>
  <c r="K1083" i="17"/>
  <c r="A1084" i="17"/>
  <c r="B1084" i="17"/>
  <c r="C1084" i="17"/>
  <c r="F1084" i="17"/>
  <c r="G1084" i="17"/>
  <c r="H1084" i="17"/>
  <c r="I1084" i="17"/>
  <c r="J1084" i="17"/>
  <c r="K1084" i="17"/>
  <c r="A1085" i="17"/>
  <c r="B1085" i="17"/>
  <c r="C1085" i="17"/>
  <c r="D1085" i="17"/>
  <c r="F1085" i="17"/>
  <c r="G1085" i="17"/>
  <c r="H1085" i="17"/>
  <c r="I1085" i="17"/>
  <c r="J1085" i="17"/>
  <c r="K1085" i="17"/>
  <c r="A1086" i="17"/>
  <c r="C1086" i="17"/>
  <c r="F1086" i="17"/>
  <c r="G1086" i="17"/>
  <c r="H1086" i="17"/>
  <c r="I1086" i="17"/>
  <c r="J1086" i="17"/>
  <c r="K1086" i="17"/>
  <c r="A1087" i="17"/>
  <c r="B1087" i="17"/>
  <c r="C1087" i="17"/>
  <c r="D1087" i="17"/>
  <c r="F1087" i="17"/>
  <c r="G1087" i="17"/>
  <c r="H1087" i="17"/>
  <c r="I1087" i="17"/>
  <c r="J1087" i="17"/>
  <c r="K1087" i="17"/>
  <c r="A1088" i="17"/>
  <c r="C1088" i="17"/>
  <c r="F1088" i="17"/>
  <c r="G1088" i="17"/>
  <c r="H1088" i="17"/>
  <c r="I1088" i="17"/>
  <c r="J1088" i="17"/>
  <c r="K1088" i="17"/>
  <c r="A1089" i="17"/>
  <c r="B1089" i="17"/>
  <c r="C1089" i="17"/>
  <c r="D1089" i="17"/>
  <c r="E1089" i="17"/>
  <c r="F1089" i="17"/>
  <c r="G1089" i="17"/>
  <c r="H1089" i="17"/>
  <c r="I1089" i="17"/>
  <c r="J1089" i="17"/>
  <c r="K1089" i="17"/>
  <c r="A1090" i="17"/>
  <c r="C1090" i="17"/>
  <c r="F1090" i="17"/>
  <c r="G1090" i="17"/>
  <c r="H1090" i="17"/>
  <c r="I1090" i="17"/>
  <c r="J1090" i="17"/>
  <c r="K1090" i="17"/>
  <c r="A1091" i="17"/>
  <c r="B1091" i="17"/>
  <c r="C1091" i="17"/>
  <c r="D1091" i="17"/>
  <c r="F1091" i="17"/>
  <c r="G1091" i="17"/>
  <c r="H1091" i="17"/>
  <c r="I1091" i="17"/>
  <c r="J1091" i="17"/>
  <c r="K1091" i="17"/>
  <c r="A1092" i="17"/>
  <c r="B1092" i="17"/>
  <c r="C1092" i="17"/>
  <c r="D1092" i="17"/>
  <c r="E1092" i="17"/>
  <c r="F1092" i="17"/>
  <c r="G1092" i="17"/>
  <c r="H1092" i="17"/>
  <c r="I1092" i="17"/>
  <c r="J1092" i="17"/>
  <c r="K1092" i="17"/>
  <c r="A1093" i="17"/>
  <c r="C1093" i="17"/>
  <c r="F1093" i="17"/>
  <c r="G1093" i="17"/>
  <c r="H1093" i="17"/>
  <c r="I1093" i="17"/>
  <c r="J1093" i="17"/>
  <c r="A1094" i="17"/>
  <c r="B1094" i="17"/>
  <c r="C1094" i="17"/>
  <c r="D1094" i="17"/>
  <c r="E1094" i="17"/>
  <c r="F1094" i="17"/>
  <c r="G1094" i="17"/>
  <c r="H1094" i="17"/>
  <c r="I1094" i="17"/>
  <c r="J1094" i="17"/>
  <c r="K1094" i="17"/>
  <c r="A1095" i="17"/>
  <c r="C1095" i="17"/>
  <c r="F1095" i="17"/>
  <c r="G1095" i="17"/>
  <c r="H1095" i="17"/>
  <c r="I1095" i="17"/>
  <c r="J1095" i="17"/>
  <c r="K1095" i="17"/>
  <c r="A1096" i="17"/>
  <c r="B1096" i="17"/>
  <c r="C1096" i="17"/>
  <c r="D1096" i="17"/>
  <c r="F1096" i="17"/>
  <c r="G1096" i="17"/>
  <c r="H1096" i="17"/>
  <c r="I1096" i="17"/>
  <c r="J1096" i="17"/>
  <c r="K1096" i="17"/>
  <c r="A1097" i="17"/>
  <c r="C1097" i="17"/>
  <c r="F1097" i="17"/>
  <c r="G1097" i="17"/>
  <c r="H1097" i="17"/>
  <c r="I1097" i="17"/>
  <c r="J1097" i="17"/>
  <c r="K1097" i="17"/>
  <c r="A1098" i="17"/>
  <c r="B1098" i="17"/>
  <c r="C1098" i="17"/>
  <c r="D1098" i="17"/>
  <c r="F1098" i="17"/>
  <c r="G1098" i="17"/>
  <c r="H1098" i="17"/>
  <c r="I1098" i="17"/>
  <c r="J1098" i="17"/>
  <c r="K1098" i="17"/>
  <c r="A1099" i="17"/>
  <c r="B1099" i="17"/>
  <c r="C1099" i="17"/>
  <c r="D1099" i="17"/>
  <c r="F1099" i="17"/>
  <c r="G1099" i="17"/>
  <c r="H1099" i="17"/>
  <c r="I1099" i="17"/>
  <c r="J1099" i="17"/>
  <c r="K1099" i="17"/>
  <c r="A1100" i="17"/>
  <c r="C1100" i="17"/>
  <c r="F1100" i="17"/>
  <c r="G1100" i="17"/>
  <c r="H1100" i="17"/>
  <c r="I1100" i="17"/>
  <c r="J1100" i="17"/>
  <c r="K1100" i="17"/>
  <c r="A1101" i="17"/>
  <c r="B1101" i="17"/>
  <c r="C1101" i="17"/>
  <c r="D1101" i="17"/>
  <c r="F1101" i="17"/>
  <c r="G1101" i="17"/>
  <c r="H1101" i="17"/>
  <c r="I1101" i="17"/>
  <c r="J1101" i="17"/>
  <c r="K1101" i="17"/>
  <c r="A1102" i="17"/>
  <c r="C1102" i="17"/>
  <c r="F1102" i="17"/>
  <c r="G1102" i="17"/>
  <c r="H1102" i="17"/>
  <c r="I1102" i="17"/>
  <c r="J1102" i="17"/>
  <c r="K1102" i="17"/>
  <c r="A1103" i="17"/>
  <c r="B1103" i="17"/>
  <c r="C1103" i="17"/>
  <c r="D1103" i="17"/>
  <c r="F1103" i="17"/>
  <c r="G1103" i="17"/>
  <c r="H1103" i="17"/>
  <c r="I1103" i="17"/>
  <c r="J1103" i="17"/>
  <c r="K1103" i="17"/>
  <c r="A1104" i="17"/>
  <c r="C1104" i="17"/>
  <c r="F1104" i="17"/>
  <c r="G1104" i="17"/>
  <c r="H1104" i="17"/>
  <c r="I1104" i="17"/>
  <c r="J1104" i="17"/>
  <c r="K1104" i="17"/>
  <c r="A1105" i="17"/>
  <c r="B1105" i="17"/>
  <c r="C1105" i="17"/>
  <c r="D1105" i="17"/>
  <c r="F1105" i="17"/>
  <c r="G1105" i="17"/>
  <c r="H1105" i="17"/>
  <c r="I1105" i="17"/>
  <c r="J1105" i="17"/>
  <c r="K1105" i="17"/>
  <c r="A1106" i="17"/>
  <c r="B1106" i="17"/>
  <c r="C1106" i="17"/>
  <c r="D1106" i="17"/>
  <c r="F1106" i="17"/>
  <c r="G1106" i="17"/>
  <c r="H1106" i="17"/>
  <c r="I1106" i="17"/>
  <c r="J1106" i="17"/>
  <c r="K1106" i="17"/>
  <c r="A1107" i="17"/>
  <c r="B1107" i="17"/>
  <c r="C1107" i="17"/>
  <c r="F1107" i="17"/>
  <c r="G1107" i="17"/>
  <c r="H1107" i="17"/>
  <c r="I1107" i="17"/>
  <c r="J1107" i="17"/>
  <c r="K1107" i="17"/>
  <c r="A1108" i="17"/>
  <c r="B1108" i="17"/>
  <c r="C1108" i="17"/>
  <c r="D1108" i="17"/>
  <c r="F1108" i="17"/>
  <c r="G1108" i="17"/>
  <c r="H1108" i="17"/>
  <c r="I1108" i="17"/>
  <c r="J1108" i="17"/>
  <c r="K1108" i="17"/>
  <c r="A1109" i="17"/>
  <c r="C1109" i="17"/>
  <c r="F1109" i="17"/>
  <c r="G1109" i="17"/>
  <c r="H1109" i="17"/>
  <c r="I1109" i="17"/>
  <c r="J1109" i="17"/>
  <c r="A1110" i="17"/>
  <c r="B1110" i="17"/>
  <c r="C1110" i="17"/>
  <c r="D1110" i="17"/>
  <c r="F1110" i="17"/>
  <c r="G1110" i="17"/>
  <c r="H1110" i="17"/>
  <c r="I1110" i="17"/>
  <c r="J1110" i="17"/>
  <c r="K1110" i="17"/>
  <c r="A1111" i="17"/>
  <c r="B1111" i="17"/>
  <c r="C1111" i="17"/>
  <c r="D1111" i="17"/>
  <c r="F1111" i="17"/>
  <c r="G1111" i="17"/>
  <c r="H1111" i="17"/>
  <c r="I1111" i="17"/>
  <c r="J1111" i="17"/>
  <c r="K1111" i="17"/>
  <c r="A1112" i="17"/>
  <c r="B1112" i="17"/>
  <c r="C1112" i="17"/>
  <c r="D1112" i="17"/>
  <c r="F1112" i="17"/>
  <c r="G1112" i="17"/>
  <c r="H1112" i="17"/>
  <c r="I1112" i="17"/>
  <c r="J1112" i="17"/>
  <c r="K1112" i="17"/>
  <c r="A1113" i="17"/>
  <c r="C1113" i="17"/>
  <c r="F1113" i="17"/>
  <c r="G1113" i="17"/>
  <c r="H1113" i="17"/>
  <c r="I1113" i="17"/>
  <c r="J1113" i="17"/>
  <c r="A1114" i="17"/>
  <c r="B1114" i="17"/>
  <c r="C1114" i="17"/>
  <c r="D1114" i="17"/>
  <c r="F1114" i="17"/>
  <c r="G1114" i="17"/>
  <c r="H1114" i="17"/>
  <c r="I1114" i="17"/>
  <c r="J1114" i="17"/>
  <c r="K1114" i="17"/>
  <c r="A1115" i="17"/>
  <c r="B1115" i="17"/>
  <c r="C1115" i="17"/>
  <c r="D1115" i="17"/>
  <c r="F1115" i="17"/>
  <c r="G1115" i="17"/>
  <c r="H1115" i="17"/>
  <c r="I1115" i="17"/>
  <c r="J1115" i="17"/>
  <c r="K1115" i="17"/>
  <c r="A1116" i="17"/>
  <c r="B1116" i="17"/>
  <c r="C1116" i="17"/>
  <c r="D1116" i="17"/>
  <c r="F1116" i="17"/>
  <c r="G1116" i="17"/>
  <c r="H1116" i="17"/>
  <c r="I1116" i="17"/>
  <c r="J1116" i="17"/>
  <c r="K1116" i="17"/>
  <c r="A1117" i="17"/>
  <c r="C1117" i="17"/>
  <c r="F1117" i="17"/>
  <c r="G1117" i="17"/>
  <c r="H1117" i="17"/>
  <c r="I1117" i="17"/>
  <c r="J1117" i="17"/>
  <c r="K1117" i="17"/>
  <c r="A1118" i="17"/>
  <c r="B1118" i="17"/>
  <c r="C1118" i="17"/>
  <c r="D1118" i="17"/>
  <c r="F1118" i="17"/>
  <c r="G1118" i="17"/>
  <c r="H1118" i="17"/>
  <c r="I1118" i="17"/>
  <c r="J1118" i="17"/>
  <c r="K1118" i="17"/>
  <c r="A1119" i="17"/>
  <c r="B1119" i="17"/>
  <c r="C1119" i="17"/>
  <c r="D1119" i="17"/>
  <c r="F1119" i="17"/>
  <c r="G1119" i="17"/>
  <c r="H1119" i="17"/>
  <c r="I1119" i="17"/>
  <c r="J1119" i="17"/>
  <c r="K1119" i="17"/>
  <c r="A1120" i="17"/>
  <c r="B1120" i="17"/>
  <c r="C1120" i="17"/>
  <c r="D1120" i="17"/>
  <c r="F1120" i="17"/>
  <c r="G1120" i="17"/>
  <c r="H1120" i="17"/>
  <c r="I1120" i="17"/>
  <c r="J1120" i="17"/>
  <c r="K1120" i="17"/>
  <c r="A1121" i="17"/>
  <c r="C1121" i="17"/>
  <c r="F1121" i="17"/>
  <c r="G1121" i="17"/>
  <c r="H1121" i="17"/>
  <c r="I1121" i="17"/>
  <c r="J1121" i="17"/>
  <c r="K1121" i="17"/>
  <c r="A1122" i="17"/>
  <c r="B1122" i="17"/>
  <c r="C1122" i="17"/>
  <c r="D1122" i="17"/>
  <c r="F1122" i="17"/>
  <c r="G1122" i="17"/>
  <c r="H1122" i="17"/>
  <c r="I1122" i="17"/>
  <c r="J1122" i="17"/>
  <c r="K1122" i="17"/>
  <c r="A1123" i="17"/>
  <c r="C1123" i="17"/>
  <c r="F1123" i="17"/>
  <c r="G1123" i="17"/>
  <c r="H1123" i="17"/>
  <c r="I1123" i="17"/>
  <c r="J1123" i="17"/>
  <c r="K1123" i="17"/>
  <c r="A1124" i="17"/>
  <c r="B1124" i="17"/>
  <c r="C1124" i="17"/>
  <c r="D1124" i="17"/>
  <c r="F1124" i="17"/>
  <c r="G1124" i="17"/>
  <c r="H1124" i="17"/>
  <c r="I1124" i="17"/>
  <c r="J1124" i="17"/>
  <c r="K1124" i="17"/>
  <c r="A1125" i="17"/>
  <c r="B1125" i="17"/>
  <c r="C1125" i="17"/>
  <c r="D1125" i="17"/>
  <c r="F1125" i="17"/>
  <c r="G1125" i="17"/>
  <c r="H1125" i="17"/>
  <c r="I1125" i="17"/>
  <c r="J1125" i="17"/>
  <c r="K1125" i="17"/>
  <c r="A1126" i="17"/>
  <c r="B1126" i="17"/>
  <c r="C1126" i="17"/>
  <c r="F1126" i="17"/>
  <c r="G1126" i="17"/>
  <c r="H1126" i="17"/>
  <c r="I1126" i="17"/>
  <c r="J1126" i="17"/>
  <c r="K1126" i="17"/>
  <c r="A1127" i="17"/>
  <c r="B1127" i="17"/>
  <c r="C1127" i="17"/>
  <c r="D1127" i="17"/>
  <c r="F1127" i="17"/>
  <c r="G1127" i="17"/>
  <c r="H1127" i="17"/>
  <c r="I1127" i="17"/>
  <c r="J1127" i="17"/>
  <c r="K1127" i="17"/>
  <c r="A1128" i="17"/>
  <c r="C1128" i="17"/>
  <c r="F1128" i="17"/>
  <c r="G1128" i="17"/>
  <c r="H1128" i="17"/>
  <c r="I1128" i="17"/>
  <c r="J1128" i="17"/>
  <c r="K1128" i="17"/>
  <c r="A1129" i="17"/>
  <c r="B1129" i="17"/>
  <c r="C1129" i="17"/>
  <c r="D1129" i="17"/>
  <c r="F1129" i="17"/>
  <c r="G1129" i="17"/>
  <c r="H1129" i="17"/>
  <c r="I1129" i="17"/>
  <c r="J1129" i="17"/>
  <c r="K1129" i="17"/>
  <c r="A1130" i="17"/>
  <c r="C1130" i="17"/>
  <c r="F1130" i="17"/>
  <c r="G1130" i="17"/>
  <c r="H1130" i="17"/>
  <c r="I1130" i="17"/>
  <c r="J1130" i="17"/>
  <c r="K1130" i="17"/>
  <c r="A1131" i="17"/>
  <c r="B1131" i="17"/>
  <c r="C1131" i="17"/>
  <c r="D1131" i="17"/>
  <c r="E1131" i="17"/>
  <c r="F1131" i="17"/>
  <c r="G1131" i="17"/>
  <c r="H1131" i="17"/>
  <c r="I1131" i="17"/>
  <c r="J1131" i="17"/>
  <c r="K1131" i="17"/>
  <c r="A1132" i="17"/>
  <c r="C1132" i="17"/>
  <c r="F1132" i="17"/>
  <c r="G1132" i="17"/>
  <c r="H1132" i="17"/>
  <c r="I1132" i="17"/>
  <c r="J1132" i="17"/>
  <c r="K1132" i="17"/>
  <c r="A1133" i="17"/>
  <c r="B1133" i="17"/>
  <c r="C1133" i="17"/>
  <c r="D1133" i="17"/>
  <c r="F1133" i="17"/>
  <c r="G1133" i="17"/>
  <c r="H1133" i="17"/>
  <c r="I1133" i="17"/>
  <c r="J1133" i="17"/>
  <c r="K1133" i="17"/>
  <c r="A1134" i="17"/>
  <c r="B1134" i="17"/>
  <c r="C1134" i="17"/>
  <c r="D1134" i="17"/>
  <c r="E1134" i="17"/>
  <c r="F1134" i="17"/>
  <c r="G1134" i="17"/>
  <c r="H1134" i="17"/>
  <c r="I1134" i="17"/>
  <c r="J1134" i="17"/>
  <c r="K1134" i="17"/>
  <c r="A1135" i="17"/>
  <c r="C1135" i="17"/>
  <c r="F1135" i="17"/>
  <c r="G1135" i="17"/>
  <c r="H1135" i="17"/>
  <c r="I1135" i="17"/>
  <c r="J1135" i="17"/>
  <c r="A1136" i="17"/>
  <c r="B1136" i="17"/>
  <c r="C1136" i="17"/>
  <c r="D1136" i="17"/>
  <c r="E1136" i="17"/>
  <c r="F1136" i="17"/>
  <c r="G1136" i="17"/>
  <c r="H1136" i="17"/>
  <c r="I1136" i="17"/>
  <c r="J1136" i="17"/>
  <c r="K1136" i="17"/>
  <c r="A1137" i="17"/>
  <c r="C1137" i="17"/>
  <c r="F1137" i="17"/>
  <c r="G1137" i="17"/>
  <c r="H1137" i="17"/>
  <c r="I1137" i="17"/>
  <c r="J1137" i="17"/>
  <c r="K1137" i="17"/>
  <c r="A1138" i="17"/>
  <c r="B1138" i="17"/>
  <c r="C1138" i="17"/>
  <c r="D1138" i="17"/>
  <c r="F1138" i="17"/>
  <c r="G1138" i="17"/>
  <c r="H1138" i="17"/>
  <c r="I1138" i="17"/>
  <c r="J1138" i="17"/>
  <c r="K1138" i="17"/>
  <c r="A1139" i="17"/>
  <c r="C1139" i="17"/>
  <c r="F1139" i="17"/>
  <c r="G1139" i="17"/>
  <c r="H1139" i="17"/>
  <c r="I1139" i="17"/>
  <c r="J1139" i="17"/>
  <c r="K1139" i="17"/>
  <c r="A1140" i="17"/>
  <c r="B1140" i="17"/>
  <c r="C1140" i="17"/>
  <c r="D1140" i="17"/>
  <c r="F1140" i="17"/>
  <c r="G1140" i="17"/>
  <c r="H1140" i="17"/>
  <c r="I1140" i="17"/>
  <c r="J1140" i="17"/>
  <c r="K1140" i="17"/>
  <c r="A1141" i="17"/>
  <c r="B1141" i="17"/>
  <c r="C1141" i="17"/>
  <c r="D1141" i="17"/>
  <c r="F1141" i="17"/>
  <c r="G1141" i="17"/>
  <c r="H1141" i="17"/>
  <c r="I1141" i="17"/>
  <c r="J1141" i="17"/>
  <c r="K1141" i="17"/>
  <c r="A1142" i="17"/>
  <c r="C1142" i="17"/>
  <c r="F1142" i="17"/>
  <c r="G1142" i="17"/>
  <c r="H1142" i="17"/>
  <c r="I1142" i="17"/>
  <c r="J1142" i="17"/>
  <c r="K1142" i="17"/>
  <c r="A1143" i="17"/>
  <c r="B1143" i="17"/>
  <c r="C1143" i="17"/>
  <c r="D1143" i="17"/>
  <c r="F1143" i="17"/>
  <c r="G1143" i="17"/>
  <c r="H1143" i="17"/>
  <c r="I1143" i="17"/>
  <c r="J1143" i="17"/>
  <c r="K1143" i="17"/>
  <c r="A1144" i="17"/>
  <c r="C1144" i="17"/>
  <c r="F1144" i="17"/>
  <c r="G1144" i="17"/>
  <c r="H1144" i="17"/>
  <c r="I1144" i="17"/>
  <c r="J1144" i="17"/>
  <c r="K1144" i="17"/>
  <c r="A1145" i="17"/>
  <c r="B1145" i="17"/>
  <c r="C1145" i="17"/>
  <c r="D1145" i="17"/>
  <c r="F1145" i="17"/>
  <c r="G1145" i="17"/>
  <c r="H1145" i="17"/>
  <c r="I1145" i="17"/>
  <c r="J1145" i="17"/>
  <c r="K1145" i="17"/>
  <c r="A1146" i="17"/>
  <c r="C1146" i="17"/>
  <c r="F1146" i="17"/>
  <c r="G1146" i="17"/>
  <c r="H1146" i="17"/>
  <c r="I1146" i="17"/>
  <c r="J1146" i="17"/>
  <c r="K1146" i="17"/>
  <c r="A1147" i="17"/>
  <c r="B1147" i="17"/>
  <c r="C1147" i="17"/>
  <c r="D1147" i="17"/>
  <c r="F1147" i="17"/>
  <c r="G1147" i="17"/>
  <c r="H1147" i="17"/>
  <c r="I1147" i="17"/>
  <c r="J1147" i="17"/>
  <c r="K1147" i="17"/>
  <c r="A1148" i="17"/>
  <c r="B1148" i="17"/>
  <c r="C1148" i="17"/>
  <c r="D1148" i="17"/>
  <c r="F1148" i="17"/>
  <c r="G1148" i="17"/>
  <c r="H1148" i="17"/>
  <c r="I1148" i="17"/>
  <c r="J1148" i="17"/>
  <c r="K1148" i="17"/>
  <c r="A1149" i="17"/>
  <c r="B1149" i="17"/>
  <c r="C1149" i="17"/>
  <c r="D1149" i="17"/>
  <c r="F1149" i="17"/>
  <c r="G1149" i="17"/>
  <c r="H1149" i="17"/>
  <c r="I1149" i="17"/>
  <c r="J1149" i="17"/>
  <c r="K1149" i="17"/>
  <c r="A1150" i="17"/>
  <c r="B1150" i="17"/>
  <c r="C1150" i="17"/>
  <c r="F1150" i="17"/>
  <c r="G1150" i="17"/>
  <c r="H1150" i="17"/>
  <c r="I1150" i="17"/>
  <c r="J1150" i="17"/>
  <c r="K1150" i="17"/>
  <c r="A1151" i="17"/>
  <c r="B1151" i="17"/>
  <c r="C1151" i="17"/>
  <c r="D1151" i="17"/>
  <c r="F1151" i="17"/>
  <c r="G1151" i="17"/>
  <c r="H1151" i="17"/>
  <c r="I1151" i="17"/>
  <c r="J1151" i="17"/>
  <c r="K1151" i="17"/>
  <c r="A1152" i="17"/>
  <c r="C1152" i="17"/>
  <c r="F1152" i="17"/>
  <c r="G1152" i="17"/>
  <c r="H1152" i="17"/>
  <c r="I1152" i="17"/>
  <c r="J1152" i="17"/>
  <c r="K1152" i="17"/>
  <c r="A1153" i="17"/>
  <c r="B1153" i="17"/>
  <c r="C1153" i="17"/>
  <c r="D1153" i="17"/>
  <c r="F1153" i="17"/>
  <c r="G1153" i="17"/>
  <c r="H1153" i="17"/>
  <c r="I1153" i="17"/>
  <c r="J1153" i="17"/>
  <c r="K1153" i="17"/>
  <c r="A1154" i="17"/>
  <c r="C1154" i="17"/>
  <c r="F1154" i="17"/>
  <c r="G1154" i="17"/>
  <c r="H1154" i="17"/>
  <c r="I1154" i="17"/>
  <c r="J1154" i="17"/>
  <c r="K1154" i="17"/>
  <c r="A1155" i="17"/>
  <c r="B1155" i="17"/>
  <c r="C1155" i="17"/>
  <c r="F1155" i="17"/>
  <c r="G1155" i="17"/>
  <c r="H1155" i="17"/>
  <c r="I1155" i="17"/>
  <c r="J1155" i="17"/>
  <c r="K1155" i="17"/>
  <c r="A1156" i="17"/>
  <c r="C1156" i="17"/>
  <c r="F1156" i="17"/>
  <c r="G1156" i="17"/>
  <c r="H1156" i="17"/>
  <c r="I1156" i="17"/>
  <c r="J1156" i="17"/>
  <c r="K1156" i="17"/>
  <c r="A1157" i="17"/>
  <c r="B1157" i="17"/>
  <c r="C1157" i="17"/>
  <c r="D1157" i="17"/>
  <c r="E1157" i="17"/>
  <c r="F1157" i="17"/>
  <c r="G1157" i="17"/>
  <c r="H1157" i="17"/>
  <c r="I1157" i="17"/>
  <c r="J1157" i="17"/>
  <c r="K1157" i="17"/>
  <c r="A1158" i="17"/>
  <c r="C1158" i="17"/>
  <c r="F1158" i="17"/>
  <c r="G1158" i="17"/>
  <c r="H1158" i="17"/>
  <c r="I1158" i="17"/>
  <c r="J1158" i="17"/>
  <c r="K1158" i="17"/>
  <c r="A1159" i="17"/>
  <c r="B1159" i="17"/>
  <c r="C1159" i="17"/>
  <c r="D1159" i="17"/>
  <c r="F1159" i="17"/>
  <c r="G1159" i="17"/>
  <c r="H1159" i="17"/>
  <c r="I1159" i="17"/>
  <c r="J1159" i="17"/>
  <c r="K1159" i="17"/>
  <c r="A1160" i="17"/>
  <c r="B1160" i="17"/>
  <c r="C1160" i="17"/>
  <c r="D1160" i="17"/>
  <c r="E1160" i="17"/>
  <c r="F1160" i="17"/>
  <c r="G1160" i="17"/>
  <c r="H1160" i="17"/>
  <c r="I1160" i="17"/>
  <c r="J1160" i="17"/>
  <c r="K1160" i="17"/>
  <c r="A1161" i="17"/>
  <c r="C1161" i="17"/>
  <c r="F1161" i="17"/>
  <c r="G1161" i="17"/>
  <c r="H1161" i="17"/>
  <c r="I1161" i="17"/>
  <c r="J1161" i="17"/>
  <c r="A1162" i="17"/>
  <c r="B1162" i="17"/>
  <c r="C1162" i="17"/>
  <c r="D1162" i="17"/>
  <c r="E1162" i="17"/>
  <c r="F1162" i="17"/>
  <c r="G1162" i="17"/>
  <c r="H1162" i="17"/>
  <c r="I1162" i="17"/>
  <c r="J1162" i="17"/>
  <c r="K1162" i="17"/>
  <c r="A1163" i="17"/>
  <c r="C1163" i="17"/>
  <c r="F1163" i="17"/>
  <c r="G1163" i="17"/>
  <c r="H1163" i="17"/>
  <c r="I1163" i="17"/>
  <c r="J1163" i="17"/>
  <c r="K1163" i="17"/>
  <c r="A1164" i="17"/>
  <c r="B1164" i="17"/>
  <c r="C1164" i="17"/>
  <c r="D1164" i="17"/>
  <c r="F1164" i="17"/>
  <c r="G1164" i="17"/>
  <c r="H1164" i="17"/>
  <c r="I1164" i="17"/>
  <c r="J1164" i="17"/>
  <c r="K1164" i="17"/>
  <c r="A1165" i="17"/>
  <c r="C1165" i="17"/>
  <c r="F1165" i="17"/>
  <c r="G1165" i="17"/>
  <c r="H1165" i="17"/>
  <c r="I1165" i="17"/>
  <c r="J1165" i="17"/>
  <c r="K1165" i="17"/>
  <c r="A1166" i="17"/>
  <c r="B1166" i="17"/>
  <c r="C1166" i="17"/>
  <c r="D1166" i="17"/>
  <c r="F1166" i="17"/>
  <c r="G1166" i="17"/>
  <c r="H1166" i="17"/>
  <c r="I1166" i="17"/>
  <c r="J1166" i="17"/>
  <c r="K1166" i="17"/>
  <c r="A1167" i="17"/>
  <c r="B1167" i="17"/>
  <c r="C1167" i="17"/>
  <c r="D1167" i="17"/>
  <c r="F1167" i="17"/>
  <c r="G1167" i="17"/>
  <c r="H1167" i="17"/>
  <c r="I1167" i="17"/>
  <c r="J1167" i="17"/>
  <c r="K1167" i="17"/>
  <c r="A1168" i="17"/>
  <c r="C1168" i="17"/>
  <c r="F1168" i="17"/>
  <c r="G1168" i="17"/>
  <c r="H1168" i="17"/>
  <c r="I1168" i="17"/>
  <c r="J1168" i="17"/>
  <c r="K1168" i="17"/>
  <c r="A1169" i="17"/>
  <c r="B1169" i="17"/>
  <c r="C1169" i="17"/>
  <c r="D1169" i="17"/>
  <c r="F1169" i="17"/>
  <c r="G1169" i="17"/>
  <c r="H1169" i="17"/>
  <c r="I1169" i="17"/>
  <c r="J1169" i="17"/>
  <c r="K1169" i="17"/>
  <c r="A1170" i="17"/>
  <c r="C1170" i="17"/>
  <c r="F1170" i="17"/>
  <c r="G1170" i="17"/>
  <c r="H1170" i="17"/>
  <c r="I1170" i="17"/>
  <c r="J1170" i="17"/>
  <c r="K1170" i="17"/>
  <c r="A1171" i="17"/>
  <c r="B1171" i="17"/>
  <c r="C1171" i="17"/>
  <c r="D1171" i="17"/>
  <c r="F1171" i="17"/>
  <c r="G1171" i="17"/>
  <c r="H1171" i="17"/>
  <c r="I1171" i="17"/>
  <c r="J1171" i="17"/>
  <c r="K1171" i="17"/>
  <c r="A1172" i="17"/>
  <c r="C1172" i="17"/>
  <c r="F1172" i="17"/>
  <c r="G1172" i="17"/>
  <c r="H1172" i="17"/>
  <c r="I1172" i="17"/>
  <c r="J1172" i="17"/>
  <c r="K1172" i="17"/>
  <c r="A1173" i="17"/>
  <c r="B1173" i="17"/>
  <c r="C1173" i="17"/>
  <c r="D1173" i="17"/>
  <c r="F1173" i="17"/>
  <c r="G1173" i="17"/>
  <c r="H1173" i="17"/>
  <c r="I1173" i="17"/>
  <c r="J1173" i="17"/>
  <c r="K1173" i="17"/>
  <c r="A1174" i="17"/>
  <c r="B1174" i="17"/>
  <c r="C1174" i="17"/>
  <c r="D1174" i="17"/>
  <c r="F1174" i="17"/>
  <c r="G1174" i="17"/>
  <c r="H1174" i="17"/>
  <c r="I1174" i="17"/>
  <c r="J1174" i="17"/>
  <c r="K1174" i="17"/>
  <c r="A1175" i="17"/>
  <c r="B1175" i="17"/>
  <c r="C1175" i="17"/>
  <c r="F1175" i="17"/>
  <c r="G1175" i="17"/>
  <c r="H1175" i="17"/>
  <c r="I1175" i="17"/>
  <c r="J1175" i="17"/>
  <c r="K1175" i="17"/>
  <c r="A1176" i="17"/>
  <c r="B1176" i="17"/>
  <c r="C1176" i="17"/>
  <c r="D1176" i="17"/>
  <c r="F1176" i="17"/>
  <c r="G1176" i="17"/>
  <c r="H1176" i="17"/>
  <c r="I1176" i="17"/>
  <c r="J1176" i="17"/>
  <c r="K1176" i="17"/>
  <c r="A1177" i="17"/>
  <c r="C1177" i="17"/>
  <c r="F1177" i="17"/>
  <c r="G1177" i="17"/>
  <c r="H1177" i="17"/>
  <c r="I1177" i="17"/>
  <c r="J1177" i="17"/>
  <c r="A1178" i="17"/>
  <c r="B1178" i="17"/>
  <c r="C1178" i="17"/>
  <c r="D1178" i="17"/>
  <c r="F1178" i="17"/>
  <c r="G1178" i="17"/>
  <c r="H1178" i="17"/>
  <c r="I1178" i="17"/>
  <c r="J1178" i="17"/>
  <c r="K1178" i="17"/>
  <c r="A1179" i="17"/>
  <c r="B1179" i="17"/>
  <c r="C1179" i="17"/>
  <c r="F1179" i="17"/>
  <c r="G1179" i="17"/>
  <c r="H1179" i="17"/>
  <c r="I1179" i="17"/>
  <c r="J1179" i="17"/>
  <c r="K1179" i="17"/>
  <c r="A1180" i="17"/>
  <c r="B1180" i="17"/>
  <c r="C1180" i="17"/>
  <c r="D1180" i="17"/>
  <c r="F1180" i="17"/>
  <c r="G1180" i="17"/>
  <c r="H1180" i="17"/>
  <c r="I1180" i="17"/>
  <c r="J1180" i="17"/>
  <c r="K1180" i="17"/>
  <c r="A1181" i="17"/>
  <c r="C1181" i="17"/>
  <c r="F1181" i="17"/>
  <c r="G1181" i="17"/>
  <c r="H1181" i="17"/>
  <c r="I1181" i="17"/>
  <c r="J1181" i="17"/>
  <c r="A1182" i="17"/>
  <c r="B1182" i="17"/>
  <c r="C1182" i="17"/>
  <c r="D1182" i="17"/>
  <c r="F1182" i="17"/>
  <c r="G1182" i="17"/>
  <c r="H1182" i="17"/>
  <c r="I1182" i="17"/>
  <c r="J1182" i="17"/>
  <c r="K1182" i="17"/>
  <c r="A1183" i="17"/>
  <c r="B1183" i="17"/>
  <c r="C1183" i="17"/>
  <c r="F1183" i="17"/>
  <c r="G1183" i="17"/>
  <c r="H1183" i="17"/>
  <c r="I1183" i="17"/>
  <c r="J1183" i="17"/>
  <c r="K1183" i="17"/>
  <c r="A1184" i="17"/>
  <c r="B1184" i="17"/>
  <c r="C1184" i="17"/>
  <c r="D1184" i="17"/>
  <c r="F1184" i="17"/>
  <c r="G1184" i="17"/>
  <c r="H1184" i="17"/>
  <c r="I1184" i="17"/>
  <c r="J1184" i="17"/>
  <c r="K1184" i="17"/>
  <c r="A1185" i="17"/>
  <c r="C1185" i="17"/>
  <c r="F1185" i="17"/>
  <c r="G1185" i="17"/>
  <c r="H1185" i="17"/>
  <c r="I1185" i="17"/>
  <c r="J1185" i="17"/>
  <c r="K1185" i="17"/>
  <c r="A1186" i="17"/>
  <c r="B1186" i="17"/>
  <c r="C1186" i="17"/>
  <c r="D1186" i="17"/>
  <c r="F1186" i="17"/>
  <c r="G1186" i="17"/>
  <c r="H1186" i="17"/>
  <c r="I1186" i="17"/>
  <c r="J1186" i="17"/>
  <c r="K1186" i="17"/>
  <c r="A1187" i="17"/>
  <c r="B1187" i="17"/>
  <c r="C1187" i="17"/>
  <c r="D1187" i="17"/>
  <c r="F1187" i="17"/>
  <c r="G1187" i="17"/>
  <c r="H1187" i="17"/>
  <c r="I1187" i="17"/>
  <c r="J1187" i="17"/>
  <c r="K1187" i="17"/>
  <c r="A1188" i="17"/>
  <c r="B1188" i="17"/>
  <c r="C1188" i="17"/>
  <c r="D1188" i="17"/>
  <c r="F1188" i="17"/>
  <c r="G1188" i="17"/>
  <c r="H1188" i="17"/>
  <c r="I1188" i="17"/>
  <c r="J1188" i="17"/>
  <c r="K1188" i="17"/>
  <c r="A1189" i="17"/>
  <c r="B1189" i="17"/>
  <c r="C1189" i="17"/>
  <c r="F1189" i="17"/>
  <c r="G1189" i="17"/>
  <c r="H1189" i="17"/>
  <c r="I1189" i="17"/>
  <c r="J1189" i="17"/>
  <c r="K1189" i="17"/>
  <c r="A1190" i="17"/>
  <c r="B1190" i="17"/>
  <c r="C1190" i="17"/>
  <c r="D1190" i="17"/>
  <c r="F1190" i="17"/>
  <c r="G1190" i="17"/>
  <c r="H1190" i="17"/>
  <c r="I1190" i="17"/>
  <c r="J1190" i="17"/>
  <c r="K1190" i="17"/>
  <c r="A1191" i="17"/>
  <c r="C1191" i="17"/>
  <c r="F1191" i="17"/>
  <c r="G1191" i="17"/>
  <c r="H1191" i="17"/>
  <c r="I1191" i="17"/>
  <c r="J1191" i="17"/>
  <c r="K1191" i="17"/>
  <c r="A1192" i="17"/>
  <c r="B1192" i="17"/>
  <c r="C1192" i="17"/>
  <c r="D1192" i="17"/>
  <c r="F1192" i="17"/>
  <c r="G1192" i="17"/>
  <c r="H1192" i="17"/>
  <c r="I1192" i="17"/>
  <c r="J1192" i="17"/>
  <c r="K1192" i="17"/>
  <c r="A1193" i="17"/>
  <c r="B1193" i="17"/>
  <c r="C1193" i="17"/>
  <c r="D1193" i="17"/>
  <c r="E1193" i="17"/>
  <c r="F1193" i="17"/>
  <c r="G1193" i="17"/>
  <c r="H1193" i="17"/>
  <c r="I1193" i="17"/>
  <c r="J1193" i="17"/>
  <c r="K1193" i="17"/>
  <c r="A1194" i="17"/>
  <c r="B1194" i="17"/>
  <c r="C1194" i="17"/>
  <c r="D1194" i="17"/>
  <c r="F1194" i="17"/>
  <c r="G1194" i="17"/>
  <c r="H1194" i="17"/>
  <c r="I1194" i="17"/>
  <c r="J1194" i="17"/>
  <c r="K1194" i="17"/>
  <c r="A1195" i="17"/>
  <c r="C1195" i="17"/>
  <c r="F1195" i="17"/>
  <c r="G1195" i="17"/>
  <c r="H1195" i="17"/>
  <c r="I1195" i="17"/>
  <c r="J1195" i="17"/>
  <c r="K1195" i="17"/>
  <c r="A1196" i="17"/>
  <c r="B1196" i="17"/>
  <c r="C1196" i="17"/>
  <c r="D1196" i="17"/>
  <c r="F1196" i="17"/>
  <c r="G1196" i="17"/>
  <c r="H1196" i="17"/>
  <c r="I1196" i="17"/>
  <c r="J1196" i="17"/>
  <c r="K1196" i="17"/>
  <c r="A1197" i="17"/>
  <c r="C1197" i="17"/>
  <c r="F1197" i="17"/>
  <c r="G1197" i="17"/>
  <c r="H1197" i="17"/>
  <c r="I1197" i="17"/>
  <c r="J1197" i="17"/>
  <c r="A1198" i="17"/>
  <c r="B1198" i="17"/>
  <c r="C1198" i="17"/>
  <c r="D1198" i="17"/>
  <c r="E1198" i="17"/>
  <c r="F1198" i="17"/>
  <c r="G1198" i="17"/>
  <c r="H1198" i="17"/>
  <c r="I1198" i="17"/>
  <c r="J1198" i="17"/>
  <c r="K1198" i="17"/>
  <c r="A1199" i="17"/>
  <c r="C1199" i="17"/>
  <c r="F1199" i="17"/>
  <c r="G1199" i="17"/>
  <c r="H1199" i="17"/>
  <c r="I1199" i="17"/>
  <c r="J1199" i="17"/>
  <c r="A1200" i="17"/>
  <c r="B1200" i="17"/>
  <c r="C1200" i="17"/>
  <c r="D1200" i="17"/>
  <c r="F1200" i="17"/>
  <c r="G1200" i="17"/>
  <c r="H1200" i="17"/>
  <c r="I1200" i="17"/>
  <c r="J1200" i="17"/>
  <c r="K1200" i="17"/>
  <c r="A1201" i="17"/>
  <c r="C1201" i="17"/>
  <c r="F1201" i="17"/>
  <c r="G1201" i="17"/>
  <c r="H1201" i="17"/>
  <c r="I1201" i="17"/>
  <c r="J1201" i="17"/>
  <c r="A1202" i="17"/>
  <c r="B1202" i="17"/>
  <c r="C1202" i="17"/>
  <c r="D1202" i="17"/>
  <c r="F1202" i="17"/>
  <c r="G1202" i="17"/>
  <c r="H1202" i="17"/>
  <c r="I1202" i="17"/>
  <c r="J1202" i="17"/>
  <c r="K1202" i="17"/>
  <c r="A1203" i="17"/>
  <c r="C1203" i="17"/>
  <c r="F1203" i="17"/>
  <c r="G1203" i="17"/>
  <c r="H1203" i="17"/>
  <c r="I1203" i="17"/>
  <c r="J1203" i="17"/>
  <c r="A1204" i="17"/>
  <c r="B1204" i="17"/>
  <c r="C1204" i="17"/>
  <c r="D1204" i="17"/>
  <c r="E1204" i="17"/>
  <c r="F1204" i="17"/>
  <c r="G1204" i="17"/>
  <c r="H1204" i="17"/>
  <c r="I1204" i="17"/>
  <c r="J1204" i="17"/>
  <c r="K1204" i="17"/>
  <c r="A1205" i="17"/>
  <c r="B1205" i="17"/>
  <c r="C1205" i="17"/>
  <c r="D1205" i="17"/>
  <c r="E1205" i="17"/>
  <c r="F1205" i="17"/>
  <c r="G1205" i="17"/>
  <c r="H1205" i="17"/>
  <c r="I1205" i="17"/>
  <c r="J1205" i="17"/>
  <c r="K1205" i="17"/>
  <c r="A1206" i="17"/>
  <c r="C1206" i="17"/>
  <c r="F1206" i="17"/>
  <c r="G1206" i="17"/>
  <c r="H1206" i="17"/>
  <c r="I1206" i="17"/>
  <c r="J1206" i="17"/>
  <c r="K1206" i="17"/>
  <c r="A1207" i="17"/>
  <c r="C1207" i="17"/>
  <c r="F1207" i="17"/>
  <c r="G1207" i="17"/>
  <c r="H1207" i="17"/>
  <c r="I1207" i="17"/>
  <c r="J1207" i="17"/>
  <c r="K1207" i="17"/>
  <c r="A1208" i="17"/>
  <c r="B1208" i="17"/>
  <c r="C1208" i="17"/>
  <c r="D1208" i="17"/>
  <c r="E1208" i="17"/>
  <c r="F1208" i="17"/>
  <c r="G1208" i="17"/>
  <c r="H1208" i="17"/>
  <c r="I1208" i="17"/>
  <c r="J1208" i="17"/>
  <c r="K1208" i="17"/>
  <c r="A1209" i="17"/>
  <c r="B1209" i="17"/>
  <c r="C1209" i="17"/>
  <c r="D1209" i="17"/>
  <c r="F1209" i="17"/>
  <c r="G1209" i="17"/>
  <c r="H1209" i="17"/>
  <c r="I1209" i="17"/>
  <c r="J1209" i="17"/>
  <c r="K1209" i="17"/>
  <c r="A1210" i="17"/>
  <c r="C1210" i="17"/>
  <c r="F1210" i="17"/>
  <c r="G1210" i="17"/>
  <c r="H1210" i="17"/>
  <c r="I1210" i="17"/>
  <c r="J1210" i="17"/>
  <c r="K1210" i="17"/>
  <c r="A1211" i="17"/>
  <c r="B1211" i="17"/>
  <c r="C1211" i="17"/>
  <c r="D1211" i="17"/>
  <c r="F1211" i="17"/>
  <c r="G1211" i="17"/>
  <c r="H1211" i="17"/>
  <c r="I1211" i="17"/>
  <c r="J1211" i="17"/>
  <c r="K1211" i="17"/>
  <c r="A1212" i="17"/>
  <c r="C1212" i="17"/>
  <c r="F1212" i="17"/>
  <c r="G1212" i="17"/>
  <c r="H1212" i="17"/>
  <c r="I1212" i="17"/>
  <c r="J1212" i="17"/>
  <c r="K1212" i="17"/>
  <c r="A1213" i="17"/>
  <c r="B1213" i="17"/>
  <c r="C1213" i="17"/>
  <c r="D1213" i="17"/>
  <c r="E1213" i="17"/>
  <c r="F1213" i="17"/>
  <c r="G1213" i="17"/>
  <c r="H1213" i="17"/>
  <c r="I1213" i="17"/>
  <c r="J1213" i="17"/>
  <c r="K1213" i="17"/>
  <c r="A1214" i="17"/>
  <c r="B1214" i="17"/>
  <c r="C1214" i="17"/>
  <c r="D1214" i="17"/>
  <c r="E1214" i="17"/>
  <c r="F1214" i="17"/>
  <c r="G1214" i="17"/>
  <c r="H1214" i="17"/>
  <c r="I1214" i="17"/>
  <c r="J1214" i="17"/>
  <c r="K1214" i="17"/>
  <c r="A1215" i="17"/>
  <c r="B1215" i="17"/>
  <c r="C1215" i="17"/>
  <c r="D1215" i="17"/>
  <c r="E1215" i="17"/>
  <c r="F1215" i="17"/>
  <c r="G1215" i="17"/>
  <c r="H1215" i="17"/>
  <c r="I1215" i="17"/>
  <c r="J1215" i="17"/>
  <c r="K1215" i="17"/>
  <c r="A1216" i="17"/>
  <c r="C1216" i="17"/>
  <c r="F1216" i="17"/>
  <c r="G1216" i="17"/>
  <c r="H1216" i="17"/>
  <c r="I1216" i="17"/>
  <c r="J1216" i="17"/>
  <c r="K1216" i="17"/>
  <c r="A1217" i="17"/>
  <c r="C1217" i="17"/>
  <c r="F1217" i="17"/>
  <c r="G1217" i="17"/>
  <c r="H1217" i="17"/>
  <c r="I1217" i="17"/>
  <c r="J1217" i="17"/>
  <c r="K1217" i="17"/>
  <c r="A1218" i="17"/>
  <c r="B1218" i="17"/>
  <c r="C1218" i="17"/>
  <c r="D1218" i="17"/>
  <c r="E1218" i="17"/>
  <c r="F1218" i="17"/>
  <c r="G1218" i="17"/>
  <c r="H1218" i="17"/>
  <c r="I1218" i="17"/>
  <c r="J1218" i="17"/>
  <c r="K1218" i="17"/>
  <c r="A1219" i="17"/>
  <c r="C1219" i="17"/>
  <c r="F1219" i="17"/>
  <c r="G1219" i="17"/>
  <c r="H1219" i="17"/>
  <c r="I1219" i="17"/>
  <c r="J1219" i="17"/>
  <c r="K1219" i="17"/>
  <c r="A1220" i="17"/>
  <c r="B1220" i="17"/>
  <c r="C1220" i="17"/>
  <c r="D1220" i="17"/>
  <c r="E1220" i="17"/>
  <c r="F1220" i="17"/>
  <c r="G1220" i="17"/>
  <c r="H1220" i="17"/>
  <c r="I1220" i="17"/>
  <c r="J1220" i="17"/>
  <c r="K1220" i="17"/>
  <c r="A1221" i="17"/>
  <c r="C1221" i="17"/>
  <c r="F1221" i="17"/>
  <c r="G1221" i="17"/>
  <c r="H1221" i="17"/>
  <c r="I1221" i="17"/>
  <c r="J1221" i="17"/>
  <c r="K1221" i="17"/>
  <c r="A1222" i="17"/>
  <c r="C1222" i="17"/>
  <c r="F1222" i="17"/>
  <c r="G1222" i="17"/>
  <c r="H1222" i="17"/>
  <c r="I1222" i="17"/>
  <c r="J1222" i="17"/>
  <c r="K1222" i="17"/>
  <c r="A1223" i="17"/>
  <c r="B1223" i="17"/>
  <c r="C1223" i="17"/>
  <c r="D1223" i="17"/>
  <c r="F1223" i="17"/>
  <c r="G1223" i="17"/>
  <c r="H1223" i="17"/>
  <c r="I1223" i="17"/>
  <c r="J1223" i="17"/>
  <c r="K1223" i="17"/>
  <c r="A1224" i="17"/>
  <c r="C1224" i="17"/>
  <c r="F1224" i="17"/>
  <c r="G1224" i="17"/>
  <c r="H1224" i="17"/>
  <c r="I1224" i="17"/>
  <c r="J1224" i="17"/>
  <c r="K1224" i="17"/>
  <c r="A1225" i="17"/>
  <c r="B1225" i="17"/>
  <c r="C1225" i="17"/>
  <c r="D1225" i="17"/>
  <c r="F1225" i="17"/>
  <c r="G1225" i="17"/>
  <c r="H1225" i="17"/>
  <c r="I1225" i="17"/>
  <c r="J1225" i="17"/>
  <c r="K1225" i="17"/>
  <c r="A1226" i="17"/>
  <c r="C1226" i="17"/>
  <c r="F1226" i="17"/>
  <c r="G1226" i="17"/>
  <c r="H1226" i="17"/>
  <c r="I1226" i="17"/>
  <c r="J1226" i="17"/>
  <c r="A1227" i="17"/>
  <c r="B1227" i="17"/>
  <c r="C1227" i="17"/>
  <c r="D1227" i="17"/>
  <c r="E1227" i="17"/>
  <c r="F1227" i="17"/>
  <c r="G1227" i="17"/>
  <c r="H1227" i="17"/>
  <c r="I1227" i="17"/>
  <c r="J1227" i="17"/>
  <c r="K1227" i="17"/>
  <c r="A1228" i="17"/>
  <c r="C1228" i="17"/>
  <c r="F1228" i="17"/>
  <c r="G1228" i="17"/>
  <c r="H1228" i="17"/>
  <c r="I1228" i="17"/>
  <c r="J1228" i="17"/>
  <c r="K1228" i="17"/>
  <c r="A1229" i="17"/>
  <c r="B1229" i="17"/>
  <c r="C1229" i="17"/>
  <c r="D1229" i="17"/>
  <c r="F1229" i="17"/>
  <c r="G1229" i="17"/>
  <c r="H1229" i="17"/>
  <c r="I1229" i="17"/>
  <c r="J1229" i="17"/>
  <c r="K1229" i="17"/>
  <c r="A1230" i="17"/>
  <c r="C1230" i="17"/>
  <c r="F1230" i="17"/>
  <c r="G1230" i="17"/>
  <c r="H1230" i="17"/>
  <c r="I1230" i="17"/>
  <c r="J1230" i="17"/>
  <c r="K1230" i="17"/>
  <c r="A1231" i="17"/>
  <c r="B1231" i="17"/>
  <c r="C1231" i="17"/>
  <c r="D1231" i="17"/>
  <c r="E1231" i="17"/>
  <c r="F1231" i="17"/>
  <c r="G1231" i="17"/>
  <c r="H1231" i="17"/>
  <c r="I1231" i="17"/>
  <c r="J1231" i="17"/>
  <c r="K1231" i="17"/>
  <c r="A1232" i="17"/>
  <c r="B1232" i="17"/>
  <c r="C1232" i="17"/>
  <c r="D1232" i="17"/>
  <c r="E1232" i="17"/>
  <c r="F1232" i="17"/>
  <c r="G1232" i="17"/>
  <c r="H1232" i="17"/>
  <c r="I1232" i="17"/>
  <c r="J1232" i="17"/>
  <c r="K1232" i="17"/>
  <c r="A1233" i="17"/>
  <c r="C1233" i="17"/>
  <c r="F1233" i="17"/>
  <c r="G1233" i="17"/>
  <c r="H1233" i="17"/>
  <c r="I1233" i="17"/>
  <c r="J1233" i="17"/>
  <c r="K1233" i="17"/>
  <c r="A1234" i="17"/>
  <c r="B1234" i="17"/>
  <c r="C1234" i="17"/>
  <c r="D1234" i="17"/>
  <c r="E1234" i="17"/>
  <c r="F1234" i="17"/>
  <c r="G1234" i="17"/>
  <c r="H1234" i="17"/>
  <c r="I1234" i="17"/>
  <c r="J1234" i="17"/>
  <c r="K1234" i="17"/>
  <c r="A1235" i="17"/>
  <c r="B1235" i="17"/>
  <c r="C1235" i="17"/>
  <c r="D1235" i="17"/>
  <c r="F1235" i="17"/>
  <c r="G1235" i="17"/>
  <c r="H1235" i="17"/>
  <c r="I1235" i="17"/>
  <c r="J1235" i="17"/>
  <c r="K1235" i="17"/>
  <c r="A1236" i="17"/>
  <c r="C1236" i="17"/>
  <c r="F1236" i="17"/>
  <c r="G1236" i="17"/>
  <c r="H1236" i="17"/>
  <c r="I1236" i="17"/>
  <c r="J1236" i="17"/>
  <c r="K1236" i="17"/>
  <c r="A1237" i="17"/>
  <c r="B1237" i="17"/>
  <c r="C1237" i="17"/>
  <c r="D1237" i="17"/>
  <c r="F1237" i="17"/>
  <c r="G1237" i="17"/>
  <c r="H1237" i="17"/>
  <c r="I1237" i="17"/>
  <c r="J1237" i="17"/>
  <c r="K1237" i="17"/>
  <c r="A1238" i="17"/>
  <c r="C1238" i="17"/>
  <c r="F1238" i="17"/>
  <c r="G1238" i="17"/>
  <c r="H1238" i="17"/>
  <c r="I1238" i="17"/>
  <c r="J1238" i="17"/>
  <c r="K1238" i="17"/>
  <c r="A1239" i="17"/>
  <c r="B1239" i="17"/>
  <c r="C1239" i="17"/>
  <c r="D1239" i="17"/>
  <c r="F1239" i="17"/>
  <c r="G1239" i="17"/>
  <c r="H1239" i="17"/>
  <c r="I1239" i="17"/>
  <c r="J1239" i="17"/>
  <c r="K1239" i="17"/>
  <c r="A1240" i="17"/>
  <c r="C1240" i="17"/>
  <c r="F1240" i="17"/>
  <c r="G1240" i="17"/>
  <c r="H1240" i="17"/>
  <c r="I1240" i="17"/>
  <c r="J1240" i="17"/>
  <c r="K1240" i="17"/>
  <c r="A1241" i="17"/>
  <c r="B1241" i="17"/>
  <c r="C1241" i="17"/>
  <c r="D1241" i="17"/>
  <c r="E1241" i="17"/>
  <c r="F1241" i="17"/>
  <c r="G1241" i="17"/>
  <c r="H1241" i="17"/>
  <c r="I1241" i="17"/>
  <c r="J1241" i="17"/>
  <c r="K1241" i="17"/>
  <c r="A1242" i="17"/>
  <c r="B1242" i="17"/>
  <c r="C1242" i="17"/>
  <c r="D1242" i="17"/>
  <c r="F1242" i="17"/>
  <c r="G1242" i="17"/>
  <c r="H1242" i="17"/>
  <c r="I1242" i="17"/>
  <c r="J1242" i="17"/>
  <c r="K1242" i="17"/>
  <c r="A1243" i="17"/>
  <c r="B1243" i="17"/>
  <c r="C1243" i="17"/>
  <c r="D1243" i="17"/>
  <c r="F1243" i="17"/>
  <c r="G1243" i="17"/>
  <c r="H1243" i="17"/>
  <c r="I1243" i="17"/>
  <c r="J1243" i="17"/>
  <c r="K1243" i="17"/>
  <c r="A1244" i="17"/>
  <c r="B1244" i="17"/>
  <c r="C1244" i="17"/>
  <c r="F1244" i="17"/>
  <c r="G1244" i="17"/>
  <c r="H1244" i="17"/>
  <c r="I1244" i="17"/>
  <c r="J1244" i="17"/>
  <c r="K1244" i="17"/>
  <c r="A1245" i="17"/>
  <c r="B1245" i="17"/>
  <c r="C1245" i="17"/>
  <c r="D1245" i="17"/>
  <c r="E1245" i="17"/>
  <c r="F1245" i="17"/>
  <c r="G1245" i="17"/>
  <c r="H1245" i="17"/>
  <c r="I1245" i="17"/>
  <c r="J1245" i="17"/>
  <c r="K1245" i="17"/>
  <c r="A1246" i="17"/>
  <c r="B1246" i="17"/>
  <c r="C1246" i="17"/>
  <c r="F1246" i="17"/>
  <c r="G1246" i="17"/>
  <c r="H1246" i="17"/>
  <c r="I1246" i="17"/>
  <c r="J1246" i="17"/>
  <c r="K1246" i="17"/>
  <c r="A1247" i="17"/>
  <c r="B1247" i="17"/>
  <c r="C1247" i="17"/>
  <c r="D1247" i="17"/>
  <c r="E1247" i="17"/>
  <c r="F1247" i="17"/>
  <c r="G1247" i="17"/>
  <c r="H1247" i="17"/>
  <c r="I1247" i="17"/>
  <c r="J1247" i="17"/>
  <c r="K1247" i="17"/>
  <c r="A1248" i="17"/>
  <c r="B1248" i="17"/>
  <c r="C1248" i="17"/>
  <c r="F1248" i="17"/>
  <c r="G1248" i="17"/>
  <c r="H1248" i="17"/>
  <c r="I1248" i="17"/>
  <c r="J1248" i="17"/>
  <c r="K1248" i="17"/>
  <c r="A1249" i="17"/>
  <c r="B1249" i="17"/>
  <c r="C1249" i="17"/>
  <c r="D1249" i="17"/>
  <c r="E1249" i="17"/>
  <c r="F1249" i="17"/>
  <c r="G1249" i="17"/>
  <c r="H1249" i="17"/>
  <c r="I1249" i="17"/>
  <c r="J1249" i="17"/>
  <c r="K1249" i="17"/>
  <c r="A1250" i="17"/>
  <c r="B1250" i="17"/>
  <c r="C1250" i="17"/>
  <c r="D1250" i="17"/>
  <c r="F1250" i="17"/>
  <c r="G1250" i="17"/>
  <c r="H1250" i="17"/>
  <c r="I1250" i="17"/>
  <c r="J1250" i="17"/>
  <c r="K1250" i="17"/>
  <c r="A1251" i="17"/>
  <c r="B1251" i="17"/>
  <c r="C1251" i="17"/>
  <c r="F1251" i="17"/>
  <c r="G1251" i="17"/>
  <c r="H1251" i="17"/>
  <c r="I1251" i="17"/>
  <c r="J1251" i="17"/>
  <c r="K1251" i="17"/>
  <c r="A1252" i="17"/>
  <c r="B1252" i="17"/>
  <c r="C1252" i="17"/>
  <c r="D1252" i="17"/>
  <c r="F1252" i="17"/>
  <c r="G1252" i="17"/>
  <c r="H1252" i="17"/>
  <c r="I1252" i="17"/>
  <c r="J1252" i="17"/>
  <c r="K1252" i="17"/>
  <c r="A1253" i="17"/>
  <c r="C1253" i="17"/>
  <c r="F1253" i="17"/>
  <c r="G1253" i="17"/>
  <c r="H1253" i="17"/>
  <c r="I1253" i="17"/>
  <c r="J1253" i="17"/>
  <c r="K1253" i="17"/>
  <c r="A1254" i="17"/>
  <c r="B1254" i="17"/>
  <c r="C1254" i="17"/>
  <c r="D1254" i="17"/>
  <c r="F1254" i="17"/>
  <c r="G1254" i="17"/>
  <c r="H1254" i="17"/>
  <c r="I1254" i="17"/>
  <c r="J1254" i="17"/>
  <c r="K1254" i="17"/>
  <c r="A1255" i="17"/>
  <c r="C1255" i="17"/>
  <c r="F1255" i="17"/>
  <c r="G1255" i="17"/>
  <c r="H1255" i="17"/>
  <c r="I1255" i="17"/>
  <c r="J1255" i="17"/>
  <c r="K1255" i="17"/>
  <c r="A1256" i="17"/>
  <c r="B1256" i="17"/>
  <c r="C1256" i="17"/>
  <c r="D1256" i="17"/>
  <c r="E1256" i="17"/>
  <c r="F1256" i="17"/>
  <c r="G1256" i="17"/>
  <c r="H1256" i="17"/>
  <c r="I1256" i="17"/>
  <c r="J1256" i="17"/>
  <c r="K1256" i="17"/>
  <c r="A1257" i="17"/>
  <c r="B1257" i="17"/>
  <c r="C1257" i="17"/>
  <c r="D1257" i="17"/>
  <c r="F1257" i="17"/>
  <c r="G1257" i="17"/>
  <c r="H1257" i="17"/>
  <c r="I1257" i="17"/>
  <c r="J1257" i="17"/>
  <c r="K1257" i="17"/>
  <c r="A1258" i="17"/>
  <c r="C1258" i="17"/>
  <c r="F1258" i="17"/>
  <c r="G1258" i="17"/>
  <c r="H1258" i="17"/>
  <c r="I1258" i="17"/>
  <c r="J1258" i="17"/>
  <c r="K1258" i="17"/>
  <c r="A1259" i="17"/>
  <c r="B1259" i="17"/>
  <c r="C1259" i="17"/>
  <c r="D1259" i="17"/>
  <c r="F1259" i="17"/>
  <c r="G1259" i="17"/>
  <c r="H1259" i="17"/>
  <c r="I1259" i="17"/>
  <c r="J1259" i="17"/>
  <c r="K1259" i="17"/>
  <c r="A1260" i="17"/>
  <c r="C1260" i="17"/>
  <c r="F1260" i="17"/>
  <c r="G1260" i="17"/>
  <c r="H1260" i="17"/>
  <c r="I1260" i="17"/>
  <c r="J1260" i="17"/>
  <c r="K1260" i="17"/>
  <c r="A1261" i="17"/>
  <c r="B1261" i="17"/>
  <c r="C1261" i="17"/>
  <c r="D1261" i="17"/>
  <c r="F1261" i="17"/>
  <c r="G1261" i="17"/>
  <c r="H1261" i="17"/>
  <c r="I1261" i="17"/>
  <c r="J1261" i="17"/>
  <c r="K1261" i="17"/>
  <c r="A1262" i="17"/>
  <c r="C1262" i="17"/>
  <c r="F1262" i="17"/>
  <c r="G1262" i="17"/>
  <c r="H1262" i="17"/>
  <c r="I1262" i="17"/>
  <c r="J1262" i="17"/>
  <c r="K1262" i="17"/>
  <c r="A1263" i="17"/>
  <c r="B1263" i="17"/>
  <c r="C1263" i="17"/>
  <c r="D1263" i="17"/>
  <c r="E1263" i="17"/>
  <c r="F1263" i="17"/>
  <c r="G1263" i="17"/>
  <c r="H1263" i="17"/>
  <c r="I1263" i="17"/>
  <c r="J1263" i="17"/>
  <c r="K1263" i="17"/>
  <c r="A1264" i="17"/>
  <c r="B1264" i="17"/>
  <c r="C1264" i="17"/>
  <c r="D1264" i="17"/>
  <c r="E1264" i="17"/>
  <c r="F1264" i="17"/>
  <c r="G1264" i="17"/>
  <c r="H1264" i="17"/>
  <c r="I1264" i="17"/>
  <c r="J1264" i="17"/>
  <c r="K1264" i="17"/>
  <c r="A1265" i="17"/>
  <c r="B1265" i="17"/>
  <c r="C1265" i="17"/>
  <c r="D1265" i="17"/>
  <c r="E1265" i="17"/>
  <c r="F1265" i="17"/>
  <c r="G1265" i="17"/>
  <c r="H1265" i="17"/>
  <c r="I1265" i="17"/>
  <c r="J1265" i="17"/>
  <c r="K1265" i="17"/>
  <c r="A1266" i="17"/>
  <c r="C1266" i="17"/>
  <c r="F1266" i="17"/>
  <c r="G1266" i="17"/>
  <c r="H1266" i="17"/>
  <c r="I1266" i="17"/>
  <c r="J1266" i="17"/>
  <c r="K1266" i="17"/>
  <c r="A1267" i="17"/>
  <c r="B1267" i="17"/>
  <c r="C1267" i="17"/>
  <c r="D1267" i="17"/>
  <c r="E1267" i="17"/>
  <c r="F1267" i="17"/>
  <c r="G1267" i="17"/>
  <c r="H1267" i="17"/>
  <c r="I1267" i="17"/>
  <c r="J1267" i="17"/>
  <c r="K1267" i="17"/>
  <c r="A1268" i="17"/>
  <c r="B1268" i="17"/>
  <c r="C1268" i="17"/>
  <c r="D1268" i="17"/>
  <c r="E1268" i="17"/>
  <c r="F1268" i="17"/>
  <c r="G1268" i="17"/>
  <c r="H1268" i="17"/>
  <c r="I1268" i="17"/>
  <c r="J1268" i="17"/>
  <c r="K1268" i="17"/>
  <c r="A1269" i="17"/>
  <c r="C1269" i="17"/>
  <c r="F1269" i="17"/>
  <c r="G1269" i="17"/>
  <c r="H1269" i="17"/>
  <c r="I1269" i="17"/>
  <c r="J1269" i="17"/>
  <c r="K1269" i="17"/>
  <c r="A1270" i="17"/>
  <c r="C1270" i="17"/>
  <c r="F1270" i="17"/>
  <c r="G1270" i="17"/>
  <c r="H1270" i="17"/>
  <c r="I1270" i="17"/>
  <c r="J1270" i="17"/>
  <c r="K1270" i="17"/>
  <c r="A1271" i="17"/>
  <c r="C1271" i="17"/>
  <c r="F1271" i="17"/>
  <c r="G1271" i="17"/>
  <c r="H1271" i="17"/>
  <c r="I1271" i="17"/>
  <c r="J1271" i="17"/>
  <c r="K1271" i="17"/>
  <c r="A1272" i="17"/>
  <c r="C1272" i="17"/>
  <c r="F1272" i="17"/>
  <c r="G1272" i="17"/>
  <c r="H1272" i="17"/>
  <c r="I1272" i="17"/>
  <c r="J1272" i="17"/>
  <c r="K1272" i="17"/>
  <c r="A1273" i="17"/>
  <c r="B1273" i="17"/>
  <c r="C1273" i="17"/>
  <c r="D1273" i="17"/>
  <c r="E1273" i="17"/>
  <c r="F1273" i="17"/>
  <c r="G1273" i="17"/>
  <c r="H1273" i="17"/>
  <c r="I1273" i="17"/>
  <c r="J1273" i="17"/>
  <c r="K1273" i="17"/>
  <c r="A1274" i="17"/>
  <c r="B1274" i="17"/>
  <c r="C1274" i="17"/>
  <c r="D1274" i="17"/>
  <c r="E1274" i="17"/>
  <c r="F1274" i="17"/>
  <c r="G1274" i="17"/>
  <c r="H1274" i="17"/>
  <c r="I1274" i="17"/>
  <c r="J1274" i="17"/>
  <c r="K1274" i="17"/>
  <c r="A1275" i="17"/>
  <c r="C1275" i="17"/>
  <c r="F1275" i="17"/>
  <c r="G1275" i="17"/>
  <c r="H1275" i="17"/>
  <c r="I1275" i="17"/>
  <c r="J1275" i="17"/>
  <c r="K1275" i="17"/>
  <c r="A1276" i="17"/>
  <c r="B1276" i="17"/>
  <c r="C1276" i="17"/>
  <c r="D1276" i="17"/>
  <c r="E1276" i="17"/>
  <c r="F1276" i="17"/>
  <c r="G1276" i="17"/>
  <c r="H1276" i="17"/>
  <c r="I1276" i="17"/>
  <c r="J1276" i="17"/>
  <c r="K1276" i="17"/>
  <c r="A1277" i="17"/>
  <c r="C1277" i="17"/>
  <c r="F1277" i="17"/>
  <c r="G1277" i="17"/>
  <c r="H1277" i="17"/>
  <c r="I1277" i="17"/>
  <c r="J1277" i="17"/>
  <c r="K1277" i="17"/>
  <c r="A1278" i="17"/>
  <c r="B1278" i="17"/>
  <c r="C1278" i="17"/>
  <c r="D1278" i="17"/>
  <c r="E1278" i="17"/>
  <c r="F1278" i="17"/>
  <c r="G1278" i="17"/>
  <c r="H1278" i="17"/>
  <c r="I1278" i="17"/>
  <c r="J1278" i="17"/>
  <c r="K1278" i="17"/>
  <c r="A1279" i="17"/>
  <c r="C1279" i="17"/>
  <c r="F1279" i="17"/>
  <c r="G1279" i="17"/>
  <c r="H1279" i="17"/>
  <c r="I1279" i="17"/>
  <c r="J1279" i="17"/>
  <c r="A1280" i="17"/>
  <c r="B1280" i="17"/>
  <c r="C1280" i="17"/>
  <c r="D1280" i="17"/>
  <c r="E1280" i="17"/>
  <c r="F1280" i="17"/>
  <c r="G1280" i="17"/>
  <c r="H1280" i="17"/>
  <c r="I1280" i="17"/>
  <c r="J1280" i="17"/>
  <c r="K1280" i="17"/>
  <c r="A1281" i="17"/>
  <c r="C1281" i="17"/>
  <c r="F1281" i="17"/>
  <c r="G1281" i="17"/>
  <c r="H1281" i="17"/>
  <c r="I1281" i="17"/>
  <c r="J1281" i="17"/>
  <c r="K1281" i="17"/>
  <c r="A1282" i="17"/>
  <c r="B1282" i="17"/>
  <c r="C1282" i="17"/>
  <c r="D1282" i="17"/>
  <c r="F1282" i="17"/>
  <c r="G1282" i="17"/>
  <c r="H1282" i="17"/>
  <c r="I1282" i="17"/>
  <c r="J1282" i="17"/>
  <c r="K1282" i="17"/>
  <c r="A1283" i="17"/>
  <c r="C1283" i="17"/>
  <c r="F1283" i="17"/>
  <c r="G1283" i="17"/>
  <c r="H1283" i="17"/>
  <c r="I1283" i="17"/>
  <c r="J1283" i="17"/>
  <c r="K1283" i="17"/>
  <c r="A1284" i="17"/>
  <c r="B1284" i="17"/>
  <c r="C1284" i="17"/>
  <c r="D1284" i="17"/>
  <c r="F1284" i="17"/>
  <c r="G1284" i="17"/>
  <c r="H1284" i="17"/>
  <c r="I1284" i="17"/>
  <c r="J1284" i="17"/>
  <c r="K1284" i="17"/>
  <c r="A1285" i="17"/>
  <c r="C1285" i="17"/>
  <c r="F1285" i="17"/>
  <c r="G1285" i="17"/>
  <c r="H1285" i="17"/>
  <c r="I1285" i="17"/>
  <c r="J1285" i="17"/>
  <c r="K1285" i="17"/>
  <c r="A1286" i="17"/>
  <c r="B1286" i="17"/>
  <c r="C1286" i="17"/>
  <c r="D1286" i="17"/>
  <c r="F1286" i="17"/>
  <c r="G1286" i="17"/>
  <c r="H1286" i="17"/>
  <c r="I1286" i="17"/>
  <c r="J1286" i="17"/>
  <c r="K1286" i="17"/>
  <c r="A1287" i="17"/>
  <c r="C1287" i="17"/>
  <c r="F1287" i="17"/>
  <c r="G1287" i="17"/>
  <c r="H1287" i="17"/>
  <c r="I1287" i="17"/>
  <c r="J1287" i="17"/>
  <c r="A1288" i="17"/>
  <c r="B1288" i="17"/>
  <c r="C1288" i="17"/>
  <c r="D1288" i="17"/>
  <c r="E1288" i="17"/>
  <c r="F1288" i="17"/>
  <c r="G1288" i="17"/>
  <c r="H1288" i="17"/>
  <c r="I1288" i="17"/>
  <c r="J1288" i="17"/>
  <c r="K1288" i="17"/>
  <c r="A1289" i="17"/>
  <c r="C1289" i="17"/>
  <c r="F1289" i="17"/>
  <c r="G1289" i="17"/>
  <c r="H1289" i="17"/>
  <c r="I1289" i="17"/>
  <c r="J1289" i="17"/>
  <c r="K1289" i="17"/>
  <c r="A1290" i="17"/>
  <c r="B1290" i="17"/>
  <c r="C1290" i="17"/>
  <c r="D1290" i="17"/>
  <c r="E1290" i="17"/>
  <c r="F1290" i="17"/>
  <c r="G1290" i="17"/>
  <c r="H1290" i="17"/>
  <c r="I1290" i="17"/>
  <c r="J1290" i="17"/>
  <c r="K1290" i="17"/>
  <c r="A1291" i="17"/>
  <c r="C1291" i="17"/>
  <c r="F1291" i="17"/>
  <c r="G1291" i="17"/>
  <c r="H1291" i="17"/>
  <c r="I1291" i="17"/>
  <c r="J1291" i="17"/>
  <c r="A1292" i="17"/>
  <c r="B1292" i="17"/>
  <c r="C1292" i="17"/>
  <c r="D1292" i="17"/>
  <c r="F1292" i="17"/>
  <c r="G1292" i="17"/>
  <c r="H1292" i="17"/>
  <c r="I1292" i="17"/>
  <c r="J1292" i="17"/>
  <c r="K1292" i="17"/>
  <c r="A1293" i="17"/>
  <c r="C1293" i="17"/>
  <c r="F1293" i="17"/>
  <c r="G1293" i="17"/>
  <c r="H1293" i="17"/>
  <c r="I1293" i="17"/>
  <c r="J1293" i="17"/>
  <c r="A1294" i="17"/>
  <c r="B1294" i="17"/>
  <c r="C1294" i="17"/>
  <c r="D1294" i="17"/>
  <c r="F1294" i="17"/>
  <c r="G1294" i="17"/>
  <c r="H1294" i="17"/>
  <c r="I1294" i="17"/>
  <c r="J1294" i="17"/>
  <c r="K1294" i="17"/>
  <c r="A1295" i="17"/>
  <c r="B1295" i="17"/>
  <c r="C1295" i="17"/>
  <c r="D1295" i="17"/>
  <c r="F1295" i="17"/>
  <c r="G1295" i="17"/>
  <c r="H1295" i="17"/>
  <c r="I1295" i="17"/>
  <c r="J1295" i="17"/>
  <c r="K1295" i="17"/>
  <c r="A1296" i="17"/>
  <c r="C1296" i="17"/>
  <c r="F1296" i="17"/>
  <c r="G1296" i="17"/>
  <c r="H1296" i="17"/>
  <c r="I1296" i="17"/>
  <c r="J1296" i="17"/>
  <c r="K1296" i="17"/>
  <c r="A1297" i="17"/>
  <c r="B1297" i="17"/>
  <c r="C1297" i="17"/>
  <c r="D1297" i="17"/>
  <c r="F1297" i="17"/>
  <c r="G1297" i="17"/>
  <c r="H1297" i="17"/>
  <c r="I1297" i="17"/>
  <c r="J1297" i="17"/>
  <c r="K1297" i="17"/>
  <c r="A1298" i="17"/>
  <c r="C1298" i="17"/>
  <c r="F1298" i="17"/>
  <c r="G1298" i="17"/>
  <c r="H1298" i="17"/>
  <c r="I1298" i="17"/>
  <c r="J1298" i="17"/>
  <c r="K1298" i="17"/>
  <c r="A1299" i="17"/>
  <c r="B1299" i="17"/>
  <c r="C1299" i="17"/>
  <c r="D1299" i="17"/>
  <c r="F1299" i="17"/>
  <c r="G1299" i="17"/>
  <c r="H1299" i="17"/>
  <c r="I1299" i="17"/>
  <c r="J1299" i="17"/>
  <c r="K1299" i="17"/>
  <c r="A1300" i="17"/>
  <c r="C1300" i="17"/>
  <c r="F1300" i="17"/>
  <c r="G1300" i="17"/>
  <c r="H1300" i="17"/>
  <c r="I1300" i="17"/>
  <c r="J1300" i="17"/>
  <c r="K1300" i="17"/>
  <c r="A1301" i="17"/>
  <c r="C1301" i="17"/>
  <c r="F1301" i="17"/>
  <c r="G1301" i="17"/>
  <c r="H1301" i="17"/>
  <c r="I1301" i="17"/>
  <c r="J1301" i="17"/>
  <c r="K1301" i="17"/>
  <c r="A1302" i="17"/>
  <c r="B1302" i="17"/>
  <c r="C1302" i="17"/>
  <c r="D1302" i="17"/>
  <c r="F1302" i="17"/>
  <c r="G1302" i="17"/>
  <c r="H1302" i="17"/>
  <c r="I1302" i="17"/>
  <c r="J1302" i="17"/>
  <c r="K1302" i="17"/>
  <c r="A1303" i="17"/>
  <c r="B1303" i="17"/>
  <c r="C1303" i="17"/>
  <c r="D1303" i="17"/>
  <c r="E1303" i="17"/>
  <c r="F1303" i="17"/>
  <c r="G1303" i="17"/>
  <c r="H1303" i="17"/>
  <c r="I1303" i="17"/>
  <c r="J1303" i="17"/>
  <c r="K1303" i="17"/>
  <c r="A1304" i="17"/>
  <c r="B1304" i="17"/>
  <c r="C1304" i="17"/>
  <c r="D1304" i="17"/>
  <c r="E1304" i="17"/>
  <c r="F1304" i="17"/>
  <c r="G1304" i="17"/>
  <c r="H1304" i="17"/>
  <c r="I1304" i="17"/>
  <c r="J1304" i="17"/>
  <c r="K1304" i="17"/>
  <c r="A1305" i="17"/>
  <c r="B1305" i="17"/>
  <c r="C1305" i="17"/>
  <c r="F1305" i="17"/>
  <c r="G1305" i="17"/>
  <c r="H1305" i="17"/>
  <c r="I1305" i="17"/>
  <c r="J1305" i="17"/>
  <c r="K1305" i="17"/>
  <c r="A1306" i="17"/>
  <c r="B1306" i="17"/>
  <c r="C1306" i="17"/>
  <c r="D1306" i="17"/>
  <c r="F1306" i="17"/>
  <c r="G1306" i="17"/>
  <c r="H1306" i="17"/>
  <c r="I1306" i="17"/>
  <c r="J1306" i="17"/>
  <c r="K1306" i="17"/>
  <c r="A1307" i="17"/>
  <c r="B1307" i="17"/>
  <c r="C1307" i="17"/>
  <c r="F1307" i="17"/>
  <c r="G1307" i="17"/>
  <c r="H1307" i="17"/>
  <c r="I1307" i="17"/>
  <c r="J1307" i="17"/>
  <c r="K1307" i="17"/>
  <c r="A1308" i="17"/>
  <c r="B1308" i="17"/>
  <c r="C1308" i="17"/>
  <c r="D1308" i="17"/>
  <c r="F1308" i="17"/>
  <c r="G1308" i="17"/>
  <c r="H1308" i="17"/>
  <c r="I1308" i="17"/>
  <c r="J1308" i="17"/>
  <c r="A1309" i="17"/>
  <c r="B1309" i="17"/>
  <c r="C1309" i="17"/>
  <c r="F1309" i="17"/>
  <c r="G1309" i="17"/>
  <c r="H1309" i="17"/>
  <c r="I1309" i="17"/>
  <c r="J1309" i="17"/>
  <c r="A1310" i="17"/>
  <c r="B1310" i="17"/>
  <c r="C1310" i="17"/>
  <c r="D1310" i="17"/>
  <c r="F1310" i="17"/>
  <c r="G1310" i="17"/>
  <c r="H1310" i="17"/>
  <c r="J1310" i="17"/>
  <c r="A1311" i="17"/>
  <c r="B1311" i="17"/>
  <c r="C1311" i="17"/>
  <c r="F1311" i="17"/>
  <c r="G1311" i="17"/>
  <c r="H1311" i="17"/>
  <c r="I1311" i="17"/>
  <c r="J1311" i="17"/>
  <c r="A1312" i="17"/>
  <c r="B1312" i="17"/>
  <c r="C1312" i="17"/>
  <c r="D1312" i="17"/>
  <c r="F1312" i="17"/>
  <c r="G1312" i="17"/>
  <c r="H1312" i="17"/>
  <c r="I1312" i="17"/>
  <c r="J1312" i="17"/>
  <c r="K1312" i="17"/>
  <c r="A1313" i="17"/>
  <c r="B1313" i="17"/>
  <c r="C1313" i="17"/>
  <c r="F1313" i="17"/>
  <c r="G1313" i="17"/>
  <c r="H1313" i="17"/>
  <c r="I1313" i="17"/>
  <c r="J1313" i="17"/>
  <c r="K1313" i="17"/>
  <c r="A1314" i="17"/>
  <c r="B1314" i="17"/>
  <c r="C1314" i="17"/>
  <c r="D1314" i="17"/>
  <c r="F1314" i="17"/>
  <c r="G1314" i="17"/>
  <c r="H1314" i="17"/>
  <c r="I1314" i="17"/>
  <c r="J1314" i="17"/>
  <c r="K1314" i="17"/>
  <c r="A1315" i="17"/>
  <c r="B1315" i="17"/>
  <c r="C1315" i="17"/>
  <c r="D1315" i="17"/>
  <c r="F1315" i="17"/>
  <c r="G1315" i="17"/>
  <c r="H1315" i="17"/>
  <c r="I1315" i="17"/>
  <c r="J1315" i="17"/>
  <c r="K1315" i="17"/>
  <c r="A1316" i="17"/>
  <c r="C1316" i="17"/>
  <c r="F1316" i="17"/>
  <c r="G1316" i="17"/>
  <c r="H1316" i="17"/>
  <c r="I1316" i="17"/>
  <c r="J1316" i="17"/>
  <c r="K1316" i="17"/>
  <c r="A1317" i="17"/>
  <c r="B1317" i="17"/>
  <c r="C1317" i="17"/>
  <c r="D1317" i="17"/>
  <c r="F1317" i="17"/>
  <c r="G1317" i="17"/>
  <c r="H1317" i="17"/>
  <c r="I1317" i="17"/>
  <c r="J1317" i="17"/>
  <c r="K1317" i="17"/>
  <c r="A1318" i="17"/>
  <c r="C1318" i="17"/>
  <c r="F1318" i="17"/>
  <c r="G1318" i="17"/>
  <c r="H1318" i="17"/>
  <c r="I1318" i="17"/>
  <c r="J1318" i="17"/>
  <c r="K1318" i="17"/>
  <c r="A1319" i="17"/>
  <c r="B1319" i="17"/>
  <c r="C1319" i="17"/>
  <c r="D1319" i="17"/>
  <c r="F1319" i="17"/>
  <c r="G1319" i="17"/>
  <c r="H1319" i="17"/>
  <c r="I1319" i="17"/>
  <c r="J1319" i="17"/>
  <c r="K1319" i="17"/>
  <c r="A1320" i="17"/>
  <c r="B1320" i="17"/>
  <c r="C1320" i="17"/>
  <c r="D1320" i="17"/>
  <c r="E1320" i="17"/>
  <c r="F1320" i="17"/>
  <c r="G1320" i="17"/>
  <c r="H1320" i="17"/>
  <c r="I1320" i="17"/>
  <c r="J1320" i="17"/>
  <c r="K1320" i="17"/>
  <c r="A1321" i="17"/>
  <c r="B1321" i="17"/>
  <c r="C1321" i="17"/>
  <c r="F1321" i="17"/>
  <c r="G1321" i="17"/>
  <c r="H1321" i="17"/>
  <c r="I1321" i="17"/>
  <c r="J1321" i="17"/>
  <c r="K1321" i="17"/>
  <c r="A1322" i="17"/>
  <c r="B1322" i="17"/>
  <c r="C1322" i="17"/>
  <c r="D1322" i="17"/>
  <c r="F1322" i="17"/>
  <c r="G1322" i="17"/>
  <c r="H1322" i="17"/>
  <c r="I1322" i="17"/>
  <c r="J1322" i="17"/>
  <c r="K1322" i="17"/>
  <c r="A1323" i="17"/>
  <c r="B1323" i="17"/>
  <c r="C1323" i="17"/>
  <c r="F1323" i="17"/>
  <c r="G1323" i="17"/>
  <c r="H1323" i="17"/>
  <c r="I1323" i="17"/>
  <c r="J1323" i="17"/>
  <c r="K1323" i="17"/>
  <c r="A1324" i="17"/>
  <c r="B1324" i="17"/>
  <c r="C1324" i="17"/>
  <c r="D1324" i="17"/>
  <c r="E1324" i="17"/>
  <c r="F1324" i="17"/>
  <c r="G1324" i="17"/>
  <c r="H1324" i="17"/>
  <c r="I1324" i="17"/>
  <c r="J1324" i="17"/>
  <c r="K1324" i="17"/>
  <c r="A1325" i="17"/>
  <c r="B1325" i="17"/>
  <c r="C1325" i="17"/>
  <c r="F1325" i="17"/>
  <c r="G1325" i="17"/>
  <c r="H1325" i="17"/>
  <c r="I1325" i="17"/>
  <c r="J1325" i="17"/>
  <c r="K1325" i="17"/>
  <c r="A1326" i="17"/>
  <c r="B1326" i="17"/>
  <c r="C1326" i="17"/>
  <c r="D1326" i="17"/>
  <c r="E1326" i="17"/>
  <c r="F1326" i="17"/>
  <c r="G1326" i="17"/>
  <c r="H1326" i="17"/>
  <c r="I1326" i="17"/>
  <c r="J1326" i="17"/>
  <c r="K1326" i="17"/>
  <c r="A1327" i="17"/>
  <c r="B1327" i="17"/>
  <c r="C1327" i="17"/>
  <c r="F1327" i="17"/>
  <c r="G1327" i="17"/>
  <c r="H1327" i="17"/>
  <c r="I1327" i="17"/>
  <c r="J1327" i="17"/>
  <c r="A1328" i="17"/>
  <c r="B1328" i="17"/>
  <c r="C1328" i="17"/>
  <c r="D1328" i="17"/>
  <c r="E1328" i="17"/>
  <c r="F1328" i="17"/>
  <c r="G1328" i="17"/>
  <c r="H1328" i="17"/>
  <c r="I1328" i="17"/>
  <c r="J1328" i="17"/>
  <c r="K1328" i="17"/>
  <c r="A1329" i="17"/>
  <c r="C1329" i="17"/>
  <c r="F1329" i="17"/>
  <c r="G1329" i="17"/>
  <c r="H1329" i="17"/>
  <c r="I1329" i="17"/>
  <c r="J1329" i="17"/>
  <c r="K1329" i="17"/>
  <c r="A1330" i="17"/>
  <c r="B1330" i="17"/>
  <c r="C1330" i="17"/>
  <c r="D1330" i="17"/>
  <c r="F1330" i="17"/>
  <c r="G1330" i="17"/>
  <c r="H1330" i="17"/>
  <c r="I1330" i="17"/>
  <c r="J1330" i="17"/>
  <c r="K1330" i="17"/>
  <c r="A1331" i="17"/>
  <c r="C1331" i="17"/>
  <c r="F1331" i="17"/>
  <c r="G1331" i="17"/>
  <c r="H1331" i="17"/>
  <c r="I1331" i="17"/>
  <c r="J1331" i="17"/>
  <c r="K1331" i="17"/>
  <c r="A1332" i="17"/>
  <c r="B1332" i="17"/>
  <c r="C1332" i="17"/>
  <c r="D1332" i="17"/>
  <c r="E1332" i="17"/>
  <c r="F1332" i="17"/>
  <c r="G1332" i="17"/>
  <c r="H1332" i="17"/>
  <c r="I1332" i="17"/>
  <c r="J1332" i="17"/>
  <c r="K1332" i="17"/>
  <c r="A1333" i="17"/>
  <c r="B1333" i="17"/>
  <c r="C1333" i="17"/>
  <c r="D1333" i="17"/>
  <c r="E1333" i="17"/>
  <c r="F1333" i="17"/>
  <c r="G1333" i="17"/>
  <c r="H1333" i="17"/>
  <c r="I1333" i="17"/>
  <c r="J1333" i="17"/>
  <c r="K1333" i="17"/>
  <c r="A1334" i="17"/>
  <c r="C1334" i="17"/>
  <c r="F1334" i="17"/>
  <c r="G1334" i="17"/>
  <c r="H1334" i="17"/>
  <c r="I1334" i="17"/>
  <c r="J1334" i="17"/>
  <c r="K1334" i="17"/>
  <c r="A1335" i="17"/>
  <c r="B1335" i="17"/>
  <c r="C1335" i="17"/>
  <c r="D1335" i="17"/>
  <c r="E1335" i="17"/>
  <c r="F1335" i="17"/>
  <c r="G1335" i="17"/>
  <c r="H1335" i="17"/>
  <c r="I1335" i="17"/>
  <c r="J1335" i="17"/>
  <c r="K1335" i="17"/>
  <c r="A1336" i="17"/>
  <c r="B1336" i="17"/>
  <c r="C1336" i="17"/>
  <c r="D1336" i="17"/>
  <c r="E1336" i="17"/>
  <c r="F1336" i="17"/>
  <c r="G1336" i="17"/>
  <c r="H1336" i="17"/>
  <c r="I1336" i="17"/>
  <c r="J1336" i="17"/>
  <c r="K1336" i="17"/>
  <c r="A1337" i="17"/>
  <c r="C1337" i="17"/>
  <c r="F1337" i="17"/>
  <c r="G1337" i="17"/>
  <c r="H1337" i="17"/>
  <c r="I1337" i="17"/>
  <c r="J1337" i="17"/>
  <c r="K1337" i="17"/>
  <c r="A1338" i="17"/>
  <c r="B1338" i="17"/>
  <c r="C1338" i="17"/>
  <c r="D1338" i="17"/>
  <c r="F1338" i="17"/>
  <c r="G1338" i="17"/>
  <c r="H1338" i="17"/>
  <c r="I1338" i="17"/>
  <c r="J1338" i="17"/>
  <c r="K1338" i="17"/>
  <c r="A1339" i="17"/>
  <c r="C1339" i="17"/>
  <c r="F1339" i="17"/>
  <c r="G1339" i="17"/>
  <c r="H1339" i="17"/>
  <c r="I1339" i="17"/>
  <c r="J1339" i="17"/>
  <c r="K1339" i="17"/>
  <c r="A1340" i="17"/>
  <c r="B1340" i="17"/>
  <c r="C1340" i="17"/>
  <c r="D1340" i="17"/>
  <c r="F1340" i="17"/>
  <c r="G1340" i="17"/>
  <c r="H1340" i="17"/>
  <c r="I1340" i="17"/>
  <c r="J1340" i="17"/>
  <c r="K1340" i="17"/>
  <c r="A1341" i="17"/>
  <c r="C1341" i="17"/>
  <c r="F1341" i="17"/>
  <c r="G1341" i="17"/>
  <c r="H1341" i="17"/>
  <c r="I1341" i="17"/>
  <c r="J1341" i="17"/>
  <c r="A1342" i="17"/>
  <c r="B1342" i="17"/>
  <c r="C1342" i="17"/>
  <c r="D1342" i="17"/>
  <c r="F1342" i="17"/>
  <c r="G1342" i="17"/>
  <c r="H1342" i="17"/>
  <c r="I1342" i="17"/>
  <c r="J1342" i="17"/>
  <c r="K1342" i="17"/>
  <c r="A1343" i="17"/>
  <c r="C1343" i="17"/>
  <c r="F1343" i="17"/>
  <c r="G1343" i="17"/>
  <c r="H1343" i="17"/>
  <c r="I1343" i="17"/>
  <c r="J1343" i="17"/>
  <c r="K1343" i="17"/>
  <c r="A1344" i="17"/>
  <c r="B1344" i="17"/>
  <c r="C1344" i="17"/>
  <c r="D1344" i="17"/>
  <c r="F1344" i="17"/>
  <c r="G1344" i="17"/>
  <c r="H1344" i="17"/>
  <c r="I1344" i="17"/>
  <c r="J1344" i="17"/>
  <c r="K1344" i="17"/>
  <c r="A1345" i="17"/>
  <c r="C1345" i="17"/>
  <c r="F1345" i="17"/>
  <c r="G1345" i="17"/>
  <c r="H1345" i="17"/>
  <c r="I1345" i="17"/>
  <c r="J1345" i="17"/>
  <c r="K1345" i="17"/>
  <c r="A1346" i="17"/>
  <c r="B1346" i="17"/>
  <c r="C1346" i="17"/>
  <c r="D1346" i="17"/>
  <c r="E1346" i="17"/>
  <c r="F1346" i="17"/>
  <c r="G1346" i="17"/>
  <c r="H1346" i="17"/>
  <c r="I1346" i="17"/>
  <c r="J1346" i="17"/>
  <c r="K1346" i="17"/>
  <c r="A1347" i="17"/>
  <c r="C1347" i="17"/>
  <c r="F1347" i="17"/>
  <c r="G1347" i="17"/>
  <c r="H1347" i="17"/>
  <c r="I1347" i="17"/>
  <c r="J1347" i="17"/>
  <c r="K1347" i="17"/>
  <c r="A1348" i="17"/>
  <c r="B1348" i="17"/>
  <c r="C1348" i="17"/>
  <c r="D1348" i="17"/>
  <c r="F1348" i="17"/>
  <c r="G1348" i="17"/>
  <c r="H1348" i="17"/>
  <c r="I1348" i="17"/>
  <c r="J1348" i="17"/>
  <c r="K1348" i="17"/>
  <c r="A1349" i="17"/>
  <c r="B1349" i="17"/>
  <c r="C1349" i="17"/>
  <c r="D1349" i="17"/>
  <c r="F1349" i="17"/>
  <c r="G1349" i="17"/>
  <c r="H1349" i="17"/>
  <c r="I1349" i="17"/>
  <c r="J1349" i="17"/>
  <c r="K1349" i="17"/>
  <c r="A1350" i="17"/>
  <c r="C1350" i="17"/>
  <c r="F1350" i="17"/>
  <c r="G1350" i="17"/>
  <c r="H1350" i="17"/>
  <c r="I1350" i="17"/>
  <c r="J1350" i="17"/>
  <c r="K1350" i="17"/>
  <c r="A1351" i="17"/>
  <c r="B1351" i="17"/>
  <c r="C1351" i="17"/>
  <c r="D1351" i="17"/>
  <c r="F1351" i="17"/>
  <c r="G1351" i="17"/>
  <c r="H1351" i="17"/>
  <c r="I1351" i="17"/>
  <c r="J1351" i="17"/>
  <c r="K1351" i="17"/>
  <c r="A1352" i="17"/>
  <c r="C1352" i="17"/>
  <c r="F1352" i="17"/>
  <c r="G1352" i="17"/>
  <c r="H1352" i="17"/>
  <c r="I1352" i="17"/>
  <c r="J1352" i="17"/>
  <c r="K1352" i="17"/>
  <c r="A1353" i="17"/>
  <c r="B1353" i="17"/>
  <c r="C1353" i="17"/>
  <c r="D1353" i="17"/>
  <c r="F1353" i="17"/>
  <c r="G1353" i="17"/>
  <c r="H1353" i="17"/>
  <c r="I1353" i="17"/>
  <c r="J1353" i="17"/>
  <c r="K1353" i="17"/>
  <c r="A1354" i="17"/>
  <c r="C1354" i="17"/>
  <c r="F1354" i="17"/>
  <c r="G1354" i="17"/>
  <c r="H1354" i="17"/>
  <c r="I1354" i="17"/>
  <c r="J1354" i="17"/>
  <c r="K1354" i="17"/>
  <c r="A1355" i="17"/>
  <c r="C1355" i="17"/>
  <c r="F1355" i="17"/>
  <c r="G1355" i="17"/>
  <c r="H1355" i="17"/>
  <c r="I1355" i="17"/>
  <c r="J1355" i="17"/>
  <c r="K1355" i="17"/>
  <c r="A1356" i="17"/>
  <c r="B1356" i="17"/>
  <c r="C1356" i="17"/>
  <c r="D1356" i="17"/>
  <c r="F1356" i="17"/>
  <c r="G1356" i="17"/>
  <c r="H1356" i="17"/>
  <c r="I1356" i="17"/>
  <c r="J1356" i="17"/>
  <c r="K1356" i="17"/>
  <c r="A1357" i="17"/>
  <c r="C1357" i="17"/>
  <c r="F1357" i="17"/>
  <c r="G1357" i="17"/>
  <c r="H1357" i="17"/>
  <c r="I1357" i="17"/>
  <c r="J1357" i="17"/>
  <c r="K1357" i="17"/>
  <c r="A1358" i="17"/>
  <c r="B1358" i="17"/>
  <c r="C1358" i="17"/>
  <c r="D1358" i="17"/>
  <c r="E1358" i="17"/>
  <c r="F1358" i="17"/>
  <c r="G1358" i="17"/>
  <c r="H1358" i="17"/>
  <c r="I1358" i="17"/>
  <c r="J1358" i="17"/>
  <c r="K1358" i="17"/>
  <c r="A1359" i="17"/>
  <c r="B1359" i="17"/>
  <c r="C1359" i="17"/>
  <c r="F1359" i="17"/>
  <c r="G1359" i="17"/>
  <c r="H1359" i="17"/>
  <c r="I1359" i="17"/>
  <c r="J1359" i="17"/>
  <c r="A1360" i="17"/>
  <c r="B1360" i="17"/>
  <c r="C1360" i="17"/>
  <c r="D1360" i="17"/>
  <c r="F1360" i="17"/>
  <c r="G1360" i="17"/>
  <c r="H1360" i="17"/>
  <c r="I1360" i="17"/>
  <c r="J1360" i="17"/>
  <c r="K1360" i="17"/>
  <c r="A1361" i="17"/>
  <c r="C1361" i="17"/>
  <c r="F1361" i="17"/>
  <c r="G1361" i="17"/>
  <c r="H1361" i="17"/>
  <c r="I1361" i="17"/>
  <c r="J1361" i="17"/>
  <c r="K1361" i="17"/>
  <c r="A1362" i="17"/>
  <c r="B1362" i="17"/>
  <c r="C1362" i="17"/>
  <c r="D1362" i="17"/>
  <c r="E1362" i="17"/>
  <c r="F1362" i="17"/>
  <c r="G1362" i="17"/>
  <c r="H1362" i="17"/>
  <c r="I1362" i="17"/>
  <c r="J1362" i="17"/>
  <c r="K1362" i="17"/>
  <c r="A1363" i="17"/>
  <c r="C1363" i="17"/>
  <c r="F1363" i="17"/>
  <c r="G1363" i="17"/>
  <c r="H1363" i="17"/>
  <c r="I1363" i="17"/>
  <c r="J1363" i="17"/>
  <c r="K1363" i="17"/>
  <c r="A1364" i="17"/>
  <c r="B1364" i="17"/>
  <c r="C1364" i="17"/>
  <c r="D1364" i="17"/>
  <c r="F1364" i="17"/>
  <c r="G1364" i="17"/>
  <c r="H1364" i="17"/>
  <c r="I1364" i="17"/>
  <c r="J1364" i="17"/>
  <c r="A1365" i="17"/>
  <c r="C1365" i="17"/>
  <c r="F1365" i="17"/>
  <c r="G1365" i="17"/>
  <c r="H1365" i="17"/>
  <c r="I1365" i="17"/>
  <c r="J1365" i="17"/>
  <c r="K1365" i="17"/>
  <c r="A1366" i="17"/>
  <c r="B1366" i="17"/>
  <c r="C1366" i="17"/>
  <c r="D1366" i="17"/>
  <c r="E1366" i="17"/>
  <c r="F1366" i="17"/>
  <c r="G1366" i="17"/>
  <c r="H1366" i="17"/>
  <c r="I1366" i="17"/>
  <c r="J1366" i="17"/>
  <c r="K1366" i="17"/>
  <c r="A1367" i="17"/>
  <c r="C1367" i="17"/>
  <c r="F1367" i="17"/>
  <c r="G1367" i="17"/>
  <c r="H1367" i="17"/>
  <c r="I1367" i="17"/>
  <c r="J1367" i="17"/>
  <c r="K1367" i="17"/>
  <c r="A1368" i="17"/>
  <c r="B1368" i="17"/>
  <c r="C1368" i="17"/>
  <c r="D1368" i="17"/>
  <c r="E1368" i="17"/>
  <c r="F1368" i="17"/>
  <c r="G1368" i="17"/>
  <c r="H1368" i="17"/>
  <c r="I1368" i="17"/>
  <c r="J1368" i="17"/>
  <c r="K1368" i="17"/>
  <c r="A1369" i="17"/>
  <c r="B1369" i="17"/>
  <c r="C1369" i="17"/>
  <c r="D1369" i="17"/>
  <c r="F1369" i="17"/>
  <c r="G1369" i="17"/>
  <c r="H1369" i="17"/>
  <c r="I1369" i="17"/>
  <c r="J1369" i="17"/>
  <c r="K1369" i="17"/>
  <c r="A1370" i="17"/>
  <c r="C1370" i="17"/>
  <c r="F1370" i="17"/>
  <c r="G1370" i="17"/>
  <c r="H1370" i="17"/>
  <c r="I1370" i="17"/>
  <c r="J1370" i="17"/>
  <c r="K1370" i="17"/>
  <c r="A1371" i="17"/>
  <c r="B1371" i="17"/>
  <c r="C1371" i="17"/>
  <c r="D1371" i="17"/>
  <c r="F1371" i="17"/>
  <c r="G1371" i="17"/>
  <c r="H1371" i="17"/>
  <c r="I1371" i="17"/>
  <c r="J1371" i="17"/>
  <c r="A1372" i="17"/>
  <c r="C1372" i="17"/>
  <c r="F1372" i="17"/>
  <c r="G1372" i="17"/>
  <c r="H1372" i="17"/>
  <c r="I1372" i="17"/>
  <c r="J1372" i="17"/>
  <c r="K1372" i="17"/>
  <c r="A1373" i="17"/>
  <c r="B1373" i="17"/>
  <c r="C1373" i="17"/>
  <c r="D1373" i="17"/>
  <c r="F1373" i="17"/>
  <c r="G1373" i="17"/>
  <c r="H1373" i="17"/>
  <c r="I1373" i="17"/>
  <c r="J1373" i="17"/>
  <c r="K1373" i="17"/>
  <c r="A1374" i="17"/>
  <c r="C1374" i="17"/>
  <c r="F1374" i="17"/>
  <c r="G1374" i="17"/>
  <c r="H1374" i="17"/>
  <c r="I1374" i="17"/>
  <c r="J1374" i="17"/>
  <c r="K1374" i="17"/>
  <c r="A1375" i="17"/>
  <c r="B1375" i="17"/>
  <c r="C1375" i="17"/>
  <c r="D1375" i="17"/>
  <c r="F1375" i="17"/>
  <c r="G1375" i="17"/>
  <c r="H1375" i="17"/>
  <c r="I1375" i="17"/>
  <c r="J1375" i="17"/>
  <c r="K1375" i="17"/>
  <c r="A1376" i="17"/>
  <c r="B1376" i="17"/>
  <c r="C1376" i="17"/>
  <c r="D1376" i="17"/>
  <c r="E1376" i="17"/>
  <c r="F1376" i="17"/>
  <c r="G1376" i="17"/>
  <c r="H1376" i="17"/>
  <c r="I1376" i="17"/>
  <c r="J1376" i="17"/>
  <c r="K1376" i="17"/>
  <c r="A1377" i="17"/>
  <c r="B1377" i="17"/>
  <c r="C1377" i="17"/>
  <c r="D1377" i="17"/>
  <c r="E1377" i="17"/>
  <c r="F1377" i="17"/>
  <c r="G1377" i="17"/>
  <c r="H1377" i="17"/>
  <c r="I1377" i="17"/>
  <c r="J1377" i="17"/>
  <c r="K1377" i="17"/>
  <c r="A1378" i="17"/>
  <c r="B1378" i="17"/>
  <c r="C1378" i="17"/>
  <c r="D1378" i="17"/>
  <c r="E1378" i="17"/>
  <c r="F1378" i="17"/>
  <c r="G1378" i="17"/>
  <c r="H1378" i="17"/>
  <c r="I1378" i="17"/>
  <c r="J1378" i="17"/>
  <c r="K1378" i="17"/>
  <c r="A1379" i="17"/>
  <c r="B1379" i="17"/>
  <c r="C1379" i="17"/>
  <c r="D1379" i="17"/>
  <c r="E1379" i="17"/>
  <c r="F1379" i="17"/>
  <c r="G1379" i="17"/>
  <c r="H1379" i="17"/>
  <c r="I1379" i="17"/>
  <c r="J1379" i="17"/>
  <c r="K1379" i="17"/>
  <c r="A1380" i="17"/>
  <c r="C1380" i="17"/>
  <c r="F1380" i="17"/>
  <c r="G1380" i="17"/>
  <c r="H1380" i="17"/>
  <c r="I1380" i="17"/>
  <c r="J1380" i="17"/>
  <c r="A1381" i="17"/>
  <c r="B1381" i="17"/>
  <c r="C1381" i="17"/>
  <c r="D1381" i="17"/>
  <c r="F1381" i="17"/>
  <c r="G1381" i="17"/>
  <c r="H1381" i="17"/>
  <c r="I1381" i="17"/>
  <c r="J1381" i="17"/>
  <c r="K1381" i="17"/>
  <c r="A1382" i="17"/>
  <c r="B1382" i="17"/>
  <c r="C1382" i="17"/>
  <c r="D1382" i="17"/>
  <c r="F1382" i="17"/>
  <c r="G1382" i="17"/>
  <c r="H1382" i="17"/>
  <c r="I1382" i="17"/>
  <c r="J1382" i="17"/>
  <c r="K1382" i="17"/>
  <c r="A1383" i="17"/>
  <c r="C1383" i="17"/>
  <c r="F1383" i="17"/>
  <c r="G1383" i="17"/>
  <c r="H1383" i="17"/>
  <c r="I1383" i="17"/>
  <c r="J1383" i="17"/>
  <c r="A1384" i="17"/>
  <c r="C1384" i="17"/>
  <c r="F1384" i="17"/>
  <c r="G1384" i="17"/>
  <c r="H1384" i="17"/>
  <c r="I1384" i="17"/>
  <c r="J1384" i="17"/>
  <c r="K1384" i="17"/>
  <c r="A1385" i="17"/>
  <c r="B1385" i="17"/>
  <c r="C1385" i="17"/>
  <c r="D1385" i="17"/>
  <c r="F1385" i="17"/>
  <c r="G1385" i="17"/>
  <c r="H1385" i="17"/>
  <c r="I1385" i="17"/>
  <c r="J1385" i="17"/>
  <c r="A1386" i="17"/>
  <c r="B1386" i="17"/>
  <c r="C1386" i="17"/>
  <c r="D1386" i="17"/>
  <c r="E1386" i="17"/>
  <c r="F1386" i="17"/>
  <c r="G1386" i="17"/>
  <c r="H1386" i="17"/>
  <c r="I1386" i="17"/>
  <c r="J1386" i="17"/>
  <c r="K1386" i="17"/>
  <c r="A1387" i="17"/>
  <c r="B1387" i="17"/>
  <c r="C1387" i="17"/>
  <c r="D1387" i="17"/>
  <c r="F1387" i="17"/>
  <c r="G1387" i="17"/>
  <c r="H1387" i="17"/>
  <c r="I1387" i="17"/>
  <c r="J1387" i="17"/>
  <c r="K1387" i="17"/>
  <c r="A1388" i="17"/>
  <c r="C1388" i="17"/>
  <c r="F1388" i="17"/>
  <c r="G1388" i="17"/>
  <c r="H1388" i="17"/>
  <c r="I1388" i="17"/>
  <c r="J1388" i="17"/>
  <c r="A1389" i="17"/>
  <c r="B1389" i="17"/>
  <c r="C1389" i="17"/>
  <c r="D1389" i="17"/>
  <c r="F1389" i="17"/>
  <c r="G1389" i="17"/>
  <c r="H1389" i="17"/>
  <c r="I1389" i="17"/>
  <c r="J1389" i="17"/>
  <c r="K1389" i="17"/>
  <c r="A1390" i="17"/>
  <c r="B1390" i="17"/>
  <c r="C1390" i="17"/>
  <c r="D1390" i="17"/>
  <c r="E1390" i="17"/>
  <c r="F1390" i="17"/>
  <c r="G1390" i="17"/>
  <c r="H1390" i="17"/>
  <c r="I1390" i="17"/>
  <c r="J1390" i="17"/>
  <c r="A1391" i="17"/>
  <c r="C1391" i="17"/>
  <c r="F1391" i="17"/>
  <c r="G1391" i="17"/>
  <c r="H1391" i="17"/>
  <c r="I1391" i="17"/>
  <c r="J1391" i="17"/>
  <c r="A1392" i="17"/>
  <c r="B1392" i="17"/>
  <c r="C1392" i="17"/>
  <c r="D1392" i="17"/>
  <c r="F1392" i="17"/>
  <c r="G1392" i="17"/>
  <c r="H1392" i="17"/>
  <c r="I1392" i="17"/>
  <c r="J1392" i="17"/>
  <c r="A1393" i="17"/>
  <c r="C1393" i="17"/>
  <c r="F1393" i="17"/>
  <c r="G1393" i="17"/>
  <c r="H1393" i="17"/>
  <c r="I1393" i="17"/>
  <c r="J1393" i="17"/>
  <c r="A1394" i="17"/>
  <c r="B1394" i="17"/>
  <c r="C1394" i="17"/>
  <c r="D1394" i="17"/>
  <c r="E1394" i="17"/>
  <c r="F1394" i="17"/>
  <c r="G1394" i="17"/>
  <c r="H1394" i="17"/>
  <c r="I1394" i="17"/>
  <c r="J1394" i="17"/>
  <c r="A1395" i="17"/>
  <c r="C1395" i="17"/>
  <c r="F1395" i="17"/>
  <c r="G1395" i="17"/>
  <c r="H1395" i="17"/>
  <c r="I1395" i="17"/>
  <c r="J1395" i="17"/>
  <c r="A1396" i="17"/>
  <c r="B1396" i="17"/>
  <c r="C1396" i="17"/>
  <c r="D1396" i="17"/>
  <c r="E1396" i="17"/>
  <c r="F1396" i="17"/>
  <c r="G1396" i="17"/>
  <c r="H1396" i="17"/>
  <c r="I1396" i="17"/>
  <c r="J1396" i="17"/>
  <c r="A1397" i="17"/>
  <c r="C1397" i="17"/>
  <c r="F1397" i="17"/>
  <c r="G1397" i="17"/>
  <c r="H1397" i="17"/>
  <c r="I1397" i="17"/>
  <c r="J1397" i="17"/>
  <c r="A1398" i="17"/>
  <c r="B1398" i="17"/>
  <c r="C1398" i="17"/>
  <c r="D1398" i="17"/>
  <c r="E1398" i="17"/>
  <c r="F1398" i="17"/>
  <c r="G1398" i="17"/>
  <c r="H1398" i="17"/>
  <c r="I1398" i="17"/>
  <c r="J1398" i="17"/>
  <c r="K1398" i="17"/>
  <c r="A1399" i="17"/>
  <c r="C1399" i="17"/>
  <c r="F1399" i="17"/>
  <c r="G1399" i="17"/>
  <c r="H1399" i="17"/>
  <c r="I1399" i="17"/>
  <c r="J1399" i="17"/>
  <c r="K1399" i="17"/>
  <c r="A1400" i="17"/>
  <c r="B1400" i="17"/>
  <c r="C1400" i="17"/>
  <c r="D1400" i="17"/>
  <c r="F1400" i="17"/>
  <c r="G1400" i="17"/>
  <c r="H1400" i="17"/>
  <c r="I1400" i="17"/>
  <c r="J1400" i="17"/>
  <c r="A1401" i="17"/>
  <c r="C1401" i="17"/>
  <c r="F1401" i="17"/>
  <c r="G1401" i="17"/>
  <c r="H1401" i="17"/>
  <c r="I1401" i="17"/>
  <c r="J1401" i="17"/>
  <c r="K1401" i="17"/>
  <c r="A1402" i="17"/>
  <c r="C1402" i="17"/>
  <c r="F1402" i="17"/>
  <c r="G1402" i="17"/>
  <c r="H1402" i="17"/>
  <c r="I1402" i="17"/>
  <c r="J1402" i="17"/>
  <c r="K1402" i="17"/>
  <c r="A1403" i="17"/>
  <c r="B1403" i="17"/>
  <c r="C1403" i="17"/>
  <c r="D1403" i="17"/>
  <c r="F1403" i="17"/>
  <c r="G1403" i="17"/>
  <c r="H1403" i="17"/>
  <c r="I1403" i="17"/>
  <c r="J1403" i="17"/>
  <c r="K1403" i="17"/>
  <c r="A1404" i="17"/>
  <c r="C1404" i="17"/>
  <c r="F1404" i="17"/>
  <c r="G1404" i="17"/>
  <c r="H1404" i="17"/>
  <c r="I1404" i="17"/>
  <c r="J1404" i="17"/>
  <c r="A1405" i="17"/>
  <c r="B1405" i="17"/>
  <c r="C1405" i="17"/>
  <c r="D1405" i="17"/>
  <c r="F1405" i="17"/>
  <c r="G1405" i="17"/>
  <c r="H1405" i="17"/>
  <c r="I1405" i="17"/>
  <c r="J1405" i="17"/>
  <c r="K1405" i="17"/>
  <c r="A1406" i="17"/>
  <c r="C1406" i="17"/>
  <c r="F1406" i="17"/>
  <c r="G1406" i="17"/>
  <c r="H1406" i="17"/>
  <c r="I1406" i="17"/>
  <c r="J1406" i="17"/>
  <c r="K1406" i="17"/>
  <c r="A1407" i="17"/>
  <c r="B1407" i="17"/>
  <c r="C1407" i="17"/>
  <c r="D1407" i="17"/>
  <c r="F1407" i="17"/>
  <c r="G1407" i="17"/>
  <c r="H1407" i="17"/>
  <c r="I1407" i="17"/>
  <c r="J1407" i="17"/>
  <c r="K1407" i="17"/>
  <c r="A1408" i="17"/>
  <c r="B1408" i="17"/>
  <c r="C1408" i="17"/>
  <c r="F1408" i="17"/>
  <c r="G1408" i="17"/>
  <c r="H1408" i="17"/>
  <c r="I1408" i="17"/>
  <c r="J1408" i="17"/>
  <c r="K1408" i="17"/>
  <c r="A1409" i="17"/>
  <c r="B1409" i="17"/>
  <c r="C1409" i="17"/>
  <c r="D1409" i="17"/>
  <c r="F1409" i="17"/>
  <c r="G1409" i="17"/>
  <c r="H1409" i="17"/>
  <c r="I1409" i="17"/>
  <c r="J1409" i="17"/>
  <c r="K1409" i="17"/>
  <c r="A1410" i="17"/>
  <c r="C1410" i="17"/>
  <c r="F1410" i="17"/>
  <c r="G1410" i="17"/>
  <c r="H1410" i="17"/>
  <c r="I1410" i="17"/>
  <c r="J1410" i="17"/>
  <c r="K1410" i="17"/>
  <c r="A1411" i="17"/>
  <c r="B1411" i="17"/>
  <c r="C1411" i="17"/>
  <c r="D1411" i="17"/>
  <c r="F1411" i="17"/>
  <c r="G1411" i="17"/>
  <c r="H1411" i="17"/>
  <c r="I1411" i="17"/>
  <c r="J1411" i="17"/>
  <c r="K1411" i="17"/>
  <c r="A1412" i="17"/>
  <c r="C1412" i="17"/>
  <c r="F1412" i="17"/>
  <c r="G1412" i="17"/>
  <c r="H1412" i="17"/>
  <c r="I1412" i="17"/>
  <c r="J1412" i="17"/>
  <c r="K1412" i="17"/>
  <c r="A1413" i="17"/>
  <c r="C1413" i="17"/>
  <c r="F1413" i="17"/>
  <c r="G1413" i="17"/>
  <c r="H1413" i="17"/>
  <c r="I1413" i="17"/>
  <c r="J1413" i="17"/>
  <c r="K1413" i="17"/>
  <c r="A1414" i="17"/>
  <c r="B1414" i="17"/>
  <c r="C1414" i="17"/>
  <c r="D1414" i="17"/>
  <c r="F1414" i="17"/>
  <c r="G1414" i="17"/>
  <c r="H1414" i="17"/>
  <c r="I1414" i="17"/>
  <c r="J1414" i="17"/>
  <c r="K1414" i="17"/>
  <c r="A1415" i="17"/>
  <c r="B1415" i="17"/>
  <c r="C1415" i="17"/>
  <c r="D1415" i="17"/>
  <c r="F1415" i="17"/>
  <c r="G1415" i="17"/>
  <c r="H1415" i="17"/>
  <c r="I1415" i="17"/>
  <c r="J1415" i="17"/>
  <c r="A1416" i="17"/>
  <c r="C1416" i="17"/>
  <c r="F1416" i="17"/>
  <c r="G1416" i="17"/>
  <c r="H1416" i="17"/>
  <c r="I1416" i="17"/>
  <c r="J1416" i="17"/>
  <c r="K1416" i="17"/>
  <c r="A1417" i="17"/>
  <c r="B1417" i="17"/>
  <c r="C1417" i="17"/>
  <c r="D1417" i="17"/>
  <c r="F1417" i="17"/>
  <c r="G1417" i="17"/>
  <c r="H1417" i="17"/>
  <c r="I1417" i="17"/>
  <c r="J1417" i="17"/>
  <c r="K1417" i="17"/>
  <c r="A1418" i="17"/>
  <c r="C1418" i="17"/>
  <c r="F1418" i="17"/>
  <c r="G1418" i="17"/>
  <c r="H1418" i="17"/>
  <c r="I1418" i="17"/>
  <c r="J1418" i="17"/>
  <c r="K1418" i="17"/>
  <c r="A1419" i="17"/>
  <c r="B1419" i="17"/>
  <c r="C1419" i="17"/>
  <c r="D1419" i="17"/>
  <c r="F1419" i="17"/>
  <c r="G1419" i="17"/>
  <c r="H1419" i="17"/>
  <c r="I1419" i="17"/>
  <c r="J1419" i="17"/>
  <c r="K1419" i="17"/>
  <c r="A1420" i="17"/>
  <c r="C1420" i="17"/>
  <c r="F1420" i="17"/>
  <c r="G1420" i="17"/>
  <c r="H1420" i="17"/>
  <c r="I1420" i="17"/>
  <c r="J1420" i="17"/>
  <c r="K1420" i="17"/>
  <c r="A1421" i="17"/>
  <c r="B1421" i="17"/>
  <c r="C1421" i="17"/>
  <c r="D1421" i="17"/>
  <c r="E1421" i="17"/>
  <c r="F1421" i="17"/>
  <c r="G1421" i="17"/>
  <c r="H1421" i="17"/>
  <c r="I1421" i="17"/>
  <c r="J1421" i="17"/>
  <c r="K1421" i="17"/>
  <c r="A1422" i="17"/>
  <c r="C1422" i="17"/>
  <c r="F1422" i="17"/>
  <c r="G1422" i="17"/>
  <c r="H1422" i="17"/>
  <c r="I1422" i="17"/>
  <c r="J1422" i="17"/>
  <c r="K1422" i="17"/>
  <c r="A1423" i="17"/>
  <c r="B1423" i="17"/>
  <c r="C1423" i="17"/>
  <c r="D1423" i="17"/>
  <c r="E1423" i="17"/>
  <c r="F1423" i="17"/>
  <c r="G1423" i="17"/>
  <c r="H1423" i="17"/>
  <c r="I1423" i="17"/>
  <c r="J1423" i="17"/>
  <c r="K1423" i="17"/>
  <c r="A1424" i="17"/>
  <c r="C1424" i="17"/>
  <c r="F1424" i="17"/>
  <c r="G1424" i="17"/>
  <c r="H1424" i="17"/>
  <c r="I1424" i="17"/>
  <c r="J1424" i="17"/>
  <c r="K1424" i="17"/>
  <c r="A1425" i="17"/>
  <c r="B1425" i="17"/>
  <c r="C1425" i="17"/>
  <c r="D1425" i="17"/>
  <c r="F1425" i="17"/>
  <c r="G1425" i="17"/>
  <c r="H1425" i="17"/>
  <c r="I1425" i="17"/>
  <c r="J1425" i="17"/>
  <c r="K1425" i="17"/>
  <c r="A1426" i="17"/>
  <c r="C1426" i="17"/>
  <c r="F1426" i="17"/>
  <c r="G1426" i="17"/>
  <c r="H1426" i="17"/>
  <c r="I1426" i="17"/>
  <c r="J1426" i="17"/>
  <c r="A1427" i="17"/>
  <c r="B1427" i="17"/>
  <c r="C1427" i="17"/>
  <c r="D1427" i="17"/>
  <c r="F1427" i="17"/>
  <c r="G1427" i="17"/>
  <c r="H1427" i="17"/>
  <c r="I1427" i="17"/>
  <c r="J1427" i="17"/>
  <c r="K1427" i="17"/>
  <c r="A1428" i="17"/>
  <c r="C1428" i="17"/>
  <c r="F1428" i="17"/>
  <c r="G1428" i="17"/>
  <c r="H1428" i="17"/>
  <c r="I1428" i="17"/>
  <c r="J1428" i="17"/>
  <c r="K1428" i="17"/>
  <c r="A1429" i="17"/>
  <c r="B1429" i="17"/>
  <c r="C1429" i="17"/>
  <c r="D1429" i="17"/>
  <c r="E1429" i="17"/>
  <c r="F1429" i="17"/>
  <c r="G1429" i="17"/>
  <c r="H1429" i="17"/>
  <c r="I1429" i="17"/>
  <c r="J1429" i="17"/>
  <c r="K1429" i="17"/>
  <c r="A1430" i="17"/>
  <c r="C1430" i="17"/>
  <c r="F1430" i="17"/>
  <c r="G1430" i="17"/>
  <c r="H1430" i="17"/>
  <c r="I1430" i="17"/>
  <c r="J1430" i="17"/>
  <c r="K1430" i="17"/>
  <c r="A1431" i="17"/>
  <c r="B1431" i="17"/>
  <c r="C1431" i="17"/>
  <c r="D1431" i="17"/>
  <c r="E1431" i="17"/>
  <c r="F1431" i="17"/>
  <c r="G1431" i="17"/>
  <c r="H1431" i="17"/>
  <c r="I1431" i="17"/>
  <c r="J1431" i="17"/>
  <c r="K1431" i="17"/>
  <c r="A1432" i="17"/>
  <c r="C1432" i="17"/>
  <c r="F1432" i="17"/>
  <c r="G1432" i="17"/>
  <c r="H1432" i="17"/>
  <c r="I1432" i="17"/>
  <c r="J1432" i="17"/>
  <c r="K1432" i="17"/>
  <c r="A1433" i="17"/>
  <c r="B1433" i="17"/>
  <c r="C1433" i="17"/>
  <c r="D1433" i="17"/>
  <c r="E1433" i="17"/>
  <c r="F1433" i="17"/>
  <c r="G1433" i="17"/>
  <c r="H1433" i="17"/>
  <c r="I1433" i="17"/>
  <c r="J1433" i="17"/>
  <c r="K1433" i="17"/>
  <c r="A1434" i="17"/>
  <c r="C1434" i="17"/>
  <c r="F1434" i="17"/>
  <c r="G1434" i="17"/>
  <c r="H1434" i="17"/>
  <c r="I1434" i="17"/>
  <c r="J1434" i="17"/>
  <c r="K1434" i="17"/>
  <c r="A1435" i="17"/>
  <c r="B1435" i="17"/>
  <c r="C1435" i="17"/>
  <c r="D1435" i="17"/>
  <c r="F1435" i="17"/>
  <c r="G1435" i="17"/>
  <c r="H1435" i="17"/>
  <c r="I1435" i="17"/>
  <c r="J1435" i="17"/>
  <c r="K1435" i="17"/>
  <c r="A1436" i="17"/>
  <c r="C1436" i="17"/>
  <c r="F1436" i="17"/>
  <c r="G1436" i="17"/>
  <c r="H1436" i="17"/>
  <c r="I1436" i="17"/>
  <c r="J1436" i="17"/>
  <c r="A1437" i="17"/>
  <c r="B1437" i="17"/>
  <c r="C1437" i="17"/>
  <c r="D1437" i="17"/>
  <c r="F1437" i="17"/>
  <c r="G1437" i="17"/>
  <c r="H1437" i="17"/>
  <c r="I1437" i="17"/>
  <c r="J1437" i="17"/>
  <c r="K1437" i="17"/>
  <c r="A1438" i="17"/>
  <c r="C1438" i="17"/>
  <c r="F1438" i="17"/>
  <c r="G1438" i="17"/>
  <c r="H1438" i="17"/>
  <c r="I1438" i="17"/>
  <c r="J1438" i="17"/>
  <c r="K1438" i="17"/>
  <c r="A1439" i="17"/>
  <c r="B1439" i="17"/>
  <c r="C1439" i="17"/>
  <c r="D1439" i="17"/>
  <c r="F1439" i="17"/>
  <c r="G1439" i="17"/>
  <c r="H1439" i="17"/>
  <c r="I1439" i="17"/>
  <c r="J1439" i="17"/>
  <c r="K1439" i="17"/>
  <c r="A1440" i="17"/>
  <c r="C1440" i="17"/>
  <c r="F1440" i="17"/>
  <c r="G1440" i="17"/>
  <c r="H1440" i="17"/>
  <c r="I1440" i="17"/>
  <c r="J1440" i="17"/>
  <c r="K1440" i="17"/>
  <c r="A1441" i="17"/>
  <c r="B1441" i="17"/>
  <c r="C1441" i="17"/>
  <c r="D1441" i="17"/>
  <c r="F1441" i="17"/>
  <c r="G1441" i="17"/>
  <c r="H1441" i="17"/>
  <c r="I1441" i="17"/>
  <c r="J1441" i="17"/>
  <c r="K1441" i="17"/>
  <c r="A1442" i="17"/>
  <c r="C1442" i="17"/>
  <c r="F1442" i="17"/>
  <c r="G1442" i="17"/>
  <c r="H1442" i="17"/>
  <c r="I1442" i="17"/>
  <c r="J1442" i="17"/>
  <c r="A1443" i="17"/>
  <c r="B1443" i="17"/>
  <c r="C1443" i="17"/>
  <c r="D1443" i="17"/>
  <c r="F1443" i="17"/>
  <c r="G1443" i="17"/>
  <c r="H1443" i="17"/>
  <c r="I1443" i="17"/>
  <c r="J1443" i="17"/>
  <c r="K1443" i="17"/>
  <c r="A1444" i="17"/>
  <c r="B1444" i="17"/>
  <c r="C1444" i="17"/>
  <c r="D1444" i="17"/>
  <c r="F1444" i="17"/>
  <c r="G1444" i="17"/>
  <c r="H1444" i="17"/>
  <c r="I1444" i="17"/>
  <c r="J1444" i="17"/>
  <c r="K1444" i="17"/>
  <c r="A1445" i="17"/>
  <c r="C1445" i="17"/>
  <c r="F1445" i="17"/>
  <c r="G1445" i="17"/>
  <c r="H1445" i="17"/>
  <c r="I1445" i="17"/>
  <c r="J1445" i="17"/>
  <c r="K1445" i="17"/>
  <c r="A1446" i="17"/>
  <c r="B1446" i="17"/>
  <c r="C1446" i="17"/>
  <c r="D1446" i="17"/>
  <c r="F1446" i="17"/>
  <c r="G1446" i="17"/>
  <c r="H1446" i="17"/>
  <c r="I1446" i="17"/>
  <c r="J1446" i="17"/>
  <c r="K1446" i="17"/>
  <c r="A1447" i="17"/>
  <c r="C1447" i="17"/>
  <c r="F1447" i="17"/>
  <c r="G1447" i="17"/>
  <c r="H1447" i="17"/>
  <c r="I1447" i="17"/>
  <c r="J1447" i="17"/>
  <c r="K1447" i="17"/>
  <c r="A1448" i="17"/>
  <c r="B1448" i="17"/>
  <c r="C1448" i="17"/>
  <c r="D1448" i="17"/>
  <c r="F1448" i="17"/>
  <c r="G1448" i="17"/>
  <c r="H1448" i="17"/>
  <c r="I1448" i="17"/>
  <c r="J1448" i="17"/>
  <c r="K1448" i="17"/>
  <c r="A1449" i="17"/>
  <c r="C1449" i="17"/>
  <c r="F1449" i="17"/>
  <c r="G1449" i="17"/>
  <c r="H1449" i="17"/>
  <c r="I1449" i="17"/>
  <c r="J1449" i="17"/>
  <c r="K1449" i="17"/>
  <c r="A1450" i="17"/>
  <c r="C1450" i="17"/>
  <c r="F1450" i="17"/>
  <c r="G1450" i="17"/>
  <c r="H1450" i="17"/>
  <c r="I1450" i="17"/>
  <c r="J1450" i="17"/>
  <c r="K1450" i="17"/>
  <c r="A1451" i="17"/>
  <c r="B1451" i="17"/>
  <c r="C1451" i="17"/>
  <c r="D1451" i="17"/>
  <c r="F1451" i="17"/>
  <c r="G1451" i="17"/>
  <c r="H1451" i="17"/>
  <c r="I1451" i="17"/>
  <c r="J1451" i="17"/>
  <c r="K1451" i="17"/>
  <c r="A1452" i="17"/>
  <c r="B1452" i="17"/>
  <c r="C1452" i="17"/>
  <c r="D1452" i="17"/>
  <c r="F1452" i="17"/>
  <c r="G1452" i="17"/>
  <c r="H1452" i="17"/>
  <c r="I1452" i="17"/>
  <c r="J1452" i="17"/>
  <c r="K1452" i="17"/>
  <c r="A1453" i="17"/>
  <c r="B1453" i="17"/>
  <c r="C1453" i="17"/>
  <c r="F1453" i="17"/>
  <c r="G1453" i="17"/>
  <c r="H1453" i="17"/>
  <c r="I1453" i="17"/>
  <c r="J1453" i="17"/>
  <c r="K1453" i="17"/>
  <c r="A1454" i="17"/>
  <c r="B1454" i="17"/>
  <c r="C1454" i="17"/>
  <c r="D1454" i="17"/>
  <c r="F1454" i="17"/>
  <c r="G1454" i="17"/>
  <c r="H1454" i="17"/>
  <c r="I1454" i="17"/>
  <c r="J1454" i="17"/>
  <c r="K1454" i="17"/>
  <c r="A1455" i="17"/>
  <c r="C1455" i="17"/>
  <c r="F1455" i="17"/>
  <c r="G1455" i="17"/>
  <c r="H1455" i="17"/>
  <c r="I1455" i="17"/>
  <c r="J1455" i="17"/>
  <c r="K1455" i="17"/>
  <c r="A1456" i="17"/>
  <c r="B1456" i="17"/>
  <c r="C1456" i="17"/>
  <c r="D1456" i="17"/>
  <c r="F1456" i="17"/>
  <c r="G1456" i="17"/>
  <c r="H1456" i="17"/>
  <c r="I1456" i="17"/>
  <c r="J1456" i="17"/>
  <c r="A1457" i="17"/>
  <c r="C1457" i="17"/>
  <c r="F1457" i="17"/>
  <c r="G1457" i="17"/>
  <c r="H1457" i="17"/>
  <c r="I1457" i="17"/>
  <c r="J1457" i="17"/>
  <c r="A1458" i="17"/>
  <c r="B1458" i="17"/>
  <c r="C1458" i="17"/>
  <c r="D1458" i="17"/>
  <c r="F1458" i="17"/>
  <c r="G1458" i="17"/>
  <c r="H1458" i="17"/>
  <c r="J1458" i="17"/>
  <c r="A1459" i="17"/>
  <c r="C1459" i="17"/>
  <c r="F1459" i="17"/>
  <c r="G1459" i="17"/>
  <c r="H1459" i="17"/>
  <c r="I1459" i="17"/>
  <c r="J1459" i="17"/>
  <c r="A1460" i="17"/>
  <c r="B1460" i="17"/>
  <c r="C1460" i="17"/>
  <c r="D1460" i="17"/>
  <c r="F1460" i="17"/>
  <c r="G1460" i="17"/>
  <c r="H1460" i="17"/>
  <c r="I1460" i="17"/>
  <c r="J1460" i="17"/>
  <c r="K1460" i="17"/>
  <c r="A1461" i="17"/>
  <c r="C1461" i="17"/>
  <c r="F1461" i="17"/>
  <c r="G1461" i="17"/>
  <c r="H1461" i="17"/>
  <c r="I1461" i="17"/>
  <c r="J1461" i="17"/>
  <c r="K1461" i="17"/>
  <c r="A1462" i="17"/>
  <c r="B1462" i="17"/>
  <c r="C1462" i="17"/>
  <c r="D1462" i="17"/>
  <c r="F1462" i="17"/>
  <c r="G1462" i="17"/>
  <c r="H1462" i="17"/>
  <c r="I1462" i="17"/>
  <c r="J1462" i="17"/>
  <c r="K1462" i="17"/>
  <c r="A1463" i="17"/>
  <c r="B1463" i="17"/>
  <c r="C1463" i="17"/>
  <c r="D1463" i="17"/>
  <c r="F1463" i="17"/>
  <c r="G1463" i="17"/>
  <c r="H1463" i="17"/>
  <c r="I1463" i="17"/>
  <c r="J1463" i="17"/>
  <c r="K1463" i="17"/>
  <c r="A1464" i="17"/>
  <c r="C1464" i="17"/>
  <c r="F1464" i="17"/>
  <c r="G1464" i="17"/>
  <c r="H1464" i="17"/>
  <c r="I1464" i="17"/>
  <c r="J1464" i="17"/>
  <c r="K1464" i="17"/>
  <c r="A1465" i="17"/>
  <c r="B1465" i="17"/>
  <c r="C1465" i="17"/>
  <c r="D1465" i="17"/>
  <c r="F1465" i="17"/>
  <c r="G1465" i="17"/>
  <c r="H1465" i="17"/>
  <c r="I1465" i="17"/>
  <c r="J1465" i="17"/>
  <c r="K1465" i="17"/>
  <c r="A1466" i="17"/>
  <c r="C1466" i="17"/>
  <c r="F1466" i="17"/>
  <c r="G1466" i="17"/>
  <c r="H1466" i="17"/>
  <c r="I1466" i="17"/>
  <c r="J1466" i="17"/>
  <c r="K1466" i="17"/>
  <c r="A1467" i="17"/>
  <c r="B1467" i="17"/>
  <c r="C1467" i="17"/>
  <c r="D1467" i="17"/>
  <c r="F1467" i="17"/>
  <c r="G1467" i="17"/>
  <c r="H1467" i="17"/>
  <c r="I1467" i="17"/>
  <c r="J1467" i="17"/>
  <c r="K1467" i="17"/>
  <c r="A1468" i="17"/>
  <c r="B1468" i="17"/>
  <c r="C1468" i="17"/>
  <c r="D1468" i="17"/>
  <c r="E1468" i="17"/>
  <c r="F1468" i="17"/>
  <c r="G1468" i="17"/>
  <c r="H1468" i="17"/>
  <c r="I1468" i="17"/>
  <c r="J1468" i="17"/>
  <c r="K1468" i="17"/>
  <c r="A1469" i="17"/>
  <c r="B1469" i="17"/>
  <c r="C1469" i="17"/>
  <c r="F1469" i="17"/>
  <c r="G1469" i="17"/>
  <c r="H1469" i="17"/>
  <c r="I1469" i="17"/>
  <c r="J1469" i="17"/>
  <c r="K1469" i="17"/>
  <c r="A1470" i="17"/>
  <c r="B1470" i="17"/>
  <c r="C1470" i="17"/>
  <c r="D1470" i="17"/>
  <c r="F1470" i="17"/>
  <c r="G1470" i="17"/>
  <c r="H1470" i="17"/>
  <c r="I1470" i="17"/>
  <c r="J1470" i="17"/>
  <c r="K1470" i="17"/>
  <c r="A1471" i="17"/>
  <c r="C1471" i="17"/>
  <c r="F1471" i="17"/>
  <c r="G1471" i="17"/>
  <c r="H1471" i="17"/>
  <c r="I1471" i="17"/>
  <c r="J1471" i="17"/>
  <c r="A1472" i="17"/>
  <c r="B1472" i="17"/>
  <c r="C1472" i="17"/>
  <c r="D1472" i="17"/>
  <c r="E1472" i="17"/>
  <c r="F1472" i="17"/>
  <c r="G1472" i="17"/>
  <c r="H1472" i="17"/>
  <c r="I1472" i="17"/>
  <c r="J1472" i="17"/>
  <c r="K1472" i="17"/>
  <c r="A1473" i="17"/>
  <c r="C1473" i="17"/>
  <c r="F1473" i="17"/>
  <c r="G1473" i="17"/>
  <c r="H1473" i="17"/>
  <c r="I1473" i="17"/>
  <c r="J1473" i="17"/>
  <c r="K1473" i="17"/>
  <c r="A1474" i="17"/>
  <c r="B1474" i="17"/>
  <c r="C1474" i="17"/>
  <c r="D1474" i="17"/>
  <c r="F1474" i="17"/>
  <c r="G1474" i="17"/>
  <c r="H1474" i="17"/>
  <c r="I1474" i="17"/>
  <c r="J1474" i="17"/>
  <c r="K1474" i="17"/>
  <c r="A1475" i="17"/>
  <c r="B1475" i="17"/>
  <c r="C1475" i="17"/>
  <c r="F1475" i="17"/>
  <c r="G1475" i="17"/>
  <c r="H1475" i="17"/>
  <c r="I1475" i="17"/>
  <c r="J1475" i="17"/>
  <c r="K1475" i="17"/>
  <c r="A1476" i="17"/>
  <c r="B1476" i="17"/>
  <c r="C1476" i="17"/>
  <c r="D1476" i="17"/>
  <c r="F1476" i="17"/>
  <c r="G1476" i="17"/>
  <c r="H1476" i="17"/>
  <c r="I1476" i="17"/>
  <c r="J1476" i="17"/>
  <c r="K1476" i="17"/>
  <c r="A1477" i="17"/>
  <c r="C1477" i="17"/>
  <c r="F1477" i="17"/>
  <c r="G1477" i="17"/>
  <c r="H1477" i="17"/>
  <c r="I1477" i="17"/>
  <c r="J1477" i="17"/>
  <c r="K1477" i="17"/>
  <c r="A1478" i="17"/>
  <c r="B1478" i="17"/>
  <c r="C1478" i="17"/>
  <c r="D1478" i="17"/>
  <c r="F1478" i="17"/>
  <c r="G1478" i="17"/>
  <c r="H1478" i="17"/>
  <c r="I1478" i="17"/>
  <c r="J1478" i="17"/>
  <c r="K1478" i="17"/>
  <c r="A1479" i="17"/>
  <c r="C1479" i="17"/>
  <c r="F1479" i="17"/>
  <c r="G1479" i="17"/>
  <c r="H1479" i="17"/>
  <c r="I1479" i="17"/>
  <c r="J1479" i="17"/>
  <c r="K1479" i="17"/>
  <c r="A1480" i="17"/>
  <c r="B1480" i="17"/>
  <c r="C1480" i="17"/>
  <c r="D1480" i="17"/>
  <c r="F1480" i="17"/>
  <c r="G1480" i="17"/>
  <c r="H1480" i="17"/>
  <c r="I1480" i="17"/>
  <c r="J1480" i="17"/>
  <c r="K1480" i="17"/>
  <c r="A1481" i="17"/>
  <c r="C1481" i="17"/>
  <c r="F1481" i="17"/>
  <c r="G1481" i="17"/>
  <c r="H1481" i="17"/>
  <c r="I1481" i="17"/>
  <c r="J1481" i="17"/>
  <c r="K1481" i="17"/>
  <c r="A1482" i="17"/>
  <c r="B1482" i="17"/>
  <c r="C1482" i="17"/>
  <c r="D1482" i="17"/>
  <c r="F1482" i="17"/>
  <c r="G1482" i="17"/>
  <c r="H1482" i="17"/>
  <c r="I1482" i="17"/>
  <c r="J1482" i="17"/>
  <c r="K1482" i="17"/>
  <c r="A1483" i="17"/>
  <c r="C1483" i="17"/>
  <c r="F1483" i="17"/>
  <c r="G1483" i="17"/>
  <c r="H1483" i="17"/>
  <c r="I1483" i="17"/>
  <c r="J1483" i="17"/>
  <c r="A1484" i="17"/>
  <c r="B1484" i="17"/>
  <c r="C1484" i="17"/>
  <c r="D1484" i="17"/>
  <c r="F1484" i="17"/>
  <c r="G1484" i="17"/>
  <c r="H1484" i="17"/>
  <c r="I1484" i="17"/>
  <c r="J1484" i="17"/>
  <c r="K1484" i="17"/>
  <c r="A1485" i="17"/>
  <c r="C1485" i="17"/>
  <c r="F1485" i="17"/>
  <c r="G1485" i="17"/>
  <c r="H1485" i="17"/>
  <c r="I1485" i="17"/>
  <c r="J1485" i="17"/>
  <c r="K1485" i="17"/>
  <c r="A1486" i="17"/>
  <c r="B1486" i="17"/>
  <c r="C1486" i="17"/>
  <c r="D1486" i="17"/>
  <c r="E1486" i="17"/>
  <c r="F1486" i="17"/>
  <c r="G1486" i="17"/>
  <c r="H1486" i="17"/>
  <c r="I1486" i="17"/>
  <c r="J1486" i="17"/>
  <c r="K1486" i="17"/>
  <c r="A1487" i="17"/>
  <c r="C1487" i="17"/>
  <c r="F1487" i="17"/>
  <c r="G1487" i="17"/>
  <c r="H1487" i="17"/>
  <c r="I1487" i="17"/>
  <c r="J1487" i="17"/>
  <c r="K1487" i="17"/>
  <c r="A1488" i="17"/>
  <c r="C1488" i="17"/>
  <c r="F1488" i="17"/>
  <c r="G1488" i="17"/>
  <c r="H1488" i="17"/>
  <c r="I1488" i="17"/>
  <c r="J1488" i="17"/>
  <c r="K1488" i="17"/>
  <c r="A1489" i="17"/>
  <c r="C1489" i="17"/>
  <c r="F1489" i="17"/>
  <c r="G1489" i="17"/>
  <c r="H1489" i="17"/>
  <c r="I1489" i="17"/>
  <c r="J1489" i="17"/>
  <c r="K1489" i="17"/>
  <c r="A1490" i="17"/>
  <c r="B1490" i="17"/>
  <c r="C1490" i="17"/>
  <c r="D1490" i="17"/>
  <c r="E1490" i="17"/>
  <c r="F1490" i="17"/>
  <c r="G1490" i="17"/>
  <c r="H1490" i="17"/>
  <c r="I1490" i="17"/>
  <c r="J1490" i="17"/>
  <c r="K1490" i="17"/>
  <c r="A1491" i="17"/>
  <c r="C1491" i="17"/>
  <c r="F1491" i="17"/>
  <c r="G1491" i="17"/>
  <c r="H1491" i="17"/>
  <c r="I1491" i="17"/>
  <c r="J1491" i="17"/>
  <c r="K1491" i="17"/>
  <c r="A1492" i="17"/>
  <c r="B1492" i="17"/>
  <c r="C1492" i="17"/>
  <c r="D1492" i="17"/>
  <c r="E1492" i="17"/>
  <c r="F1492" i="17"/>
  <c r="G1492" i="17"/>
  <c r="H1492" i="17"/>
  <c r="I1492" i="17"/>
  <c r="J1492" i="17"/>
  <c r="K1492" i="17"/>
  <c r="A1493" i="17"/>
  <c r="C1493" i="17"/>
  <c r="F1493" i="17"/>
  <c r="G1493" i="17"/>
  <c r="H1493" i="17"/>
  <c r="I1493" i="17"/>
  <c r="J1493" i="17"/>
  <c r="K1493" i="17"/>
  <c r="A1494" i="17"/>
  <c r="B1494" i="17"/>
  <c r="C1494" i="17"/>
  <c r="D1494" i="17"/>
  <c r="F1494" i="17"/>
  <c r="G1494" i="17"/>
  <c r="H1494" i="17"/>
  <c r="I1494" i="17"/>
  <c r="J1494" i="17"/>
  <c r="K1494" i="17"/>
  <c r="A1495" i="17"/>
  <c r="C1495" i="17"/>
  <c r="F1495" i="17"/>
  <c r="G1495" i="17"/>
  <c r="H1495" i="17"/>
  <c r="I1495" i="17"/>
  <c r="J1495" i="17"/>
  <c r="K1495" i="17"/>
  <c r="A1496" i="17"/>
  <c r="B1496" i="17"/>
  <c r="C1496" i="17"/>
  <c r="D1496" i="17"/>
  <c r="F1496" i="17"/>
  <c r="G1496" i="17"/>
  <c r="H1496" i="17"/>
  <c r="I1496" i="17"/>
  <c r="J1496" i="17"/>
  <c r="K1496" i="17"/>
  <c r="A1497" i="17"/>
  <c r="C1497" i="17"/>
  <c r="F1497" i="17"/>
  <c r="G1497" i="17"/>
  <c r="H1497" i="17"/>
  <c r="I1497" i="17"/>
  <c r="J1497" i="17"/>
  <c r="A1498" i="17"/>
  <c r="B1498" i="17"/>
  <c r="C1498" i="17"/>
  <c r="D1498" i="17"/>
  <c r="F1498" i="17"/>
  <c r="G1498" i="17"/>
  <c r="H1498" i="17"/>
  <c r="I1498" i="17"/>
  <c r="J1498" i="17"/>
  <c r="K1498" i="17"/>
  <c r="A1499" i="17"/>
  <c r="C1499" i="17"/>
  <c r="F1499" i="17"/>
  <c r="G1499" i="17"/>
  <c r="H1499" i="17"/>
  <c r="I1499" i="17"/>
  <c r="J1499" i="17"/>
  <c r="K1499" i="17"/>
  <c r="A1500" i="17"/>
  <c r="B1500" i="17"/>
  <c r="C1500" i="17"/>
  <c r="D1500" i="17"/>
  <c r="F1500" i="17"/>
  <c r="G1500" i="17"/>
  <c r="H1500" i="17"/>
  <c r="I1500" i="17"/>
  <c r="J1500" i="17"/>
  <c r="K1500" i="17"/>
  <c r="A1501" i="17"/>
  <c r="C1501" i="17"/>
  <c r="F1501" i="17"/>
  <c r="G1501" i="17"/>
  <c r="H1501" i="17"/>
  <c r="I1501" i="17"/>
  <c r="J1501" i="17"/>
  <c r="K1501" i="17"/>
  <c r="A1502" i="17"/>
  <c r="B1502" i="17"/>
  <c r="C1502" i="17"/>
  <c r="D1502" i="17"/>
  <c r="F1502" i="17"/>
  <c r="G1502" i="17"/>
  <c r="H1502" i="17"/>
  <c r="I1502" i="17"/>
  <c r="J1502" i="17"/>
  <c r="K1502" i="17"/>
  <c r="A1503" i="17"/>
  <c r="B1503" i="17"/>
  <c r="C1503" i="17"/>
  <c r="D1503" i="17"/>
  <c r="F1503" i="17"/>
  <c r="G1503" i="17"/>
  <c r="H1503" i="17"/>
  <c r="I1503" i="17"/>
  <c r="J1503" i="17"/>
  <c r="K1503" i="17"/>
  <c r="A1504" i="17"/>
  <c r="C1504" i="17"/>
  <c r="F1504" i="17"/>
  <c r="G1504" i="17"/>
  <c r="H1504" i="17"/>
  <c r="I1504" i="17"/>
  <c r="J1504" i="17"/>
  <c r="K1504" i="17"/>
  <c r="A1505" i="17"/>
  <c r="B1505" i="17"/>
  <c r="C1505" i="17"/>
  <c r="D1505" i="17"/>
  <c r="F1505" i="17"/>
  <c r="G1505" i="17"/>
  <c r="H1505" i="17"/>
  <c r="I1505" i="17"/>
  <c r="J1505" i="17"/>
  <c r="K1505" i="17"/>
  <c r="A1506" i="17"/>
  <c r="C1506" i="17"/>
  <c r="F1506" i="17"/>
  <c r="G1506" i="17"/>
  <c r="H1506" i="17"/>
  <c r="I1506" i="17"/>
  <c r="J1506" i="17"/>
  <c r="K1506" i="17"/>
  <c r="A1507" i="17"/>
  <c r="B1507" i="17"/>
  <c r="C1507" i="17"/>
  <c r="D1507" i="17"/>
  <c r="F1507" i="17"/>
  <c r="G1507" i="17"/>
  <c r="H1507" i="17"/>
  <c r="I1507" i="17"/>
  <c r="J1507" i="17"/>
  <c r="K1507" i="17"/>
  <c r="A1508" i="17"/>
  <c r="C1508" i="17"/>
  <c r="F1508" i="17"/>
  <c r="G1508" i="17"/>
  <c r="H1508" i="17"/>
  <c r="I1508" i="17"/>
  <c r="J1508" i="17"/>
  <c r="K1508" i="17"/>
  <c r="A1509" i="17"/>
  <c r="B1509" i="17"/>
  <c r="C1509" i="17"/>
  <c r="D1509" i="17"/>
  <c r="E1509" i="17"/>
  <c r="F1509" i="17"/>
  <c r="G1509" i="17"/>
  <c r="H1509" i="17"/>
  <c r="I1509" i="17"/>
  <c r="J1509" i="17"/>
  <c r="K1509" i="17"/>
  <c r="A1510" i="17"/>
  <c r="B1510" i="17"/>
  <c r="C1510" i="17"/>
  <c r="D1510" i="17"/>
  <c r="F1510" i="17"/>
  <c r="G1510" i="17"/>
  <c r="H1510" i="17"/>
  <c r="I1510" i="17"/>
  <c r="J1510" i="17"/>
  <c r="K1510" i="17"/>
  <c r="A1511" i="17"/>
  <c r="B1511" i="17"/>
  <c r="C1511" i="17"/>
  <c r="D1511" i="17"/>
  <c r="E1511" i="17"/>
  <c r="F1511" i="17"/>
  <c r="G1511" i="17"/>
  <c r="H1511" i="17"/>
  <c r="I1511" i="17"/>
  <c r="J1511" i="17"/>
  <c r="K1511" i="17"/>
  <c r="A1512" i="17"/>
  <c r="B1512" i="17"/>
  <c r="C1512" i="17"/>
  <c r="F1512" i="17"/>
  <c r="G1512" i="17"/>
  <c r="H1512" i="17"/>
  <c r="I1512" i="17"/>
  <c r="J1512" i="17"/>
  <c r="K1512" i="17"/>
  <c r="A1513" i="17"/>
  <c r="B1513" i="17"/>
  <c r="C1513" i="17"/>
  <c r="D1513" i="17"/>
  <c r="F1513" i="17"/>
  <c r="G1513" i="17"/>
  <c r="H1513" i="17"/>
  <c r="I1513" i="17"/>
  <c r="J1513" i="17"/>
  <c r="K1513" i="17"/>
  <c r="A1514" i="17"/>
  <c r="C1514" i="17"/>
  <c r="F1514" i="17"/>
  <c r="G1514" i="17"/>
  <c r="H1514" i="17"/>
  <c r="I1514" i="17"/>
  <c r="J1514" i="17"/>
  <c r="A1515" i="17"/>
  <c r="C1515" i="17"/>
  <c r="F1515" i="17"/>
  <c r="G1515" i="17"/>
  <c r="H1515" i="17"/>
  <c r="I1515" i="17"/>
  <c r="J1515" i="17"/>
  <c r="K1515" i="17"/>
  <c r="A1516" i="17"/>
  <c r="B1516" i="17"/>
  <c r="C1516" i="17"/>
  <c r="D1516" i="17"/>
  <c r="E1516" i="17"/>
  <c r="F1516" i="17"/>
  <c r="G1516" i="17"/>
  <c r="H1516" i="17"/>
  <c r="I1516" i="17"/>
  <c r="J1516" i="17"/>
  <c r="K1516" i="17"/>
  <c r="A1517" i="17"/>
  <c r="B1517" i="17"/>
  <c r="C1517" i="17"/>
  <c r="D1517" i="17"/>
  <c r="F1517" i="17"/>
  <c r="G1517" i="17"/>
  <c r="H1517" i="17"/>
  <c r="I1517" i="17"/>
  <c r="J1517" i="17"/>
  <c r="K1517" i="17"/>
  <c r="A1518" i="17"/>
  <c r="C1518" i="17"/>
  <c r="F1518" i="17"/>
  <c r="G1518" i="17"/>
  <c r="H1518" i="17"/>
  <c r="I1518" i="17"/>
  <c r="J1518" i="17"/>
  <c r="K1518" i="17"/>
  <c r="A1519" i="17"/>
  <c r="B1519" i="17"/>
  <c r="C1519" i="17"/>
  <c r="D1519" i="17"/>
  <c r="F1519" i="17"/>
  <c r="G1519" i="17"/>
  <c r="H1519" i="17"/>
  <c r="I1519" i="17"/>
  <c r="J1519" i="17"/>
  <c r="K1519" i="17"/>
  <c r="A1520" i="17"/>
  <c r="B1520" i="17"/>
  <c r="C1520" i="17"/>
  <c r="D1520" i="17"/>
  <c r="E1520" i="17"/>
  <c r="F1520" i="17"/>
  <c r="G1520" i="17"/>
  <c r="H1520" i="17"/>
  <c r="I1520" i="17"/>
  <c r="J1520" i="17"/>
  <c r="K1520" i="17"/>
  <c r="A1521" i="17"/>
  <c r="B1521" i="17"/>
  <c r="C1521" i="17"/>
  <c r="D1521" i="17"/>
  <c r="F1521" i="17"/>
  <c r="G1521" i="17"/>
  <c r="H1521" i="17"/>
  <c r="I1521" i="17"/>
  <c r="J1521" i="17"/>
  <c r="K1521" i="17"/>
  <c r="A1522" i="17"/>
  <c r="C1522" i="17"/>
  <c r="F1522" i="17"/>
  <c r="G1522" i="17"/>
  <c r="H1522" i="17"/>
  <c r="I1522" i="17"/>
  <c r="J1522" i="17"/>
  <c r="K1522" i="17"/>
  <c r="A1523" i="17"/>
  <c r="C1523" i="17"/>
  <c r="F1523" i="17"/>
  <c r="G1523" i="17"/>
  <c r="H1523" i="17"/>
  <c r="I1523" i="17"/>
  <c r="J1523" i="17"/>
  <c r="K1523" i="17"/>
  <c r="A1524" i="17"/>
  <c r="B1524" i="17"/>
  <c r="C1524" i="17"/>
  <c r="D1524" i="17"/>
  <c r="E1524" i="17"/>
  <c r="F1524" i="17"/>
  <c r="G1524" i="17"/>
  <c r="H1524" i="17"/>
  <c r="I1524" i="17"/>
  <c r="J1524" i="17"/>
  <c r="K1524" i="17"/>
  <c r="A1525" i="17"/>
  <c r="B1525" i="17"/>
  <c r="C1525" i="17"/>
  <c r="D1525" i="17"/>
  <c r="F1525" i="17"/>
  <c r="G1525" i="17"/>
  <c r="H1525" i="17"/>
  <c r="I1525" i="17"/>
  <c r="J1525" i="17"/>
  <c r="K1525" i="17"/>
  <c r="A1526" i="17"/>
  <c r="C1526" i="17"/>
  <c r="F1526" i="17"/>
  <c r="G1526" i="17"/>
  <c r="H1526" i="17"/>
  <c r="I1526" i="17"/>
  <c r="J1526" i="17"/>
  <c r="K1526" i="17"/>
  <c r="A1527" i="17"/>
  <c r="B1527" i="17"/>
  <c r="C1527" i="17"/>
  <c r="D1527" i="17"/>
  <c r="F1527" i="17"/>
  <c r="G1527" i="17"/>
  <c r="H1527" i="17"/>
  <c r="I1527" i="17"/>
  <c r="J1527" i="17"/>
  <c r="K1527" i="17"/>
  <c r="A1528" i="17"/>
  <c r="C1528" i="17"/>
  <c r="F1528" i="17"/>
  <c r="G1528" i="17"/>
  <c r="H1528" i="17"/>
  <c r="I1528" i="17"/>
  <c r="J1528" i="17"/>
  <c r="K1528" i="17"/>
  <c r="A1529" i="17"/>
  <c r="B1529" i="17"/>
  <c r="C1529" i="17"/>
  <c r="D1529" i="17"/>
  <c r="F1529" i="17"/>
  <c r="G1529" i="17"/>
  <c r="H1529" i="17"/>
  <c r="I1529" i="17"/>
  <c r="J1529" i="17"/>
  <c r="K1529" i="17"/>
  <c r="A1530" i="17"/>
  <c r="B1530" i="17"/>
  <c r="C1530" i="17"/>
  <c r="D1530" i="17"/>
  <c r="E1530" i="17"/>
  <c r="F1530" i="17"/>
  <c r="G1530" i="17"/>
  <c r="H1530" i="17"/>
  <c r="I1530" i="17"/>
  <c r="J1530" i="17"/>
  <c r="K1530" i="17"/>
  <c r="A1531" i="17"/>
  <c r="B1531" i="17"/>
  <c r="C1531" i="17"/>
  <c r="D1531" i="17"/>
  <c r="F1531" i="17"/>
  <c r="G1531" i="17"/>
  <c r="H1531" i="17"/>
  <c r="I1531" i="17"/>
  <c r="J1531" i="17"/>
  <c r="K1531" i="17"/>
  <c r="A1532" i="17"/>
  <c r="C1532" i="17"/>
  <c r="F1532" i="17"/>
  <c r="G1532" i="17"/>
  <c r="H1532" i="17"/>
  <c r="I1532" i="17"/>
  <c r="J1532" i="17"/>
  <c r="K1532" i="17"/>
  <c r="A1533" i="17"/>
  <c r="B1533" i="17"/>
  <c r="C1533" i="17"/>
  <c r="D1533" i="17"/>
  <c r="F1533" i="17"/>
  <c r="G1533" i="17"/>
  <c r="H1533" i="17"/>
  <c r="I1533" i="17"/>
  <c r="J1533" i="17"/>
  <c r="K1533" i="17"/>
  <c r="A1534" i="17"/>
  <c r="B1534" i="17"/>
  <c r="C1534" i="17"/>
  <c r="D1534" i="17"/>
  <c r="E1534" i="17"/>
  <c r="F1534" i="17"/>
  <c r="G1534" i="17"/>
  <c r="H1534" i="17"/>
  <c r="I1534" i="17"/>
  <c r="J1534" i="17"/>
  <c r="K1534" i="17"/>
  <c r="A1535" i="17"/>
  <c r="B1535" i="17"/>
  <c r="C1535" i="17"/>
  <c r="D1535" i="17"/>
  <c r="F1535" i="17"/>
  <c r="G1535" i="17"/>
  <c r="H1535" i="17"/>
  <c r="I1535" i="17"/>
  <c r="J1535" i="17"/>
  <c r="K1535" i="17"/>
  <c r="A1536" i="17"/>
  <c r="C1536" i="17"/>
  <c r="F1536" i="17"/>
  <c r="G1536" i="17"/>
  <c r="H1536" i="17"/>
  <c r="I1536" i="17"/>
  <c r="J1536" i="17"/>
  <c r="K1536" i="17"/>
  <c r="A1537" i="17"/>
  <c r="C1537" i="17"/>
  <c r="F1537" i="17"/>
  <c r="G1537" i="17"/>
  <c r="H1537" i="17"/>
  <c r="I1537" i="17"/>
  <c r="J1537" i="17"/>
  <c r="K1537" i="17"/>
  <c r="A1538" i="17"/>
  <c r="B1538" i="17"/>
  <c r="C1538" i="17"/>
  <c r="D1538" i="17"/>
  <c r="E1538" i="17"/>
  <c r="F1538" i="17"/>
  <c r="G1538" i="17"/>
  <c r="H1538" i="17"/>
  <c r="I1538" i="17"/>
  <c r="J1538" i="17"/>
  <c r="K1538" i="17"/>
  <c r="A1539" i="17"/>
  <c r="B1539" i="17"/>
  <c r="C1539" i="17"/>
  <c r="D1539" i="17"/>
  <c r="F1539" i="17"/>
  <c r="G1539" i="17"/>
  <c r="H1539" i="17"/>
  <c r="I1539" i="17"/>
  <c r="J1539" i="17"/>
  <c r="K1539" i="17"/>
  <c r="A1540" i="17"/>
  <c r="C1540" i="17"/>
  <c r="F1540" i="17"/>
  <c r="G1540" i="17"/>
  <c r="H1540" i="17"/>
  <c r="I1540" i="17"/>
  <c r="J1540" i="17"/>
  <c r="K1540" i="17"/>
  <c r="A1541" i="17"/>
  <c r="B1541" i="17"/>
  <c r="C1541" i="17"/>
  <c r="D1541" i="17"/>
  <c r="F1541" i="17"/>
  <c r="G1541" i="17"/>
  <c r="H1541" i="17"/>
  <c r="I1541" i="17"/>
  <c r="J1541" i="17"/>
  <c r="K1541" i="17"/>
  <c r="A1542" i="17"/>
  <c r="B1542" i="17"/>
  <c r="C1542" i="17"/>
  <c r="F1542" i="17"/>
  <c r="G1542" i="17"/>
  <c r="H1542" i="17"/>
  <c r="I1542" i="17"/>
  <c r="J1542" i="17"/>
  <c r="K1542" i="17"/>
  <c r="A1543" i="17"/>
  <c r="B1543" i="17"/>
  <c r="C1543" i="17"/>
  <c r="D1543" i="17"/>
  <c r="F1543" i="17"/>
  <c r="G1543" i="17"/>
  <c r="H1543" i="17"/>
  <c r="I1543" i="17"/>
  <c r="J1543" i="17"/>
  <c r="K1543" i="17"/>
  <c r="A1544" i="17"/>
  <c r="C1544" i="17"/>
  <c r="F1544" i="17"/>
  <c r="G1544" i="17"/>
  <c r="H1544" i="17"/>
  <c r="I1544" i="17"/>
  <c r="J1544" i="17"/>
  <c r="K1544" i="17"/>
  <c r="A1545" i="17"/>
  <c r="B1545" i="17"/>
  <c r="C1545" i="17"/>
  <c r="D1545" i="17"/>
  <c r="F1545" i="17"/>
  <c r="G1545" i="17"/>
  <c r="H1545" i="17"/>
  <c r="I1545" i="17"/>
  <c r="J1545" i="17"/>
  <c r="K1545" i="17"/>
  <c r="A1546" i="17"/>
  <c r="C1546" i="17"/>
  <c r="F1546" i="17"/>
  <c r="G1546" i="17"/>
  <c r="H1546" i="17"/>
  <c r="I1546" i="17"/>
  <c r="J1546" i="17"/>
  <c r="K1546" i="17"/>
  <c r="A1547" i="17"/>
  <c r="B1547" i="17"/>
  <c r="C1547" i="17"/>
  <c r="D1547" i="17"/>
  <c r="F1547" i="17"/>
  <c r="G1547" i="17"/>
  <c r="H1547" i="17"/>
  <c r="I1547" i="17"/>
  <c r="J1547" i="17"/>
  <c r="K1547" i="17"/>
  <c r="A1548" i="17"/>
  <c r="B1548" i="17"/>
  <c r="C1548" i="17"/>
  <c r="F1548" i="17"/>
  <c r="G1548" i="17"/>
  <c r="H1548" i="17"/>
  <c r="I1548" i="17"/>
  <c r="J1548" i="17"/>
  <c r="K1548" i="17"/>
  <c r="A1549" i="17"/>
  <c r="B1549" i="17"/>
  <c r="C1549" i="17"/>
  <c r="D1549" i="17"/>
  <c r="F1549" i="17"/>
  <c r="G1549" i="17"/>
  <c r="H1549" i="17"/>
  <c r="I1549" i="17"/>
  <c r="J1549" i="17"/>
  <c r="K1549" i="17"/>
  <c r="A1550" i="17"/>
  <c r="C1550" i="17"/>
  <c r="F1550" i="17"/>
  <c r="G1550" i="17"/>
  <c r="H1550" i="17"/>
  <c r="I1550" i="17"/>
  <c r="J1550" i="17"/>
  <c r="A1551" i="17"/>
  <c r="C1551" i="17"/>
  <c r="F1551" i="17"/>
  <c r="G1551" i="17"/>
  <c r="H1551" i="17"/>
  <c r="I1551" i="17"/>
  <c r="J1551" i="17"/>
  <c r="K1551" i="17"/>
  <c r="A1552" i="17"/>
  <c r="B1552" i="17"/>
  <c r="C1552" i="17"/>
  <c r="D1552" i="17"/>
  <c r="E1552" i="17"/>
  <c r="F1552" i="17"/>
  <c r="G1552" i="17"/>
  <c r="H1552" i="17"/>
  <c r="I1552" i="17"/>
  <c r="J1552" i="17"/>
  <c r="K1552" i="17"/>
  <c r="A1553" i="17"/>
  <c r="B1553" i="17"/>
  <c r="C1553" i="17"/>
  <c r="D1553" i="17"/>
  <c r="F1553" i="17"/>
  <c r="G1553" i="17"/>
  <c r="H1553" i="17"/>
  <c r="I1553" i="17"/>
  <c r="J1553" i="17"/>
  <c r="K1553" i="17"/>
  <c r="A1554" i="17"/>
  <c r="C1554" i="17"/>
  <c r="F1554" i="17"/>
  <c r="G1554" i="17"/>
  <c r="H1554" i="17"/>
  <c r="I1554" i="17"/>
  <c r="J1554" i="17"/>
  <c r="K1554" i="17"/>
  <c r="A1555" i="17"/>
  <c r="B1555" i="17"/>
  <c r="C1555" i="17"/>
  <c r="D1555" i="17"/>
  <c r="F1555" i="17"/>
  <c r="G1555" i="17"/>
  <c r="H1555" i="17"/>
  <c r="I1555" i="17"/>
  <c r="J1555" i="17"/>
  <c r="K1555" i="17"/>
  <c r="A1556" i="17"/>
  <c r="B1556" i="17"/>
  <c r="C1556" i="17"/>
  <c r="D1556" i="17"/>
  <c r="E1556" i="17"/>
  <c r="F1556" i="17"/>
  <c r="G1556" i="17"/>
  <c r="H1556" i="17"/>
  <c r="I1556" i="17"/>
  <c r="J1556" i="17"/>
  <c r="K1556" i="17"/>
  <c r="A1557" i="17"/>
  <c r="B1557" i="17"/>
  <c r="C1557" i="17"/>
  <c r="D1557" i="17"/>
  <c r="F1557" i="17"/>
  <c r="G1557" i="17"/>
  <c r="H1557" i="17"/>
  <c r="I1557" i="17"/>
  <c r="J1557" i="17"/>
  <c r="K1557" i="17"/>
  <c r="A1558" i="17"/>
  <c r="C1558" i="17"/>
  <c r="F1558" i="17"/>
  <c r="G1558" i="17"/>
  <c r="H1558" i="17"/>
  <c r="I1558" i="17"/>
  <c r="J1558" i="17"/>
  <c r="K1558" i="17"/>
  <c r="A1559" i="17"/>
  <c r="C1559" i="17"/>
  <c r="F1559" i="17"/>
  <c r="G1559" i="17"/>
  <c r="H1559" i="17"/>
  <c r="I1559" i="17"/>
  <c r="J1559" i="17"/>
  <c r="K1559" i="17"/>
  <c r="A1560" i="17"/>
  <c r="B1560" i="17"/>
  <c r="C1560" i="17"/>
  <c r="D1560" i="17"/>
  <c r="E1560" i="17"/>
  <c r="F1560" i="17"/>
  <c r="G1560" i="17"/>
  <c r="H1560" i="17"/>
  <c r="I1560" i="17"/>
  <c r="J1560" i="17"/>
  <c r="K1560" i="17"/>
  <c r="A1561" i="17"/>
  <c r="B1561" i="17"/>
  <c r="C1561" i="17"/>
  <c r="D1561" i="17"/>
  <c r="F1561" i="17"/>
  <c r="G1561" i="17"/>
  <c r="H1561" i="17"/>
  <c r="I1561" i="17"/>
  <c r="J1561" i="17"/>
  <c r="K1561" i="17"/>
  <c r="A1562" i="17"/>
  <c r="C1562" i="17"/>
  <c r="F1562" i="17"/>
  <c r="G1562" i="17"/>
  <c r="H1562" i="17"/>
  <c r="I1562" i="17"/>
  <c r="J1562" i="17"/>
  <c r="K1562" i="17"/>
  <c r="A1563" i="17"/>
  <c r="B1563" i="17"/>
  <c r="C1563" i="17"/>
  <c r="D1563" i="17"/>
  <c r="F1563" i="17"/>
  <c r="G1563" i="17"/>
  <c r="H1563" i="17"/>
  <c r="I1563" i="17"/>
  <c r="J1563" i="17"/>
  <c r="K1563" i="17"/>
  <c r="A1564" i="17"/>
  <c r="C1564" i="17"/>
  <c r="F1564" i="17"/>
  <c r="G1564" i="17"/>
  <c r="H1564" i="17"/>
  <c r="I1564" i="17"/>
  <c r="J1564" i="17"/>
  <c r="K1564" i="17"/>
  <c r="A1565" i="17"/>
  <c r="B1565" i="17"/>
  <c r="C1565" i="17"/>
  <c r="D1565" i="17"/>
  <c r="F1565" i="17"/>
  <c r="G1565" i="17"/>
  <c r="H1565" i="17"/>
  <c r="I1565" i="17"/>
  <c r="J1565" i="17"/>
  <c r="K1565" i="17"/>
  <c r="A1566" i="17"/>
  <c r="B1566" i="17"/>
  <c r="C1566" i="17"/>
  <c r="D1566" i="17"/>
  <c r="E1566" i="17"/>
  <c r="F1566" i="17"/>
  <c r="G1566" i="17"/>
  <c r="H1566" i="17"/>
  <c r="I1566" i="17"/>
  <c r="J1566" i="17"/>
  <c r="K1566" i="17"/>
  <c r="A1567" i="17"/>
  <c r="B1567" i="17"/>
  <c r="C1567" i="17"/>
  <c r="D1567" i="17"/>
  <c r="F1567" i="17"/>
  <c r="G1567" i="17"/>
  <c r="H1567" i="17"/>
  <c r="I1567" i="17"/>
  <c r="J1567" i="17"/>
  <c r="K1567" i="17"/>
  <c r="A1568" i="17"/>
  <c r="C1568" i="17"/>
  <c r="F1568" i="17"/>
  <c r="G1568" i="17"/>
  <c r="H1568" i="17"/>
  <c r="I1568" i="17"/>
  <c r="J1568" i="17"/>
  <c r="K1568" i="17"/>
  <c r="A1569" i="17"/>
  <c r="B1569" i="17"/>
  <c r="C1569" i="17"/>
  <c r="D1569" i="17"/>
  <c r="F1569" i="17"/>
  <c r="G1569" i="17"/>
  <c r="H1569" i="17"/>
  <c r="I1569" i="17"/>
  <c r="J1569" i="17"/>
  <c r="K1569" i="17"/>
  <c r="A1570" i="17"/>
  <c r="B1570" i="17"/>
  <c r="C1570" i="17"/>
  <c r="D1570" i="17"/>
  <c r="E1570" i="17"/>
  <c r="F1570" i="17"/>
  <c r="G1570" i="17"/>
  <c r="H1570" i="17"/>
  <c r="I1570" i="17"/>
  <c r="J1570" i="17"/>
  <c r="K1570" i="17"/>
  <c r="A1571" i="17"/>
  <c r="B1571" i="17"/>
  <c r="C1571" i="17"/>
  <c r="D1571" i="17"/>
  <c r="F1571" i="17"/>
  <c r="G1571" i="17"/>
  <c r="H1571" i="17"/>
  <c r="I1571" i="17"/>
  <c r="J1571" i="17"/>
  <c r="K1571" i="17"/>
  <c r="A1572" i="17"/>
  <c r="C1572" i="17"/>
  <c r="F1572" i="17"/>
  <c r="G1572" i="17"/>
  <c r="H1572" i="17"/>
  <c r="I1572" i="17"/>
  <c r="J1572" i="17"/>
  <c r="K1572" i="17"/>
  <c r="A1573" i="17"/>
  <c r="C1573" i="17"/>
  <c r="F1573" i="17"/>
  <c r="G1573" i="17"/>
  <c r="H1573" i="17"/>
  <c r="I1573" i="17"/>
  <c r="J1573" i="17"/>
  <c r="K1573" i="17"/>
  <c r="A1574" i="17"/>
  <c r="B1574" i="17"/>
  <c r="C1574" i="17"/>
  <c r="D1574" i="17"/>
  <c r="E1574" i="17"/>
  <c r="F1574" i="17"/>
  <c r="G1574" i="17"/>
  <c r="H1574" i="17"/>
  <c r="I1574" i="17"/>
  <c r="J1574" i="17"/>
  <c r="K1574" i="17"/>
  <c r="A1575" i="17"/>
  <c r="B1575" i="17"/>
  <c r="C1575" i="17"/>
  <c r="D1575" i="17"/>
  <c r="F1575" i="17"/>
  <c r="G1575" i="17"/>
  <c r="H1575" i="17"/>
  <c r="I1575" i="17"/>
  <c r="J1575" i="17"/>
  <c r="K1575" i="17"/>
  <c r="A1576" i="17"/>
  <c r="C1576" i="17"/>
  <c r="F1576" i="17"/>
  <c r="G1576" i="17"/>
  <c r="H1576" i="17"/>
  <c r="I1576" i="17"/>
  <c r="J1576" i="17"/>
  <c r="K1576" i="17"/>
  <c r="A1577" i="17"/>
  <c r="B1577" i="17"/>
  <c r="C1577" i="17"/>
  <c r="D1577" i="17"/>
  <c r="F1577" i="17"/>
  <c r="G1577" i="17"/>
  <c r="H1577" i="17"/>
  <c r="I1577" i="17"/>
  <c r="J1577" i="17"/>
  <c r="K1577" i="17"/>
  <c r="A1578" i="17"/>
  <c r="B1578" i="17"/>
  <c r="C1578" i="17"/>
  <c r="F1578" i="17"/>
  <c r="G1578" i="17"/>
  <c r="H1578" i="17"/>
  <c r="I1578" i="17"/>
  <c r="J1578" i="17"/>
  <c r="K1578" i="17"/>
  <c r="A1579" i="17"/>
  <c r="B1579" i="17"/>
  <c r="C1579" i="17"/>
  <c r="D1579" i="17"/>
  <c r="F1579" i="17"/>
  <c r="G1579" i="17"/>
  <c r="H1579" i="17"/>
  <c r="I1579" i="17"/>
  <c r="J1579" i="17"/>
  <c r="K1579" i="17"/>
  <c r="A1580" i="17"/>
  <c r="C1580" i="17"/>
  <c r="F1580" i="17"/>
  <c r="G1580" i="17"/>
  <c r="H1580" i="17"/>
  <c r="I1580" i="17"/>
  <c r="J1580" i="17"/>
  <c r="K1580" i="17"/>
  <c r="A1581" i="17"/>
  <c r="B1581" i="17"/>
  <c r="C1581" i="17"/>
  <c r="D1581" i="17"/>
  <c r="F1581" i="17"/>
  <c r="G1581" i="17"/>
  <c r="H1581" i="17"/>
  <c r="I1581" i="17"/>
  <c r="J1581" i="17"/>
  <c r="K1581" i="17"/>
  <c r="A1582" i="17"/>
  <c r="C1582" i="17"/>
  <c r="F1582" i="17"/>
  <c r="G1582" i="17"/>
  <c r="H1582" i="17"/>
  <c r="I1582" i="17"/>
  <c r="J1582" i="17"/>
  <c r="K1582" i="17"/>
  <c r="A1583" i="17"/>
  <c r="B1583" i="17"/>
  <c r="C1583" i="17"/>
  <c r="D1583" i="17"/>
  <c r="F1583" i="17"/>
  <c r="G1583" i="17"/>
  <c r="H1583" i="17"/>
  <c r="I1583" i="17"/>
  <c r="J1583" i="17"/>
  <c r="K1583" i="17"/>
  <c r="A1584" i="17"/>
  <c r="B1584" i="17"/>
  <c r="C1584" i="17"/>
  <c r="F1584" i="17"/>
  <c r="G1584" i="17"/>
  <c r="H1584" i="17"/>
  <c r="I1584" i="17"/>
  <c r="J1584" i="17"/>
  <c r="K1584" i="17"/>
  <c r="A1585" i="17"/>
  <c r="B1585" i="17"/>
  <c r="C1585" i="17"/>
  <c r="D1585" i="17"/>
  <c r="F1585" i="17"/>
  <c r="G1585" i="17"/>
  <c r="H1585" i="17"/>
  <c r="I1585" i="17"/>
  <c r="J1585" i="17"/>
  <c r="K1585" i="17"/>
  <c r="A1586" i="17"/>
  <c r="C1586" i="17"/>
  <c r="F1586" i="17"/>
  <c r="G1586" i="17"/>
  <c r="H1586" i="17"/>
  <c r="I1586" i="17"/>
  <c r="J1586" i="17"/>
  <c r="A1587" i="17"/>
  <c r="C1587" i="17"/>
  <c r="F1587" i="17"/>
  <c r="G1587" i="17"/>
  <c r="H1587" i="17"/>
  <c r="I1587" i="17"/>
  <c r="J1587" i="17"/>
  <c r="K1587" i="17"/>
  <c r="A1588" i="17"/>
  <c r="B1588" i="17"/>
  <c r="C1588" i="17"/>
  <c r="D1588" i="17"/>
  <c r="E1588" i="17"/>
  <c r="F1588" i="17"/>
  <c r="G1588" i="17"/>
  <c r="H1588" i="17"/>
  <c r="I1588" i="17"/>
  <c r="J1588" i="17"/>
  <c r="K1588" i="17"/>
  <c r="A1589" i="17"/>
  <c r="B1589" i="17"/>
  <c r="C1589" i="17"/>
  <c r="D1589" i="17"/>
  <c r="F1589" i="17"/>
  <c r="G1589" i="17"/>
  <c r="H1589" i="17"/>
  <c r="I1589" i="17"/>
  <c r="J1589" i="17"/>
  <c r="K1589" i="17"/>
  <c r="A1590" i="17"/>
  <c r="C1590" i="17"/>
  <c r="F1590" i="17"/>
  <c r="G1590" i="17"/>
  <c r="H1590" i="17"/>
  <c r="I1590" i="17"/>
  <c r="J1590" i="17"/>
  <c r="K1590" i="17"/>
  <c r="A1591" i="17"/>
  <c r="B1591" i="17"/>
  <c r="C1591" i="17"/>
  <c r="D1591" i="17"/>
  <c r="F1591" i="17"/>
  <c r="G1591" i="17"/>
  <c r="H1591" i="17"/>
  <c r="I1591" i="17"/>
  <c r="J1591" i="17"/>
  <c r="K1591" i="17"/>
  <c r="A1592" i="17"/>
  <c r="B1592" i="17"/>
  <c r="C1592" i="17"/>
  <c r="D1592" i="17"/>
  <c r="E1592" i="17"/>
  <c r="F1592" i="17"/>
  <c r="G1592" i="17"/>
  <c r="H1592" i="17"/>
  <c r="I1592" i="17"/>
  <c r="J1592" i="17"/>
  <c r="K1592" i="17"/>
  <c r="A1593" i="17"/>
  <c r="B1593" i="17"/>
  <c r="C1593" i="17"/>
  <c r="D1593" i="17"/>
  <c r="F1593" i="17"/>
  <c r="G1593" i="17"/>
  <c r="H1593" i="17"/>
  <c r="I1593" i="17"/>
  <c r="J1593" i="17"/>
  <c r="K1593" i="17"/>
  <c r="A1594" i="17"/>
  <c r="C1594" i="17"/>
  <c r="F1594" i="17"/>
  <c r="G1594" i="17"/>
  <c r="H1594" i="17"/>
  <c r="I1594" i="17"/>
  <c r="J1594" i="17"/>
  <c r="K1594" i="17"/>
  <c r="A1595" i="17"/>
  <c r="C1595" i="17"/>
  <c r="F1595" i="17"/>
  <c r="G1595" i="17"/>
  <c r="H1595" i="17"/>
  <c r="I1595" i="17"/>
  <c r="J1595" i="17"/>
  <c r="K1595" i="17"/>
  <c r="A1596" i="17"/>
  <c r="B1596" i="17"/>
  <c r="C1596" i="17"/>
  <c r="D1596" i="17"/>
  <c r="E1596" i="17"/>
  <c r="F1596" i="17"/>
  <c r="G1596" i="17"/>
  <c r="H1596" i="17"/>
  <c r="I1596" i="17"/>
  <c r="J1596" i="17"/>
  <c r="K1596" i="17"/>
  <c r="A1597" i="17"/>
  <c r="B1597" i="17"/>
  <c r="C1597" i="17"/>
  <c r="D1597" i="17"/>
  <c r="F1597" i="17"/>
  <c r="G1597" i="17"/>
  <c r="H1597" i="17"/>
  <c r="I1597" i="17"/>
  <c r="J1597" i="17"/>
  <c r="K1597" i="17"/>
  <c r="A1598" i="17"/>
  <c r="C1598" i="17"/>
  <c r="F1598" i="17"/>
  <c r="G1598" i="17"/>
  <c r="H1598" i="17"/>
  <c r="I1598" i="17"/>
  <c r="J1598" i="17"/>
  <c r="K1598" i="17"/>
  <c r="A1599" i="17"/>
  <c r="B1599" i="17"/>
  <c r="C1599" i="17"/>
  <c r="D1599" i="17"/>
  <c r="F1599" i="17"/>
  <c r="G1599" i="17"/>
  <c r="H1599" i="17"/>
  <c r="I1599" i="17"/>
  <c r="J1599" i="17"/>
  <c r="K1599" i="17"/>
  <c r="A1600" i="17"/>
  <c r="C1600" i="17"/>
  <c r="F1600" i="17"/>
  <c r="G1600" i="17"/>
  <c r="H1600" i="17"/>
  <c r="I1600" i="17"/>
  <c r="J1600" i="17"/>
  <c r="K1600" i="17"/>
  <c r="A1601" i="17"/>
  <c r="B1601" i="17"/>
  <c r="C1601" i="17"/>
  <c r="D1601" i="17"/>
  <c r="F1601" i="17"/>
  <c r="G1601" i="17"/>
  <c r="H1601" i="17"/>
  <c r="I1601" i="17"/>
  <c r="J1601" i="17"/>
  <c r="K1601" i="17"/>
  <c r="A1602" i="17"/>
  <c r="B1602" i="17"/>
  <c r="C1602" i="17"/>
  <c r="D1602" i="17"/>
  <c r="E1602" i="17"/>
  <c r="F1602" i="17"/>
  <c r="G1602" i="17"/>
  <c r="H1602" i="17"/>
  <c r="I1602" i="17"/>
  <c r="J1602" i="17"/>
  <c r="K1602" i="17"/>
  <c r="A1603" i="17"/>
  <c r="B1603" i="17"/>
  <c r="C1603" i="17"/>
  <c r="D1603" i="17"/>
  <c r="F1603" i="17"/>
  <c r="G1603" i="17"/>
  <c r="H1603" i="17"/>
  <c r="I1603" i="17"/>
  <c r="J1603" i="17"/>
  <c r="K1603" i="17"/>
  <c r="A1604" i="17"/>
  <c r="C1604" i="17"/>
  <c r="F1604" i="17"/>
  <c r="G1604" i="17"/>
  <c r="H1604" i="17"/>
  <c r="I1604" i="17"/>
  <c r="J1604" i="17"/>
  <c r="K1604" i="17"/>
  <c r="A1605" i="17"/>
  <c r="B1605" i="17"/>
  <c r="C1605" i="17"/>
  <c r="D1605" i="17"/>
  <c r="F1605" i="17"/>
  <c r="G1605" i="17"/>
  <c r="H1605" i="17"/>
  <c r="I1605" i="17"/>
  <c r="J1605" i="17"/>
  <c r="K1605" i="17"/>
  <c r="A1606" i="17"/>
  <c r="B1606" i="17"/>
  <c r="C1606" i="17"/>
  <c r="D1606" i="17"/>
  <c r="E1606" i="17"/>
  <c r="F1606" i="17"/>
  <c r="G1606" i="17"/>
  <c r="H1606" i="17"/>
  <c r="I1606" i="17"/>
  <c r="J1606" i="17"/>
  <c r="K1606" i="17"/>
  <c r="A1607" i="17"/>
  <c r="B1607" i="17"/>
  <c r="C1607" i="17"/>
  <c r="D1607" i="17"/>
  <c r="F1607" i="17"/>
  <c r="G1607" i="17"/>
  <c r="H1607" i="17"/>
  <c r="I1607" i="17"/>
  <c r="J1607" i="17"/>
  <c r="K1607" i="17"/>
  <c r="A1608" i="17"/>
  <c r="C1608" i="17"/>
  <c r="F1608" i="17"/>
  <c r="G1608" i="17"/>
  <c r="H1608" i="17"/>
  <c r="I1608" i="17"/>
  <c r="J1608" i="17"/>
  <c r="K1608" i="17"/>
  <c r="A1609" i="17"/>
  <c r="C1609" i="17"/>
  <c r="F1609" i="17"/>
  <c r="G1609" i="17"/>
  <c r="H1609" i="17"/>
  <c r="I1609" i="17"/>
  <c r="J1609" i="17"/>
  <c r="K1609" i="17"/>
  <c r="A1610" i="17"/>
  <c r="B1610" i="17"/>
  <c r="C1610" i="17"/>
  <c r="D1610" i="17"/>
  <c r="E1610" i="17"/>
  <c r="F1610" i="17"/>
  <c r="G1610" i="17"/>
  <c r="H1610" i="17"/>
  <c r="I1610" i="17"/>
  <c r="J1610" i="17"/>
  <c r="K1610" i="17"/>
  <c r="A1611" i="17"/>
  <c r="B1611" i="17"/>
  <c r="C1611" i="17"/>
  <c r="D1611" i="17"/>
  <c r="F1611" i="17"/>
  <c r="G1611" i="17"/>
  <c r="H1611" i="17"/>
  <c r="I1611" i="17"/>
  <c r="J1611" i="17"/>
  <c r="K1611" i="17"/>
  <c r="A1612" i="17"/>
  <c r="C1612" i="17"/>
  <c r="F1612" i="17"/>
  <c r="G1612" i="17"/>
  <c r="H1612" i="17"/>
  <c r="I1612" i="17"/>
  <c r="J1612" i="17"/>
  <c r="K1612" i="17"/>
  <c r="A1613" i="17"/>
  <c r="B1613" i="17"/>
  <c r="C1613" i="17"/>
  <c r="D1613" i="17"/>
  <c r="F1613" i="17"/>
  <c r="G1613" i="17"/>
  <c r="H1613" i="17"/>
  <c r="I1613" i="17"/>
  <c r="J1613" i="17"/>
  <c r="K1613" i="17"/>
  <c r="A1614" i="17"/>
  <c r="B1614" i="17"/>
  <c r="C1614" i="17"/>
  <c r="F1614" i="17"/>
  <c r="G1614" i="17"/>
  <c r="H1614" i="17"/>
  <c r="I1614" i="17"/>
  <c r="J1614" i="17"/>
  <c r="K1614" i="17"/>
  <c r="A1615" i="17"/>
  <c r="B1615" i="17"/>
  <c r="C1615" i="17"/>
  <c r="D1615" i="17"/>
  <c r="F1615" i="17"/>
  <c r="G1615" i="17"/>
  <c r="H1615" i="17"/>
  <c r="I1615" i="17"/>
  <c r="J1615" i="17"/>
  <c r="K1615" i="17"/>
  <c r="A1616" i="17"/>
  <c r="C1616" i="17"/>
  <c r="F1616" i="17"/>
  <c r="G1616" i="17"/>
  <c r="H1616" i="17"/>
  <c r="I1616" i="17"/>
  <c r="J1616" i="17"/>
  <c r="K1616" i="17"/>
  <c r="A1617" i="17"/>
  <c r="B1617" i="17"/>
  <c r="C1617" i="17"/>
  <c r="D1617" i="17"/>
  <c r="F1617" i="17"/>
  <c r="G1617" i="17"/>
  <c r="H1617" i="17"/>
  <c r="I1617" i="17"/>
  <c r="J1617" i="17"/>
  <c r="K1617" i="17"/>
  <c r="A1618" i="17"/>
  <c r="C1618" i="17"/>
  <c r="F1618" i="17"/>
  <c r="G1618" i="17"/>
  <c r="H1618" i="17"/>
  <c r="I1618" i="17"/>
  <c r="J1618" i="17"/>
  <c r="K1618" i="17"/>
  <c r="A1619" i="17"/>
  <c r="B1619" i="17"/>
  <c r="C1619" i="17"/>
  <c r="D1619" i="17"/>
  <c r="F1619" i="17"/>
  <c r="G1619" i="17"/>
  <c r="H1619" i="17"/>
  <c r="I1619" i="17"/>
  <c r="J1619" i="17"/>
  <c r="K1619" i="17"/>
  <c r="A1620" i="17"/>
  <c r="B1620" i="17"/>
  <c r="C1620" i="17"/>
  <c r="F1620" i="17"/>
  <c r="G1620" i="17"/>
  <c r="H1620" i="17"/>
  <c r="I1620" i="17"/>
  <c r="J1620" i="17"/>
  <c r="K1620" i="17"/>
  <c r="A1621" i="17"/>
  <c r="B1621" i="17"/>
  <c r="C1621" i="17"/>
  <c r="D1621" i="17"/>
  <c r="F1621" i="17"/>
  <c r="G1621" i="17"/>
  <c r="H1621" i="17"/>
  <c r="I1621" i="17"/>
  <c r="J1621" i="17"/>
  <c r="K1621" i="17"/>
  <c r="A1622" i="17"/>
  <c r="C1622" i="17"/>
  <c r="F1622" i="17"/>
  <c r="G1622" i="17"/>
  <c r="H1622" i="17"/>
  <c r="I1622" i="17"/>
  <c r="J1622" i="17"/>
  <c r="A1623" i="17"/>
  <c r="C1623" i="17"/>
  <c r="F1623" i="17"/>
  <c r="G1623" i="17"/>
  <c r="H1623" i="17"/>
  <c r="I1623" i="17"/>
  <c r="J1623" i="17"/>
  <c r="K1623" i="17"/>
  <c r="A1624" i="17"/>
  <c r="B1624" i="17"/>
  <c r="C1624" i="17"/>
  <c r="D1624" i="17"/>
  <c r="E1624" i="17"/>
  <c r="F1624" i="17"/>
  <c r="G1624" i="17"/>
  <c r="H1624" i="17"/>
  <c r="I1624" i="17"/>
  <c r="J1624" i="17"/>
  <c r="K1624" i="17"/>
  <c r="A1625" i="17"/>
  <c r="B1625" i="17"/>
  <c r="C1625" i="17"/>
  <c r="D1625" i="17"/>
  <c r="F1625" i="17"/>
  <c r="G1625" i="17"/>
  <c r="H1625" i="17"/>
  <c r="I1625" i="17"/>
  <c r="J1625" i="17"/>
  <c r="K1625" i="17"/>
  <c r="A1626" i="17"/>
  <c r="C1626" i="17"/>
  <c r="F1626" i="17"/>
  <c r="G1626" i="17"/>
  <c r="H1626" i="17"/>
  <c r="I1626" i="17"/>
  <c r="J1626" i="17"/>
  <c r="K1626" i="17"/>
  <c r="A1627" i="17"/>
  <c r="B1627" i="17"/>
  <c r="C1627" i="17"/>
  <c r="D1627" i="17"/>
  <c r="F1627" i="17"/>
  <c r="G1627" i="17"/>
  <c r="H1627" i="17"/>
  <c r="I1627" i="17"/>
  <c r="J1627" i="17"/>
  <c r="K1627" i="17"/>
  <c r="A1628" i="17"/>
  <c r="B1628" i="17"/>
  <c r="C1628" i="17"/>
  <c r="D1628" i="17"/>
  <c r="E1628" i="17"/>
  <c r="F1628" i="17"/>
  <c r="G1628" i="17"/>
  <c r="H1628" i="17"/>
  <c r="I1628" i="17"/>
  <c r="J1628" i="17"/>
  <c r="K1628" i="17"/>
  <c r="A1629" i="17"/>
  <c r="B1629" i="17"/>
  <c r="C1629" i="17"/>
  <c r="D1629" i="17"/>
  <c r="F1629" i="17"/>
  <c r="G1629" i="17"/>
  <c r="H1629" i="17"/>
  <c r="I1629" i="17"/>
  <c r="J1629" i="17"/>
  <c r="K1629" i="17"/>
  <c r="A1630" i="17"/>
  <c r="C1630" i="17"/>
  <c r="F1630" i="17"/>
  <c r="G1630" i="17"/>
  <c r="H1630" i="17"/>
  <c r="I1630" i="17"/>
  <c r="J1630" i="17"/>
  <c r="K1630" i="17"/>
  <c r="A1631" i="17"/>
  <c r="C1631" i="17"/>
  <c r="F1631" i="17"/>
  <c r="G1631" i="17"/>
  <c r="H1631" i="17"/>
  <c r="I1631" i="17"/>
  <c r="J1631" i="17"/>
  <c r="K1631" i="17"/>
  <c r="A1632" i="17"/>
  <c r="B1632" i="17"/>
  <c r="C1632" i="17"/>
  <c r="D1632" i="17"/>
  <c r="E1632" i="17"/>
  <c r="F1632" i="17"/>
  <c r="G1632" i="17"/>
  <c r="H1632" i="17"/>
  <c r="I1632" i="17"/>
  <c r="J1632" i="17"/>
  <c r="K1632" i="17"/>
  <c r="A1633" i="17"/>
  <c r="B1633" i="17"/>
  <c r="C1633" i="17"/>
  <c r="D1633" i="17"/>
  <c r="F1633" i="17"/>
  <c r="G1633" i="17"/>
  <c r="H1633" i="17"/>
  <c r="I1633" i="17"/>
  <c r="J1633" i="17"/>
  <c r="K1633" i="17"/>
  <c r="A1634" i="17"/>
  <c r="C1634" i="17"/>
  <c r="F1634" i="17"/>
  <c r="G1634" i="17"/>
  <c r="H1634" i="17"/>
  <c r="I1634" i="17"/>
  <c r="J1634" i="17"/>
  <c r="K1634" i="17"/>
  <c r="A1635" i="17"/>
  <c r="B1635" i="17"/>
  <c r="C1635" i="17"/>
  <c r="D1635" i="17"/>
  <c r="F1635" i="17"/>
  <c r="G1635" i="17"/>
  <c r="H1635" i="17"/>
  <c r="I1635" i="17"/>
  <c r="J1635" i="17"/>
  <c r="K1635" i="17"/>
  <c r="A1636" i="17"/>
  <c r="C1636" i="17"/>
  <c r="F1636" i="17"/>
  <c r="G1636" i="17"/>
  <c r="H1636" i="17"/>
  <c r="I1636" i="17"/>
  <c r="J1636" i="17"/>
  <c r="K1636" i="17"/>
  <c r="A1637" i="17"/>
  <c r="B1637" i="17"/>
  <c r="C1637" i="17"/>
  <c r="D1637" i="17"/>
  <c r="F1637" i="17"/>
  <c r="G1637" i="17"/>
  <c r="H1637" i="17"/>
  <c r="I1637" i="17"/>
  <c r="J1637" i="17"/>
  <c r="K1637" i="17"/>
  <c r="A1638" i="17"/>
  <c r="B1638" i="17"/>
  <c r="C1638" i="17"/>
  <c r="D1638" i="17"/>
  <c r="E1638" i="17"/>
  <c r="F1638" i="17"/>
  <c r="G1638" i="17"/>
  <c r="H1638" i="17"/>
  <c r="I1638" i="17"/>
  <c r="J1638" i="17"/>
  <c r="K1638" i="17"/>
  <c r="A1639" i="17"/>
  <c r="B1639" i="17"/>
  <c r="C1639" i="17"/>
  <c r="D1639" i="17"/>
  <c r="F1639" i="17"/>
  <c r="G1639" i="17"/>
  <c r="H1639" i="17"/>
  <c r="I1639" i="17"/>
  <c r="J1639" i="17"/>
  <c r="K1639" i="17"/>
  <c r="A1640" i="17"/>
  <c r="C1640" i="17"/>
  <c r="F1640" i="17"/>
  <c r="G1640" i="17"/>
  <c r="H1640" i="17"/>
  <c r="I1640" i="17"/>
  <c r="J1640" i="17"/>
  <c r="K1640" i="17"/>
  <c r="A1641" i="17"/>
  <c r="B1641" i="17"/>
  <c r="C1641" i="17"/>
  <c r="D1641" i="17"/>
  <c r="F1641" i="17"/>
  <c r="G1641" i="17"/>
  <c r="H1641" i="17"/>
  <c r="I1641" i="17"/>
  <c r="J1641" i="17"/>
  <c r="K1641" i="17"/>
  <c r="A1642" i="17"/>
  <c r="B1642" i="17"/>
  <c r="C1642" i="17"/>
  <c r="D1642" i="17"/>
  <c r="E1642" i="17"/>
  <c r="F1642" i="17"/>
  <c r="G1642" i="17"/>
  <c r="H1642" i="17"/>
  <c r="I1642" i="17"/>
  <c r="J1642" i="17"/>
  <c r="K1642" i="17"/>
  <c r="A1643" i="17"/>
  <c r="B1643" i="17"/>
  <c r="C1643" i="17"/>
  <c r="D1643" i="17"/>
  <c r="F1643" i="17"/>
  <c r="G1643" i="17"/>
  <c r="H1643" i="17"/>
  <c r="I1643" i="17"/>
  <c r="J1643" i="17"/>
  <c r="K1643" i="17"/>
  <c r="A1644" i="17"/>
  <c r="C1644" i="17"/>
  <c r="F1644" i="17"/>
  <c r="G1644" i="17"/>
  <c r="H1644" i="17"/>
  <c r="I1644" i="17"/>
  <c r="J1644" i="17"/>
  <c r="K1644" i="17"/>
  <c r="A1645" i="17"/>
  <c r="C1645" i="17"/>
  <c r="F1645" i="17"/>
  <c r="G1645" i="17"/>
  <c r="H1645" i="17"/>
  <c r="I1645" i="17"/>
  <c r="J1645" i="17"/>
  <c r="K1645" i="17"/>
  <c r="A1646" i="17"/>
  <c r="B1646" i="17"/>
  <c r="C1646" i="17"/>
  <c r="D1646" i="17"/>
  <c r="E1646" i="17"/>
  <c r="F1646" i="17"/>
  <c r="G1646" i="17"/>
  <c r="H1646" i="17"/>
  <c r="I1646" i="17"/>
  <c r="J1646" i="17"/>
  <c r="K1646" i="17"/>
  <c r="A1647" i="17"/>
  <c r="B1647" i="17"/>
  <c r="C1647" i="17"/>
  <c r="D1647" i="17"/>
  <c r="F1647" i="17"/>
  <c r="G1647" i="17"/>
  <c r="H1647" i="17"/>
  <c r="I1647" i="17"/>
  <c r="J1647" i="17"/>
  <c r="K1647" i="17"/>
  <c r="A1648" i="17"/>
  <c r="C1648" i="17"/>
  <c r="F1648" i="17"/>
  <c r="G1648" i="17"/>
  <c r="H1648" i="17"/>
  <c r="I1648" i="17"/>
  <c r="J1648" i="17"/>
  <c r="K1648" i="17"/>
  <c r="A1649" i="17"/>
  <c r="B1649" i="17"/>
  <c r="C1649" i="17"/>
  <c r="D1649" i="17"/>
  <c r="F1649" i="17"/>
  <c r="G1649" i="17"/>
  <c r="H1649" i="17"/>
  <c r="I1649" i="17"/>
  <c r="J1649" i="17"/>
  <c r="K1649" i="17"/>
  <c r="A1650" i="17"/>
  <c r="B1650" i="17"/>
  <c r="C1650" i="17"/>
  <c r="F1650" i="17"/>
  <c r="G1650" i="17"/>
  <c r="H1650" i="17"/>
  <c r="I1650" i="17"/>
  <c r="J1650" i="17"/>
  <c r="K1650" i="17"/>
  <c r="A1651" i="17"/>
  <c r="B1651" i="17"/>
  <c r="C1651" i="17"/>
  <c r="D1651" i="17"/>
  <c r="F1651" i="17"/>
  <c r="G1651" i="17"/>
  <c r="H1651" i="17"/>
  <c r="I1651" i="17"/>
  <c r="J1651" i="17"/>
  <c r="K1651" i="17"/>
  <c r="A1652" i="17"/>
  <c r="C1652" i="17"/>
  <c r="F1652" i="17"/>
  <c r="G1652" i="17"/>
  <c r="H1652" i="17"/>
  <c r="I1652" i="17"/>
  <c r="J1652" i="17"/>
  <c r="K1652" i="17"/>
  <c r="A1653" i="17"/>
  <c r="B1653" i="17"/>
  <c r="C1653" i="17"/>
  <c r="D1653" i="17"/>
  <c r="F1653" i="17"/>
  <c r="G1653" i="17"/>
  <c r="H1653" i="17"/>
  <c r="I1653" i="17"/>
  <c r="J1653" i="17"/>
  <c r="K1653" i="17"/>
  <c r="A1654" i="17"/>
  <c r="C1654" i="17"/>
  <c r="F1654" i="17"/>
  <c r="G1654" i="17"/>
  <c r="H1654" i="17"/>
  <c r="I1654" i="17"/>
  <c r="J1654" i="17"/>
  <c r="K1654" i="17"/>
  <c r="A1655" i="17"/>
  <c r="B1655" i="17"/>
  <c r="C1655" i="17"/>
  <c r="D1655" i="17"/>
  <c r="F1655" i="17"/>
  <c r="G1655" i="17"/>
  <c r="H1655" i="17"/>
  <c r="I1655" i="17"/>
  <c r="J1655" i="17"/>
  <c r="K1655" i="17"/>
  <c r="A1656" i="17"/>
  <c r="B1656" i="17"/>
  <c r="C1656" i="17"/>
  <c r="F1656" i="17"/>
  <c r="G1656" i="17"/>
  <c r="H1656" i="17"/>
  <c r="I1656" i="17"/>
  <c r="J1656" i="17"/>
  <c r="K1656" i="17"/>
  <c r="A1657" i="17"/>
  <c r="B1657" i="17"/>
  <c r="C1657" i="17"/>
  <c r="D1657" i="17"/>
  <c r="F1657" i="17"/>
  <c r="G1657" i="17"/>
  <c r="H1657" i="17"/>
  <c r="I1657" i="17"/>
  <c r="J1657" i="17"/>
  <c r="K1657" i="17"/>
  <c r="A1658" i="17"/>
  <c r="C1658" i="17"/>
  <c r="F1658" i="17"/>
  <c r="G1658" i="17"/>
  <c r="H1658" i="17"/>
  <c r="I1658" i="17"/>
  <c r="J1658" i="17"/>
  <c r="A1659" i="17"/>
  <c r="C1659" i="17"/>
  <c r="F1659" i="17"/>
  <c r="G1659" i="17"/>
  <c r="H1659" i="17"/>
  <c r="I1659" i="17"/>
  <c r="J1659" i="17"/>
  <c r="K1659" i="17"/>
  <c r="A1660" i="17"/>
  <c r="B1660" i="17"/>
  <c r="C1660" i="17"/>
  <c r="D1660" i="17"/>
  <c r="E1660" i="17"/>
  <c r="F1660" i="17"/>
  <c r="G1660" i="17"/>
  <c r="H1660" i="17"/>
  <c r="I1660" i="17"/>
  <c r="J1660" i="17"/>
  <c r="K1660" i="17"/>
  <c r="A1661" i="17"/>
  <c r="B1661" i="17"/>
  <c r="C1661" i="17"/>
  <c r="D1661" i="17"/>
  <c r="F1661" i="17"/>
  <c r="G1661" i="17"/>
  <c r="H1661" i="17"/>
  <c r="I1661" i="17"/>
  <c r="J1661" i="17"/>
  <c r="K1661" i="17"/>
  <c r="A1662" i="17"/>
  <c r="C1662" i="17"/>
  <c r="F1662" i="17"/>
  <c r="G1662" i="17"/>
  <c r="H1662" i="17"/>
  <c r="I1662" i="17"/>
  <c r="J1662" i="17"/>
  <c r="K1662" i="17"/>
  <c r="A1663" i="17"/>
  <c r="B1663" i="17"/>
  <c r="C1663" i="17"/>
  <c r="D1663" i="17"/>
  <c r="F1663" i="17"/>
  <c r="G1663" i="17"/>
  <c r="H1663" i="17"/>
  <c r="I1663" i="17"/>
  <c r="J1663" i="17"/>
  <c r="K1663" i="17"/>
  <c r="A1664" i="17"/>
  <c r="B1664" i="17"/>
  <c r="C1664" i="17"/>
  <c r="D1664" i="17"/>
  <c r="E1664" i="17"/>
  <c r="F1664" i="17"/>
  <c r="G1664" i="17"/>
  <c r="H1664" i="17"/>
  <c r="I1664" i="17"/>
  <c r="J1664" i="17"/>
  <c r="K1664" i="17"/>
  <c r="A1665" i="17"/>
  <c r="B1665" i="17"/>
  <c r="C1665" i="17"/>
  <c r="D1665" i="17"/>
  <c r="F1665" i="17"/>
  <c r="G1665" i="17"/>
  <c r="H1665" i="17"/>
  <c r="I1665" i="17"/>
  <c r="J1665" i="17"/>
  <c r="K1665" i="17"/>
  <c r="A1666" i="17"/>
  <c r="C1666" i="17"/>
  <c r="F1666" i="17"/>
  <c r="G1666" i="17"/>
  <c r="H1666" i="17"/>
  <c r="I1666" i="17"/>
  <c r="J1666" i="17"/>
  <c r="K1666" i="17"/>
  <c r="A1667" i="17"/>
  <c r="C1667" i="17"/>
  <c r="F1667" i="17"/>
  <c r="G1667" i="17"/>
  <c r="H1667" i="17"/>
  <c r="I1667" i="17"/>
  <c r="J1667" i="17"/>
  <c r="K1667" i="17"/>
  <c r="A1668" i="17"/>
  <c r="B1668" i="17"/>
  <c r="C1668" i="17"/>
  <c r="D1668" i="17"/>
  <c r="E1668" i="17"/>
  <c r="F1668" i="17"/>
  <c r="G1668" i="17"/>
  <c r="H1668" i="17"/>
  <c r="I1668" i="17"/>
  <c r="J1668" i="17"/>
  <c r="K1668" i="17"/>
  <c r="A1669" i="17"/>
  <c r="B1669" i="17"/>
  <c r="C1669" i="17"/>
  <c r="D1669" i="17"/>
  <c r="F1669" i="17"/>
  <c r="G1669" i="17"/>
  <c r="H1669" i="17"/>
  <c r="I1669" i="17"/>
  <c r="J1669" i="17"/>
  <c r="K1669" i="17"/>
  <c r="A1670" i="17"/>
  <c r="C1670" i="17"/>
  <c r="F1670" i="17"/>
  <c r="G1670" i="17"/>
  <c r="H1670" i="17"/>
  <c r="I1670" i="17"/>
  <c r="J1670" i="17"/>
  <c r="K1670" i="17"/>
  <c r="A1671" i="17"/>
  <c r="B1671" i="17"/>
  <c r="C1671" i="17"/>
  <c r="D1671" i="17"/>
  <c r="F1671" i="17"/>
  <c r="G1671" i="17"/>
  <c r="H1671" i="17"/>
  <c r="I1671" i="17"/>
  <c r="J1671" i="17"/>
  <c r="K1671" i="17"/>
  <c r="A1672" i="17"/>
  <c r="C1672" i="17"/>
  <c r="F1672" i="17"/>
  <c r="G1672" i="17"/>
  <c r="H1672" i="17"/>
  <c r="I1672" i="17"/>
  <c r="J1672" i="17"/>
  <c r="K1672" i="17"/>
  <c r="A1673" i="17"/>
  <c r="B1673" i="17"/>
  <c r="C1673" i="17"/>
  <c r="D1673" i="17"/>
  <c r="F1673" i="17"/>
  <c r="G1673" i="17"/>
  <c r="H1673" i="17"/>
  <c r="I1673" i="17"/>
  <c r="J1673" i="17"/>
  <c r="K1673" i="17"/>
  <c r="A1674" i="17"/>
  <c r="B1674" i="17"/>
  <c r="C1674" i="17"/>
  <c r="D1674" i="17"/>
  <c r="E1674" i="17"/>
  <c r="F1674" i="17"/>
  <c r="G1674" i="17"/>
  <c r="H1674" i="17"/>
  <c r="I1674" i="17"/>
  <c r="J1674" i="17"/>
  <c r="K1674" i="17"/>
  <c r="A1675" i="17"/>
  <c r="B1675" i="17"/>
  <c r="C1675" i="17"/>
  <c r="D1675" i="17"/>
  <c r="F1675" i="17"/>
  <c r="G1675" i="17"/>
  <c r="H1675" i="17"/>
  <c r="I1675" i="17"/>
  <c r="J1675" i="17"/>
  <c r="K1675" i="17"/>
  <c r="A1676" i="17"/>
  <c r="C1676" i="17"/>
  <c r="F1676" i="17"/>
  <c r="G1676" i="17"/>
  <c r="H1676" i="17"/>
  <c r="I1676" i="17"/>
  <c r="J1676" i="17"/>
  <c r="K1676" i="17"/>
  <c r="A1677" i="17"/>
  <c r="B1677" i="17"/>
  <c r="C1677" i="17"/>
  <c r="D1677" i="17"/>
  <c r="F1677" i="17"/>
  <c r="G1677" i="17"/>
  <c r="H1677" i="17"/>
  <c r="I1677" i="17"/>
  <c r="J1677" i="17"/>
  <c r="K1677" i="17"/>
  <c r="A1678" i="17"/>
  <c r="B1678" i="17"/>
  <c r="C1678" i="17"/>
  <c r="D1678" i="17"/>
  <c r="E1678" i="17"/>
  <c r="F1678" i="17"/>
  <c r="G1678" i="17"/>
  <c r="H1678" i="17"/>
  <c r="I1678" i="17"/>
  <c r="J1678" i="17"/>
  <c r="K1678" i="17"/>
  <c r="A1679" i="17"/>
  <c r="B1679" i="17"/>
  <c r="C1679" i="17"/>
  <c r="D1679" i="17"/>
  <c r="F1679" i="17"/>
  <c r="G1679" i="17"/>
  <c r="H1679" i="17"/>
  <c r="I1679" i="17"/>
  <c r="J1679" i="17"/>
  <c r="K1679" i="17"/>
  <c r="A1680" i="17"/>
  <c r="C1680" i="17"/>
  <c r="F1680" i="17"/>
  <c r="G1680" i="17"/>
  <c r="H1680" i="17"/>
  <c r="I1680" i="17"/>
  <c r="J1680" i="17"/>
  <c r="K1680" i="17"/>
  <c r="A1681" i="17"/>
  <c r="C1681" i="17"/>
  <c r="F1681" i="17"/>
  <c r="G1681" i="17"/>
  <c r="H1681" i="17"/>
  <c r="I1681" i="17"/>
  <c r="J1681" i="17"/>
  <c r="K1681" i="17"/>
  <c r="A1682" i="17"/>
  <c r="B1682" i="17"/>
  <c r="C1682" i="17"/>
  <c r="D1682" i="17"/>
  <c r="E1682" i="17"/>
  <c r="F1682" i="17"/>
  <c r="G1682" i="17"/>
  <c r="H1682" i="17"/>
  <c r="I1682" i="17"/>
  <c r="J1682" i="17"/>
  <c r="K1682" i="17"/>
  <c r="A1683" i="17"/>
  <c r="B1683" i="17"/>
  <c r="C1683" i="17"/>
  <c r="D1683" i="17"/>
  <c r="F1683" i="17"/>
  <c r="G1683" i="17"/>
  <c r="H1683" i="17"/>
  <c r="I1683" i="17"/>
  <c r="J1683" i="17"/>
  <c r="K1683" i="17"/>
  <c r="A1684" i="17"/>
  <c r="C1684" i="17"/>
  <c r="F1684" i="17"/>
  <c r="G1684" i="17"/>
  <c r="H1684" i="17"/>
  <c r="I1684" i="17"/>
  <c r="J1684" i="17"/>
  <c r="K1684" i="17"/>
  <c r="A1685" i="17"/>
  <c r="B1685" i="17"/>
  <c r="C1685" i="17"/>
  <c r="D1685" i="17"/>
  <c r="F1685" i="17"/>
  <c r="G1685" i="17"/>
  <c r="H1685" i="17"/>
  <c r="I1685" i="17"/>
  <c r="J1685" i="17"/>
  <c r="K1685" i="17"/>
  <c r="A1686" i="17"/>
  <c r="B1686" i="17"/>
  <c r="C1686" i="17"/>
  <c r="F1686" i="17"/>
  <c r="G1686" i="17"/>
  <c r="H1686" i="17"/>
  <c r="I1686" i="17"/>
  <c r="J1686" i="17"/>
  <c r="K1686" i="17"/>
  <c r="A1687" i="17"/>
  <c r="B1687" i="17"/>
  <c r="C1687" i="17"/>
  <c r="D1687" i="17"/>
  <c r="F1687" i="17"/>
  <c r="G1687" i="17"/>
  <c r="H1687" i="17"/>
  <c r="I1687" i="17"/>
  <c r="J1687" i="17"/>
  <c r="K1687" i="17"/>
  <c r="A1688" i="17"/>
  <c r="C1688" i="17"/>
  <c r="F1688" i="17"/>
  <c r="G1688" i="17"/>
  <c r="H1688" i="17"/>
  <c r="I1688" i="17"/>
  <c r="J1688" i="17"/>
  <c r="K1688" i="17"/>
  <c r="A1689" i="17"/>
  <c r="B1689" i="17"/>
  <c r="C1689" i="17"/>
  <c r="D1689" i="17"/>
  <c r="F1689" i="17"/>
  <c r="G1689" i="17"/>
  <c r="H1689" i="17"/>
  <c r="I1689" i="17"/>
  <c r="J1689" i="17"/>
  <c r="K1689" i="17"/>
  <c r="A1690" i="17"/>
  <c r="C1690" i="17"/>
  <c r="F1690" i="17"/>
  <c r="G1690" i="17"/>
  <c r="H1690" i="17"/>
  <c r="I1690" i="17"/>
  <c r="J1690" i="17"/>
  <c r="K1690" i="17"/>
  <c r="A1691" i="17"/>
  <c r="B1691" i="17"/>
  <c r="C1691" i="17"/>
  <c r="D1691" i="17"/>
  <c r="F1691" i="17"/>
  <c r="G1691" i="17"/>
  <c r="H1691" i="17"/>
  <c r="I1691" i="17"/>
  <c r="J1691" i="17"/>
  <c r="K1691" i="17"/>
  <c r="A1692" i="17"/>
  <c r="B1692" i="17"/>
  <c r="C1692" i="17"/>
  <c r="F1692" i="17"/>
  <c r="G1692" i="17"/>
  <c r="H1692" i="17"/>
  <c r="I1692" i="17"/>
  <c r="J1692" i="17"/>
  <c r="K1692" i="17"/>
  <c r="A1693" i="17"/>
  <c r="B1693" i="17"/>
  <c r="C1693" i="17"/>
  <c r="D1693" i="17"/>
  <c r="F1693" i="17"/>
  <c r="G1693" i="17"/>
  <c r="H1693" i="17"/>
  <c r="I1693" i="17"/>
  <c r="J1693" i="17"/>
  <c r="K1693" i="17"/>
  <c r="A1694" i="17"/>
  <c r="C1694" i="17"/>
  <c r="F1694" i="17"/>
  <c r="G1694" i="17"/>
  <c r="H1694" i="17"/>
  <c r="I1694" i="17"/>
  <c r="J1694" i="17"/>
  <c r="A1695" i="17"/>
  <c r="C1695" i="17"/>
  <c r="F1695" i="17"/>
  <c r="G1695" i="17"/>
  <c r="H1695" i="17"/>
  <c r="I1695" i="17"/>
  <c r="J1695" i="17"/>
  <c r="K1695" i="17"/>
  <c r="A1696" i="17"/>
  <c r="B1696" i="17"/>
  <c r="C1696" i="17"/>
  <c r="D1696" i="17"/>
  <c r="E1696" i="17"/>
  <c r="F1696" i="17"/>
  <c r="G1696" i="17"/>
  <c r="H1696" i="17"/>
  <c r="I1696" i="17"/>
  <c r="J1696" i="17"/>
  <c r="K1696" i="17"/>
  <c r="A1697" i="17"/>
  <c r="B1697" i="17"/>
  <c r="C1697" i="17"/>
  <c r="D1697" i="17"/>
  <c r="F1697" i="17"/>
  <c r="G1697" i="17"/>
  <c r="H1697" i="17"/>
  <c r="I1697" i="17"/>
  <c r="J1697" i="17"/>
  <c r="K1697" i="17"/>
  <c r="A1698" i="17"/>
  <c r="C1698" i="17"/>
  <c r="F1698" i="17"/>
  <c r="G1698" i="17"/>
  <c r="H1698" i="17"/>
  <c r="I1698" i="17"/>
  <c r="J1698" i="17"/>
  <c r="K1698" i="17"/>
  <c r="A1699" i="17"/>
  <c r="B1699" i="17"/>
  <c r="C1699" i="17"/>
  <c r="D1699" i="17"/>
  <c r="F1699" i="17"/>
  <c r="G1699" i="17"/>
  <c r="H1699" i="17"/>
  <c r="I1699" i="17"/>
  <c r="J1699" i="17"/>
  <c r="K1699" i="17"/>
  <c r="A1700" i="17"/>
  <c r="B1700" i="17"/>
  <c r="C1700" i="17"/>
  <c r="D1700" i="17"/>
  <c r="E1700" i="17"/>
  <c r="F1700" i="17"/>
  <c r="G1700" i="17"/>
  <c r="H1700" i="17"/>
  <c r="I1700" i="17"/>
  <c r="J1700" i="17"/>
  <c r="K1700" i="17"/>
  <c r="A1701" i="17"/>
  <c r="B1701" i="17"/>
  <c r="C1701" i="17"/>
  <c r="D1701" i="17"/>
  <c r="F1701" i="17"/>
  <c r="G1701" i="17"/>
  <c r="H1701" i="17"/>
  <c r="I1701" i="17"/>
  <c r="J1701" i="17"/>
  <c r="K1701" i="17"/>
  <c r="A1702" i="17"/>
  <c r="C1702" i="17"/>
  <c r="F1702" i="17"/>
  <c r="G1702" i="17"/>
  <c r="H1702" i="17"/>
  <c r="I1702" i="17"/>
  <c r="J1702" i="17"/>
  <c r="K1702" i="17"/>
  <c r="A1703" i="17"/>
  <c r="C1703" i="17"/>
  <c r="F1703" i="17"/>
  <c r="G1703" i="17"/>
  <c r="H1703" i="17"/>
  <c r="I1703" i="17"/>
  <c r="J1703" i="17"/>
  <c r="K1703" i="17"/>
  <c r="A1704" i="17"/>
  <c r="B1704" i="17"/>
  <c r="C1704" i="17"/>
  <c r="D1704" i="17"/>
  <c r="E1704" i="17"/>
  <c r="F1704" i="17"/>
  <c r="G1704" i="17"/>
  <c r="H1704" i="17"/>
  <c r="I1704" i="17"/>
  <c r="J1704" i="17"/>
  <c r="K1704" i="17"/>
  <c r="A1705" i="17"/>
  <c r="B1705" i="17"/>
  <c r="C1705" i="17"/>
  <c r="D1705" i="17"/>
  <c r="F1705" i="17"/>
  <c r="G1705" i="17"/>
  <c r="H1705" i="17"/>
  <c r="I1705" i="17"/>
  <c r="J1705" i="17"/>
  <c r="K1705" i="17"/>
  <c r="A1706" i="17"/>
  <c r="C1706" i="17"/>
  <c r="F1706" i="17"/>
  <c r="G1706" i="17"/>
  <c r="H1706" i="17"/>
  <c r="I1706" i="17"/>
  <c r="J1706" i="17"/>
  <c r="K1706" i="17"/>
  <c r="A1707" i="17"/>
  <c r="B1707" i="17"/>
  <c r="C1707" i="17"/>
  <c r="D1707" i="17"/>
  <c r="F1707" i="17"/>
  <c r="G1707" i="17"/>
  <c r="H1707" i="17"/>
  <c r="I1707" i="17"/>
  <c r="J1707" i="17"/>
  <c r="K1707" i="17"/>
  <c r="A1708" i="17"/>
  <c r="C1708" i="17"/>
  <c r="F1708" i="17"/>
  <c r="G1708" i="17"/>
  <c r="H1708" i="17"/>
  <c r="I1708" i="17"/>
  <c r="J1708" i="17"/>
  <c r="K1708" i="17"/>
  <c r="A1709" i="17"/>
  <c r="B1709" i="17"/>
  <c r="C1709" i="17"/>
  <c r="D1709" i="17"/>
  <c r="F1709" i="17"/>
  <c r="G1709" i="17"/>
  <c r="H1709" i="17"/>
  <c r="I1709" i="17"/>
  <c r="J1709" i="17"/>
  <c r="K1709" i="17"/>
  <c r="A1710" i="17"/>
  <c r="B1710" i="17"/>
  <c r="C1710" i="17"/>
  <c r="D1710" i="17"/>
  <c r="E1710" i="17"/>
  <c r="F1710" i="17"/>
  <c r="G1710" i="17"/>
  <c r="H1710" i="17"/>
  <c r="I1710" i="17"/>
  <c r="J1710" i="17"/>
  <c r="K1710" i="17"/>
  <c r="A1711" i="17"/>
  <c r="B1711" i="17"/>
  <c r="C1711" i="17"/>
  <c r="D1711" i="17"/>
  <c r="F1711" i="17"/>
  <c r="G1711" i="17"/>
  <c r="H1711" i="17"/>
  <c r="I1711" i="17"/>
  <c r="J1711" i="17"/>
  <c r="K1711" i="17"/>
  <c r="A1712" i="17"/>
  <c r="C1712" i="17"/>
  <c r="F1712" i="17"/>
  <c r="G1712" i="17"/>
  <c r="H1712" i="17"/>
  <c r="I1712" i="17"/>
  <c r="J1712" i="17"/>
  <c r="K1712" i="17"/>
  <c r="A1713" i="17"/>
  <c r="B1713" i="17"/>
  <c r="C1713" i="17"/>
  <c r="D1713" i="17"/>
  <c r="F1713" i="17"/>
  <c r="G1713" i="17"/>
  <c r="H1713" i="17"/>
  <c r="I1713" i="17"/>
  <c r="J1713" i="17"/>
  <c r="K1713" i="17"/>
  <c r="A1714" i="17"/>
  <c r="B1714" i="17"/>
  <c r="C1714" i="17"/>
  <c r="D1714" i="17"/>
  <c r="E1714" i="17"/>
  <c r="F1714" i="17"/>
  <c r="G1714" i="17"/>
  <c r="H1714" i="17"/>
  <c r="I1714" i="17"/>
  <c r="J1714" i="17"/>
  <c r="K1714" i="17"/>
  <c r="A1715" i="17"/>
  <c r="B1715" i="17"/>
  <c r="C1715" i="17"/>
  <c r="D1715" i="17"/>
  <c r="F1715" i="17"/>
  <c r="G1715" i="17"/>
  <c r="H1715" i="17"/>
  <c r="I1715" i="17"/>
  <c r="J1715" i="17"/>
  <c r="K1715" i="17"/>
  <c r="A1716" i="17"/>
  <c r="C1716" i="17"/>
  <c r="F1716" i="17"/>
  <c r="G1716" i="17"/>
  <c r="H1716" i="17"/>
  <c r="I1716" i="17"/>
  <c r="J1716" i="17"/>
  <c r="K1716" i="17"/>
  <c r="A1717" i="17"/>
  <c r="C1717" i="17"/>
  <c r="F1717" i="17"/>
  <c r="G1717" i="17"/>
  <c r="H1717" i="17"/>
  <c r="I1717" i="17"/>
  <c r="J1717" i="17"/>
  <c r="K1717" i="17"/>
  <c r="A1718" i="17"/>
  <c r="B1718" i="17"/>
  <c r="C1718" i="17"/>
  <c r="D1718" i="17"/>
  <c r="E1718" i="17"/>
  <c r="F1718" i="17"/>
  <c r="G1718" i="17"/>
  <c r="H1718" i="17"/>
  <c r="I1718" i="17"/>
  <c r="J1718" i="17"/>
  <c r="K1718" i="17"/>
  <c r="A1719" i="17"/>
  <c r="B1719" i="17"/>
  <c r="C1719" i="17"/>
  <c r="D1719" i="17"/>
  <c r="F1719" i="17"/>
  <c r="G1719" i="17"/>
  <c r="H1719" i="17"/>
  <c r="I1719" i="17"/>
  <c r="J1719" i="17"/>
  <c r="K1719" i="17"/>
  <c r="A1720" i="17"/>
  <c r="C1720" i="17"/>
  <c r="F1720" i="17"/>
  <c r="G1720" i="17"/>
  <c r="H1720" i="17"/>
  <c r="I1720" i="17"/>
  <c r="J1720" i="17"/>
  <c r="K1720" i="17"/>
  <c r="A1721" i="17"/>
  <c r="B1721" i="17"/>
  <c r="C1721" i="17"/>
  <c r="D1721" i="17"/>
  <c r="F1721" i="17"/>
  <c r="G1721" i="17"/>
  <c r="H1721" i="17"/>
  <c r="I1721" i="17"/>
  <c r="J1721" i="17"/>
  <c r="K1721" i="17"/>
  <c r="A1722" i="17"/>
  <c r="B1722" i="17"/>
  <c r="C1722" i="17"/>
  <c r="F1722" i="17"/>
  <c r="G1722" i="17"/>
  <c r="H1722" i="17"/>
  <c r="I1722" i="17"/>
  <c r="J1722" i="17"/>
  <c r="K1722" i="17"/>
  <c r="A1723" i="17"/>
  <c r="B1723" i="17"/>
  <c r="C1723" i="17"/>
  <c r="D1723" i="17"/>
  <c r="F1723" i="17"/>
  <c r="G1723" i="17"/>
  <c r="H1723" i="17"/>
  <c r="I1723" i="17"/>
  <c r="J1723" i="17"/>
  <c r="K1723" i="17"/>
  <c r="A1724" i="17"/>
  <c r="C1724" i="17"/>
  <c r="F1724" i="17"/>
  <c r="G1724" i="17"/>
  <c r="H1724" i="17"/>
  <c r="I1724" i="17"/>
  <c r="J1724" i="17"/>
  <c r="K1724" i="17"/>
  <c r="A1725" i="17"/>
  <c r="B1725" i="17"/>
  <c r="C1725" i="17"/>
  <c r="D1725" i="17"/>
  <c r="F1725" i="17"/>
  <c r="G1725" i="17"/>
  <c r="H1725" i="17"/>
  <c r="I1725" i="17"/>
  <c r="J1725" i="17"/>
  <c r="K1725" i="17"/>
  <c r="A1726" i="17"/>
  <c r="C1726" i="17"/>
  <c r="F1726" i="17"/>
  <c r="G1726" i="17"/>
  <c r="H1726" i="17"/>
  <c r="I1726" i="17"/>
  <c r="J1726" i="17"/>
  <c r="K1726" i="17"/>
  <c r="A1727" i="17"/>
  <c r="B1727" i="17"/>
  <c r="C1727" i="17"/>
  <c r="D1727" i="17"/>
  <c r="F1727" i="17"/>
  <c r="G1727" i="17"/>
  <c r="H1727" i="17"/>
  <c r="I1727" i="17"/>
  <c r="J1727" i="17"/>
  <c r="K1727" i="17"/>
  <c r="A1728" i="17"/>
  <c r="B1728" i="17"/>
  <c r="C1728" i="17"/>
  <c r="F1728" i="17"/>
  <c r="G1728" i="17"/>
  <c r="H1728" i="17"/>
  <c r="I1728" i="17"/>
  <c r="J1728" i="17"/>
  <c r="K1728" i="17"/>
  <c r="A1729" i="17"/>
  <c r="B1729" i="17"/>
  <c r="C1729" i="17"/>
  <c r="D1729" i="17"/>
  <c r="F1729" i="17"/>
  <c r="G1729" i="17"/>
  <c r="H1729" i="17"/>
  <c r="I1729" i="17"/>
  <c r="J1729" i="17"/>
  <c r="K1729" i="17"/>
  <c r="A1730" i="17"/>
  <c r="C1730" i="17"/>
  <c r="F1730" i="17"/>
  <c r="G1730" i="17"/>
  <c r="H1730" i="17"/>
  <c r="I1730" i="17"/>
  <c r="J1730" i="17"/>
  <c r="A1731" i="17"/>
  <c r="C1731" i="17"/>
  <c r="F1731" i="17"/>
  <c r="G1731" i="17"/>
  <c r="H1731" i="17"/>
  <c r="I1731" i="17"/>
  <c r="J1731" i="17"/>
  <c r="K1731" i="17"/>
  <c r="A1732" i="17"/>
  <c r="B1732" i="17"/>
  <c r="C1732" i="17"/>
  <c r="D1732" i="17"/>
  <c r="E1732" i="17"/>
  <c r="F1732" i="17"/>
  <c r="G1732" i="17"/>
  <c r="H1732" i="17"/>
  <c r="I1732" i="17"/>
  <c r="J1732" i="17"/>
  <c r="K1732" i="17"/>
  <c r="A1733" i="17"/>
  <c r="B1733" i="17"/>
  <c r="C1733" i="17"/>
  <c r="D1733" i="17"/>
  <c r="F1733" i="17"/>
  <c r="G1733" i="17"/>
  <c r="H1733" i="17"/>
  <c r="I1733" i="17"/>
  <c r="J1733" i="17"/>
  <c r="K1733" i="17"/>
  <c r="A1734" i="17"/>
  <c r="C1734" i="17"/>
  <c r="F1734" i="17"/>
  <c r="G1734" i="17"/>
  <c r="H1734" i="17"/>
  <c r="I1734" i="17"/>
  <c r="J1734" i="17"/>
  <c r="K1734" i="17"/>
  <c r="A1735" i="17"/>
  <c r="B1735" i="17"/>
  <c r="C1735" i="17"/>
  <c r="D1735" i="17"/>
  <c r="F1735" i="17"/>
  <c r="G1735" i="17"/>
  <c r="H1735" i="17"/>
  <c r="I1735" i="17"/>
  <c r="J1735" i="17"/>
  <c r="K1735" i="17"/>
  <c r="A1736" i="17"/>
  <c r="B1736" i="17"/>
  <c r="C1736" i="17"/>
  <c r="D1736" i="17"/>
  <c r="E1736" i="17"/>
  <c r="F1736" i="17"/>
  <c r="G1736" i="17"/>
  <c r="H1736" i="17"/>
  <c r="I1736" i="17"/>
  <c r="J1736" i="17"/>
  <c r="K1736" i="17"/>
  <c r="A1737" i="17"/>
  <c r="B1737" i="17"/>
  <c r="C1737" i="17"/>
  <c r="D1737" i="17"/>
  <c r="F1737" i="17"/>
  <c r="G1737" i="17"/>
  <c r="H1737" i="17"/>
  <c r="I1737" i="17"/>
  <c r="J1737" i="17"/>
  <c r="K1737" i="17"/>
  <c r="A1738" i="17"/>
  <c r="C1738" i="17"/>
  <c r="F1738" i="17"/>
  <c r="G1738" i="17"/>
  <c r="H1738" i="17"/>
  <c r="I1738" i="17"/>
  <c r="J1738" i="17"/>
  <c r="K1738" i="17"/>
  <c r="A1739" i="17"/>
  <c r="C1739" i="17"/>
  <c r="F1739" i="17"/>
  <c r="G1739" i="17"/>
  <c r="H1739" i="17"/>
  <c r="I1739" i="17"/>
  <c r="J1739" i="17"/>
  <c r="K1739" i="17"/>
  <c r="A1740" i="17"/>
  <c r="B1740" i="17"/>
  <c r="C1740" i="17"/>
  <c r="D1740" i="17"/>
  <c r="E1740" i="17"/>
  <c r="F1740" i="17"/>
  <c r="G1740" i="17"/>
  <c r="H1740" i="17"/>
  <c r="I1740" i="17"/>
  <c r="J1740" i="17"/>
  <c r="K1740" i="17"/>
  <c r="A1741" i="17"/>
  <c r="B1741" i="17"/>
  <c r="C1741" i="17"/>
  <c r="D1741" i="17"/>
  <c r="F1741" i="17"/>
  <c r="G1741" i="17"/>
  <c r="H1741" i="17"/>
  <c r="I1741" i="17"/>
  <c r="J1741" i="17"/>
  <c r="K1741" i="17"/>
  <c r="A1742" i="17"/>
  <c r="C1742" i="17"/>
  <c r="F1742" i="17"/>
  <c r="G1742" i="17"/>
  <c r="H1742" i="17"/>
  <c r="I1742" i="17"/>
  <c r="J1742" i="17"/>
  <c r="K1742" i="17"/>
  <c r="A1743" i="17"/>
  <c r="B1743" i="17"/>
  <c r="C1743" i="17"/>
  <c r="D1743" i="17"/>
  <c r="F1743" i="17"/>
  <c r="G1743" i="17"/>
  <c r="H1743" i="17"/>
  <c r="I1743" i="17"/>
  <c r="J1743" i="17"/>
  <c r="K1743" i="17"/>
  <c r="A1744" i="17"/>
  <c r="C1744" i="17"/>
  <c r="F1744" i="17"/>
  <c r="G1744" i="17"/>
  <c r="H1744" i="17"/>
  <c r="I1744" i="17"/>
  <c r="J1744" i="17"/>
  <c r="K1744" i="17"/>
  <c r="A1745" i="17"/>
  <c r="B1745" i="17"/>
  <c r="C1745" i="17"/>
  <c r="D1745" i="17"/>
  <c r="F1745" i="17"/>
  <c r="G1745" i="17"/>
  <c r="H1745" i="17"/>
  <c r="I1745" i="17"/>
  <c r="J1745" i="17"/>
  <c r="K1745" i="17"/>
  <c r="A1746" i="17"/>
  <c r="B1746" i="17"/>
  <c r="C1746" i="17"/>
  <c r="D1746" i="17"/>
  <c r="E1746" i="17"/>
  <c r="F1746" i="17"/>
  <c r="G1746" i="17"/>
  <c r="H1746" i="17"/>
  <c r="I1746" i="17"/>
  <c r="J1746" i="17"/>
  <c r="K1746" i="17"/>
  <c r="A1747" i="17"/>
  <c r="B1747" i="17"/>
  <c r="C1747" i="17"/>
  <c r="D1747" i="17"/>
  <c r="F1747" i="17"/>
  <c r="G1747" i="17"/>
  <c r="H1747" i="17"/>
  <c r="I1747" i="17"/>
  <c r="J1747" i="17"/>
  <c r="K1747" i="17"/>
  <c r="A1748" i="17"/>
  <c r="C1748" i="17"/>
  <c r="F1748" i="17"/>
  <c r="G1748" i="17"/>
  <c r="H1748" i="17"/>
  <c r="I1748" i="17"/>
  <c r="J1748" i="17"/>
  <c r="K1748" i="17"/>
  <c r="A1749" i="17"/>
  <c r="B1749" i="17"/>
  <c r="C1749" i="17"/>
  <c r="D1749" i="17"/>
  <c r="F1749" i="17"/>
  <c r="G1749" i="17"/>
  <c r="H1749" i="17"/>
  <c r="I1749" i="17"/>
  <c r="J1749" i="17"/>
  <c r="K1749" i="17"/>
  <c r="A1750" i="17"/>
  <c r="B1750" i="17"/>
  <c r="C1750" i="17"/>
  <c r="D1750" i="17"/>
  <c r="E1750" i="17"/>
  <c r="F1750" i="17"/>
  <c r="G1750" i="17"/>
  <c r="H1750" i="17"/>
  <c r="I1750" i="17"/>
  <c r="J1750" i="17"/>
  <c r="K1750" i="17"/>
  <c r="A1751" i="17"/>
  <c r="B1751" i="17"/>
  <c r="C1751" i="17"/>
  <c r="D1751" i="17"/>
  <c r="F1751" i="17"/>
  <c r="G1751" i="17"/>
  <c r="H1751" i="17"/>
  <c r="I1751" i="17"/>
  <c r="J1751" i="17"/>
  <c r="K1751" i="17"/>
  <c r="A1752" i="17"/>
  <c r="C1752" i="17"/>
  <c r="F1752" i="17"/>
  <c r="G1752" i="17"/>
  <c r="H1752" i="17"/>
  <c r="I1752" i="17"/>
  <c r="J1752" i="17"/>
  <c r="K1752" i="17"/>
  <c r="A1753" i="17"/>
  <c r="C1753" i="17"/>
  <c r="F1753" i="17"/>
  <c r="G1753" i="17"/>
  <c r="H1753" i="17"/>
  <c r="I1753" i="17"/>
  <c r="J1753" i="17"/>
  <c r="K1753" i="17"/>
  <c r="A1754" i="17"/>
  <c r="B1754" i="17"/>
  <c r="C1754" i="17"/>
  <c r="D1754" i="17"/>
  <c r="E1754" i="17"/>
  <c r="F1754" i="17"/>
  <c r="G1754" i="17"/>
  <c r="H1754" i="17"/>
  <c r="I1754" i="17"/>
  <c r="J1754" i="17"/>
  <c r="K1754" i="17"/>
  <c r="A1755" i="17"/>
  <c r="B1755" i="17"/>
  <c r="C1755" i="17"/>
  <c r="D1755" i="17"/>
  <c r="F1755" i="17"/>
  <c r="G1755" i="17"/>
  <c r="H1755" i="17"/>
  <c r="I1755" i="17"/>
  <c r="J1755" i="17"/>
  <c r="K1755" i="17"/>
  <c r="A1756" i="17"/>
  <c r="C1756" i="17"/>
  <c r="F1756" i="17"/>
  <c r="G1756" i="17"/>
  <c r="H1756" i="17"/>
  <c r="I1756" i="17"/>
  <c r="J1756" i="17"/>
  <c r="K1756" i="17"/>
  <c r="A1757" i="17"/>
  <c r="B1757" i="17"/>
  <c r="C1757" i="17"/>
  <c r="D1757" i="17"/>
  <c r="F1757" i="17"/>
  <c r="G1757" i="17"/>
  <c r="H1757" i="17"/>
  <c r="I1757" i="17"/>
  <c r="J1757" i="17"/>
  <c r="K1757" i="17"/>
  <c r="A1758" i="17"/>
  <c r="B1758" i="17"/>
  <c r="C1758" i="17"/>
  <c r="F1758" i="17"/>
  <c r="G1758" i="17"/>
  <c r="H1758" i="17"/>
  <c r="I1758" i="17"/>
  <c r="J1758" i="17"/>
  <c r="K1758" i="17"/>
  <c r="A1759" i="17"/>
  <c r="B1759" i="17"/>
  <c r="C1759" i="17"/>
  <c r="D1759" i="17"/>
  <c r="F1759" i="17"/>
  <c r="G1759" i="17"/>
  <c r="H1759" i="17"/>
  <c r="I1759" i="17"/>
  <c r="J1759" i="17"/>
  <c r="K1759" i="17"/>
  <c r="A1760" i="17"/>
  <c r="C1760" i="17"/>
  <c r="F1760" i="17"/>
  <c r="G1760" i="17"/>
  <c r="H1760" i="17"/>
  <c r="I1760" i="17"/>
  <c r="J1760" i="17"/>
  <c r="K1760" i="17"/>
  <c r="A1761" i="17"/>
  <c r="B1761" i="17"/>
  <c r="C1761" i="17"/>
  <c r="D1761" i="17"/>
  <c r="F1761" i="17"/>
  <c r="G1761" i="17"/>
  <c r="H1761" i="17"/>
  <c r="I1761" i="17"/>
  <c r="J1761" i="17"/>
  <c r="K1761" i="17"/>
  <c r="A1762" i="17"/>
  <c r="C1762" i="17"/>
  <c r="F1762" i="17"/>
  <c r="G1762" i="17"/>
  <c r="H1762" i="17"/>
  <c r="I1762" i="17"/>
  <c r="J1762" i="17"/>
  <c r="K1762" i="17"/>
  <c r="A1763" i="17"/>
  <c r="B1763" i="17"/>
  <c r="C1763" i="17"/>
  <c r="D1763" i="17"/>
  <c r="F1763" i="17"/>
  <c r="G1763" i="17"/>
  <c r="H1763" i="17"/>
  <c r="I1763" i="17"/>
  <c r="J1763" i="17"/>
  <c r="K1763" i="17"/>
  <c r="A1764" i="17"/>
  <c r="B1764" i="17"/>
  <c r="C1764" i="17"/>
  <c r="F1764" i="17"/>
  <c r="G1764" i="17"/>
  <c r="H1764" i="17"/>
  <c r="I1764" i="17"/>
  <c r="J1764" i="17"/>
  <c r="K1764" i="17"/>
  <c r="A1765" i="17"/>
  <c r="B1765" i="17"/>
  <c r="C1765" i="17"/>
  <c r="D1765" i="17"/>
  <c r="F1765" i="17"/>
  <c r="G1765" i="17"/>
  <c r="H1765" i="17"/>
  <c r="I1765" i="17"/>
  <c r="J1765" i="17"/>
  <c r="K1765" i="17"/>
  <c r="A1766" i="17"/>
  <c r="C1766" i="17"/>
  <c r="F1766" i="17"/>
  <c r="G1766" i="17"/>
  <c r="H1766" i="17"/>
  <c r="I1766" i="17"/>
  <c r="J1766" i="17"/>
  <c r="A1767" i="17"/>
  <c r="C1767" i="17"/>
  <c r="F1767" i="17"/>
  <c r="G1767" i="17"/>
  <c r="H1767" i="17"/>
  <c r="I1767" i="17"/>
  <c r="J1767" i="17"/>
  <c r="K1767" i="17"/>
  <c r="A1768" i="17"/>
  <c r="B1768" i="17"/>
  <c r="C1768" i="17"/>
  <c r="D1768" i="17"/>
  <c r="E1768" i="17"/>
  <c r="F1768" i="17"/>
  <c r="G1768" i="17"/>
  <c r="H1768" i="17"/>
  <c r="I1768" i="17"/>
  <c r="J1768" i="17"/>
  <c r="K1768" i="17"/>
  <c r="A1769" i="17"/>
  <c r="B1769" i="17"/>
  <c r="C1769" i="17"/>
  <c r="D1769" i="17"/>
  <c r="F1769" i="17"/>
  <c r="G1769" i="17"/>
  <c r="H1769" i="17"/>
  <c r="I1769" i="17"/>
  <c r="J1769" i="17"/>
  <c r="K1769" i="17"/>
  <c r="A1770" i="17"/>
  <c r="C1770" i="17"/>
  <c r="F1770" i="17"/>
  <c r="G1770" i="17"/>
  <c r="H1770" i="17"/>
  <c r="I1770" i="17"/>
  <c r="J1770" i="17"/>
  <c r="K1770" i="17"/>
  <c r="A1771" i="17"/>
  <c r="B1771" i="17"/>
  <c r="C1771" i="17"/>
  <c r="D1771" i="17"/>
  <c r="F1771" i="17"/>
  <c r="G1771" i="17"/>
  <c r="H1771" i="17"/>
  <c r="I1771" i="17"/>
  <c r="J1771" i="17"/>
  <c r="K1771" i="17"/>
  <c r="A1772" i="17"/>
  <c r="B1772" i="17"/>
  <c r="C1772" i="17"/>
  <c r="D1772" i="17"/>
  <c r="E1772" i="17"/>
  <c r="F1772" i="17"/>
  <c r="G1772" i="17"/>
  <c r="H1772" i="17"/>
  <c r="I1772" i="17"/>
  <c r="J1772" i="17"/>
  <c r="K1772" i="17"/>
  <c r="A1773" i="17"/>
  <c r="B1773" i="17"/>
  <c r="C1773" i="17"/>
  <c r="D1773" i="17"/>
  <c r="F1773" i="17"/>
  <c r="G1773" i="17"/>
  <c r="H1773" i="17"/>
  <c r="I1773" i="17"/>
  <c r="J1773" i="17"/>
  <c r="K1773" i="17"/>
  <c r="A1774" i="17"/>
  <c r="C1774" i="17"/>
  <c r="F1774" i="17"/>
  <c r="G1774" i="17"/>
  <c r="H1774" i="17"/>
  <c r="I1774" i="17"/>
  <c r="J1774" i="17"/>
  <c r="K1774" i="17"/>
  <c r="A1775" i="17"/>
  <c r="C1775" i="17"/>
  <c r="F1775" i="17"/>
  <c r="G1775" i="17"/>
  <c r="H1775" i="17"/>
  <c r="I1775" i="17"/>
  <c r="J1775" i="17"/>
  <c r="K1775" i="17"/>
  <c r="A1776" i="17"/>
  <c r="B1776" i="17"/>
  <c r="C1776" i="17"/>
  <c r="D1776" i="17"/>
  <c r="E1776" i="17"/>
  <c r="F1776" i="17"/>
  <c r="G1776" i="17"/>
  <c r="H1776" i="17"/>
  <c r="I1776" i="17"/>
  <c r="J1776" i="17"/>
  <c r="K1776" i="17"/>
  <c r="A1777" i="17"/>
  <c r="B1777" i="17"/>
  <c r="C1777" i="17"/>
  <c r="D1777" i="17"/>
  <c r="F1777" i="17"/>
  <c r="G1777" i="17"/>
  <c r="H1777" i="17"/>
  <c r="I1777" i="17"/>
  <c r="J1777" i="17"/>
  <c r="K1777" i="17"/>
  <c r="A1778" i="17"/>
  <c r="C1778" i="17"/>
  <c r="F1778" i="17"/>
  <c r="G1778" i="17"/>
  <c r="H1778" i="17"/>
  <c r="I1778" i="17"/>
  <c r="J1778" i="17"/>
  <c r="K1778" i="17"/>
  <c r="A1779" i="17"/>
  <c r="B1779" i="17"/>
  <c r="C1779" i="17"/>
  <c r="D1779" i="17"/>
  <c r="F1779" i="17"/>
  <c r="G1779" i="17"/>
  <c r="H1779" i="17"/>
  <c r="I1779" i="17"/>
  <c r="J1779" i="17"/>
  <c r="K1779" i="17"/>
  <c r="A1780" i="17"/>
  <c r="C1780" i="17"/>
  <c r="F1780" i="17"/>
  <c r="G1780" i="17"/>
  <c r="H1780" i="17"/>
  <c r="I1780" i="17"/>
  <c r="J1780" i="17"/>
  <c r="K1780" i="17"/>
  <c r="A1781" i="17"/>
  <c r="B1781" i="17"/>
  <c r="C1781" i="17"/>
  <c r="D1781" i="17"/>
  <c r="F1781" i="17"/>
  <c r="G1781" i="17"/>
  <c r="H1781" i="17"/>
  <c r="I1781" i="17"/>
  <c r="J1781" i="17"/>
  <c r="K1781" i="17"/>
  <c r="A1782" i="17"/>
  <c r="B1782" i="17"/>
  <c r="C1782" i="17"/>
  <c r="D1782" i="17"/>
  <c r="E1782" i="17"/>
  <c r="F1782" i="17"/>
  <c r="G1782" i="17"/>
  <c r="H1782" i="17"/>
  <c r="I1782" i="17"/>
  <c r="J1782" i="17"/>
  <c r="K1782" i="17"/>
  <c r="A1783" i="17"/>
  <c r="B1783" i="17"/>
  <c r="C1783" i="17"/>
  <c r="D1783" i="17"/>
  <c r="F1783" i="17"/>
  <c r="G1783" i="17"/>
  <c r="H1783" i="17"/>
  <c r="I1783" i="17"/>
  <c r="J1783" i="17"/>
  <c r="K1783" i="17"/>
  <c r="A1784" i="17"/>
  <c r="C1784" i="17"/>
  <c r="F1784" i="17"/>
  <c r="G1784" i="17"/>
  <c r="H1784" i="17"/>
  <c r="I1784" i="17"/>
  <c r="J1784" i="17"/>
  <c r="K1784" i="17"/>
  <c r="A1785" i="17"/>
  <c r="B1785" i="17"/>
  <c r="C1785" i="17"/>
  <c r="D1785" i="17"/>
  <c r="F1785" i="17"/>
  <c r="G1785" i="17"/>
  <c r="H1785" i="17"/>
  <c r="I1785" i="17"/>
  <c r="J1785" i="17"/>
  <c r="K1785" i="17"/>
  <c r="A1786" i="17"/>
  <c r="B1786" i="17"/>
  <c r="C1786" i="17"/>
  <c r="D1786" i="17"/>
  <c r="E1786" i="17"/>
  <c r="F1786" i="17"/>
  <c r="G1786" i="17"/>
  <c r="H1786" i="17"/>
  <c r="I1786" i="17"/>
  <c r="J1786" i="17"/>
  <c r="K1786" i="17"/>
  <c r="A1787" i="17"/>
  <c r="B1787" i="17"/>
  <c r="C1787" i="17"/>
  <c r="D1787" i="17"/>
  <c r="F1787" i="17"/>
  <c r="G1787" i="17"/>
  <c r="H1787" i="17"/>
  <c r="I1787" i="17"/>
  <c r="J1787" i="17"/>
  <c r="K1787" i="17"/>
  <c r="A1788" i="17"/>
  <c r="C1788" i="17"/>
  <c r="F1788" i="17"/>
  <c r="G1788" i="17"/>
  <c r="H1788" i="17"/>
  <c r="I1788" i="17"/>
  <c r="J1788" i="17"/>
  <c r="K1788" i="17"/>
  <c r="A1789" i="17"/>
  <c r="C1789" i="17"/>
  <c r="F1789" i="17"/>
  <c r="G1789" i="17"/>
  <c r="H1789" i="17"/>
  <c r="I1789" i="17"/>
  <c r="J1789" i="17"/>
  <c r="K1789" i="17"/>
  <c r="A1790" i="17"/>
  <c r="B1790" i="17"/>
  <c r="C1790" i="17"/>
  <c r="D1790" i="17"/>
  <c r="E1790" i="17"/>
  <c r="F1790" i="17"/>
  <c r="G1790" i="17"/>
  <c r="H1790" i="17"/>
  <c r="I1790" i="17"/>
  <c r="J1790" i="17"/>
  <c r="K1790" i="17"/>
  <c r="A1791" i="17"/>
  <c r="B1791" i="17"/>
  <c r="C1791" i="17"/>
  <c r="D1791" i="17"/>
  <c r="F1791" i="17"/>
  <c r="G1791" i="17"/>
  <c r="H1791" i="17"/>
  <c r="I1791" i="17"/>
  <c r="J1791" i="17"/>
  <c r="K1791" i="17"/>
  <c r="A1792" i="17"/>
  <c r="C1792" i="17"/>
  <c r="F1792" i="17"/>
  <c r="G1792" i="17"/>
  <c r="H1792" i="17"/>
  <c r="I1792" i="17"/>
  <c r="J1792" i="17"/>
  <c r="K1792" i="17"/>
  <c r="A1793" i="17"/>
  <c r="B1793" i="17"/>
  <c r="C1793" i="17"/>
  <c r="D1793" i="17"/>
  <c r="F1793" i="17"/>
  <c r="G1793" i="17"/>
  <c r="H1793" i="17"/>
  <c r="I1793" i="17"/>
  <c r="J1793" i="17"/>
  <c r="K1793" i="17"/>
  <c r="A1794" i="17"/>
  <c r="B1794" i="17"/>
  <c r="C1794" i="17"/>
  <c r="F1794" i="17"/>
  <c r="G1794" i="17"/>
  <c r="H1794" i="17"/>
  <c r="I1794" i="17"/>
  <c r="J1794" i="17"/>
  <c r="K1794" i="17"/>
  <c r="A1795" i="17"/>
  <c r="B1795" i="17"/>
  <c r="C1795" i="17"/>
  <c r="D1795" i="17"/>
  <c r="F1795" i="17"/>
  <c r="G1795" i="17"/>
  <c r="H1795" i="17"/>
  <c r="I1795" i="17"/>
  <c r="J1795" i="17"/>
  <c r="K1795" i="17"/>
  <c r="A1796" i="17"/>
  <c r="C1796" i="17"/>
  <c r="F1796" i="17"/>
  <c r="G1796" i="17"/>
  <c r="H1796" i="17"/>
  <c r="I1796" i="17"/>
  <c r="J1796" i="17"/>
  <c r="K1796" i="17"/>
  <c r="A1797" i="17"/>
  <c r="B1797" i="17"/>
  <c r="C1797" i="17"/>
  <c r="D1797" i="17"/>
  <c r="F1797" i="17"/>
  <c r="G1797" i="17"/>
  <c r="H1797" i="17"/>
  <c r="I1797" i="17"/>
  <c r="J1797" i="17"/>
  <c r="K1797" i="17"/>
  <c r="A1798" i="17"/>
  <c r="C1798" i="17"/>
  <c r="F1798" i="17"/>
  <c r="G1798" i="17"/>
  <c r="H1798" i="17"/>
  <c r="I1798" i="17"/>
  <c r="J1798" i="17"/>
  <c r="K1798" i="17"/>
  <c r="A1799" i="17"/>
  <c r="B1799" i="17"/>
  <c r="C1799" i="17"/>
  <c r="D1799" i="17"/>
  <c r="F1799" i="17"/>
  <c r="G1799" i="17"/>
  <c r="H1799" i="17"/>
  <c r="I1799" i="17"/>
  <c r="J1799" i="17"/>
  <c r="K1799" i="17"/>
  <c r="A1800" i="17"/>
  <c r="B1800" i="17"/>
  <c r="C1800" i="17"/>
  <c r="F1800" i="17"/>
  <c r="G1800" i="17"/>
  <c r="H1800" i="17"/>
  <c r="I1800" i="17"/>
  <c r="J1800" i="17"/>
  <c r="K1800" i="17"/>
  <c r="A1801" i="17"/>
  <c r="B1801" i="17"/>
  <c r="C1801" i="17"/>
  <c r="D1801" i="17"/>
  <c r="F1801" i="17"/>
  <c r="G1801" i="17"/>
  <c r="H1801" i="17"/>
  <c r="I1801" i="17"/>
  <c r="J1801" i="17"/>
  <c r="K1801" i="17"/>
  <c r="A1802" i="17"/>
  <c r="C1802" i="17"/>
  <c r="F1802" i="17"/>
  <c r="G1802" i="17"/>
  <c r="H1802" i="17"/>
  <c r="I1802" i="17"/>
  <c r="J1802" i="17"/>
  <c r="A1803" i="17"/>
  <c r="C1803" i="17"/>
  <c r="F1803" i="17"/>
  <c r="G1803" i="17"/>
  <c r="H1803" i="17"/>
  <c r="I1803" i="17"/>
  <c r="J1803" i="17"/>
  <c r="K1803" i="17"/>
  <c r="A1804" i="17"/>
  <c r="B1804" i="17"/>
  <c r="C1804" i="17"/>
  <c r="D1804" i="17"/>
  <c r="E1804" i="17"/>
  <c r="F1804" i="17"/>
  <c r="G1804" i="17"/>
  <c r="H1804" i="17"/>
  <c r="I1804" i="17"/>
  <c r="J1804" i="17"/>
  <c r="K1804" i="17"/>
  <c r="A1805" i="17"/>
  <c r="B1805" i="17"/>
  <c r="C1805" i="17"/>
  <c r="D1805" i="17"/>
  <c r="F1805" i="17"/>
  <c r="G1805" i="17"/>
  <c r="H1805" i="17"/>
  <c r="I1805" i="17"/>
  <c r="J1805" i="17"/>
  <c r="K1805" i="17"/>
  <c r="A1806" i="17"/>
  <c r="C1806" i="17"/>
  <c r="F1806" i="17"/>
  <c r="G1806" i="17"/>
  <c r="H1806" i="17"/>
  <c r="I1806" i="17"/>
  <c r="J1806" i="17"/>
  <c r="K1806" i="17"/>
  <c r="A1807" i="17"/>
  <c r="B1807" i="17"/>
  <c r="C1807" i="17"/>
  <c r="D1807" i="17"/>
  <c r="F1807" i="17"/>
  <c r="G1807" i="17"/>
  <c r="H1807" i="17"/>
  <c r="I1807" i="17"/>
  <c r="J1807" i="17"/>
  <c r="K1807" i="17"/>
  <c r="A1808" i="17"/>
  <c r="B1808" i="17"/>
  <c r="C1808" i="17"/>
  <c r="D1808" i="17"/>
  <c r="E1808" i="17"/>
  <c r="F1808" i="17"/>
  <c r="G1808" i="17"/>
  <c r="H1808" i="17"/>
  <c r="I1808" i="17"/>
  <c r="J1808" i="17"/>
  <c r="K1808" i="17"/>
  <c r="A1809" i="17"/>
  <c r="B1809" i="17"/>
  <c r="C1809" i="17"/>
  <c r="D1809" i="17"/>
  <c r="F1809" i="17"/>
  <c r="G1809" i="17"/>
  <c r="H1809" i="17"/>
  <c r="I1809" i="17"/>
  <c r="J1809" i="17"/>
  <c r="K1809" i="17"/>
  <c r="A1810" i="17"/>
  <c r="C1810" i="17"/>
  <c r="F1810" i="17"/>
  <c r="G1810" i="17"/>
  <c r="H1810" i="17"/>
  <c r="I1810" i="17"/>
  <c r="J1810" i="17"/>
  <c r="K1810" i="17"/>
  <c r="A1811" i="17"/>
  <c r="C1811" i="17"/>
  <c r="F1811" i="17"/>
  <c r="G1811" i="17"/>
  <c r="H1811" i="17"/>
  <c r="I1811" i="17"/>
  <c r="J1811" i="17"/>
  <c r="K1811" i="17"/>
  <c r="A1812" i="17"/>
  <c r="B1812" i="17"/>
  <c r="C1812" i="17"/>
  <c r="D1812" i="17"/>
  <c r="E1812" i="17"/>
  <c r="F1812" i="17"/>
  <c r="G1812" i="17"/>
  <c r="H1812" i="17"/>
  <c r="I1812" i="17"/>
  <c r="J1812" i="17"/>
  <c r="K1812" i="17"/>
  <c r="A1813" i="17"/>
  <c r="B1813" i="17"/>
  <c r="C1813" i="17"/>
  <c r="D1813" i="17"/>
  <c r="F1813" i="17"/>
  <c r="G1813" i="17"/>
  <c r="H1813" i="17"/>
  <c r="I1813" i="17"/>
  <c r="J1813" i="17"/>
  <c r="K1813" i="17"/>
  <c r="A1814" i="17"/>
  <c r="C1814" i="17"/>
  <c r="F1814" i="17"/>
  <c r="G1814" i="17"/>
  <c r="H1814" i="17"/>
  <c r="I1814" i="17"/>
  <c r="J1814" i="17"/>
  <c r="K1814" i="17"/>
  <c r="A1815" i="17"/>
  <c r="B1815" i="17"/>
  <c r="C1815" i="17"/>
  <c r="D1815" i="17"/>
  <c r="F1815" i="17"/>
  <c r="G1815" i="17"/>
  <c r="H1815" i="17"/>
  <c r="I1815" i="17"/>
  <c r="J1815" i="17"/>
  <c r="K1815" i="17"/>
  <c r="A1816" i="17"/>
  <c r="C1816" i="17"/>
  <c r="F1816" i="17"/>
  <c r="G1816" i="17"/>
  <c r="H1816" i="17"/>
  <c r="I1816" i="17"/>
  <c r="J1816" i="17"/>
  <c r="K1816" i="17"/>
  <c r="A1817" i="17"/>
  <c r="B1817" i="17"/>
  <c r="C1817" i="17"/>
  <c r="D1817" i="17"/>
  <c r="F1817" i="17"/>
  <c r="G1817" i="17"/>
  <c r="H1817" i="17"/>
  <c r="I1817" i="17"/>
  <c r="J1817" i="17"/>
  <c r="K1817" i="17"/>
  <c r="A1818" i="17"/>
  <c r="B1818" i="17"/>
  <c r="C1818" i="17"/>
  <c r="D1818" i="17"/>
  <c r="E1818" i="17"/>
  <c r="F1818" i="17"/>
  <c r="G1818" i="17"/>
  <c r="H1818" i="17"/>
  <c r="I1818" i="17"/>
  <c r="J1818" i="17"/>
  <c r="K1818" i="17"/>
  <c r="A1819" i="17"/>
  <c r="B1819" i="17"/>
  <c r="C1819" i="17"/>
  <c r="D1819" i="17"/>
  <c r="F1819" i="17"/>
  <c r="G1819" i="17"/>
  <c r="H1819" i="17"/>
  <c r="I1819" i="17"/>
  <c r="J1819" i="17"/>
  <c r="K1819" i="17"/>
  <c r="A1820" i="17"/>
  <c r="C1820" i="17"/>
  <c r="F1820" i="17"/>
  <c r="G1820" i="17"/>
  <c r="H1820" i="17"/>
  <c r="I1820" i="17"/>
  <c r="J1820" i="17"/>
  <c r="K1820" i="17"/>
  <c r="A1821" i="17"/>
  <c r="B1821" i="17"/>
  <c r="C1821" i="17"/>
  <c r="D1821" i="17"/>
  <c r="F1821" i="17"/>
  <c r="G1821" i="17"/>
  <c r="H1821" i="17"/>
  <c r="I1821" i="17"/>
  <c r="J1821" i="17"/>
  <c r="K1821" i="17"/>
  <c r="A1822" i="17"/>
  <c r="B1822" i="17"/>
  <c r="C1822" i="17"/>
  <c r="D1822" i="17"/>
  <c r="E1822" i="17"/>
  <c r="F1822" i="17"/>
  <c r="G1822" i="17"/>
  <c r="H1822" i="17"/>
  <c r="I1822" i="17"/>
  <c r="J1822" i="17"/>
  <c r="K1822" i="17"/>
  <c r="A1823" i="17"/>
  <c r="B1823" i="17"/>
  <c r="C1823" i="17"/>
  <c r="D1823" i="17"/>
  <c r="F1823" i="17"/>
  <c r="G1823" i="17"/>
  <c r="H1823" i="17"/>
  <c r="I1823" i="17"/>
  <c r="J1823" i="17"/>
  <c r="K1823" i="17"/>
  <c r="A1824" i="17"/>
  <c r="C1824" i="17"/>
  <c r="F1824" i="17"/>
  <c r="G1824" i="17"/>
  <c r="H1824" i="17"/>
  <c r="I1824" i="17"/>
  <c r="J1824" i="17"/>
  <c r="K1824" i="17"/>
  <c r="A1825" i="17"/>
  <c r="C1825" i="17"/>
  <c r="F1825" i="17"/>
  <c r="G1825" i="17"/>
  <c r="H1825" i="17"/>
  <c r="I1825" i="17"/>
  <c r="J1825" i="17"/>
  <c r="K1825" i="17"/>
  <c r="A1826" i="17"/>
  <c r="B1826" i="17"/>
  <c r="C1826" i="17"/>
  <c r="D1826" i="17"/>
  <c r="E1826" i="17"/>
  <c r="F1826" i="17"/>
  <c r="G1826" i="17"/>
  <c r="H1826" i="17"/>
  <c r="I1826" i="17"/>
  <c r="J1826" i="17"/>
  <c r="K1826" i="17"/>
  <c r="A1827" i="17"/>
  <c r="B1827" i="17"/>
  <c r="C1827" i="17"/>
  <c r="D1827" i="17"/>
  <c r="F1827" i="17"/>
  <c r="G1827" i="17"/>
  <c r="H1827" i="17"/>
  <c r="I1827" i="17"/>
  <c r="J1827" i="17"/>
  <c r="K1827" i="17"/>
  <c r="A1828" i="17"/>
  <c r="C1828" i="17"/>
  <c r="F1828" i="17"/>
  <c r="G1828" i="17"/>
  <c r="H1828" i="17"/>
  <c r="I1828" i="17"/>
  <c r="J1828" i="17"/>
  <c r="K1828" i="17"/>
  <c r="A1829" i="17"/>
  <c r="B1829" i="17"/>
  <c r="C1829" i="17"/>
  <c r="D1829" i="17"/>
  <c r="F1829" i="17"/>
  <c r="G1829" i="17"/>
  <c r="H1829" i="17"/>
  <c r="I1829" i="17"/>
  <c r="J1829" i="17"/>
  <c r="K1829" i="17"/>
  <c r="A1830" i="17"/>
  <c r="B1830" i="17"/>
  <c r="C1830" i="17"/>
  <c r="F1830" i="17"/>
  <c r="G1830" i="17"/>
  <c r="H1830" i="17"/>
  <c r="I1830" i="17"/>
  <c r="J1830" i="17"/>
  <c r="K1830" i="17"/>
  <c r="A1831" i="17"/>
  <c r="B1831" i="17"/>
  <c r="C1831" i="17"/>
  <c r="D1831" i="17"/>
  <c r="F1831" i="17"/>
  <c r="G1831" i="17"/>
  <c r="H1831" i="17"/>
  <c r="I1831" i="17"/>
  <c r="J1831" i="17"/>
  <c r="K1831" i="17"/>
  <c r="A1832" i="17"/>
  <c r="C1832" i="17"/>
  <c r="F1832" i="17"/>
  <c r="G1832" i="17"/>
  <c r="H1832" i="17"/>
  <c r="I1832" i="17"/>
  <c r="J1832" i="17"/>
  <c r="K1832" i="17"/>
  <c r="A1833" i="17"/>
  <c r="B1833" i="17"/>
  <c r="C1833" i="17"/>
  <c r="D1833" i="17"/>
  <c r="F1833" i="17"/>
  <c r="G1833" i="17"/>
  <c r="H1833" i="17"/>
  <c r="I1833" i="17"/>
  <c r="J1833" i="17"/>
  <c r="K1833" i="17"/>
  <c r="A1834" i="17"/>
  <c r="C1834" i="17"/>
  <c r="F1834" i="17"/>
  <c r="G1834" i="17"/>
  <c r="H1834" i="17"/>
  <c r="I1834" i="17"/>
  <c r="J1834" i="17"/>
  <c r="K1834" i="17"/>
  <c r="A1835" i="17"/>
  <c r="B1835" i="17"/>
  <c r="C1835" i="17"/>
  <c r="D1835" i="17"/>
  <c r="F1835" i="17"/>
  <c r="G1835" i="17"/>
  <c r="H1835" i="17"/>
  <c r="I1835" i="17"/>
  <c r="J1835" i="17"/>
  <c r="K1835" i="17"/>
  <c r="A1836" i="17"/>
  <c r="B1836" i="17"/>
  <c r="C1836" i="17"/>
  <c r="F1836" i="17"/>
  <c r="G1836" i="17"/>
  <c r="H1836" i="17"/>
  <c r="I1836" i="17"/>
  <c r="J1836" i="17"/>
  <c r="K1836" i="17"/>
  <c r="A1837" i="17"/>
  <c r="B1837" i="17"/>
  <c r="C1837" i="17"/>
  <c r="D1837" i="17"/>
  <c r="F1837" i="17"/>
  <c r="G1837" i="17"/>
  <c r="H1837" i="17"/>
  <c r="I1837" i="17"/>
  <c r="J1837" i="17"/>
  <c r="K1837" i="17"/>
  <c r="A1838" i="17"/>
  <c r="C1838" i="17"/>
  <c r="F1838" i="17"/>
  <c r="G1838" i="17"/>
  <c r="H1838" i="17"/>
  <c r="I1838" i="17"/>
  <c r="J1838" i="17"/>
  <c r="A1839" i="17"/>
  <c r="C1839" i="17"/>
  <c r="F1839" i="17"/>
  <c r="G1839" i="17"/>
  <c r="H1839" i="17"/>
  <c r="I1839" i="17"/>
  <c r="J1839" i="17"/>
  <c r="K1839" i="17"/>
  <c r="A1840" i="17"/>
  <c r="B1840" i="17"/>
  <c r="C1840" i="17"/>
  <c r="D1840" i="17"/>
  <c r="E1840" i="17"/>
  <c r="F1840" i="17"/>
  <c r="G1840" i="17"/>
  <c r="H1840" i="17"/>
  <c r="I1840" i="17"/>
  <c r="J1840" i="17"/>
  <c r="K1840" i="17"/>
  <c r="A1841" i="17"/>
  <c r="B1841" i="17"/>
  <c r="C1841" i="17"/>
  <c r="D1841" i="17"/>
  <c r="F1841" i="17"/>
  <c r="G1841" i="17"/>
  <c r="H1841" i="17"/>
  <c r="I1841" i="17"/>
  <c r="J1841" i="17"/>
  <c r="K1841" i="17"/>
  <c r="A1842" i="17"/>
  <c r="C1842" i="17"/>
  <c r="F1842" i="17"/>
  <c r="G1842" i="17"/>
  <c r="H1842" i="17"/>
  <c r="I1842" i="17"/>
  <c r="J1842" i="17"/>
  <c r="K1842" i="17"/>
  <c r="A1843" i="17"/>
  <c r="B1843" i="17"/>
  <c r="C1843" i="17"/>
  <c r="D1843" i="17"/>
  <c r="F1843" i="17"/>
  <c r="G1843" i="17"/>
  <c r="H1843" i="17"/>
  <c r="I1843" i="17"/>
  <c r="J1843" i="17"/>
  <c r="K1843" i="17"/>
  <c r="A1844" i="17"/>
  <c r="B1844" i="17"/>
  <c r="C1844" i="17"/>
  <c r="D1844" i="17"/>
  <c r="E1844" i="17"/>
  <c r="F1844" i="17"/>
  <c r="G1844" i="17"/>
  <c r="H1844" i="17"/>
  <c r="I1844" i="17"/>
  <c r="J1844" i="17"/>
  <c r="K1844" i="17"/>
  <c r="A1845" i="17"/>
  <c r="B1845" i="17"/>
  <c r="C1845" i="17"/>
  <c r="D1845" i="17"/>
  <c r="F1845" i="17"/>
  <c r="G1845" i="17"/>
  <c r="H1845" i="17"/>
  <c r="I1845" i="17"/>
  <c r="J1845" i="17"/>
  <c r="K1845" i="17"/>
  <c r="A1846" i="17"/>
  <c r="C1846" i="17"/>
  <c r="F1846" i="17"/>
  <c r="G1846" i="17"/>
  <c r="H1846" i="17"/>
  <c r="I1846" i="17"/>
  <c r="J1846" i="17"/>
  <c r="K1846" i="17"/>
  <c r="A1847" i="17"/>
  <c r="C1847" i="17"/>
  <c r="F1847" i="17"/>
  <c r="G1847" i="17"/>
  <c r="H1847" i="17"/>
  <c r="I1847" i="17"/>
  <c r="J1847" i="17"/>
  <c r="K1847" i="17"/>
  <c r="A1848" i="17"/>
  <c r="B1848" i="17"/>
  <c r="C1848" i="17"/>
  <c r="D1848" i="17"/>
  <c r="E1848" i="17"/>
  <c r="F1848" i="17"/>
  <c r="G1848" i="17"/>
  <c r="H1848" i="17"/>
  <c r="I1848" i="17"/>
  <c r="J1848" i="17"/>
  <c r="K1848" i="17"/>
  <c r="A1849" i="17"/>
  <c r="B1849" i="17"/>
  <c r="C1849" i="17"/>
  <c r="D1849" i="17"/>
  <c r="F1849" i="17"/>
  <c r="G1849" i="17"/>
  <c r="H1849" i="17"/>
  <c r="I1849" i="17"/>
  <c r="J1849" i="17"/>
  <c r="K1849" i="17"/>
  <c r="A1850" i="17"/>
  <c r="C1850" i="17"/>
  <c r="F1850" i="17"/>
  <c r="G1850" i="17"/>
  <c r="H1850" i="17"/>
  <c r="I1850" i="17"/>
  <c r="J1850" i="17"/>
  <c r="K1850" i="17"/>
  <c r="A1851" i="17"/>
  <c r="B1851" i="17"/>
  <c r="C1851" i="17"/>
  <c r="D1851" i="17"/>
  <c r="F1851" i="17"/>
  <c r="G1851" i="17"/>
  <c r="H1851" i="17"/>
  <c r="I1851" i="17"/>
  <c r="J1851" i="17"/>
  <c r="K1851" i="17"/>
  <c r="A1852" i="17"/>
  <c r="C1852" i="17"/>
  <c r="F1852" i="17"/>
  <c r="G1852" i="17"/>
  <c r="H1852" i="17"/>
  <c r="I1852" i="17"/>
  <c r="J1852" i="17"/>
  <c r="K1852" i="17"/>
  <c r="A1853" i="17"/>
  <c r="B1853" i="17"/>
  <c r="C1853" i="17"/>
  <c r="D1853" i="17"/>
  <c r="F1853" i="17"/>
  <c r="G1853" i="17"/>
  <c r="H1853" i="17"/>
  <c r="I1853" i="17"/>
  <c r="J1853" i="17"/>
  <c r="K1853" i="17"/>
  <c r="A1854" i="17"/>
  <c r="B1854" i="17"/>
  <c r="C1854" i="17"/>
  <c r="D1854" i="17"/>
  <c r="E1854" i="17"/>
  <c r="F1854" i="17"/>
  <c r="G1854" i="17"/>
  <c r="H1854" i="17"/>
  <c r="I1854" i="17"/>
  <c r="J1854" i="17"/>
  <c r="K1854" i="17"/>
  <c r="A1855" i="17"/>
  <c r="B1855" i="17"/>
  <c r="C1855" i="17"/>
  <c r="D1855" i="17"/>
  <c r="F1855" i="17"/>
  <c r="G1855" i="17"/>
  <c r="H1855" i="17"/>
  <c r="I1855" i="17"/>
  <c r="J1855" i="17"/>
  <c r="K1855" i="17"/>
  <c r="A1856" i="17"/>
  <c r="C1856" i="17"/>
  <c r="F1856" i="17"/>
  <c r="G1856" i="17"/>
  <c r="H1856" i="17"/>
  <c r="I1856" i="17"/>
  <c r="J1856" i="17"/>
  <c r="K1856" i="17"/>
  <c r="A1857" i="17"/>
  <c r="B1857" i="17"/>
  <c r="C1857" i="17"/>
  <c r="D1857" i="17"/>
  <c r="F1857" i="17"/>
  <c r="G1857" i="17"/>
  <c r="H1857" i="17"/>
  <c r="I1857" i="17"/>
  <c r="J1857" i="17"/>
  <c r="K1857" i="17"/>
  <c r="A1858" i="17"/>
  <c r="B1858" i="17"/>
  <c r="C1858" i="17"/>
  <c r="D1858" i="17"/>
  <c r="E1858" i="17"/>
  <c r="F1858" i="17"/>
  <c r="G1858" i="17"/>
  <c r="H1858" i="17"/>
  <c r="I1858" i="17"/>
  <c r="J1858" i="17"/>
  <c r="K1858" i="17"/>
  <c r="A1859" i="17"/>
  <c r="B1859" i="17"/>
  <c r="C1859" i="17"/>
  <c r="D1859" i="17"/>
  <c r="F1859" i="17"/>
  <c r="G1859" i="17"/>
  <c r="H1859" i="17"/>
  <c r="I1859" i="17"/>
  <c r="J1859" i="17"/>
  <c r="K1859" i="17"/>
  <c r="A1860" i="17"/>
  <c r="C1860" i="17"/>
  <c r="F1860" i="17"/>
  <c r="G1860" i="17"/>
  <c r="H1860" i="17"/>
  <c r="I1860" i="17"/>
  <c r="J1860" i="17"/>
  <c r="K1860" i="17"/>
  <c r="A1861" i="17"/>
  <c r="C1861" i="17"/>
  <c r="F1861" i="17"/>
  <c r="G1861" i="17"/>
  <c r="H1861" i="17"/>
  <c r="I1861" i="17"/>
  <c r="J1861" i="17"/>
  <c r="K1861" i="17"/>
  <c r="A1862" i="17"/>
  <c r="B1862" i="17"/>
  <c r="C1862" i="17"/>
  <c r="D1862" i="17"/>
  <c r="E1862" i="17"/>
  <c r="F1862" i="17"/>
  <c r="G1862" i="17"/>
  <c r="H1862" i="17"/>
  <c r="I1862" i="17"/>
  <c r="J1862" i="17"/>
  <c r="K1862" i="17"/>
  <c r="A1863" i="17"/>
  <c r="B1863" i="17"/>
  <c r="C1863" i="17"/>
  <c r="D1863" i="17"/>
  <c r="F1863" i="17"/>
  <c r="G1863" i="17"/>
  <c r="H1863" i="17"/>
  <c r="I1863" i="17"/>
  <c r="J1863" i="17"/>
  <c r="K1863" i="17"/>
  <c r="A1864" i="17"/>
  <c r="C1864" i="17"/>
  <c r="F1864" i="17"/>
  <c r="G1864" i="17"/>
  <c r="H1864" i="17"/>
  <c r="I1864" i="17"/>
  <c r="J1864" i="17"/>
  <c r="K1864" i="17"/>
  <c r="A1865" i="17"/>
  <c r="B1865" i="17"/>
  <c r="C1865" i="17"/>
  <c r="D1865" i="17"/>
  <c r="F1865" i="17"/>
  <c r="G1865" i="17"/>
  <c r="H1865" i="17"/>
  <c r="I1865" i="17"/>
  <c r="J1865" i="17"/>
  <c r="K1865" i="17"/>
  <c r="A1866" i="17"/>
  <c r="B1866" i="17"/>
  <c r="C1866" i="17"/>
  <c r="F1866" i="17"/>
  <c r="G1866" i="17"/>
  <c r="H1866" i="17"/>
  <c r="I1866" i="17"/>
  <c r="J1866" i="17"/>
  <c r="K1866" i="17"/>
  <c r="A1867" i="17"/>
  <c r="B1867" i="17"/>
  <c r="C1867" i="17"/>
  <c r="D1867" i="17"/>
  <c r="F1867" i="17"/>
  <c r="G1867" i="17"/>
  <c r="H1867" i="17"/>
  <c r="I1867" i="17"/>
  <c r="J1867" i="17"/>
  <c r="K1867" i="17"/>
  <c r="A1868" i="17"/>
  <c r="C1868" i="17"/>
  <c r="F1868" i="17"/>
  <c r="G1868" i="17"/>
  <c r="H1868" i="17"/>
  <c r="I1868" i="17"/>
  <c r="J1868" i="17"/>
  <c r="K1868" i="17"/>
  <c r="A1869" i="17"/>
  <c r="B1869" i="17"/>
  <c r="C1869" i="17"/>
  <c r="D1869" i="17"/>
  <c r="F1869" i="17"/>
  <c r="G1869" i="17"/>
  <c r="H1869" i="17"/>
  <c r="I1869" i="17"/>
  <c r="J1869" i="17"/>
  <c r="K1869" i="17"/>
  <c r="A1870" i="17"/>
  <c r="C1870" i="17"/>
  <c r="F1870" i="17"/>
  <c r="G1870" i="17"/>
  <c r="H1870" i="17"/>
  <c r="I1870" i="17"/>
  <c r="J1870" i="17"/>
  <c r="K1870" i="17"/>
  <c r="A1871" i="17"/>
  <c r="B1871" i="17"/>
  <c r="C1871" i="17"/>
  <c r="D1871" i="17"/>
  <c r="F1871" i="17"/>
  <c r="G1871" i="17"/>
  <c r="H1871" i="17"/>
  <c r="I1871" i="17"/>
  <c r="J1871" i="17"/>
  <c r="K1871" i="17"/>
  <c r="A1872" i="17"/>
  <c r="B1872" i="17"/>
  <c r="C1872" i="17"/>
  <c r="F1872" i="17"/>
  <c r="G1872" i="17"/>
  <c r="H1872" i="17"/>
  <c r="I1872" i="17"/>
  <c r="J1872" i="17"/>
  <c r="K1872" i="17"/>
  <c r="A1873" i="17"/>
  <c r="B1873" i="17"/>
  <c r="C1873" i="17"/>
  <c r="D1873" i="17"/>
  <c r="F1873" i="17"/>
  <c r="G1873" i="17"/>
  <c r="H1873" i="17"/>
  <c r="I1873" i="17"/>
  <c r="J1873" i="17"/>
  <c r="K1873" i="17"/>
  <c r="A1874" i="17"/>
  <c r="C1874" i="17"/>
  <c r="F1874" i="17"/>
  <c r="G1874" i="17"/>
  <c r="H1874" i="17"/>
  <c r="I1874" i="17"/>
  <c r="J1874" i="17"/>
  <c r="A1875" i="17"/>
  <c r="C1875" i="17"/>
  <c r="F1875" i="17"/>
  <c r="G1875" i="17"/>
  <c r="H1875" i="17"/>
  <c r="I1875" i="17"/>
  <c r="J1875" i="17"/>
  <c r="K1875" i="17"/>
  <c r="A1876" i="17"/>
  <c r="B1876" i="17"/>
  <c r="C1876" i="17"/>
  <c r="D1876" i="17"/>
  <c r="E1876" i="17"/>
  <c r="F1876" i="17"/>
  <c r="G1876" i="17"/>
  <c r="H1876" i="17"/>
  <c r="I1876" i="17"/>
  <c r="J1876" i="17"/>
  <c r="K1876" i="17"/>
  <c r="A1877" i="17"/>
  <c r="B1877" i="17"/>
  <c r="C1877" i="17"/>
  <c r="D1877" i="17"/>
  <c r="F1877" i="17"/>
  <c r="G1877" i="17"/>
  <c r="H1877" i="17"/>
  <c r="I1877" i="17"/>
  <c r="J1877" i="17"/>
  <c r="K1877" i="17"/>
  <c r="A1878" i="17"/>
  <c r="C1878" i="17"/>
  <c r="F1878" i="17"/>
  <c r="G1878" i="17"/>
  <c r="H1878" i="17"/>
  <c r="I1878" i="17"/>
  <c r="J1878" i="17"/>
  <c r="K1878" i="17"/>
  <c r="A1879" i="17"/>
  <c r="B1879" i="17"/>
  <c r="C1879" i="17"/>
  <c r="D1879" i="17"/>
  <c r="F1879" i="17"/>
  <c r="G1879" i="17"/>
  <c r="H1879" i="17"/>
  <c r="I1879" i="17"/>
  <c r="J1879" i="17"/>
  <c r="K1879" i="17"/>
  <c r="A1880" i="17"/>
  <c r="B1880" i="17"/>
  <c r="C1880" i="17"/>
  <c r="D1880" i="17"/>
  <c r="E1880" i="17"/>
  <c r="F1880" i="17"/>
  <c r="G1880" i="17"/>
  <c r="H1880" i="17"/>
  <c r="I1880" i="17"/>
  <c r="J1880" i="17"/>
  <c r="K1880" i="17"/>
  <c r="A1881" i="17"/>
  <c r="B1881" i="17"/>
  <c r="C1881" i="17"/>
  <c r="D1881" i="17"/>
  <c r="F1881" i="17"/>
  <c r="G1881" i="17"/>
  <c r="H1881" i="17"/>
  <c r="I1881" i="17"/>
  <c r="J1881" i="17"/>
  <c r="K1881" i="17"/>
  <c r="A1882" i="17"/>
  <c r="C1882" i="17"/>
  <c r="F1882" i="17"/>
  <c r="G1882" i="17"/>
  <c r="H1882" i="17"/>
  <c r="I1882" i="17"/>
  <c r="J1882" i="17"/>
  <c r="K1882" i="17"/>
  <c r="A1883" i="17"/>
  <c r="C1883" i="17"/>
  <c r="F1883" i="17"/>
  <c r="G1883" i="17"/>
  <c r="H1883" i="17"/>
  <c r="I1883" i="17"/>
  <c r="J1883" i="17"/>
  <c r="K1883" i="17"/>
  <c r="A1884" i="17"/>
  <c r="B1884" i="17"/>
  <c r="C1884" i="17"/>
  <c r="D1884" i="17"/>
  <c r="E1884" i="17"/>
  <c r="F1884" i="17"/>
  <c r="G1884" i="17"/>
  <c r="H1884" i="17"/>
  <c r="I1884" i="17"/>
  <c r="J1884" i="17"/>
  <c r="K1884" i="17"/>
  <c r="A1885" i="17"/>
  <c r="B1885" i="17"/>
  <c r="C1885" i="17"/>
  <c r="D1885" i="17"/>
  <c r="F1885" i="17"/>
  <c r="G1885" i="17"/>
  <c r="H1885" i="17"/>
  <c r="I1885" i="17"/>
  <c r="J1885" i="17"/>
  <c r="K1885" i="17"/>
  <c r="A1886" i="17"/>
  <c r="C1886" i="17"/>
  <c r="F1886" i="17"/>
  <c r="G1886" i="17"/>
  <c r="H1886" i="17"/>
  <c r="I1886" i="17"/>
  <c r="J1886" i="17"/>
  <c r="K1886" i="17"/>
  <c r="A1887" i="17"/>
  <c r="B1887" i="17"/>
  <c r="C1887" i="17"/>
  <c r="D1887" i="17"/>
  <c r="F1887" i="17"/>
  <c r="G1887" i="17"/>
  <c r="H1887" i="17"/>
  <c r="I1887" i="17"/>
  <c r="J1887" i="17"/>
  <c r="K1887" i="17"/>
  <c r="A1888" i="17"/>
  <c r="C1888" i="17"/>
  <c r="F1888" i="17"/>
  <c r="G1888" i="17"/>
  <c r="H1888" i="17"/>
  <c r="I1888" i="17"/>
  <c r="J1888" i="17"/>
  <c r="K1888" i="17"/>
  <c r="A1889" i="17"/>
  <c r="B1889" i="17"/>
  <c r="C1889" i="17"/>
  <c r="D1889" i="17"/>
  <c r="F1889" i="17"/>
  <c r="G1889" i="17"/>
  <c r="H1889" i="17"/>
  <c r="I1889" i="17"/>
  <c r="J1889" i="17"/>
  <c r="K1889" i="17"/>
  <c r="A1890" i="17"/>
  <c r="B1890" i="17"/>
  <c r="C1890" i="17"/>
  <c r="D1890" i="17"/>
  <c r="E1890" i="17"/>
  <c r="F1890" i="17"/>
  <c r="G1890" i="17"/>
  <c r="H1890" i="17"/>
  <c r="I1890" i="17"/>
  <c r="J1890" i="17"/>
  <c r="K1890" i="17"/>
  <c r="A1891" i="17"/>
  <c r="B1891" i="17"/>
  <c r="C1891" i="17"/>
  <c r="D1891" i="17"/>
  <c r="F1891" i="17"/>
  <c r="G1891" i="17"/>
  <c r="H1891" i="17"/>
  <c r="I1891" i="17"/>
  <c r="J1891" i="17"/>
  <c r="K1891" i="17"/>
  <c r="A1892" i="17"/>
  <c r="C1892" i="17"/>
  <c r="F1892" i="17"/>
  <c r="G1892" i="17"/>
  <c r="H1892" i="17"/>
  <c r="I1892" i="17"/>
  <c r="J1892" i="17"/>
  <c r="K1892" i="17"/>
  <c r="A1893" i="17"/>
  <c r="B1893" i="17"/>
  <c r="C1893" i="17"/>
  <c r="D1893" i="17"/>
  <c r="F1893" i="17"/>
  <c r="G1893" i="17"/>
  <c r="H1893" i="17"/>
  <c r="I1893" i="17"/>
  <c r="J1893" i="17"/>
  <c r="K1893" i="17"/>
  <c r="A1894" i="17"/>
  <c r="B1894" i="17"/>
  <c r="C1894" i="17"/>
  <c r="D1894" i="17"/>
  <c r="E1894" i="17"/>
  <c r="F1894" i="17"/>
  <c r="G1894" i="17"/>
  <c r="H1894" i="17"/>
  <c r="I1894" i="17"/>
  <c r="J1894" i="17"/>
  <c r="K1894" i="17"/>
  <c r="A1895" i="17"/>
  <c r="B1895" i="17"/>
  <c r="C1895" i="17"/>
  <c r="D1895" i="17"/>
  <c r="F1895" i="17"/>
  <c r="G1895" i="17"/>
  <c r="H1895" i="17"/>
  <c r="I1895" i="17"/>
  <c r="J1895" i="17"/>
  <c r="K1895" i="17"/>
  <c r="A1896" i="17"/>
  <c r="C1896" i="17"/>
  <c r="F1896" i="17"/>
  <c r="G1896" i="17"/>
  <c r="H1896" i="17"/>
  <c r="I1896" i="17"/>
  <c r="J1896" i="17"/>
  <c r="K1896" i="17"/>
  <c r="A1897" i="17"/>
  <c r="C1897" i="17"/>
  <c r="F1897" i="17"/>
  <c r="G1897" i="17"/>
  <c r="H1897" i="17"/>
  <c r="I1897" i="17"/>
  <c r="J1897" i="17"/>
  <c r="K1897" i="17"/>
  <c r="A1898" i="17"/>
  <c r="B1898" i="17"/>
  <c r="C1898" i="17"/>
  <c r="D1898" i="17"/>
  <c r="E1898" i="17"/>
  <c r="F1898" i="17"/>
  <c r="G1898" i="17"/>
  <c r="H1898" i="17"/>
  <c r="I1898" i="17"/>
  <c r="J1898" i="17"/>
  <c r="K1898" i="17"/>
  <c r="A1899" i="17"/>
  <c r="B1899" i="17"/>
  <c r="C1899" i="17"/>
  <c r="D1899" i="17"/>
  <c r="F1899" i="17"/>
  <c r="G1899" i="17"/>
  <c r="H1899" i="17"/>
  <c r="I1899" i="17"/>
  <c r="J1899" i="17"/>
  <c r="K1899" i="17"/>
  <c r="A1900" i="17"/>
  <c r="C1900" i="17"/>
  <c r="F1900" i="17"/>
  <c r="G1900" i="17"/>
  <c r="H1900" i="17"/>
  <c r="I1900" i="17"/>
  <c r="J1900" i="17"/>
  <c r="K1900" i="17"/>
  <c r="A1901" i="17"/>
  <c r="B1901" i="17"/>
  <c r="C1901" i="17"/>
  <c r="D1901" i="17"/>
  <c r="F1901" i="17"/>
  <c r="G1901" i="17"/>
  <c r="H1901" i="17"/>
  <c r="I1901" i="17"/>
  <c r="J1901" i="17"/>
  <c r="K1901" i="17"/>
  <c r="A1902" i="17"/>
  <c r="B1902" i="17"/>
  <c r="C1902" i="17"/>
  <c r="F1902" i="17"/>
  <c r="G1902" i="17"/>
  <c r="H1902" i="17"/>
  <c r="I1902" i="17"/>
  <c r="J1902" i="17"/>
  <c r="K1902" i="17"/>
  <c r="A1903" i="17"/>
  <c r="B1903" i="17"/>
  <c r="C1903" i="17"/>
  <c r="D1903" i="17"/>
  <c r="F1903" i="17"/>
  <c r="G1903" i="17"/>
  <c r="H1903" i="17"/>
  <c r="I1903" i="17"/>
  <c r="J1903" i="17"/>
  <c r="K1903" i="17"/>
  <c r="A1904" i="17"/>
  <c r="C1904" i="17"/>
  <c r="F1904" i="17"/>
  <c r="G1904" i="17"/>
  <c r="H1904" i="17"/>
  <c r="I1904" i="17"/>
  <c r="J1904" i="17"/>
  <c r="K1904" i="17"/>
  <c r="A1905" i="17"/>
  <c r="B1905" i="17"/>
  <c r="C1905" i="17"/>
  <c r="D1905" i="17"/>
  <c r="F1905" i="17"/>
  <c r="G1905" i="17"/>
  <c r="H1905" i="17"/>
  <c r="I1905" i="17"/>
  <c r="J1905" i="17"/>
  <c r="K1905" i="17"/>
  <c r="A1906" i="17"/>
  <c r="C1906" i="17"/>
  <c r="F1906" i="17"/>
  <c r="G1906" i="17"/>
  <c r="H1906" i="17"/>
  <c r="I1906" i="17"/>
  <c r="J1906" i="17"/>
  <c r="K1906" i="17"/>
  <c r="A1907" i="17"/>
  <c r="B1907" i="17"/>
  <c r="C1907" i="17"/>
  <c r="D1907" i="17"/>
  <c r="F1907" i="17"/>
  <c r="G1907" i="17"/>
  <c r="H1907" i="17"/>
  <c r="I1907" i="17"/>
  <c r="J1907" i="17"/>
  <c r="K1907" i="17"/>
  <c r="A1908" i="17"/>
  <c r="B1908" i="17"/>
  <c r="C1908" i="17"/>
  <c r="F1908" i="17"/>
  <c r="G1908" i="17"/>
  <c r="H1908" i="17"/>
  <c r="I1908" i="17"/>
  <c r="J1908" i="17"/>
  <c r="K1908" i="17"/>
  <c r="A1909" i="17"/>
  <c r="B1909" i="17"/>
  <c r="C1909" i="17"/>
  <c r="D1909" i="17"/>
  <c r="F1909" i="17"/>
  <c r="G1909" i="17"/>
  <c r="H1909" i="17"/>
  <c r="I1909" i="17"/>
  <c r="J1909" i="17"/>
  <c r="K1909" i="17"/>
  <c r="A1910" i="17"/>
  <c r="C1910" i="17"/>
  <c r="F1910" i="17"/>
  <c r="G1910" i="17"/>
  <c r="H1910" i="17"/>
  <c r="I1910" i="17"/>
  <c r="J1910" i="17"/>
  <c r="A1911" i="17"/>
  <c r="C1911" i="17"/>
  <c r="F1911" i="17"/>
  <c r="G1911" i="17"/>
  <c r="H1911" i="17"/>
  <c r="I1911" i="17"/>
  <c r="J1911" i="17"/>
  <c r="K1911" i="17"/>
  <c r="A1912" i="17"/>
  <c r="B1912" i="17"/>
  <c r="C1912" i="17"/>
  <c r="D1912" i="17"/>
  <c r="E1912" i="17"/>
  <c r="F1912" i="17"/>
  <c r="G1912" i="17"/>
  <c r="H1912" i="17"/>
  <c r="I1912" i="17"/>
  <c r="J1912" i="17"/>
  <c r="K1912" i="17"/>
  <c r="A1913" i="17"/>
  <c r="B1913" i="17"/>
  <c r="C1913" i="17"/>
  <c r="D1913" i="17"/>
  <c r="F1913" i="17"/>
  <c r="G1913" i="17"/>
  <c r="H1913" i="17"/>
  <c r="I1913" i="17"/>
  <c r="J1913" i="17"/>
  <c r="K1913" i="17"/>
  <c r="A1914" i="17"/>
  <c r="C1914" i="17"/>
  <c r="F1914" i="17"/>
  <c r="G1914" i="17"/>
  <c r="H1914" i="17"/>
  <c r="I1914" i="17"/>
  <c r="J1914" i="17"/>
  <c r="K1914" i="17"/>
  <c r="A1915" i="17"/>
  <c r="B1915" i="17"/>
  <c r="C1915" i="17"/>
  <c r="D1915" i="17"/>
  <c r="F1915" i="17"/>
  <c r="G1915" i="17"/>
  <c r="H1915" i="17"/>
  <c r="I1915" i="17"/>
  <c r="J1915" i="17"/>
  <c r="K1915" i="17"/>
  <c r="A1916" i="17"/>
  <c r="B1916" i="17"/>
  <c r="C1916" i="17"/>
  <c r="D1916" i="17"/>
  <c r="E1916" i="17"/>
  <c r="F1916" i="17"/>
  <c r="G1916" i="17"/>
  <c r="H1916" i="17"/>
  <c r="I1916" i="17"/>
  <c r="J1916" i="17"/>
  <c r="K1916" i="17"/>
  <c r="A1917" i="17"/>
  <c r="B1917" i="17"/>
  <c r="C1917" i="17"/>
  <c r="D1917" i="17"/>
  <c r="F1917" i="17"/>
  <c r="G1917" i="17"/>
  <c r="H1917" i="17"/>
  <c r="I1917" i="17"/>
  <c r="J1917" i="17"/>
  <c r="K1917" i="17"/>
  <c r="A1918" i="17"/>
  <c r="C1918" i="17"/>
  <c r="F1918" i="17"/>
  <c r="G1918" i="17"/>
  <c r="H1918" i="17"/>
  <c r="I1918" i="17"/>
  <c r="J1918" i="17"/>
  <c r="K1918" i="17"/>
  <c r="A1919" i="17"/>
  <c r="C1919" i="17"/>
  <c r="F1919" i="17"/>
  <c r="G1919" i="17"/>
  <c r="H1919" i="17"/>
  <c r="I1919" i="17"/>
  <c r="J1919" i="17"/>
  <c r="K1919" i="17"/>
  <c r="A1920" i="17"/>
  <c r="B1920" i="17"/>
  <c r="C1920" i="17"/>
  <c r="D1920" i="17"/>
  <c r="E1920" i="17"/>
  <c r="F1920" i="17"/>
  <c r="G1920" i="17"/>
  <c r="H1920" i="17"/>
  <c r="I1920" i="17"/>
  <c r="J1920" i="17"/>
  <c r="K1920" i="17"/>
  <c r="A1921" i="17"/>
  <c r="B1921" i="17"/>
  <c r="C1921" i="17"/>
  <c r="D1921" i="17"/>
  <c r="F1921" i="17"/>
  <c r="G1921" i="17"/>
  <c r="H1921" i="17"/>
  <c r="I1921" i="17"/>
  <c r="J1921" i="17"/>
  <c r="K1921" i="17"/>
  <c r="A1922" i="17"/>
  <c r="C1922" i="17"/>
  <c r="F1922" i="17"/>
  <c r="G1922" i="17"/>
  <c r="H1922" i="17"/>
  <c r="I1922" i="17"/>
  <c r="J1922" i="17"/>
  <c r="K1922" i="17"/>
  <c r="A1923" i="17"/>
  <c r="B1923" i="17"/>
  <c r="C1923" i="17"/>
  <c r="D1923" i="17"/>
  <c r="F1923" i="17"/>
  <c r="G1923" i="17"/>
  <c r="H1923" i="17"/>
  <c r="I1923" i="17"/>
  <c r="J1923" i="17"/>
  <c r="K1923" i="17"/>
  <c r="A1924" i="17"/>
  <c r="C1924" i="17"/>
  <c r="F1924" i="17"/>
  <c r="G1924" i="17"/>
  <c r="H1924" i="17"/>
  <c r="I1924" i="17"/>
  <c r="J1924" i="17"/>
  <c r="K1924" i="17"/>
  <c r="A1925" i="17"/>
  <c r="B1925" i="17"/>
  <c r="C1925" i="17"/>
  <c r="D1925" i="17"/>
  <c r="F1925" i="17"/>
  <c r="G1925" i="17"/>
  <c r="H1925" i="17"/>
  <c r="I1925" i="17"/>
  <c r="J1925" i="17"/>
  <c r="K1925" i="17"/>
  <c r="A1926" i="17"/>
  <c r="B1926" i="17"/>
  <c r="C1926" i="17"/>
  <c r="D1926" i="17"/>
  <c r="E1926" i="17"/>
  <c r="F1926" i="17"/>
  <c r="G1926" i="17"/>
  <c r="H1926" i="17"/>
  <c r="I1926" i="17"/>
  <c r="J1926" i="17"/>
  <c r="K1926" i="17"/>
  <c r="A1927" i="17"/>
  <c r="B1927" i="17"/>
  <c r="C1927" i="17"/>
  <c r="D1927" i="17"/>
  <c r="F1927" i="17"/>
  <c r="G1927" i="17"/>
  <c r="H1927" i="17"/>
  <c r="I1927" i="17"/>
  <c r="J1927" i="17"/>
  <c r="K1927" i="17"/>
  <c r="A1928" i="17"/>
  <c r="C1928" i="17"/>
  <c r="F1928" i="17"/>
  <c r="G1928" i="17"/>
  <c r="H1928" i="17"/>
  <c r="I1928" i="17"/>
  <c r="J1928" i="17"/>
  <c r="K1928" i="17"/>
  <c r="A1929" i="17"/>
  <c r="B1929" i="17"/>
  <c r="C1929" i="17"/>
  <c r="D1929" i="17"/>
  <c r="F1929" i="17"/>
  <c r="G1929" i="17"/>
  <c r="H1929" i="17"/>
  <c r="I1929" i="17"/>
  <c r="J1929" i="17"/>
  <c r="K1929" i="17"/>
  <c r="A1930" i="17"/>
  <c r="B1930" i="17"/>
  <c r="C1930" i="17"/>
  <c r="D1930" i="17"/>
  <c r="E1930" i="17"/>
  <c r="F1930" i="17"/>
  <c r="G1930" i="17"/>
  <c r="H1930" i="17"/>
  <c r="I1930" i="17"/>
  <c r="J1930" i="17"/>
  <c r="K1930" i="17"/>
  <c r="A1931" i="17"/>
  <c r="B1931" i="17"/>
  <c r="C1931" i="17"/>
  <c r="D1931" i="17"/>
  <c r="F1931" i="17"/>
  <c r="G1931" i="17"/>
  <c r="H1931" i="17"/>
  <c r="I1931" i="17"/>
  <c r="J1931" i="17"/>
  <c r="K1931" i="17"/>
  <c r="A1932" i="17"/>
  <c r="C1932" i="17"/>
  <c r="F1932" i="17"/>
  <c r="G1932" i="17"/>
  <c r="H1932" i="17"/>
  <c r="I1932" i="17"/>
  <c r="J1932" i="17"/>
  <c r="K1932" i="17"/>
  <c r="A1933" i="17"/>
  <c r="C1933" i="17"/>
  <c r="F1933" i="17"/>
  <c r="G1933" i="17"/>
  <c r="H1933" i="17"/>
  <c r="I1933" i="17"/>
  <c r="J1933" i="17"/>
  <c r="K1933" i="17"/>
  <c r="A1934" i="17"/>
  <c r="B1934" i="17"/>
  <c r="C1934" i="17"/>
  <c r="D1934" i="17"/>
  <c r="E1934" i="17"/>
  <c r="F1934" i="17"/>
  <c r="G1934" i="17"/>
  <c r="H1934" i="17"/>
  <c r="I1934" i="17"/>
  <c r="J1934" i="17"/>
  <c r="K1934" i="17"/>
  <c r="A1935" i="17"/>
  <c r="B1935" i="17"/>
  <c r="C1935" i="17"/>
  <c r="D1935" i="17"/>
  <c r="F1935" i="17"/>
  <c r="G1935" i="17"/>
  <c r="H1935" i="17"/>
  <c r="I1935" i="17"/>
  <c r="J1935" i="17"/>
  <c r="K1935" i="17"/>
  <c r="A1936" i="17"/>
  <c r="C1936" i="17"/>
  <c r="F1936" i="17"/>
  <c r="G1936" i="17"/>
  <c r="H1936" i="17"/>
  <c r="I1936" i="17"/>
  <c r="J1936" i="17"/>
  <c r="K1936" i="17"/>
  <c r="A1937" i="17"/>
  <c r="B1937" i="17"/>
  <c r="C1937" i="17"/>
  <c r="D1937" i="17"/>
  <c r="F1937" i="17"/>
  <c r="G1937" i="17"/>
  <c r="H1937" i="17"/>
  <c r="I1937" i="17"/>
  <c r="J1937" i="17"/>
  <c r="K1937" i="17"/>
  <c r="A1938" i="17"/>
  <c r="B1938" i="17"/>
  <c r="C1938" i="17"/>
  <c r="F1938" i="17"/>
  <c r="G1938" i="17"/>
  <c r="H1938" i="17"/>
  <c r="I1938" i="17"/>
  <c r="J1938" i="17"/>
  <c r="K1938" i="17"/>
  <c r="A1939" i="17"/>
  <c r="B1939" i="17"/>
  <c r="C1939" i="17"/>
  <c r="D1939" i="17"/>
  <c r="F1939" i="17"/>
  <c r="G1939" i="17"/>
  <c r="H1939" i="17"/>
  <c r="I1939" i="17"/>
  <c r="J1939" i="17"/>
  <c r="K1939" i="17"/>
  <c r="A1940" i="17"/>
  <c r="C1940" i="17"/>
  <c r="F1940" i="17"/>
  <c r="G1940" i="17"/>
  <c r="H1940" i="17"/>
  <c r="I1940" i="17"/>
  <c r="J1940" i="17"/>
  <c r="K1940" i="17"/>
  <c r="A1941" i="17"/>
  <c r="B1941" i="17"/>
  <c r="C1941" i="17"/>
  <c r="D1941" i="17"/>
  <c r="F1941" i="17"/>
  <c r="G1941" i="17"/>
  <c r="H1941" i="17"/>
  <c r="I1941" i="17"/>
  <c r="J1941" i="17"/>
  <c r="K1941" i="17"/>
  <c r="A1942" i="17"/>
  <c r="C1942" i="17"/>
  <c r="F1942" i="17"/>
  <c r="G1942" i="17"/>
  <c r="H1942" i="17"/>
  <c r="I1942" i="17"/>
  <c r="J1942" i="17"/>
  <c r="K1942" i="17"/>
  <c r="A1943" i="17"/>
  <c r="B1943" i="17"/>
  <c r="C1943" i="17"/>
  <c r="D1943" i="17"/>
  <c r="F1943" i="17"/>
  <c r="G1943" i="17"/>
  <c r="H1943" i="17"/>
  <c r="I1943" i="17"/>
  <c r="J1943" i="17"/>
  <c r="K1943" i="17"/>
  <c r="A1944" i="17"/>
  <c r="B1944" i="17"/>
  <c r="C1944" i="17"/>
  <c r="F1944" i="17"/>
  <c r="G1944" i="17"/>
  <c r="H1944" i="17"/>
  <c r="I1944" i="17"/>
  <c r="J1944" i="17"/>
  <c r="K1944" i="17"/>
  <c r="A1945" i="17"/>
  <c r="B1945" i="17"/>
  <c r="C1945" i="17"/>
  <c r="D1945" i="17"/>
  <c r="F1945" i="17"/>
  <c r="G1945" i="17"/>
  <c r="H1945" i="17"/>
  <c r="I1945" i="17"/>
  <c r="J1945" i="17"/>
  <c r="K1945" i="17"/>
  <c r="A1946" i="17"/>
  <c r="C1946" i="17"/>
  <c r="F1946" i="17"/>
  <c r="G1946" i="17"/>
  <c r="H1946" i="17"/>
  <c r="I1946" i="17"/>
  <c r="J1946" i="17"/>
  <c r="K1946" i="17"/>
  <c r="A1947" i="17"/>
  <c r="C1947" i="17"/>
  <c r="F1947" i="17"/>
  <c r="G1947" i="17"/>
  <c r="H1947" i="17"/>
  <c r="I1947" i="17"/>
  <c r="J1947" i="17"/>
  <c r="K1947" i="17"/>
  <c r="A1948" i="17"/>
  <c r="B1948" i="17"/>
  <c r="C1948" i="17"/>
  <c r="D1948" i="17"/>
  <c r="E1948" i="17"/>
  <c r="F1948" i="17"/>
  <c r="G1948" i="17"/>
  <c r="H1948" i="17"/>
  <c r="I1948" i="17"/>
  <c r="J1948" i="17"/>
  <c r="K1948" i="17"/>
  <c r="A1949" i="17"/>
  <c r="B1949" i="17"/>
  <c r="C1949" i="17"/>
  <c r="D1949" i="17"/>
  <c r="F1949" i="17"/>
  <c r="G1949" i="17"/>
  <c r="H1949" i="17"/>
  <c r="I1949" i="17"/>
  <c r="J1949" i="17"/>
  <c r="K1949" i="17"/>
  <c r="A1950" i="17"/>
  <c r="C1950" i="17"/>
  <c r="F1950" i="17"/>
  <c r="G1950" i="17"/>
  <c r="H1950" i="17"/>
  <c r="I1950" i="17"/>
  <c r="J1950" i="17"/>
  <c r="K1950" i="17"/>
  <c r="A1951" i="17"/>
  <c r="B1951" i="17"/>
  <c r="C1951" i="17"/>
  <c r="D1951" i="17"/>
  <c r="F1951" i="17"/>
  <c r="G1951" i="17"/>
  <c r="H1951" i="17"/>
  <c r="I1951" i="17"/>
  <c r="J1951" i="17"/>
  <c r="K1951" i="17"/>
  <c r="A1952" i="17"/>
  <c r="B1952" i="17"/>
  <c r="C1952" i="17"/>
  <c r="D1952" i="17"/>
  <c r="E1952" i="17"/>
  <c r="F1952" i="17"/>
  <c r="G1952" i="17"/>
  <c r="H1952" i="17"/>
  <c r="I1952" i="17"/>
  <c r="J1952" i="17"/>
  <c r="K1952" i="17"/>
  <c r="A1953" i="17"/>
  <c r="B1953" i="17"/>
  <c r="C1953" i="17"/>
  <c r="D1953" i="17"/>
  <c r="F1953" i="17"/>
  <c r="G1953" i="17"/>
  <c r="H1953" i="17"/>
  <c r="I1953" i="17"/>
  <c r="J1953" i="17"/>
  <c r="K1953" i="17"/>
  <c r="A1954" i="17"/>
  <c r="C1954" i="17"/>
  <c r="F1954" i="17"/>
  <c r="G1954" i="17"/>
  <c r="H1954" i="17"/>
  <c r="I1954" i="17"/>
  <c r="J1954" i="17"/>
  <c r="K1954" i="17"/>
  <c r="A1955" i="17"/>
  <c r="B1955" i="17"/>
  <c r="C1955" i="17"/>
  <c r="D1955" i="17"/>
  <c r="F1955" i="17"/>
  <c r="G1955" i="17"/>
  <c r="H1955" i="17"/>
  <c r="I1955" i="17"/>
  <c r="J1955" i="17"/>
  <c r="K1955" i="17"/>
  <c r="A1956" i="17"/>
  <c r="B1956" i="17"/>
  <c r="C1956" i="17"/>
  <c r="D1956" i="17"/>
  <c r="E1956" i="17"/>
  <c r="F1956" i="17"/>
  <c r="G1956" i="17"/>
  <c r="H1956" i="17"/>
  <c r="I1956" i="17"/>
  <c r="J1956" i="17"/>
  <c r="K1956" i="17"/>
  <c r="A1957" i="17"/>
  <c r="B1957" i="17"/>
  <c r="C1957" i="17"/>
  <c r="D1957" i="17"/>
  <c r="F1957" i="17"/>
  <c r="G1957" i="17"/>
  <c r="H1957" i="17"/>
  <c r="I1957" i="17"/>
  <c r="J1957" i="17"/>
  <c r="K1957" i="17"/>
  <c r="A1958" i="17"/>
  <c r="C1958" i="17"/>
  <c r="F1958" i="17"/>
  <c r="G1958" i="17"/>
  <c r="H1958" i="17"/>
  <c r="I1958" i="17"/>
  <c r="J1958" i="17"/>
  <c r="K1958" i="17"/>
  <c r="A1959" i="17"/>
  <c r="C1959" i="17"/>
  <c r="F1959" i="17"/>
  <c r="G1959" i="17"/>
  <c r="H1959" i="17"/>
  <c r="I1959" i="17"/>
  <c r="J1959" i="17"/>
  <c r="K1959" i="17"/>
  <c r="A1960" i="17"/>
  <c r="B1960" i="17"/>
  <c r="C1960" i="17"/>
  <c r="D1960" i="17"/>
  <c r="E1960" i="17"/>
  <c r="F1960" i="17"/>
  <c r="G1960" i="17"/>
  <c r="H1960" i="17"/>
  <c r="I1960" i="17"/>
  <c r="J1960" i="17"/>
  <c r="K1960" i="17"/>
  <c r="A1961" i="17"/>
  <c r="B1961" i="17"/>
  <c r="C1961" i="17"/>
  <c r="D1961" i="17"/>
  <c r="E1961" i="17"/>
  <c r="F1961" i="17"/>
  <c r="G1961" i="17"/>
  <c r="H1961" i="17"/>
  <c r="I1961" i="17"/>
  <c r="J1961" i="17"/>
  <c r="K1961" i="17"/>
  <c r="A1962" i="17"/>
  <c r="C1962" i="17"/>
  <c r="F1962" i="17"/>
  <c r="G1962" i="17"/>
  <c r="H1962" i="17"/>
  <c r="I1962" i="17"/>
  <c r="J1962" i="17"/>
  <c r="K1962" i="17"/>
  <c r="A1963" i="17"/>
  <c r="B1963" i="17"/>
  <c r="C1963" i="17"/>
  <c r="D1963" i="17"/>
  <c r="F1963" i="17"/>
  <c r="G1963" i="17"/>
  <c r="H1963" i="17"/>
  <c r="I1963" i="17"/>
  <c r="J1963" i="17"/>
  <c r="K1963" i="17"/>
  <c r="A1964" i="17"/>
  <c r="C1964" i="17"/>
  <c r="F1964" i="17"/>
  <c r="G1964" i="17"/>
  <c r="H1964" i="17"/>
  <c r="I1964" i="17"/>
  <c r="J1964" i="17"/>
  <c r="K1964" i="17"/>
  <c r="A1965" i="17"/>
  <c r="B1965" i="17"/>
  <c r="C1965" i="17"/>
  <c r="D1965" i="17"/>
  <c r="F1965" i="17"/>
  <c r="G1965" i="17"/>
  <c r="H1965" i="17"/>
  <c r="I1965" i="17"/>
  <c r="J1965" i="17"/>
  <c r="K1965" i="17"/>
  <c r="A1966" i="17"/>
  <c r="B1966" i="17"/>
  <c r="C1966" i="17"/>
  <c r="D1966" i="17"/>
  <c r="E1966" i="17"/>
  <c r="F1966" i="17"/>
  <c r="G1966" i="17"/>
  <c r="H1966" i="17"/>
  <c r="I1966" i="17"/>
  <c r="J1966" i="17"/>
  <c r="K1966" i="17"/>
  <c r="A1967" i="17"/>
  <c r="B1967" i="17"/>
  <c r="C1967" i="17"/>
  <c r="D1967" i="17"/>
  <c r="E1967" i="17"/>
  <c r="F1967" i="17"/>
  <c r="G1967" i="17"/>
  <c r="H1967" i="17"/>
  <c r="I1967" i="17"/>
  <c r="J1967" i="17"/>
  <c r="K1967" i="17"/>
  <c r="A1968" i="17"/>
  <c r="C1968" i="17"/>
  <c r="F1968" i="17"/>
  <c r="G1968" i="17"/>
  <c r="H1968" i="17"/>
  <c r="I1968" i="17"/>
  <c r="J1968" i="17"/>
  <c r="K1968" i="17"/>
  <c r="A1969" i="17"/>
  <c r="B1969" i="17"/>
  <c r="C1969" i="17"/>
  <c r="D1969" i="17"/>
  <c r="F1969" i="17"/>
  <c r="G1969" i="17"/>
  <c r="H1969" i="17"/>
  <c r="I1969" i="17"/>
  <c r="J1969" i="17"/>
  <c r="K1969" i="17"/>
  <c r="A1970" i="17"/>
  <c r="B1970" i="17"/>
  <c r="C1970" i="17"/>
  <c r="D1970" i="17"/>
  <c r="E1970" i="17"/>
  <c r="F1970" i="17"/>
  <c r="G1970" i="17"/>
  <c r="H1970" i="17"/>
  <c r="I1970" i="17"/>
  <c r="J1970" i="17"/>
  <c r="K1970" i="17"/>
  <c r="A1971" i="17"/>
  <c r="B1971" i="17"/>
  <c r="C1971" i="17"/>
  <c r="D1971" i="17"/>
  <c r="F1971" i="17"/>
  <c r="G1971" i="17"/>
  <c r="H1971" i="17"/>
  <c r="I1971" i="17"/>
  <c r="J1971" i="17"/>
  <c r="K1971" i="17"/>
  <c r="A1972" i="17"/>
  <c r="C1972" i="17"/>
  <c r="F1972" i="17"/>
  <c r="G1972" i="17"/>
  <c r="H1972" i="17"/>
  <c r="I1972" i="17"/>
  <c r="J1972" i="17"/>
  <c r="K1972" i="17"/>
  <c r="A1973" i="17"/>
  <c r="B1973" i="17"/>
  <c r="C1973" i="17"/>
  <c r="D1973" i="17"/>
  <c r="F1973" i="17"/>
  <c r="G1973" i="17"/>
  <c r="H1973" i="17"/>
  <c r="I1973" i="17"/>
  <c r="J1973" i="17"/>
  <c r="K1973" i="17"/>
  <c r="A1974" i="17"/>
  <c r="B1974" i="17"/>
  <c r="C1974" i="17"/>
  <c r="D1974" i="17"/>
  <c r="E1974" i="17"/>
  <c r="F1974" i="17"/>
  <c r="G1974" i="17"/>
  <c r="H1974" i="17"/>
  <c r="I1974" i="17"/>
  <c r="J1974" i="17"/>
  <c r="K1974" i="17"/>
  <c r="A1975" i="17"/>
  <c r="B1975" i="17"/>
  <c r="C1975" i="17"/>
  <c r="D1975" i="17"/>
  <c r="F1975" i="17"/>
  <c r="G1975" i="17"/>
  <c r="H1975" i="17"/>
  <c r="I1975" i="17"/>
  <c r="J1975" i="17"/>
  <c r="K1975" i="17"/>
  <c r="A1976" i="17"/>
  <c r="C1976" i="17"/>
  <c r="F1976" i="17"/>
  <c r="G1976" i="17"/>
  <c r="H1976" i="17"/>
  <c r="I1976" i="17"/>
  <c r="J1976" i="17"/>
  <c r="K1976" i="17"/>
  <c r="C1977" i="17"/>
  <c r="F1977" i="17"/>
  <c r="G1977" i="17"/>
  <c r="H1977" i="17"/>
  <c r="I1977" i="17"/>
  <c r="J1977" i="17"/>
  <c r="K1977" i="17"/>
  <c r="A1978" i="17"/>
  <c r="B1978" i="17"/>
  <c r="C1978" i="17"/>
  <c r="D1978" i="17"/>
  <c r="E1978" i="17"/>
  <c r="F1978" i="17"/>
  <c r="G1978" i="17"/>
  <c r="H1978" i="17"/>
  <c r="I1978" i="17"/>
  <c r="J1978" i="17"/>
  <c r="K1978" i="17"/>
  <c r="A1979" i="17"/>
  <c r="B1979" i="17"/>
  <c r="C1979" i="17"/>
  <c r="D1979" i="17"/>
  <c r="E1979" i="17"/>
  <c r="F1979" i="17"/>
  <c r="G1979" i="17"/>
  <c r="H1979" i="17"/>
  <c r="I1979" i="17"/>
  <c r="J1979" i="17"/>
  <c r="K1979" i="17"/>
  <c r="A1980" i="17"/>
  <c r="C1980" i="17"/>
  <c r="F1980" i="17"/>
  <c r="G1980" i="17"/>
  <c r="H1980" i="17"/>
  <c r="I1980" i="17"/>
  <c r="J1980" i="17"/>
  <c r="K1980" i="17"/>
  <c r="A1981" i="17"/>
  <c r="B1981" i="17"/>
  <c r="C1981" i="17"/>
  <c r="D1981" i="17"/>
  <c r="F1981" i="17"/>
  <c r="G1981" i="17"/>
  <c r="H1981" i="17"/>
  <c r="I1981" i="17"/>
  <c r="J1981" i="17"/>
  <c r="K1981" i="17"/>
  <c r="A1982" i="17"/>
  <c r="B1982" i="17"/>
  <c r="C1982" i="17"/>
  <c r="F1982" i="17"/>
  <c r="G1982" i="17"/>
  <c r="H1982" i="17"/>
  <c r="I1982" i="17"/>
  <c r="J1982" i="17"/>
  <c r="K1982" i="17"/>
  <c r="A1983" i="17"/>
  <c r="B1983" i="17"/>
  <c r="C1983" i="17"/>
  <c r="D1983" i="17"/>
  <c r="F1983" i="17"/>
  <c r="G1983" i="17"/>
  <c r="H1983" i="17"/>
  <c r="I1983" i="17"/>
  <c r="J1983" i="17"/>
  <c r="K1983" i="17"/>
  <c r="A1984" i="17"/>
  <c r="C1984" i="17"/>
  <c r="F1984" i="17"/>
  <c r="G1984" i="17"/>
  <c r="H1984" i="17"/>
  <c r="I1984" i="17"/>
  <c r="J1984" i="17"/>
  <c r="K1984" i="17"/>
  <c r="A1985" i="17"/>
  <c r="B1985" i="17"/>
  <c r="C1985" i="17"/>
  <c r="D1985" i="17"/>
  <c r="F1985" i="17"/>
  <c r="G1985" i="17"/>
  <c r="H1985" i="17"/>
  <c r="I1985" i="17"/>
  <c r="J1985" i="17"/>
  <c r="K1985" i="17"/>
  <c r="A1986" i="17"/>
  <c r="C1986" i="17"/>
  <c r="F1986" i="17"/>
  <c r="G1986" i="17"/>
  <c r="H1986" i="17"/>
  <c r="I1986" i="17"/>
  <c r="J1986" i="17"/>
  <c r="K1986" i="17"/>
  <c r="A1987" i="17"/>
  <c r="B1987" i="17"/>
  <c r="C1987" i="17"/>
  <c r="D1987" i="17"/>
  <c r="F1987" i="17"/>
  <c r="G1987" i="17"/>
  <c r="H1987" i="17"/>
  <c r="I1987" i="17"/>
  <c r="J1987" i="17"/>
  <c r="K1987" i="17"/>
  <c r="A1988" i="17"/>
  <c r="B1988" i="17"/>
  <c r="C1988" i="17"/>
  <c r="F1988" i="17"/>
  <c r="G1988" i="17"/>
  <c r="H1988" i="17"/>
  <c r="I1988" i="17"/>
  <c r="J1988" i="17"/>
  <c r="K1988" i="17"/>
  <c r="A1989" i="17"/>
  <c r="B1989" i="17"/>
  <c r="C1989" i="17"/>
  <c r="D1989" i="17"/>
  <c r="F1989" i="17"/>
  <c r="G1989" i="17"/>
  <c r="H1989" i="17"/>
  <c r="I1989" i="17"/>
  <c r="J1989" i="17"/>
  <c r="K1989" i="17"/>
  <c r="A1990" i="17"/>
  <c r="C1990" i="17"/>
  <c r="F1990" i="17"/>
  <c r="G1990" i="17"/>
  <c r="H1990" i="17"/>
  <c r="I1990" i="17"/>
  <c r="J1990" i="17"/>
  <c r="K1990" i="17"/>
  <c r="A1991" i="17"/>
  <c r="C1991" i="17"/>
  <c r="F1991" i="17"/>
  <c r="G1991" i="17"/>
  <c r="H1991" i="17"/>
  <c r="I1991" i="17"/>
  <c r="J1991" i="17"/>
  <c r="K1991" i="17"/>
  <c r="A1992" i="17"/>
  <c r="B1992" i="17"/>
  <c r="C1992" i="17"/>
  <c r="D1992" i="17"/>
  <c r="E1992" i="17"/>
  <c r="F1992" i="17"/>
  <c r="G1992" i="17"/>
  <c r="H1992" i="17"/>
  <c r="I1992" i="17"/>
  <c r="J1992" i="17"/>
  <c r="K1992" i="17"/>
  <c r="A1993" i="17"/>
  <c r="B1993" i="17"/>
  <c r="C1993" i="17"/>
  <c r="D1993" i="17"/>
  <c r="F1993" i="17"/>
  <c r="G1993" i="17"/>
  <c r="H1993" i="17"/>
  <c r="I1993" i="17"/>
  <c r="J1993" i="17"/>
  <c r="K1993" i="17"/>
  <c r="A1994" i="17"/>
  <c r="C1994" i="17"/>
  <c r="F1994" i="17"/>
  <c r="G1994" i="17"/>
  <c r="H1994" i="17"/>
  <c r="I1994" i="17"/>
  <c r="J1994" i="17"/>
  <c r="K1994" i="17"/>
  <c r="A1995" i="17"/>
  <c r="B1995" i="17"/>
  <c r="C1995" i="17"/>
  <c r="D1995" i="17"/>
  <c r="F1995" i="17"/>
  <c r="G1995" i="17"/>
  <c r="H1995" i="17"/>
  <c r="I1995" i="17"/>
  <c r="J1995" i="17"/>
  <c r="K1995" i="17"/>
  <c r="A1996" i="17"/>
  <c r="B1996" i="17"/>
  <c r="C1996" i="17"/>
  <c r="D1996" i="17"/>
  <c r="E1996" i="17"/>
  <c r="F1996" i="17"/>
  <c r="G1996" i="17"/>
  <c r="H1996" i="17"/>
  <c r="I1996" i="17"/>
  <c r="J1996" i="17"/>
  <c r="K1996" i="17"/>
  <c r="A1997" i="17"/>
  <c r="B1997" i="17"/>
  <c r="C1997" i="17"/>
  <c r="D1997" i="17"/>
  <c r="F1997" i="17"/>
  <c r="G1997" i="17"/>
  <c r="H1997" i="17"/>
  <c r="I1997" i="17"/>
  <c r="J1997" i="17"/>
  <c r="K1997" i="17"/>
  <c r="A1998" i="17"/>
  <c r="C1998" i="17"/>
  <c r="F1998" i="17"/>
  <c r="G1998" i="17"/>
  <c r="H1998" i="17"/>
  <c r="I1998" i="17"/>
  <c r="J1998" i="17"/>
  <c r="K1998" i="17"/>
  <c r="A1999" i="17"/>
  <c r="B1999" i="17"/>
  <c r="C1999" i="17"/>
  <c r="D1999" i="17"/>
  <c r="F1999" i="17"/>
  <c r="G1999" i="17"/>
  <c r="H1999" i="17"/>
  <c r="I1999" i="17"/>
  <c r="J1999" i="17"/>
  <c r="K1999" i="17"/>
  <c r="A2000" i="17"/>
  <c r="B2000" i="17"/>
  <c r="C2000" i="17"/>
  <c r="D2000" i="17"/>
  <c r="E2000" i="17"/>
  <c r="F2000" i="17"/>
  <c r="G2000" i="17"/>
  <c r="H2000" i="17"/>
  <c r="I2000" i="17"/>
  <c r="J2000" i="17"/>
  <c r="K2000" i="17"/>
  <c r="A2001" i="17"/>
  <c r="B2001" i="17"/>
  <c r="C2001" i="17"/>
  <c r="D2001" i="17"/>
  <c r="F2001" i="17"/>
  <c r="G2001" i="17"/>
  <c r="H2001" i="17"/>
  <c r="I2001" i="17"/>
  <c r="J2001" i="17"/>
  <c r="K2001" i="17"/>
  <c r="A2002" i="17"/>
  <c r="C2002" i="17"/>
  <c r="F2002" i="17"/>
  <c r="G2002" i="17"/>
  <c r="H2002" i="17"/>
  <c r="I2002" i="17"/>
  <c r="J2002" i="17"/>
  <c r="K2002" i="17"/>
  <c r="A2003" i="17"/>
  <c r="C2003" i="17"/>
  <c r="F2003" i="17"/>
  <c r="G2003" i="17"/>
  <c r="H2003" i="17"/>
  <c r="I2003" i="17"/>
  <c r="J2003" i="17"/>
  <c r="K2003" i="17"/>
  <c r="A2004" i="17"/>
  <c r="B2004" i="17"/>
  <c r="C2004" i="17"/>
  <c r="D2004" i="17"/>
  <c r="E2004" i="17"/>
  <c r="F2004" i="17"/>
  <c r="G2004" i="17"/>
  <c r="H2004" i="17"/>
  <c r="I2004" i="17"/>
  <c r="J2004" i="17"/>
  <c r="K2004" i="17"/>
  <c r="A2005" i="17"/>
  <c r="B2005" i="17"/>
  <c r="C2005" i="17"/>
  <c r="D2005" i="17"/>
  <c r="E2005" i="17"/>
  <c r="F2005" i="17"/>
  <c r="G2005" i="17"/>
  <c r="H2005" i="17"/>
  <c r="I2005" i="17"/>
  <c r="J2005" i="17"/>
  <c r="K2005" i="17"/>
  <c r="A2006" i="17"/>
  <c r="C2006" i="17"/>
  <c r="F2006" i="17"/>
  <c r="G2006" i="17"/>
  <c r="H2006" i="17"/>
  <c r="I2006" i="17"/>
  <c r="J2006" i="17"/>
  <c r="K2006" i="17"/>
  <c r="A2007" i="17"/>
  <c r="B2007" i="17"/>
  <c r="C2007" i="17"/>
  <c r="D2007" i="17"/>
  <c r="F2007" i="17"/>
  <c r="G2007" i="17"/>
  <c r="H2007" i="17"/>
  <c r="I2007" i="17"/>
  <c r="J2007" i="17"/>
  <c r="K2007" i="17"/>
  <c r="A2008" i="17"/>
  <c r="C2008" i="17"/>
  <c r="F2008" i="17"/>
  <c r="G2008" i="17"/>
  <c r="H2008" i="17"/>
  <c r="I2008" i="17"/>
  <c r="J2008" i="17"/>
  <c r="K2008" i="17"/>
  <c r="A2009" i="17"/>
  <c r="B2009" i="17"/>
  <c r="C2009" i="17"/>
  <c r="D2009" i="17"/>
  <c r="F2009" i="17"/>
  <c r="G2009" i="17"/>
  <c r="H2009" i="17"/>
  <c r="I2009" i="17"/>
  <c r="J2009" i="17"/>
  <c r="K2009" i="17"/>
  <c r="A2010" i="17"/>
  <c r="B2010" i="17"/>
  <c r="C2010" i="17"/>
  <c r="D2010" i="17"/>
  <c r="E2010" i="17"/>
  <c r="F2010" i="17"/>
  <c r="G2010" i="17"/>
  <c r="H2010" i="17"/>
  <c r="I2010" i="17"/>
  <c r="J2010" i="17"/>
  <c r="K2010" i="17"/>
  <c r="A2011" i="17"/>
  <c r="B2011" i="17"/>
  <c r="C2011" i="17"/>
  <c r="D2011" i="17"/>
  <c r="E2011" i="17"/>
  <c r="F2011" i="17"/>
  <c r="G2011" i="17"/>
  <c r="H2011" i="17"/>
  <c r="I2011" i="17"/>
  <c r="J2011" i="17"/>
  <c r="K2011" i="17"/>
  <c r="A2012" i="17"/>
  <c r="C2012" i="17"/>
  <c r="F2012" i="17"/>
  <c r="G2012" i="17"/>
  <c r="H2012" i="17"/>
  <c r="I2012" i="17"/>
  <c r="J2012" i="17"/>
  <c r="K2012" i="17"/>
  <c r="A2013" i="17"/>
  <c r="B2013" i="17"/>
  <c r="C2013" i="17"/>
  <c r="D2013" i="17"/>
  <c r="F2013" i="17"/>
  <c r="G2013" i="17"/>
  <c r="H2013" i="17"/>
  <c r="I2013" i="17"/>
  <c r="J2013" i="17"/>
  <c r="K2013" i="17"/>
  <c r="A2014" i="17"/>
  <c r="B2014" i="17"/>
  <c r="C2014" i="17"/>
  <c r="D2014" i="17"/>
  <c r="E2014" i="17"/>
  <c r="F2014" i="17"/>
  <c r="G2014" i="17"/>
  <c r="H2014" i="17"/>
  <c r="I2014" i="17"/>
  <c r="J2014" i="17"/>
  <c r="K2014" i="17"/>
  <c r="A2015" i="17"/>
  <c r="B2015" i="17"/>
  <c r="C2015" i="17"/>
  <c r="D2015" i="17"/>
  <c r="F2015" i="17"/>
  <c r="G2015" i="17"/>
  <c r="H2015" i="17"/>
  <c r="I2015" i="17"/>
  <c r="J2015" i="17"/>
  <c r="K2015" i="17"/>
  <c r="A2016" i="17"/>
  <c r="C2016" i="17"/>
  <c r="F2016" i="17"/>
  <c r="G2016" i="17"/>
  <c r="H2016" i="17"/>
  <c r="I2016" i="17"/>
  <c r="J2016" i="17"/>
  <c r="K2016" i="17"/>
  <c r="A2017" i="17"/>
  <c r="B2017" i="17"/>
  <c r="C2017" i="17"/>
  <c r="D2017" i="17"/>
  <c r="F2017" i="17"/>
  <c r="G2017" i="17"/>
  <c r="H2017" i="17"/>
  <c r="I2017" i="17"/>
  <c r="J2017" i="17"/>
  <c r="K2017" i="17"/>
  <c r="A2018" i="17"/>
  <c r="B2018" i="17"/>
  <c r="C2018" i="17"/>
  <c r="D2018" i="17"/>
  <c r="E2018" i="17"/>
  <c r="F2018" i="17"/>
  <c r="G2018" i="17"/>
  <c r="H2018" i="17"/>
  <c r="I2018" i="17"/>
  <c r="J2018" i="17"/>
  <c r="K2018" i="17"/>
  <c r="A2019" i="17"/>
  <c r="B2019" i="17"/>
  <c r="C2019" i="17"/>
  <c r="D2019" i="17"/>
  <c r="F2019" i="17"/>
  <c r="G2019" i="17"/>
  <c r="H2019" i="17"/>
  <c r="I2019" i="17"/>
  <c r="J2019" i="17"/>
  <c r="K2019" i="17"/>
  <c r="A2020" i="17"/>
  <c r="C2020" i="17"/>
  <c r="F2020" i="17"/>
  <c r="G2020" i="17"/>
  <c r="H2020" i="17"/>
  <c r="I2020" i="17"/>
  <c r="J2020" i="17"/>
  <c r="K2020" i="17"/>
  <c r="C2021" i="17"/>
  <c r="F2021" i="17"/>
  <c r="G2021" i="17"/>
  <c r="H2021" i="17"/>
  <c r="I2021" i="17"/>
  <c r="J2021" i="17"/>
  <c r="K2021" i="17"/>
  <c r="A2022" i="17"/>
  <c r="B2022" i="17"/>
  <c r="C2022" i="17"/>
  <c r="D2022" i="17"/>
  <c r="E2022" i="17"/>
  <c r="F2022" i="17"/>
  <c r="G2022" i="17"/>
  <c r="H2022" i="17"/>
  <c r="I2022" i="17"/>
  <c r="J2022" i="17"/>
  <c r="K2022" i="17"/>
  <c r="A2023" i="17"/>
  <c r="B2023" i="17"/>
  <c r="C2023" i="17"/>
  <c r="D2023" i="17"/>
  <c r="E2023" i="17"/>
  <c r="F2023" i="17"/>
  <c r="G2023" i="17"/>
  <c r="H2023" i="17"/>
  <c r="I2023" i="17"/>
  <c r="J2023" i="17"/>
  <c r="K2023" i="17"/>
  <c r="A2024" i="17"/>
  <c r="C2024" i="17"/>
  <c r="F2024" i="17"/>
  <c r="G2024" i="17"/>
  <c r="H2024" i="17"/>
  <c r="I2024" i="17"/>
  <c r="J2024" i="17"/>
  <c r="K2024" i="17"/>
  <c r="A2025" i="17"/>
  <c r="B2025" i="17"/>
  <c r="C2025" i="17"/>
  <c r="D2025" i="17"/>
  <c r="F2025" i="17"/>
  <c r="G2025" i="17"/>
  <c r="H2025" i="17"/>
  <c r="I2025" i="17"/>
  <c r="J2025" i="17"/>
  <c r="K2025" i="17"/>
  <c r="A2026" i="17"/>
  <c r="B2026" i="17"/>
  <c r="C2026" i="17"/>
  <c r="F2026" i="17"/>
  <c r="G2026" i="17"/>
  <c r="H2026" i="17"/>
  <c r="I2026" i="17"/>
  <c r="J2026" i="17"/>
  <c r="K2026" i="17"/>
  <c r="A2027" i="17"/>
  <c r="B2027" i="17"/>
  <c r="C2027" i="17"/>
  <c r="D2027" i="17"/>
  <c r="F2027" i="17"/>
  <c r="G2027" i="17"/>
  <c r="H2027" i="17"/>
  <c r="I2027" i="17"/>
  <c r="J2027" i="17"/>
  <c r="K2027" i="17"/>
  <c r="A2028" i="17"/>
  <c r="C2028" i="17"/>
  <c r="F2028" i="17"/>
  <c r="G2028" i="17"/>
  <c r="H2028" i="17"/>
  <c r="I2028" i="17"/>
  <c r="J2028" i="17"/>
  <c r="K2028" i="17"/>
  <c r="A2029" i="17"/>
  <c r="B2029" i="17"/>
  <c r="C2029" i="17"/>
  <c r="D2029" i="17"/>
  <c r="F2029" i="17"/>
  <c r="G2029" i="17"/>
  <c r="H2029" i="17"/>
  <c r="I2029" i="17"/>
  <c r="J2029" i="17"/>
  <c r="K2029" i="17"/>
  <c r="A2030" i="17"/>
  <c r="C2030" i="17"/>
  <c r="F2030" i="17"/>
  <c r="G2030" i="17"/>
  <c r="H2030" i="17"/>
  <c r="I2030" i="17"/>
  <c r="J2030" i="17"/>
  <c r="K2030" i="17"/>
  <c r="A2031" i="17"/>
  <c r="B2031" i="17"/>
  <c r="C2031" i="17"/>
  <c r="D2031" i="17"/>
  <c r="F2031" i="17"/>
  <c r="G2031" i="17"/>
  <c r="H2031" i="17"/>
  <c r="I2031" i="17"/>
  <c r="J2031" i="17"/>
  <c r="K2031" i="17"/>
  <c r="A2032" i="17"/>
  <c r="B2032" i="17"/>
  <c r="C2032" i="17"/>
  <c r="F2032" i="17"/>
  <c r="G2032" i="17"/>
  <c r="H2032" i="17"/>
  <c r="I2032" i="17"/>
  <c r="J2032" i="17"/>
  <c r="K2032" i="17"/>
  <c r="A2033" i="17"/>
  <c r="B2033" i="17"/>
  <c r="C2033" i="17"/>
  <c r="D2033" i="17"/>
  <c r="F2033" i="17"/>
  <c r="G2033" i="17"/>
  <c r="H2033" i="17"/>
  <c r="I2033" i="17"/>
  <c r="J2033" i="17"/>
  <c r="K2033" i="17"/>
  <c r="A2034" i="17"/>
  <c r="C2034" i="17"/>
  <c r="F2034" i="17"/>
  <c r="G2034" i="17"/>
  <c r="H2034" i="17"/>
  <c r="I2034" i="17"/>
  <c r="J2034" i="17"/>
  <c r="K2034" i="17"/>
  <c r="A2035" i="17"/>
  <c r="C2035" i="17"/>
  <c r="F2035" i="17"/>
  <c r="G2035" i="17"/>
  <c r="H2035" i="17"/>
  <c r="I2035" i="17"/>
  <c r="J2035" i="17"/>
  <c r="K2035" i="17"/>
  <c r="A2036" i="17"/>
  <c r="B2036" i="17"/>
  <c r="C2036" i="17"/>
  <c r="D2036" i="17"/>
  <c r="E2036" i="17"/>
  <c r="F2036" i="17"/>
  <c r="G2036" i="17"/>
  <c r="H2036" i="17"/>
  <c r="I2036" i="17"/>
  <c r="J2036" i="17"/>
  <c r="K2036" i="17"/>
  <c r="A2037" i="17"/>
  <c r="B2037" i="17"/>
  <c r="C2037" i="17"/>
  <c r="D2037" i="17"/>
  <c r="F2037" i="17"/>
  <c r="G2037" i="17"/>
  <c r="H2037" i="17"/>
  <c r="I2037" i="17"/>
  <c r="J2037" i="17"/>
  <c r="K2037" i="17"/>
  <c r="A2038" i="17"/>
  <c r="C2038" i="17"/>
  <c r="F2038" i="17"/>
  <c r="G2038" i="17"/>
  <c r="H2038" i="17"/>
  <c r="I2038" i="17"/>
  <c r="J2038" i="17"/>
  <c r="K2038" i="17"/>
  <c r="A2039" i="17"/>
  <c r="B2039" i="17"/>
  <c r="C2039" i="17"/>
  <c r="D2039" i="17"/>
  <c r="F2039" i="17"/>
  <c r="G2039" i="17"/>
  <c r="H2039" i="17"/>
  <c r="I2039" i="17"/>
  <c r="J2039" i="17"/>
  <c r="K2039" i="17"/>
  <c r="A2040" i="17"/>
  <c r="B2040" i="17"/>
  <c r="C2040" i="17"/>
  <c r="D2040" i="17"/>
  <c r="E2040" i="17"/>
  <c r="F2040" i="17"/>
  <c r="G2040" i="17"/>
  <c r="H2040" i="17"/>
  <c r="I2040" i="17"/>
  <c r="J2040" i="17"/>
  <c r="K2040" i="17"/>
  <c r="A2041" i="17"/>
  <c r="B2041" i="17"/>
  <c r="C2041" i="17"/>
  <c r="D2041" i="17"/>
  <c r="F2041" i="17"/>
  <c r="G2041" i="17"/>
  <c r="H2041" i="17"/>
  <c r="I2041" i="17"/>
  <c r="J2041" i="17"/>
  <c r="K2041" i="17"/>
  <c r="A2042" i="17"/>
  <c r="C2042" i="17"/>
  <c r="F2042" i="17"/>
  <c r="G2042" i="17"/>
  <c r="H2042" i="17"/>
  <c r="I2042" i="17"/>
  <c r="J2042" i="17"/>
  <c r="K2042" i="17"/>
  <c r="A2043" i="17"/>
  <c r="B2043" i="17"/>
  <c r="C2043" i="17"/>
  <c r="D2043" i="17"/>
  <c r="F2043" i="17"/>
  <c r="G2043" i="17"/>
  <c r="H2043" i="17"/>
  <c r="I2043" i="17"/>
  <c r="J2043" i="17"/>
  <c r="K2043" i="17"/>
  <c r="A2044" i="17"/>
  <c r="B2044" i="17"/>
  <c r="C2044" i="17"/>
  <c r="D2044" i="17"/>
  <c r="E2044" i="17"/>
  <c r="F2044" i="17"/>
  <c r="G2044" i="17"/>
  <c r="H2044" i="17"/>
  <c r="I2044" i="17"/>
  <c r="J2044" i="17"/>
  <c r="K2044" i="17"/>
  <c r="A2045" i="17"/>
  <c r="B2045" i="17"/>
  <c r="C2045" i="17"/>
  <c r="D2045" i="17"/>
  <c r="F2045" i="17"/>
  <c r="G2045" i="17"/>
  <c r="H2045" i="17"/>
  <c r="I2045" i="17"/>
  <c r="J2045" i="17"/>
  <c r="K2045" i="17"/>
  <c r="A2046" i="17"/>
  <c r="C2046" i="17"/>
  <c r="F2046" i="17"/>
  <c r="G2046" i="17"/>
  <c r="H2046" i="17"/>
  <c r="I2046" i="17"/>
  <c r="J2046" i="17"/>
  <c r="K2046" i="17"/>
  <c r="A2047" i="17"/>
  <c r="C2047" i="17"/>
  <c r="F2047" i="17"/>
  <c r="G2047" i="17"/>
  <c r="H2047" i="17"/>
  <c r="I2047" i="17"/>
  <c r="J2047" i="17"/>
  <c r="K2047" i="17"/>
  <c r="A2048" i="17"/>
  <c r="B2048" i="17"/>
  <c r="C2048" i="17"/>
  <c r="D2048" i="17"/>
  <c r="E2048" i="17"/>
  <c r="F2048" i="17"/>
  <c r="G2048" i="17"/>
  <c r="H2048" i="17"/>
  <c r="I2048" i="17"/>
  <c r="J2048" i="17"/>
  <c r="K2048" i="17"/>
  <c r="A2049" i="17"/>
  <c r="B2049" i="17"/>
  <c r="C2049" i="17"/>
  <c r="D2049" i="17"/>
  <c r="E2049" i="17"/>
  <c r="F2049" i="17"/>
  <c r="G2049" i="17"/>
  <c r="H2049" i="17"/>
  <c r="I2049" i="17"/>
  <c r="J2049" i="17"/>
  <c r="K2049" i="17"/>
  <c r="A2050" i="17"/>
  <c r="C2050" i="17"/>
  <c r="F2050" i="17"/>
  <c r="G2050" i="17"/>
  <c r="H2050" i="17"/>
  <c r="I2050" i="17"/>
  <c r="J2050" i="17"/>
  <c r="K2050" i="17"/>
  <c r="A2051" i="17"/>
  <c r="B2051" i="17"/>
  <c r="C2051" i="17"/>
  <c r="D2051" i="17"/>
  <c r="F2051" i="17"/>
  <c r="G2051" i="17"/>
  <c r="H2051" i="17"/>
  <c r="I2051" i="17"/>
  <c r="J2051" i="17"/>
  <c r="K2051" i="17"/>
  <c r="A2052" i="17"/>
  <c r="C2052" i="17"/>
  <c r="F2052" i="17"/>
  <c r="G2052" i="17"/>
  <c r="H2052" i="17"/>
  <c r="I2052" i="17"/>
  <c r="J2052" i="17"/>
  <c r="K2052" i="17"/>
  <c r="A2053" i="17"/>
  <c r="B2053" i="17"/>
  <c r="C2053" i="17"/>
  <c r="D2053" i="17"/>
  <c r="F2053" i="17"/>
  <c r="G2053" i="17"/>
  <c r="H2053" i="17"/>
  <c r="I2053" i="17"/>
  <c r="J2053" i="17"/>
  <c r="K2053" i="17"/>
  <c r="A2054" i="17"/>
  <c r="B2054" i="17"/>
  <c r="C2054" i="17"/>
  <c r="D2054" i="17"/>
  <c r="E2054" i="17"/>
  <c r="F2054" i="17"/>
  <c r="G2054" i="17"/>
  <c r="H2054" i="17"/>
  <c r="I2054" i="17"/>
  <c r="J2054" i="17"/>
  <c r="K2054" i="17"/>
  <c r="A2055" i="17"/>
  <c r="B2055" i="17"/>
  <c r="C2055" i="17"/>
  <c r="D2055" i="17"/>
  <c r="E2055" i="17"/>
  <c r="F2055" i="17"/>
  <c r="G2055" i="17"/>
  <c r="H2055" i="17"/>
  <c r="I2055" i="17"/>
  <c r="J2055" i="17"/>
  <c r="K2055" i="17"/>
  <c r="A2056" i="17"/>
  <c r="C2056" i="17"/>
  <c r="F2056" i="17"/>
  <c r="G2056" i="17"/>
  <c r="H2056" i="17"/>
  <c r="I2056" i="17"/>
  <c r="J2056" i="17"/>
  <c r="K2056" i="17"/>
  <c r="A2057" i="17"/>
  <c r="B2057" i="17"/>
  <c r="C2057" i="17"/>
  <c r="D2057" i="17"/>
  <c r="F2057" i="17"/>
  <c r="G2057" i="17"/>
  <c r="H2057" i="17"/>
  <c r="I2057" i="17"/>
  <c r="J2057" i="17"/>
  <c r="K2057" i="17"/>
  <c r="A2058" i="17"/>
  <c r="B2058" i="17"/>
  <c r="C2058" i="17"/>
  <c r="D2058" i="17"/>
  <c r="E2058" i="17"/>
  <c r="F2058" i="17"/>
  <c r="G2058" i="17"/>
  <c r="H2058" i="17"/>
  <c r="I2058" i="17"/>
  <c r="J2058" i="17"/>
  <c r="K2058" i="17"/>
  <c r="A2059" i="17"/>
  <c r="B2059" i="17"/>
  <c r="C2059" i="17"/>
  <c r="D2059" i="17"/>
  <c r="F2059" i="17"/>
  <c r="G2059" i="17"/>
  <c r="H2059" i="17"/>
  <c r="I2059" i="17"/>
  <c r="J2059" i="17"/>
  <c r="K2059" i="17"/>
  <c r="A2060" i="17"/>
  <c r="C2060" i="17"/>
  <c r="F2060" i="17"/>
  <c r="G2060" i="17"/>
  <c r="H2060" i="17"/>
  <c r="I2060" i="17"/>
  <c r="J2060" i="17"/>
  <c r="K2060" i="17"/>
  <c r="A2061" i="17"/>
  <c r="B2061" i="17"/>
  <c r="C2061" i="17"/>
  <c r="D2061" i="17"/>
  <c r="F2061" i="17"/>
  <c r="G2061" i="17"/>
  <c r="H2061" i="17"/>
  <c r="I2061" i="17"/>
  <c r="J2061" i="17"/>
  <c r="K2061" i="17"/>
  <c r="A2062" i="17"/>
  <c r="B2062" i="17"/>
  <c r="C2062" i="17"/>
  <c r="D2062" i="17"/>
  <c r="E2062" i="17"/>
  <c r="F2062" i="17"/>
  <c r="G2062" i="17"/>
  <c r="H2062" i="17"/>
  <c r="I2062" i="17"/>
  <c r="J2062" i="17"/>
  <c r="K2062" i="17"/>
  <c r="A2063" i="17"/>
  <c r="B2063" i="17"/>
  <c r="C2063" i="17"/>
  <c r="D2063" i="17"/>
  <c r="F2063" i="17"/>
  <c r="G2063" i="17"/>
  <c r="H2063" i="17"/>
  <c r="I2063" i="17"/>
  <c r="J2063" i="17"/>
  <c r="K2063" i="17"/>
  <c r="A2064" i="17"/>
  <c r="C2064" i="17"/>
  <c r="F2064" i="17"/>
  <c r="G2064" i="17"/>
  <c r="H2064" i="17"/>
  <c r="I2064" i="17"/>
  <c r="J2064" i="17"/>
  <c r="K2064" i="17"/>
  <c r="C2065" i="17"/>
  <c r="F2065" i="17"/>
  <c r="G2065" i="17"/>
  <c r="H2065" i="17"/>
  <c r="I2065" i="17"/>
  <c r="J2065" i="17"/>
  <c r="K2065" i="17"/>
  <c r="A2066" i="17"/>
  <c r="B2066" i="17"/>
  <c r="C2066" i="17"/>
  <c r="D2066" i="17"/>
  <c r="E2066" i="17"/>
  <c r="F2066" i="17"/>
  <c r="G2066" i="17"/>
  <c r="H2066" i="17"/>
  <c r="I2066" i="17"/>
  <c r="J2066" i="17"/>
  <c r="K2066" i="17"/>
  <c r="A2067" i="17"/>
  <c r="B2067" i="17"/>
  <c r="C2067" i="17"/>
  <c r="D2067" i="17"/>
  <c r="E2067" i="17"/>
  <c r="F2067" i="17"/>
  <c r="G2067" i="17"/>
  <c r="H2067" i="17"/>
  <c r="I2067" i="17"/>
  <c r="J2067" i="17"/>
  <c r="K2067" i="17"/>
  <c r="A2068" i="17"/>
  <c r="C2068" i="17"/>
  <c r="F2068" i="17"/>
  <c r="G2068" i="17"/>
  <c r="H2068" i="17"/>
  <c r="I2068" i="17"/>
  <c r="J2068" i="17"/>
  <c r="K2068" i="17"/>
  <c r="A2069" i="17"/>
  <c r="B2069" i="17"/>
  <c r="C2069" i="17"/>
  <c r="D2069" i="17"/>
  <c r="F2069" i="17"/>
  <c r="G2069" i="17"/>
  <c r="H2069" i="17"/>
  <c r="I2069" i="17"/>
  <c r="J2069" i="17"/>
  <c r="K2069" i="17"/>
  <c r="A2070" i="17"/>
  <c r="B2070" i="17"/>
  <c r="C2070" i="17"/>
  <c r="F2070" i="17"/>
  <c r="G2070" i="17"/>
  <c r="H2070" i="17"/>
  <c r="I2070" i="17"/>
  <c r="J2070" i="17"/>
  <c r="K2070" i="17"/>
  <c r="A2071" i="17"/>
  <c r="B2071" i="17"/>
  <c r="C2071" i="17"/>
  <c r="D2071" i="17"/>
  <c r="F2071" i="17"/>
  <c r="G2071" i="17"/>
  <c r="H2071" i="17"/>
  <c r="I2071" i="17"/>
  <c r="J2071" i="17"/>
  <c r="K2071" i="17"/>
  <c r="A2072" i="17"/>
  <c r="C2072" i="17"/>
  <c r="F2072" i="17"/>
  <c r="G2072" i="17"/>
  <c r="H2072" i="17"/>
  <c r="I2072" i="17"/>
  <c r="J2072" i="17"/>
  <c r="K2072" i="17"/>
  <c r="A2073" i="17"/>
  <c r="B2073" i="17"/>
  <c r="C2073" i="17"/>
  <c r="D2073" i="17"/>
  <c r="F2073" i="17"/>
  <c r="G2073" i="17"/>
  <c r="H2073" i="17"/>
  <c r="I2073" i="17"/>
  <c r="J2073" i="17"/>
  <c r="K2073" i="17"/>
  <c r="A2074" i="17"/>
  <c r="C2074" i="17"/>
  <c r="F2074" i="17"/>
  <c r="G2074" i="17"/>
  <c r="H2074" i="17"/>
  <c r="I2074" i="17"/>
  <c r="J2074" i="17"/>
  <c r="K2074" i="17"/>
  <c r="A2075" i="17"/>
  <c r="B2075" i="17"/>
  <c r="C2075" i="17"/>
  <c r="D2075" i="17"/>
  <c r="F2075" i="17"/>
  <c r="G2075" i="17"/>
  <c r="H2075" i="17"/>
  <c r="I2075" i="17"/>
  <c r="J2075" i="17"/>
  <c r="K2075" i="17"/>
  <c r="A2076" i="17"/>
  <c r="B2076" i="17"/>
  <c r="C2076" i="17"/>
  <c r="F2076" i="17"/>
  <c r="G2076" i="17"/>
  <c r="H2076" i="17"/>
  <c r="I2076" i="17"/>
  <c r="J2076" i="17"/>
  <c r="K2076" i="17"/>
  <c r="A2077" i="17"/>
  <c r="B2077" i="17"/>
  <c r="C2077" i="17"/>
  <c r="D2077" i="17"/>
  <c r="F2077" i="17"/>
  <c r="G2077" i="17"/>
  <c r="H2077" i="17"/>
  <c r="I2077" i="17"/>
  <c r="J2077" i="17"/>
  <c r="K2077" i="17"/>
  <c r="A2078" i="17"/>
  <c r="C2078" i="17"/>
  <c r="F2078" i="17"/>
  <c r="G2078" i="17"/>
  <c r="H2078" i="17"/>
  <c r="I2078" i="17"/>
  <c r="J2078" i="17"/>
  <c r="K2078" i="17"/>
  <c r="A2079" i="17"/>
  <c r="C2079" i="17"/>
  <c r="F2079" i="17"/>
  <c r="G2079" i="17"/>
  <c r="H2079" i="17"/>
  <c r="I2079" i="17"/>
  <c r="J2079" i="17"/>
  <c r="K2079" i="17"/>
  <c r="A2080" i="17"/>
  <c r="B2080" i="17"/>
  <c r="C2080" i="17"/>
  <c r="D2080" i="17"/>
  <c r="E2080" i="17"/>
  <c r="F2080" i="17"/>
  <c r="G2080" i="17"/>
  <c r="H2080" i="17"/>
  <c r="I2080" i="17"/>
  <c r="J2080" i="17"/>
  <c r="K2080" i="17"/>
  <c r="A2081" i="17"/>
  <c r="B2081" i="17"/>
  <c r="C2081" i="17"/>
  <c r="D2081" i="17"/>
  <c r="F2081" i="17"/>
  <c r="G2081" i="17"/>
  <c r="H2081" i="17"/>
  <c r="I2081" i="17"/>
  <c r="J2081" i="17"/>
  <c r="K2081" i="17"/>
  <c r="A2082" i="17"/>
  <c r="C2082" i="17"/>
  <c r="F2082" i="17"/>
  <c r="G2082" i="17"/>
  <c r="H2082" i="17"/>
  <c r="I2082" i="17"/>
  <c r="J2082" i="17"/>
  <c r="K2082" i="17"/>
  <c r="A2083" i="17"/>
  <c r="B2083" i="17"/>
  <c r="C2083" i="17"/>
  <c r="D2083" i="17"/>
  <c r="F2083" i="17"/>
  <c r="G2083" i="17"/>
  <c r="H2083" i="17"/>
  <c r="I2083" i="17"/>
  <c r="J2083" i="17"/>
  <c r="K2083" i="17"/>
  <c r="A2084" i="17"/>
  <c r="B2084" i="17"/>
  <c r="C2084" i="17"/>
  <c r="D2084" i="17"/>
  <c r="E2084" i="17"/>
  <c r="F2084" i="17"/>
  <c r="G2084" i="17"/>
  <c r="H2084" i="17"/>
  <c r="I2084" i="17"/>
  <c r="J2084" i="17"/>
  <c r="K2084" i="17"/>
  <c r="A2085" i="17"/>
  <c r="B2085" i="17"/>
  <c r="C2085" i="17"/>
  <c r="D2085" i="17"/>
  <c r="F2085" i="17"/>
  <c r="G2085" i="17"/>
  <c r="H2085" i="17"/>
  <c r="I2085" i="17"/>
  <c r="J2085" i="17"/>
  <c r="K2085" i="17"/>
  <c r="A2086" i="17"/>
  <c r="C2086" i="17"/>
  <c r="F2086" i="17"/>
  <c r="G2086" i="17"/>
  <c r="H2086" i="17"/>
  <c r="I2086" i="17"/>
  <c r="J2086" i="17"/>
  <c r="K2086" i="17"/>
  <c r="A2087" i="17"/>
  <c r="B2087" i="17"/>
  <c r="C2087" i="17"/>
  <c r="D2087" i="17"/>
  <c r="F2087" i="17"/>
  <c r="G2087" i="17"/>
  <c r="H2087" i="17"/>
  <c r="I2087" i="17"/>
  <c r="J2087" i="17"/>
  <c r="K2087" i="17"/>
  <c r="A2088" i="17"/>
  <c r="B2088" i="17"/>
  <c r="C2088" i="17"/>
  <c r="D2088" i="17"/>
  <c r="E2088" i="17"/>
  <c r="F2088" i="17"/>
  <c r="G2088" i="17"/>
  <c r="H2088" i="17"/>
  <c r="I2088" i="17"/>
  <c r="J2088" i="17"/>
  <c r="K2088" i="17"/>
  <c r="A2089" i="17"/>
  <c r="B2089" i="17"/>
  <c r="C2089" i="17"/>
  <c r="D2089" i="17"/>
  <c r="F2089" i="17"/>
  <c r="G2089" i="17"/>
  <c r="H2089" i="17"/>
  <c r="I2089" i="17"/>
  <c r="J2089" i="17"/>
  <c r="K2089" i="17"/>
  <c r="A2090" i="17"/>
  <c r="C2090" i="17"/>
  <c r="F2090" i="17"/>
  <c r="G2090" i="17"/>
  <c r="H2090" i="17"/>
  <c r="I2090" i="17"/>
  <c r="J2090" i="17"/>
  <c r="K2090" i="17"/>
  <c r="A2091" i="17"/>
  <c r="C2091" i="17"/>
  <c r="F2091" i="17"/>
  <c r="G2091" i="17"/>
  <c r="H2091" i="17"/>
  <c r="I2091" i="17"/>
  <c r="J2091" i="17"/>
  <c r="K2091" i="17"/>
  <c r="A2092" i="17"/>
  <c r="B2092" i="17"/>
  <c r="C2092" i="17"/>
  <c r="D2092" i="17"/>
  <c r="E2092" i="17"/>
  <c r="F2092" i="17"/>
  <c r="G2092" i="17"/>
  <c r="H2092" i="17"/>
  <c r="I2092" i="17"/>
  <c r="J2092" i="17"/>
  <c r="K2092" i="17"/>
  <c r="A2093" i="17"/>
  <c r="B2093" i="17"/>
  <c r="C2093" i="17"/>
  <c r="D2093" i="17"/>
  <c r="E2093" i="17"/>
  <c r="F2093" i="17"/>
  <c r="G2093" i="17"/>
  <c r="H2093" i="17"/>
  <c r="I2093" i="17"/>
  <c r="J2093" i="17"/>
  <c r="K2093" i="17"/>
  <c r="A2094" i="17"/>
  <c r="C2094" i="17"/>
  <c r="F2094" i="17"/>
  <c r="G2094" i="17"/>
  <c r="H2094" i="17"/>
  <c r="I2094" i="17"/>
  <c r="J2094" i="17"/>
  <c r="K2094" i="17"/>
  <c r="A2095" i="17"/>
  <c r="B2095" i="17"/>
  <c r="C2095" i="17"/>
  <c r="D2095" i="17"/>
  <c r="F2095" i="17"/>
  <c r="G2095" i="17"/>
  <c r="H2095" i="17"/>
  <c r="I2095" i="17"/>
  <c r="J2095" i="17"/>
  <c r="K2095" i="17"/>
  <c r="A2096" i="17"/>
  <c r="C2096" i="17"/>
  <c r="F2096" i="17"/>
  <c r="G2096" i="17"/>
  <c r="H2096" i="17"/>
  <c r="I2096" i="17"/>
  <c r="J2096" i="17"/>
  <c r="K2096" i="17"/>
  <c r="A2097" i="17"/>
  <c r="B2097" i="17"/>
  <c r="C2097" i="17"/>
  <c r="D2097" i="17"/>
  <c r="F2097" i="17"/>
  <c r="G2097" i="17"/>
  <c r="H2097" i="17"/>
  <c r="I2097" i="17"/>
  <c r="J2097" i="17"/>
  <c r="K2097" i="17"/>
  <c r="A2098" i="17"/>
  <c r="B2098" i="17"/>
  <c r="C2098" i="17"/>
  <c r="D2098" i="17"/>
  <c r="E2098" i="17"/>
  <c r="F2098" i="17"/>
  <c r="G2098" i="17"/>
  <c r="H2098" i="17"/>
  <c r="I2098" i="17"/>
  <c r="J2098" i="17"/>
  <c r="K2098" i="17"/>
  <c r="A2099" i="17"/>
  <c r="B2099" i="17"/>
  <c r="C2099" i="17"/>
  <c r="D2099" i="17"/>
  <c r="E2099" i="17"/>
  <c r="F2099" i="17"/>
  <c r="G2099" i="17"/>
  <c r="H2099" i="17"/>
  <c r="I2099" i="17"/>
  <c r="J2099" i="17"/>
  <c r="K2099" i="17"/>
  <c r="A2100" i="17"/>
  <c r="C2100" i="17"/>
  <c r="F2100" i="17"/>
  <c r="G2100" i="17"/>
  <c r="H2100" i="17"/>
  <c r="I2100" i="17"/>
  <c r="J2100" i="17"/>
  <c r="K2100" i="17"/>
  <c r="A2101" i="17"/>
  <c r="B2101" i="17"/>
  <c r="C2101" i="17"/>
  <c r="D2101" i="17"/>
  <c r="F2101" i="17"/>
  <c r="G2101" i="17"/>
  <c r="H2101" i="17"/>
  <c r="I2101" i="17"/>
  <c r="J2101" i="17"/>
  <c r="K2101" i="17"/>
  <c r="A2102" i="17"/>
  <c r="B2102" i="17"/>
  <c r="C2102" i="17"/>
  <c r="D2102" i="17"/>
  <c r="E2102" i="17"/>
  <c r="F2102" i="17"/>
  <c r="G2102" i="17"/>
  <c r="H2102" i="17"/>
  <c r="I2102" i="17"/>
  <c r="J2102" i="17"/>
  <c r="K2102" i="17"/>
  <c r="A2103" i="17"/>
  <c r="B2103" i="17"/>
  <c r="C2103" i="17"/>
  <c r="D2103" i="17"/>
  <c r="F2103" i="17"/>
  <c r="G2103" i="17"/>
  <c r="H2103" i="17"/>
  <c r="I2103" i="17"/>
  <c r="J2103" i="17"/>
  <c r="K2103" i="17"/>
  <c r="A2104" i="17"/>
  <c r="C2104" i="17"/>
  <c r="F2104" i="17"/>
  <c r="G2104" i="17"/>
  <c r="H2104" i="17"/>
  <c r="I2104" i="17"/>
  <c r="J2104" i="17"/>
  <c r="K2104" i="17"/>
  <c r="A2105" i="17"/>
  <c r="B2105" i="17"/>
  <c r="C2105" i="17"/>
  <c r="D2105" i="17"/>
  <c r="F2105" i="17"/>
  <c r="G2105" i="17"/>
  <c r="H2105" i="17"/>
  <c r="I2105" i="17"/>
  <c r="J2105" i="17"/>
  <c r="K2105" i="17"/>
  <c r="A2106" i="17"/>
  <c r="B2106" i="17"/>
  <c r="C2106" i="17"/>
  <c r="D2106" i="17"/>
  <c r="E2106" i="17"/>
  <c r="F2106" i="17"/>
  <c r="G2106" i="17"/>
  <c r="H2106" i="17"/>
  <c r="I2106" i="17"/>
  <c r="J2106" i="17"/>
  <c r="K2106" i="17"/>
  <c r="A2107" i="17"/>
  <c r="B2107" i="17"/>
  <c r="C2107" i="17"/>
  <c r="D2107" i="17"/>
  <c r="F2107" i="17"/>
  <c r="G2107" i="17"/>
  <c r="H2107" i="17"/>
  <c r="I2107" i="17"/>
  <c r="J2107" i="17"/>
  <c r="K2107" i="17"/>
  <c r="A2108" i="17"/>
  <c r="C2108" i="17"/>
  <c r="F2108" i="17"/>
  <c r="G2108" i="17"/>
  <c r="H2108" i="17"/>
  <c r="I2108" i="17"/>
  <c r="J2108" i="17"/>
  <c r="K2108" i="17"/>
  <c r="C2109" i="17"/>
  <c r="F2109" i="17"/>
  <c r="G2109" i="17"/>
  <c r="H2109" i="17"/>
  <c r="I2109" i="17"/>
  <c r="J2109" i="17"/>
  <c r="K2109" i="17"/>
  <c r="A2110" i="17"/>
  <c r="B2110" i="17"/>
  <c r="C2110" i="17"/>
  <c r="D2110" i="17"/>
  <c r="E2110" i="17"/>
  <c r="F2110" i="17"/>
  <c r="G2110" i="17"/>
  <c r="H2110" i="17"/>
  <c r="I2110" i="17"/>
  <c r="J2110" i="17"/>
  <c r="K2110" i="17"/>
  <c r="A2111" i="17"/>
  <c r="B2111" i="17"/>
  <c r="C2111" i="17"/>
  <c r="D2111" i="17"/>
  <c r="E2111" i="17"/>
  <c r="F2111" i="17"/>
  <c r="G2111" i="17"/>
  <c r="H2111" i="17"/>
  <c r="I2111" i="17"/>
  <c r="J2111" i="17"/>
  <c r="K2111" i="17"/>
  <c r="A2112" i="17"/>
  <c r="C2112" i="17"/>
  <c r="F2112" i="17"/>
  <c r="G2112" i="17"/>
  <c r="H2112" i="17"/>
  <c r="I2112" i="17"/>
  <c r="J2112" i="17"/>
  <c r="K2112" i="17"/>
  <c r="A2113" i="17"/>
  <c r="B2113" i="17"/>
  <c r="C2113" i="17"/>
  <c r="D2113" i="17"/>
  <c r="F2113" i="17"/>
  <c r="G2113" i="17"/>
  <c r="H2113" i="17"/>
  <c r="I2113" i="17"/>
  <c r="J2113" i="17"/>
  <c r="K2113" i="17"/>
  <c r="A2114" i="17"/>
  <c r="B2114" i="17"/>
  <c r="C2114" i="17"/>
  <c r="F2114" i="17"/>
  <c r="G2114" i="17"/>
  <c r="H2114" i="17"/>
  <c r="I2114" i="17"/>
  <c r="J2114" i="17"/>
  <c r="K2114" i="17"/>
  <c r="A2115" i="17"/>
  <c r="B2115" i="17"/>
  <c r="C2115" i="17"/>
  <c r="D2115" i="17"/>
  <c r="F2115" i="17"/>
  <c r="G2115" i="17"/>
  <c r="H2115" i="17"/>
  <c r="I2115" i="17"/>
  <c r="J2115" i="17"/>
  <c r="K2115" i="17"/>
  <c r="A2116" i="17"/>
  <c r="C2116" i="17"/>
  <c r="F2116" i="17"/>
  <c r="G2116" i="17"/>
  <c r="H2116" i="17"/>
  <c r="I2116" i="17"/>
  <c r="J2116" i="17"/>
  <c r="K2116" i="17"/>
  <c r="A2117" i="17"/>
  <c r="B2117" i="17"/>
  <c r="C2117" i="17"/>
  <c r="D2117" i="17"/>
  <c r="F2117" i="17"/>
  <c r="G2117" i="17"/>
  <c r="H2117" i="17"/>
  <c r="I2117" i="17"/>
  <c r="J2117" i="17"/>
  <c r="K2117" i="17"/>
  <c r="A2118" i="17"/>
  <c r="C2118" i="17"/>
  <c r="F2118" i="17"/>
  <c r="G2118" i="17"/>
  <c r="H2118" i="17"/>
  <c r="I2118" i="17"/>
  <c r="J2118" i="17"/>
  <c r="K2118" i="17"/>
  <c r="A2119" i="17"/>
  <c r="B2119" i="17"/>
  <c r="C2119" i="17"/>
  <c r="D2119" i="17"/>
  <c r="F2119" i="17"/>
  <c r="G2119" i="17"/>
  <c r="H2119" i="17"/>
  <c r="I2119" i="17"/>
  <c r="J2119" i="17"/>
  <c r="K2119" i="17"/>
  <c r="A2120" i="17"/>
  <c r="B2120" i="17"/>
  <c r="C2120" i="17"/>
  <c r="F2120" i="17"/>
  <c r="G2120" i="17"/>
  <c r="H2120" i="17"/>
  <c r="I2120" i="17"/>
  <c r="J2120" i="17"/>
  <c r="K2120" i="17"/>
  <c r="A2121" i="17"/>
  <c r="B2121" i="17"/>
  <c r="C2121" i="17"/>
  <c r="D2121" i="17"/>
  <c r="F2121" i="17"/>
  <c r="G2121" i="17"/>
  <c r="H2121" i="17"/>
  <c r="I2121" i="17"/>
  <c r="J2121" i="17"/>
  <c r="K2121" i="17"/>
  <c r="A2122" i="17"/>
  <c r="C2122" i="17"/>
  <c r="F2122" i="17"/>
  <c r="G2122" i="17"/>
  <c r="H2122" i="17"/>
  <c r="I2122" i="17"/>
  <c r="J2122" i="17"/>
  <c r="K2122" i="17"/>
  <c r="A2123" i="17"/>
  <c r="C2123" i="17"/>
  <c r="F2123" i="17"/>
  <c r="G2123" i="17"/>
  <c r="H2123" i="17"/>
  <c r="I2123" i="17"/>
  <c r="J2123" i="17"/>
  <c r="K2123" i="17"/>
  <c r="A2124" i="17"/>
  <c r="B2124" i="17"/>
  <c r="C2124" i="17"/>
  <c r="D2124" i="17"/>
  <c r="E2124" i="17"/>
  <c r="F2124" i="17"/>
  <c r="G2124" i="17"/>
  <c r="H2124" i="17"/>
  <c r="I2124" i="17"/>
  <c r="J2124" i="17"/>
  <c r="K2124" i="17"/>
  <c r="A2125" i="17"/>
  <c r="B2125" i="17"/>
  <c r="C2125" i="17"/>
  <c r="D2125" i="17"/>
  <c r="F2125" i="17"/>
  <c r="G2125" i="17"/>
  <c r="H2125" i="17"/>
  <c r="I2125" i="17"/>
  <c r="J2125" i="17"/>
  <c r="K2125" i="17"/>
  <c r="A2126" i="17"/>
  <c r="C2126" i="17"/>
  <c r="F2126" i="17"/>
  <c r="G2126" i="17"/>
  <c r="H2126" i="17"/>
  <c r="I2126" i="17"/>
  <c r="J2126" i="17"/>
  <c r="K2126" i="17"/>
  <c r="A2127" i="17"/>
  <c r="B2127" i="17"/>
  <c r="C2127" i="17"/>
  <c r="D2127" i="17"/>
  <c r="F2127" i="17"/>
  <c r="G2127" i="17"/>
  <c r="H2127" i="17"/>
  <c r="I2127" i="17"/>
  <c r="J2127" i="17"/>
  <c r="K2127" i="17"/>
  <c r="A2128" i="17"/>
  <c r="B2128" i="17"/>
  <c r="C2128" i="17"/>
  <c r="D2128" i="17"/>
  <c r="E2128" i="17"/>
  <c r="F2128" i="17"/>
  <c r="G2128" i="17"/>
  <c r="H2128" i="17"/>
  <c r="I2128" i="17"/>
  <c r="J2128" i="17"/>
  <c r="K2128" i="17"/>
  <c r="A2129" i="17"/>
  <c r="B2129" i="17"/>
  <c r="C2129" i="17"/>
  <c r="D2129" i="17"/>
  <c r="F2129" i="17"/>
  <c r="G2129" i="17"/>
  <c r="H2129" i="17"/>
  <c r="I2129" i="17"/>
  <c r="J2129" i="17"/>
  <c r="K2129" i="17"/>
  <c r="A2130" i="17"/>
  <c r="C2130" i="17"/>
  <c r="F2130" i="17"/>
  <c r="G2130" i="17"/>
  <c r="H2130" i="17"/>
  <c r="I2130" i="17"/>
  <c r="J2130" i="17"/>
  <c r="K2130" i="17"/>
  <c r="A2131" i="17"/>
  <c r="B2131" i="17"/>
  <c r="C2131" i="17"/>
  <c r="D2131" i="17"/>
  <c r="F2131" i="17"/>
  <c r="G2131" i="17"/>
  <c r="H2131" i="17"/>
  <c r="I2131" i="17"/>
  <c r="J2131" i="17"/>
  <c r="K2131" i="17"/>
  <c r="A2132" i="17"/>
  <c r="B2132" i="17"/>
  <c r="C2132" i="17"/>
  <c r="D2132" i="17"/>
  <c r="E2132" i="17"/>
  <c r="F2132" i="17"/>
  <c r="G2132" i="17"/>
  <c r="H2132" i="17"/>
  <c r="I2132" i="17"/>
  <c r="J2132" i="17"/>
  <c r="K2132" i="17"/>
  <c r="A2133" i="17"/>
  <c r="B2133" i="17"/>
  <c r="C2133" i="17"/>
  <c r="D2133" i="17"/>
  <c r="F2133" i="17"/>
  <c r="G2133" i="17"/>
  <c r="H2133" i="17"/>
  <c r="I2133" i="17"/>
  <c r="J2133" i="17"/>
  <c r="K2133" i="17"/>
  <c r="A2134" i="17"/>
  <c r="C2134" i="17"/>
  <c r="F2134" i="17"/>
  <c r="G2134" i="17"/>
  <c r="H2134" i="17"/>
  <c r="I2134" i="17"/>
  <c r="J2134" i="17"/>
  <c r="K2134" i="17"/>
  <c r="A2135" i="17"/>
  <c r="C2135" i="17"/>
  <c r="F2135" i="17"/>
  <c r="G2135" i="17"/>
  <c r="H2135" i="17"/>
  <c r="I2135" i="17"/>
  <c r="J2135" i="17"/>
  <c r="K2135" i="17"/>
  <c r="A2136" i="17"/>
  <c r="B2136" i="17"/>
  <c r="C2136" i="17"/>
  <c r="D2136" i="17"/>
  <c r="E2136" i="17"/>
  <c r="F2136" i="17"/>
  <c r="G2136" i="17"/>
  <c r="H2136" i="17"/>
  <c r="I2136" i="17"/>
  <c r="J2136" i="17"/>
  <c r="K2136" i="17"/>
  <c r="A2137" i="17"/>
  <c r="B2137" i="17"/>
  <c r="C2137" i="17"/>
  <c r="D2137" i="17"/>
  <c r="E2137" i="17"/>
  <c r="F2137" i="17"/>
  <c r="G2137" i="17"/>
  <c r="H2137" i="17"/>
  <c r="I2137" i="17"/>
  <c r="J2137" i="17"/>
  <c r="K2137" i="17"/>
  <c r="A2138" i="17"/>
  <c r="C2138" i="17"/>
  <c r="F2138" i="17"/>
  <c r="G2138" i="17"/>
  <c r="H2138" i="17"/>
  <c r="I2138" i="17"/>
  <c r="J2138" i="17"/>
  <c r="K2138" i="17"/>
  <c r="A2139" i="17"/>
  <c r="B2139" i="17"/>
  <c r="C2139" i="17"/>
  <c r="D2139" i="17"/>
  <c r="F2139" i="17"/>
  <c r="G2139" i="17"/>
  <c r="H2139" i="17"/>
  <c r="I2139" i="17"/>
  <c r="J2139" i="17"/>
  <c r="K2139" i="17"/>
  <c r="A2140" i="17"/>
  <c r="C2140" i="17"/>
  <c r="F2140" i="17"/>
  <c r="G2140" i="17"/>
  <c r="H2140" i="17"/>
  <c r="I2140" i="17"/>
  <c r="J2140" i="17"/>
  <c r="K2140" i="17"/>
  <c r="A2141" i="17"/>
  <c r="B2141" i="17"/>
  <c r="C2141" i="17"/>
  <c r="D2141" i="17"/>
  <c r="F2141" i="17"/>
  <c r="G2141" i="17"/>
  <c r="H2141" i="17"/>
  <c r="I2141" i="17"/>
  <c r="J2141" i="17"/>
  <c r="K2141" i="17"/>
  <c r="A2142" i="17"/>
  <c r="B2142" i="17"/>
  <c r="C2142" i="17"/>
  <c r="D2142" i="17"/>
  <c r="E2142" i="17"/>
  <c r="F2142" i="17"/>
  <c r="G2142" i="17"/>
  <c r="H2142" i="17"/>
  <c r="I2142" i="17"/>
  <c r="J2142" i="17"/>
  <c r="K2142" i="17"/>
  <c r="A2143" i="17"/>
  <c r="B2143" i="17"/>
  <c r="C2143" i="17"/>
  <c r="D2143" i="17"/>
  <c r="E2143" i="17"/>
  <c r="F2143" i="17"/>
  <c r="G2143" i="17"/>
  <c r="H2143" i="17"/>
  <c r="I2143" i="17"/>
  <c r="J2143" i="17"/>
  <c r="K2143" i="17"/>
  <c r="A2144" i="17"/>
  <c r="C2144" i="17"/>
  <c r="F2144" i="17"/>
  <c r="G2144" i="17"/>
  <c r="H2144" i="17"/>
  <c r="I2144" i="17"/>
  <c r="J2144" i="17"/>
  <c r="K2144" i="17"/>
  <c r="A2145" i="17"/>
  <c r="B2145" i="17"/>
  <c r="C2145" i="17"/>
  <c r="D2145" i="17"/>
  <c r="F2145" i="17"/>
  <c r="G2145" i="17"/>
  <c r="H2145" i="17"/>
  <c r="I2145" i="17"/>
  <c r="J2145" i="17"/>
  <c r="K2145" i="17"/>
  <c r="A2146" i="17"/>
  <c r="B2146" i="17"/>
  <c r="C2146" i="17"/>
  <c r="D2146" i="17"/>
  <c r="E2146" i="17"/>
  <c r="F2146" i="17"/>
  <c r="G2146" i="17"/>
  <c r="H2146" i="17"/>
  <c r="I2146" i="17"/>
  <c r="J2146" i="17"/>
  <c r="K2146" i="17"/>
  <c r="A2147" i="17"/>
  <c r="B2147" i="17"/>
  <c r="C2147" i="17"/>
  <c r="D2147" i="17"/>
  <c r="F2147" i="17"/>
  <c r="G2147" i="17"/>
  <c r="H2147" i="17"/>
  <c r="I2147" i="17"/>
  <c r="J2147" i="17"/>
  <c r="K2147" i="17"/>
  <c r="A2148" i="17"/>
  <c r="C2148" i="17"/>
  <c r="F2148" i="17"/>
  <c r="G2148" i="17"/>
  <c r="H2148" i="17"/>
  <c r="I2148" i="17"/>
  <c r="J2148" i="17"/>
  <c r="K2148" i="17"/>
  <c r="A2149" i="17"/>
  <c r="B2149" i="17"/>
  <c r="C2149" i="17"/>
  <c r="D2149" i="17"/>
  <c r="F2149" i="17"/>
  <c r="G2149" i="17"/>
  <c r="H2149" i="17"/>
  <c r="I2149" i="17"/>
  <c r="J2149" i="17"/>
  <c r="K2149" i="17"/>
  <c r="A2150" i="17"/>
  <c r="B2150" i="17"/>
  <c r="C2150" i="17"/>
  <c r="D2150" i="17"/>
  <c r="E2150" i="17"/>
  <c r="F2150" i="17"/>
  <c r="G2150" i="17"/>
  <c r="H2150" i="17"/>
  <c r="I2150" i="17"/>
  <c r="J2150" i="17"/>
  <c r="K2150" i="17"/>
  <c r="A2151" i="17"/>
  <c r="B2151" i="17"/>
  <c r="C2151" i="17"/>
  <c r="D2151" i="17"/>
  <c r="F2151" i="17"/>
  <c r="G2151" i="17"/>
  <c r="H2151" i="17"/>
  <c r="I2151" i="17"/>
  <c r="J2151" i="17"/>
  <c r="K2151" i="17"/>
  <c r="A2152" i="17"/>
  <c r="C2152" i="17"/>
  <c r="F2152" i="17"/>
  <c r="G2152" i="17"/>
  <c r="H2152" i="17"/>
  <c r="I2152" i="17"/>
  <c r="J2152" i="17"/>
  <c r="K2152" i="17"/>
  <c r="C2153" i="17"/>
  <c r="F2153" i="17"/>
  <c r="G2153" i="17"/>
  <c r="H2153" i="17"/>
  <c r="I2153" i="17"/>
  <c r="J2153" i="17"/>
  <c r="K2153" i="17"/>
  <c r="A2154" i="17"/>
  <c r="B2154" i="17"/>
  <c r="C2154" i="17"/>
  <c r="D2154" i="17"/>
  <c r="E2154" i="17"/>
  <c r="F2154" i="17"/>
  <c r="G2154" i="17"/>
  <c r="H2154" i="17"/>
  <c r="I2154" i="17"/>
  <c r="J2154" i="17"/>
  <c r="K2154" i="17"/>
  <c r="A2155" i="17"/>
  <c r="B2155" i="17"/>
  <c r="C2155" i="17"/>
  <c r="D2155" i="17"/>
  <c r="E2155" i="17"/>
  <c r="F2155" i="17"/>
  <c r="G2155" i="17"/>
  <c r="H2155" i="17"/>
  <c r="I2155" i="17"/>
  <c r="J2155" i="17"/>
  <c r="K2155" i="17"/>
  <c r="A2156" i="17"/>
  <c r="C2156" i="17"/>
  <c r="F2156" i="17"/>
  <c r="G2156" i="17"/>
  <c r="H2156" i="17"/>
  <c r="I2156" i="17"/>
  <c r="J2156" i="17"/>
  <c r="K2156" i="17"/>
  <c r="A2157" i="17"/>
  <c r="B2157" i="17"/>
  <c r="C2157" i="17"/>
  <c r="D2157" i="17"/>
  <c r="F2157" i="17"/>
  <c r="G2157" i="17"/>
  <c r="H2157" i="17"/>
  <c r="I2157" i="17"/>
  <c r="J2157" i="17"/>
  <c r="K2157" i="17"/>
  <c r="A2158" i="17"/>
  <c r="B2158" i="17"/>
  <c r="C2158" i="17"/>
  <c r="F2158" i="17"/>
  <c r="G2158" i="17"/>
  <c r="H2158" i="17"/>
  <c r="I2158" i="17"/>
  <c r="J2158" i="17"/>
  <c r="K2158" i="17"/>
  <c r="A2159" i="17"/>
  <c r="B2159" i="17"/>
  <c r="C2159" i="17"/>
  <c r="D2159" i="17"/>
  <c r="F2159" i="17"/>
  <c r="G2159" i="17"/>
  <c r="H2159" i="17"/>
  <c r="I2159" i="17"/>
  <c r="J2159" i="17"/>
  <c r="K2159" i="17"/>
  <c r="A2160" i="17"/>
  <c r="C2160" i="17"/>
  <c r="F2160" i="17"/>
  <c r="G2160" i="17"/>
  <c r="H2160" i="17"/>
  <c r="I2160" i="17"/>
  <c r="J2160" i="17"/>
  <c r="K2160" i="17"/>
  <c r="A2161" i="17"/>
  <c r="B2161" i="17"/>
  <c r="C2161" i="17"/>
  <c r="D2161" i="17"/>
  <c r="F2161" i="17"/>
  <c r="G2161" i="17"/>
  <c r="H2161" i="17"/>
  <c r="I2161" i="17"/>
  <c r="J2161" i="17"/>
  <c r="K2161" i="17"/>
  <c r="A2162" i="17"/>
  <c r="C2162" i="17"/>
  <c r="F2162" i="17"/>
  <c r="G2162" i="17"/>
  <c r="H2162" i="17"/>
  <c r="I2162" i="17"/>
  <c r="J2162" i="17"/>
  <c r="K2162" i="17"/>
  <c r="A2163" i="17"/>
  <c r="B2163" i="17"/>
  <c r="C2163" i="17"/>
  <c r="D2163" i="17"/>
  <c r="F2163" i="17"/>
  <c r="G2163" i="17"/>
  <c r="H2163" i="17"/>
  <c r="I2163" i="17"/>
  <c r="J2163" i="17"/>
  <c r="K2163" i="17"/>
  <c r="A2164" i="17"/>
  <c r="B2164" i="17"/>
  <c r="C2164" i="17"/>
  <c r="F2164" i="17"/>
  <c r="G2164" i="17"/>
  <c r="H2164" i="17"/>
  <c r="I2164" i="17"/>
  <c r="J2164" i="17"/>
  <c r="K2164" i="17"/>
  <c r="A2165" i="17"/>
  <c r="B2165" i="17"/>
  <c r="C2165" i="17"/>
  <c r="D2165" i="17"/>
  <c r="F2165" i="17"/>
  <c r="G2165" i="17"/>
  <c r="H2165" i="17"/>
  <c r="I2165" i="17"/>
  <c r="J2165" i="17"/>
  <c r="K2165" i="17"/>
  <c r="A2166" i="17"/>
  <c r="C2166" i="17"/>
  <c r="F2166" i="17"/>
  <c r="G2166" i="17"/>
  <c r="H2166" i="17"/>
  <c r="I2166" i="17"/>
  <c r="J2166" i="17"/>
  <c r="K2166" i="17"/>
  <c r="A2167" i="17"/>
  <c r="C2167" i="17"/>
  <c r="F2167" i="17"/>
  <c r="G2167" i="17"/>
  <c r="H2167" i="17"/>
  <c r="I2167" i="17"/>
  <c r="J2167" i="17"/>
  <c r="K2167" i="17"/>
  <c r="A2168" i="17"/>
  <c r="B2168" i="17"/>
  <c r="C2168" i="17"/>
  <c r="D2168" i="17"/>
  <c r="E2168" i="17"/>
  <c r="F2168" i="17"/>
  <c r="G2168" i="17"/>
  <c r="H2168" i="17"/>
  <c r="I2168" i="17"/>
  <c r="J2168" i="17"/>
  <c r="K2168" i="17"/>
  <c r="A2169" i="17"/>
  <c r="B2169" i="17"/>
  <c r="C2169" i="17"/>
  <c r="D2169" i="17"/>
  <c r="F2169" i="17"/>
  <c r="G2169" i="17"/>
  <c r="H2169" i="17"/>
  <c r="I2169" i="17"/>
  <c r="J2169" i="17"/>
  <c r="K2169" i="17"/>
  <c r="A2170" i="17"/>
  <c r="C2170" i="17"/>
  <c r="F2170" i="17"/>
  <c r="G2170" i="17"/>
  <c r="H2170" i="17"/>
  <c r="I2170" i="17"/>
  <c r="J2170" i="17"/>
  <c r="K2170" i="17"/>
  <c r="A2171" i="17"/>
  <c r="B2171" i="17"/>
  <c r="C2171" i="17"/>
  <c r="D2171" i="17"/>
  <c r="F2171" i="17"/>
  <c r="G2171" i="17"/>
  <c r="H2171" i="17"/>
  <c r="I2171" i="17"/>
  <c r="J2171" i="17"/>
  <c r="K2171" i="17"/>
  <c r="A2172" i="17"/>
  <c r="B2172" i="17"/>
  <c r="C2172" i="17"/>
  <c r="D2172" i="17"/>
  <c r="E2172" i="17"/>
  <c r="F2172" i="17"/>
  <c r="G2172" i="17"/>
  <c r="H2172" i="17"/>
  <c r="I2172" i="17"/>
  <c r="J2172" i="17"/>
  <c r="K2172" i="17"/>
  <c r="A2173" i="17"/>
  <c r="B2173" i="17"/>
  <c r="C2173" i="17"/>
  <c r="D2173" i="17"/>
  <c r="F2173" i="17"/>
  <c r="G2173" i="17"/>
  <c r="H2173" i="17"/>
  <c r="I2173" i="17"/>
  <c r="J2173" i="17"/>
  <c r="K2173" i="17"/>
  <c r="A2174" i="17"/>
  <c r="C2174" i="17"/>
  <c r="F2174" i="17"/>
  <c r="G2174" i="17"/>
  <c r="H2174" i="17"/>
  <c r="I2174" i="17"/>
  <c r="J2174" i="17"/>
  <c r="K2174" i="17"/>
  <c r="A2175" i="17"/>
  <c r="B2175" i="17"/>
  <c r="C2175" i="17"/>
  <c r="D2175" i="17"/>
  <c r="F2175" i="17"/>
  <c r="G2175" i="17"/>
  <c r="H2175" i="17"/>
  <c r="I2175" i="17"/>
  <c r="J2175" i="17"/>
  <c r="K2175" i="17"/>
  <c r="A2176" i="17"/>
  <c r="B2176" i="17"/>
  <c r="C2176" i="17"/>
  <c r="D2176" i="17"/>
  <c r="E2176" i="17"/>
  <c r="F2176" i="17"/>
  <c r="G2176" i="17"/>
  <c r="H2176" i="17"/>
  <c r="I2176" i="17"/>
  <c r="J2176" i="17"/>
  <c r="K2176" i="17"/>
  <c r="A2177" i="17"/>
  <c r="B2177" i="17"/>
  <c r="C2177" i="17"/>
  <c r="D2177" i="17"/>
  <c r="F2177" i="17"/>
  <c r="G2177" i="17"/>
  <c r="H2177" i="17"/>
  <c r="I2177" i="17"/>
  <c r="J2177" i="17"/>
  <c r="K2177" i="17"/>
  <c r="A2178" i="17"/>
  <c r="C2178" i="17"/>
  <c r="F2178" i="17"/>
  <c r="G2178" i="17"/>
  <c r="H2178" i="17"/>
  <c r="I2178" i="17"/>
  <c r="J2178" i="17"/>
  <c r="K2178" i="17"/>
  <c r="A2179" i="17"/>
  <c r="C2179" i="17"/>
  <c r="F2179" i="17"/>
  <c r="G2179" i="17"/>
  <c r="H2179" i="17"/>
  <c r="I2179" i="17"/>
  <c r="J2179" i="17"/>
  <c r="K2179" i="17"/>
  <c r="A2180" i="17"/>
  <c r="B2180" i="17"/>
  <c r="C2180" i="17"/>
  <c r="D2180" i="17"/>
  <c r="E2180" i="17"/>
  <c r="F2180" i="17"/>
  <c r="G2180" i="17"/>
  <c r="H2180" i="17"/>
  <c r="I2180" i="17"/>
  <c r="J2180" i="17"/>
  <c r="K2180" i="17"/>
  <c r="A2181" i="17"/>
  <c r="B2181" i="17"/>
  <c r="C2181" i="17"/>
  <c r="D2181" i="17"/>
  <c r="E2181" i="17"/>
  <c r="F2181" i="17"/>
  <c r="G2181" i="17"/>
  <c r="H2181" i="17"/>
  <c r="I2181" i="17"/>
  <c r="J2181" i="17"/>
  <c r="K2181" i="17"/>
  <c r="A2182" i="17"/>
  <c r="C2182" i="17"/>
  <c r="F2182" i="17"/>
  <c r="G2182" i="17"/>
  <c r="H2182" i="17"/>
  <c r="I2182" i="17"/>
  <c r="J2182" i="17"/>
  <c r="K2182" i="17"/>
  <c r="A2183" i="17"/>
  <c r="B2183" i="17"/>
  <c r="C2183" i="17"/>
  <c r="D2183" i="17"/>
  <c r="F2183" i="17"/>
  <c r="G2183" i="17"/>
  <c r="H2183" i="17"/>
  <c r="I2183" i="17"/>
  <c r="J2183" i="17"/>
  <c r="K2183" i="17"/>
  <c r="A2184" i="17"/>
  <c r="C2184" i="17"/>
  <c r="F2184" i="17"/>
  <c r="G2184" i="17"/>
  <c r="H2184" i="17"/>
  <c r="I2184" i="17"/>
  <c r="J2184" i="17"/>
  <c r="K2184" i="17"/>
  <c r="A2185" i="17"/>
  <c r="B2185" i="17"/>
  <c r="C2185" i="17"/>
  <c r="D2185" i="17"/>
  <c r="F2185" i="17"/>
  <c r="G2185" i="17"/>
  <c r="H2185" i="17"/>
  <c r="I2185" i="17"/>
  <c r="J2185" i="17"/>
  <c r="K2185" i="17"/>
  <c r="A2186" i="17"/>
  <c r="B2186" i="17"/>
  <c r="C2186" i="17"/>
  <c r="D2186" i="17"/>
  <c r="E2186" i="17"/>
  <c r="F2186" i="17"/>
  <c r="G2186" i="17"/>
  <c r="H2186" i="17"/>
  <c r="I2186" i="17"/>
  <c r="J2186" i="17"/>
  <c r="K2186" i="17"/>
  <c r="A2187" i="17"/>
  <c r="B2187" i="17"/>
  <c r="C2187" i="17"/>
  <c r="D2187" i="17"/>
  <c r="E2187" i="17"/>
  <c r="F2187" i="17"/>
  <c r="G2187" i="17"/>
  <c r="H2187" i="17"/>
  <c r="I2187" i="17"/>
  <c r="J2187" i="17"/>
  <c r="K2187" i="17"/>
  <c r="A2188" i="17"/>
  <c r="C2188" i="17"/>
  <c r="F2188" i="17"/>
  <c r="G2188" i="17"/>
  <c r="H2188" i="17"/>
  <c r="I2188" i="17"/>
  <c r="J2188" i="17"/>
  <c r="K2188" i="17"/>
  <c r="A2189" i="17"/>
  <c r="B2189" i="17"/>
  <c r="C2189" i="17"/>
  <c r="D2189" i="17"/>
  <c r="F2189" i="17"/>
  <c r="G2189" i="17"/>
  <c r="H2189" i="17"/>
  <c r="I2189" i="17"/>
  <c r="J2189" i="17"/>
  <c r="K2189" i="17"/>
  <c r="A2190" i="17"/>
  <c r="B2190" i="17"/>
  <c r="C2190" i="17"/>
  <c r="D2190" i="17"/>
  <c r="E2190" i="17"/>
  <c r="F2190" i="17"/>
  <c r="G2190" i="17"/>
  <c r="H2190" i="17"/>
  <c r="I2190" i="17"/>
  <c r="J2190" i="17"/>
  <c r="K2190" i="17"/>
  <c r="A2191" i="17"/>
  <c r="B2191" i="17"/>
  <c r="C2191" i="17"/>
  <c r="D2191" i="17"/>
  <c r="F2191" i="17"/>
  <c r="G2191" i="17"/>
  <c r="H2191" i="17"/>
  <c r="I2191" i="17"/>
  <c r="J2191" i="17"/>
  <c r="K2191" i="17"/>
  <c r="A2192" i="17"/>
  <c r="C2192" i="17"/>
  <c r="F2192" i="17"/>
  <c r="G2192" i="17"/>
  <c r="H2192" i="17"/>
  <c r="I2192" i="17"/>
  <c r="J2192" i="17"/>
  <c r="K2192" i="17"/>
  <c r="A2193" i="17"/>
  <c r="B2193" i="17"/>
  <c r="C2193" i="17"/>
  <c r="D2193" i="17"/>
  <c r="F2193" i="17"/>
  <c r="G2193" i="17"/>
  <c r="H2193" i="17"/>
  <c r="I2193" i="17"/>
  <c r="J2193" i="17"/>
  <c r="K2193" i="17"/>
  <c r="A2194" i="17"/>
  <c r="B2194" i="17"/>
  <c r="C2194" i="17"/>
  <c r="D2194" i="17"/>
  <c r="E2194" i="17"/>
  <c r="F2194" i="17"/>
  <c r="G2194" i="17"/>
  <c r="H2194" i="17"/>
  <c r="I2194" i="17"/>
  <c r="J2194" i="17"/>
  <c r="K2194" i="17"/>
  <c r="A2195" i="17"/>
  <c r="B2195" i="17"/>
  <c r="C2195" i="17"/>
  <c r="D2195" i="17"/>
  <c r="F2195" i="17"/>
  <c r="G2195" i="17"/>
  <c r="H2195" i="17"/>
  <c r="I2195" i="17"/>
  <c r="J2195" i="17"/>
  <c r="K2195" i="17"/>
  <c r="A2196" i="17"/>
  <c r="C2196" i="17"/>
  <c r="F2196" i="17"/>
  <c r="G2196" i="17"/>
  <c r="H2196" i="17"/>
  <c r="I2196" i="17"/>
  <c r="J2196" i="17"/>
  <c r="K2196" i="17"/>
  <c r="C2197" i="17"/>
  <c r="F2197" i="17"/>
  <c r="G2197" i="17"/>
  <c r="H2197" i="17"/>
  <c r="I2197" i="17"/>
  <c r="J2197" i="17"/>
  <c r="K2197" i="17"/>
  <c r="A2198" i="17"/>
  <c r="B2198" i="17"/>
  <c r="C2198" i="17"/>
  <c r="D2198" i="17"/>
  <c r="E2198" i="17"/>
  <c r="F2198" i="17"/>
  <c r="G2198" i="17"/>
  <c r="H2198" i="17"/>
  <c r="I2198" i="17"/>
  <c r="J2198" i="17"/>
  <c r="K2198" i="17"/>
  <c r="A2199" i="17"/>
  <c r="B2199" i="17"/>
  <c r="C2199" i="17"/>
  <c r="D2199" i="17"/>
  <c r="E2199" i="17"/>
  <c r="F2199" i="17"/>
  <c r="G2199" i="17"/>
  <c r="H2199" i="17"/>
  <c r="I2199" i="17"/>
  <c r="J2199" i="17"/>
  <c r="K2199" i="17"/>
  <c r="A2200" i="17"/>
  <c r="C2200" i="17"/>
  <c r="F2200" i="17"/>
  <c r="G2200" i="17"/>
  <c r="H2200" i="17"/>
  <c r="I2200" i="17"/>
  <c r="J2200" i="17"/>
  <c r="K2200" i="17"/>
  <c r="A2201" i="17"/>
  <c r="B2201" i="17"/>
  <c r="C2201" i="17"/>
  <c r="D2201" i="17"/>
  <c r="F2201" i="17"/>
  <c r="G2201" i="17"/>
  <c r="H2201" i="17"/>
  <c r="I2201" i="17"/>
  <c r="J2201" i="17"/>
  <c r="K2201" i="17"/>
  <c r="A2202" i="17"/>
  <c r="B2202" i="17"/>
  <c r="C2202" i="17"/>
  <c r="F2202" i="17"/>
  <c r="G2202" i="17"/>
  <c r="H2202" i="17"/>
  <c r="I2202" i="17"/>
  <c r="J2202" i="17"/>
  <c r="K2202" i="17"/>
  <c r="A2203" i="17"/>
  <c r="B2203" i="17"/>
  <c r="C2203" i="17"/>
  <c r="D2203" i="17"/>
  <c r="F2203" i="17"/>
  <c r="G2203" i="17"/>
  <c r="H2203" i="17"/>
  <c r="I2203" i="17"/>
  <c r="J2203" i="17"/>
  <c r="K2203" i="17"/>
  <c r="A2204" i="17"/>
  <c r="C2204" i="17"/>
  <c r="F2204" i="17"/>
  <c r="G2204" i="17"/>
  <c r="H2204" i="17"/>
  <c r="I2204" i="17"/>
  <c r="J2204" i="17"/>
  <c r="K2204" i="17"/>
  <c r="A2205" i="17"/>
  <c r="B2205" i="17"/>
  <c r="C2205" i="17"/>
  <c r="D2205" i="17"/>
  <c r="F2205" i="17"/>
  <c r="G2205" i="17"/>
  <c r="H2205" i="17"/>
  <c r="I2205" i="17"/>
  <c r="J2205" i="17"/>
  <c r="K2205" i="17"/>
  <c r="A2206" i="17"/>
  <c r="C2206" i="17"/>
  <c r="F2206" i="17"/>
  <c r="G2206" i="17"/>
  <c r="H2206" i="17"/>
  <c r="I2206" i="17"/>
  <c r="J2206" i="17"/>
  <c r="K2206" i="17"/>
  <c r="A2207" i="17"/>
  <c r="B2207" i="17"/>
  <c r="C2207" i="17"/>
  <c r="D2207" i="17"/>
  <c r="F2207" i="17"/>
  <c r="G2207" i="17"/>
  <c r="H2207" i="17"/>
  <c r="I2207" i="17"/>
  <c r="J2207" i="17"/>
  <c r="K2207" i="17"/>
  <c r="A2208" i="17"/>
  <c r="B2208" i="17"/>
  <c r="C2208" i="17"/>
  <c r="F2208" i="17"/>
  <c r="G2208" i="17"/>
  <c r="H2208" i="17"/>
  <c r="I2208" i="17"/>
  <c r="J2208" i="17"/>
  <c r="K2208" i="17"/>
  <c r="A2209" i="17"/>
  <c r="B2209" i="17"/>
  <c r="C2209" i="17"/>
  <c r="D2209" i="17"/>
  <c r="F2209" i="17"/>
  <c r="G2209" i="17"/>
  <c r="H2209" i="17"/>
  <c r="I2209" i="17"/>
  <c r="J2209" i="17"/>
  <c r="K2209" i="17"/>
  <c r="A2210" i="17"/>
  <c r="C2210" i="17"/>
  <c r="F2210" i="17"/>
  <c r="G2210" i="17"/>
  <c r="H2210" i="17"/>
  <c r="I2210" i="17"/>
  <c r="J2210" i="17"/>
  <c r="K2210" i="17"/>
  <c r="A2211" i="17"/>
  <c r="C2211" i="17"/>
  <c r="F2211" i="17"/>
  <c r="G2211" i="17"/>
  <c r="H2211" i="17"/>
  <c r="I2211" i="17"/>
  <c r="J2211" i="17"/>
  <c r="K2211" i="17"/>
  <c r="A2212" i="17"/>
  <c r="B2212" i="17"/>
  <c r="C2212" i="17"/>
  <c r="D2212" i="17"/>
  <c r="E2212" i="17"/>
  <c r="F2212" i="17"/>
  <c r="G2212" i="17"/>
  <c r="H2212" i="17"/>
  <c r="I2212" i="17"/>
  <c r="J2212" i="17"/>
  <c r="K2212" i="17"/>
  <c r="A2213" i="17"/>
  <c r="B2213" i="17"/>
  <c r="C2213" i="17"/>
  <c r="D2213" i="17"/>
  <c r="F2213" i="17"/>
  <c r="G2213" i="17"/>
  <c r="H2213" i="17"/>
  <c r="I2213" i="17"/>
  <c r="J2213" i="17"/>
  <c r="K2213" i="17"/>
  <c r="A2214" i="17"/>
  <c r="C2214" i="17"/>
  <c r="F2214" i="17"/>
  <c r="G2214" i="17"/>
  <c r="H2214" i="17"/>
  <c r="I2214" i="17"/>
  <c r="J2214" i="17"/>
  <c r="K2214" i="17"/>
  <c r="A2215" i="17"/>
  <c r="B2215" i="17"/>
  <c r="C2215" i="17"/>
  <c r="D2215" i="17"/>
  <c r="F2215" i="17"/>
  <c r="G2215" i="17"/>
  <c r="H2215" i="17"/>
  <c r="I2215" i="17"/>
  <c r="J2215" i="17"/>
  <c r="K2215" i="17"/>
  <c r="A2216" i="17"/>
  <c r="B2216" i="17"/>
  <c r="C2216" i="17"/>
  <c r="D2216" i="17"/>
  <c r="E2216" i="17"/>
  <c r="F2216" i="17"/>
  <c r="G2216" i="17"/>
  <c r="H2216" i="17"/>
  <c r="I2216" i="17"/>
  <c r="J2216" i="17"/>
  <c r="K2216" i="17"/>
  <c r="A2217" i="17"/>
  <c r="B2217" i="17"/>
  <c r="C2217" i="17"/>
  <c r="D2217" i="17"/>
  <c r="F2217" i="17"/>
  <c r="G2217" i="17"/>
  <c r="H2217" i="17"/>
  <c r="I2217" i="17"/>
  <c r="J2217" i="17"/>
  <c r="K2217" i="17"/>
  <c r="A2218" i="17"/>
  <c r="C2218" i="17"/>
  <c r="F2218" i="17"/>
  <c r="G2218" i="17"/>
  <c r="H2218" i="17"/>
  <c r="I2218" i="17"/>
  <c r="J2218" i="17"/>
  <c r="K2218" i="17"/>
  <c r="A2219" i="17"/>
  <c r="B2219" i="17"/>
  <c r="C2219" i="17"/>
  <c r="D2219" i="17"/>
  <c r="F2219" i="17"/>
  <c r="G2219" i="17"/>
  <c r="H2219" i="17"/>
  <c r="I2219" i="17"/>
  <c r="J2219" i="17"/>
  <c r="K2219" i="17"/>
  <c r="A2220" i="17"/>
  <c r="B2220" i="17"/>
  <c r="C2220" i="17"/>
  <c r="D2220" i="17"/>
  <c r="E2220" i="17"/>
  <c r="F2220" i="17"/>
  <c r="G2220" i="17"/>
  <c r="H2220" i="17"/>
  <c r="I2220" i="17"/>
  <c r="J2220" i="17"/>
  <c r="K2220" i="17"/>
  <c r="A2221" i="17"/>
  <c r="B2221" i="17"/>
  <c r="C2221" i="17"/>
  <c r="D2221" i="17"/>
  <c r="F2221" i="17"/>
  <c r="G2221" i="17"/>
  <c r="H2221" i="17"/>
  <c r="I2221" i="17"/>
  <c r="J2221" i="17"/>
  <c r="K2221" i="17"/>
  <c r="A2222" i="17"/>
  <c r="C2222" i="17"/>
  <c r="F2222" i="17"/>
  <c r="G2222" i="17"/>
  <c r="H2222" i="17"/>
  <c r="I2222" i="17"/>
  <c r="J2222" i="17"/>
  <c r="K2222" i="17"/>
  <c r="A2223" i="17"/>
  <c r="C2223" i="17"/>
  <c r="F2223" i="17"/>
  <c r="G2223" i="17"/>
  <c r="H2223" i="17"/>
  <c r="I2223" i="17"/>
  <c r="J2223" i="17"/>
  <c r="K2223" i="17"/>
  <c r="A2224" i="17"/>
  <c r="B2224" i="17"/>
  <c r="C2224" i="17"/>
  <c r="D2224" i="17"/>
  <c r="E2224" i="17"/>
  <c r="F2224" i="17"/>
  <c r="G2224" i="17"/>
  <c r="H2224" i="17"/>
  <c r="I2224" i="17"/>
  <c r="J2224" i="17"/>
  <c r="K2224" i="17"/>
  <c r="A2225" i="17"/>
  <c r="B2225" i="17"/>
  <c r="C2225" i="17"/>
  <c r="D2225" i="17"/>
  <c r="E2225" i="17"/>
  <c r="F2225" i="17"/>
  <c r="G2225" i="17"/>
  <c r="H2225" i="17"/>
  <c r="I2225" i="17"/>
  <c r="J2225" i="17"/>
  <c r="K2225" i="17"/>
  <c r="A2226" i="17"/>
  <c r="C2226" i="17"/>
  <c r="F2226" i="17"/>
  <c r="G2226" i="17"/>
  <c r="H2226" i="17"/>
  <c r="I2226" i="17"/>
  <c r="J2226" i="17"/>
  <c r="K2226" i="17"/>
  <c r="A2227" i="17"/>
  <c r="B2227" i="17"/>
  <c r="C2227" i="17"/>
  <c r="D2227" i="17"/>
  <c r="F2227" i="17"/>
  <c r="G2227" i="17"/>
  <c r="H2227" i="17"/>
  <c r="I2227" i="17"/>
  <c r="J2227" i="17"/>
  <c r="K2227" i="17"/>
  <c r="A2228" i="17"/>
  <c r="C2228" i="17"/>
  <c r="F2228" i="17"/>
  <c r="G2228" i="17"/>
  <c r="H2228" i="17"/>
  <c r="I2228" i="17"/>
  <c r="J2228" i="17"/>
  <c r="K2228" i="17"/>
  <c r="A2229" i="17"/>
  <c r="B2229" i="17"/>
  <c r="C2229" i="17"/>
  <c r="D2229" i="17"/>
  <c r="F2229" i="17"/>
  <c r="G2229" i="17"/>
  <c r="H2229" i="17"/>
  <c r="I2229" i="17"/>
  <c r="J2229" i="17"/>
  <c r="K2229" i="17"/>
  <c r="A2230" i="17"/>
  <c r="B2230" i="17"/>
  <c r="C2230" i="17"/>
  <c r="D2230" i="17"/>
  <c r="E2230" i="17"/>
  <c r="F2230" i="17"/>
  <c r="G2230" i="17"/>
  <c r="H2230" i="17"/>
  <c r="I2230" i="17"/>
  <c r="J2230" i="17"/>
  <c r="K2230" i="17"/>
  <c r="A2231" i="17"/>
  <c r="B2231" i="17"/>
  <c r="C2231" i="17"/>
  <c r="D2231" i="17"/>
  <c r="E2231" i="17"/>
  <c r="F2231" i="17"/>
  <c r="G2231" i="17"/>
  <c r="H2231" i="17"/>
  <c r="I2231" i="17"/>
  <c r="J2231" i="17"/>
  <c r="K2231" i="17"/>
  <c r="A2232" i="17"/>
  <c r="C2232" i="17"/>
  <c r="F2232" i="17"/>
  <c r="G2232" i="17"/>
  <c r="H2232" i="17"/>
  <c r="I2232" i="17"/>
  <c r="J2232" i="17"/>
  <c r="K2232" i="17"/>
  <c r="A2233" i="17"/>
  <c r="B2233" i="17"/>
  <c r="C2233" i="17"/>
  <c r="D2233" i="17"/>
  <c r="F2233" i="17"/>
  <c r="G2233" i="17"/>
  <c r="H2233" i="17"/>
  <c r="I2233" i="17"/>
  <c r="J2233" i="17"/>
  <c r="K2233" i="17"/>
  <c r="A2234" i="17"/>
  <c r="B2234" i="17"/>
  <c r="C2234" i="17"/>
  <c r="D2234" i="17"/>
  <c r="E2234" i="17"/>
  <c r="F2234" i="17"/>
  <c r="G2234" i="17"/>
  <c r="H2234" i="17"/>
  <c r="I2234" i="17"/>
  <c r="J2234" i="17"/>
  <c r="K2234" i="17"/>
  <c r="A2235" i="17"/>
  <c r="B2235" i="17"/>
  <c r="C2235" i="17"/>
  <c r="D2235" i="17"/>
  <c r="F2235" i="17"/>
  <c r="G2235" i="17"/>
  <c r="H2235" i="17"/>
  <c r="I2235" i="17"/>
  <c r="J2235" i="17"/>
  <c r="K2235" i="17"/>
  <c r="A2236" i="17"/>
  <c r="C2236" i="17"/>
  <c r="F2236" i="17"/>
  <c r="G2236" i="17"/>
  <c r="H2236" i="17"/>
  <c r="I2236" i="17"/>
  <c r="J2236" i="17"/>
  <c r="K2236" i="17"/>
  <c r="A2237" i="17"/>
  <c r="B2237" i="17"/>
  <c r="C2237" i="17"/>
  <c r="D2237" i="17"/>
  <c r="F2237" i="17"/>
  <c r="G2237" i="17"/>
  <c r="H2237" i="17"/>
  <c r="I2237" i="17"/>
  <c r="J2237" i="17"/>
  <c r="K2237" i="17"/>
  <c r="A2238" i="17"/>
  <c r="B2238" i="17"/>
  <c r="C2238" i="17"/>
  <c r="D2238" i="17"/>
  <c r="E2238" i="17"/>
  <c r="F2238" i="17"/>
  <c r="G2238" i="17"/>
  <c r="H2238" i="17"/>
  <c r="I2238" i="17"/>
  <c r="J2238" i="17"/>
  <c r="K2238" i="17"/>
  <c r="A2239" i="17"/>
  <c r="B2239" i="17"/>
  <c r="C2239" i="17"/>
  <c r="D2239" i="17"/>
  <c r="F2239" i="17"/>
  <c r="G2239" i="17"/>
  <c r="H2239" i="17"/>
  <c r="I2239" i="17"/>
  <c r="J2239" i="17"/>
  <c r="K2239" i="17"/>
  <c r="A2240" i="17"/>
  <c r="C2240" i="17"/>
  <c r="F2240" i="17"/>
  <c r="G2240" i="17"/>
  <c r="H2240" i="17"/>
  <c r="I2240" i="17"/>
  <c r="J2240" i="17"/>
  <c r="K2240" i="17"/>
  <c r="C2241" i="17"/>
  <c r="F2241" i="17"/>
  <c r="G2241" i="17"/>
  <c r="H2241" i="17"/>
  <c r="I2241" i="17"/>
  <c r="J2241" i="17"/>
  <c r="K2241" i="17"/>
  <c r="A2242" i="17"/>
  <c r="B2242" i="17"/>
  <c r="C2242" i="17"/>
  <c r="D2242" i="17"/>
  <c r="E2242" i="17"/>
  <c r="F2242" i="17"/>
  <c r="G2242" i="17"/>
  <c r="H2242" i="17"/>
  <c r="I2242" i="17"/>
  <c r="J2242" i="17"/>
  <c r="K2242" i="17"/>
  <c r="A2243" i="17"/>
  <c r="B2243" i="17"/>
  <c r="C2243" i="17"/>
  <c r="D2243" i="17"/>
  <c r="E2243" i="17"/>
  <c r="F2243" i="17"/>
  <c r="G2243" i="17"/>
  <c r="H2243" i="17"/>
  <c r="I2243" i="17"/>
  <c r="J2243" i="17"/>
  <c r="K2243" i="17"/>
  <c r="A2244" i="17"/>
  <c r="C2244" i="17"/>
  <c r="F2244" i="17"/>
  <c r="G2244" i="17"/>
  <c r="H2244" i="17"/>
  <c r="I2244" i="17"/>
  <c r="J2244" i="17"/>
  <c r="K2244" i="17"/>
  <c r="A2245" i="17"/>
  <c r="B2245" i="17"/>
  <c r="C2245" i="17"/>
  <c r="D2245" i="17"/>
  <c r="F2245" i="17"/>
  <c r="G2245" i="17"/>
  <c r="H2245" i="17"/>
  <c r="I2245" i="17"/>
  <c r="J2245" i="17"/>
  <c r="K2245" i="17"/>
  <c r="A2246" i="17"/>
  <c r="B2246" i="17"/>
  <c r="C2246" i="17"/>
  <c r="F2246" i="17"/>
  <c r="G2246" i="17"/>
  <c r="H2246" i="17"/>
  <c r="I2246" i="17"/>
  <c r="J2246" i="17"/>
  <c r="K2246" i="17"/>
  <c r="A2247" i="17"/>
  <c r="B2247" i="17"/>
  <c r="C2247" i="17"/>
  <c r="D2247" i="17"/>
  <c r="F2247" i="17"/>
  <c r="G2247" i="17"/>
  <c r="H2247" i="17"/>
  <c r="I2247" i="17"/>
  <c r="J2247" i="17"/>
  <c r="K2247" i="17"/>
  <c r="A2248" i="17"/>
  <c r="C2248" i="17"/>
  <c r="F2248" i="17"/>
  <c r="G2248" i="17"/>
  <c r="H2248" i="17"/>
  <c r="I2248" i="17"/>
  <c r="J2248" i="17"/>
  <c r="K2248" i="17"/>
  <c r="A2249" i="17"/>
  <c r="B2249" i="17"/>
  <c r="C2249" i="17"/>
  <c r="D2249" i="17"/>
  <c r="F2249" i="17"/>
  <c r="G2249" i="17"/>
  <c r="H2249" i="17"/>
  <c r="I2249" i="17"/>
  <c r="J2249" i="17"/>
  <c r="K2249" i="17"/>
  <c r="A2250" i="17"/>
  <c r="C2250" i="17"/>
  <c r="F2250" i="17"/>
  <c r="G2250" i="17"/>
  <c r="H2250" i="17"/>
  <c r="I2250" i="17"/>
  <c r="J2250" i="17"/>
  <c r="K2250" i="17"/>
  <c r="A2251" i="17"/>
  <c r="B2251" i="17"/>
  <c r="C2251" i="17"/>
  <c r="D2251" i="17"/>
  <c r="F2251" i="17"/>
  <c r="G2251" i="17"/>
  <c r="H2251" i="17"/>
  <c r="I2251" i="17"/>
  <c r="J2251" i="17"/>
  <c r="K2251" i="17"/>
  <c r="A2252" i="17"/>
  <c r="B2252" i="17"/>
  <c r="C2252" i="17"/>
  <c r="F2252" i="17"/>
  <c r="G2252" i="17"/>
  <c r="H2252" i="17"/>
  <c r="I2252" i="17"/>
  <c r="J2252" i="17"/>
  <c r="K2252" i="17"/>
  <c r="A2253" i="17"/>
  <c r="B2253" i="17"/>
  <c r="C2253" i="17"/>
  <c r="D2253" i="17"/>
  <c r="F2253" i="17"/>
  <c r="G2253" i="17"/>
  <c r="H2253" i="17"/>
  <c r="I2253" i="17"/>
  <c r="J2253" i="17"/>
  <c r="K2253" i="17"/>
  <c r="A2254" i="17"/>
  <c r="C2254" i="17"/>
  <c r="F2254" i="17"/>
  <c r="G2254" i="17"/>
  <c r="H2254" i="17"/>
  <c r="I2254" i="17"/>
  <c r="J2254" i="17"/>
  <c r="K2254" i="17"/>
  <c r="A2255" i="17"/>
  <c r="C2255" i="17"/>
  <c r="F2255" i="17"/>
  <c r="G2255" i="17"/>
  <c r="H2255" i="17"/>
  <c r="I2255" i="17"/>
  <c r="J2255" i="17"/>
  <c r="K2255" i="17"/>
  <c r="A2256" i="17"/>
  <c r="B2256" i="17"/>
  <c r="C2256" i="17"/>
  <c r="D2256" i="17"/>
  <c r="E2256" i="17"/>
  <c r="F2256" i="17"/>
  <c r="G2256" i="17"/>
  <c r="H2256" i="17"/>
  <c r="I2256" i="17"/>
  <c r="J2256" i="17"/>
  <c r="K2256" i="17"/>
  <c r="A2257" i="17"/>
  <c r="B2257" i="17"/>
  <c r="C2257" i="17"/>
  <c r="D2257" i="17"/>
  <c r="F2257" i="17"/>
  <c r="G2257" i="17"/>
  <c r="H2257" i="17"/>
  <c r="I2257" i="17"/>
  <c r="J2257" i="17"/>
  <c r="K2257" i="17"/>
  <c r="A2258" i="17"/>
  <c r="C2258" i="17"/>
  <c r="F2258" i="17"/>
  <c r="G2258" i="17"/>
  <c r="H2258" i="17"/>
  <c r="I2258" i="17"/>
  <c r="J2258" i="17"/>
  <c r="K2258" i="17"/>
  <c r="A2259" i="17"/>
  <c r="B2259" i="17"/>
  <c r="C2259" i="17"/>
  <c r="D2259" i="17"/>
  <c r="F2259" i="17"/>
  <c r="G2259" i="17"/>
  <c r="H2259" i="17"/>
  <c r="I2259" i="17"/>
  <c r="J2259" i="17"/>
  <c r="K2259" i="17"/>
  <c r="A2260" i="17"/>
  <c r="B2260" i="17"/>
  <c r="C2260" i="17"/>
  <c r="D2260" i="17"/>
  <c r="E2260" i="17"/>
  <c r="F2260" i="17"/>
  <c r="G2260" i="17"/>
  <c r="H2260" i="17"/>
  <c r="I2260" i="17"/>
  <c r="J2260" i="17"/>
  <c r="K2260" i="17"/>
  <c r="A2261" i="17"/>
  <c r="B2261" i="17"/>
  <c r="C2261" i="17"/>
  <c r="D2261" i="17"/>
  <c r="F2261" i="17"/>
  <c r="G2261" i="17"/>
  <c r="H2261" i="17"/>
  <c r="I2261" i="17"/>
  <c r="J2261" i="17"/>
  <c r="K2261" i="17"/>
  <c r="A2262" i="17"/>
  <c r="C2262" i="17"/>
  <c r="F2262" i="17"/>
  <c r="G2262" i="17"/>
  <c r="H2262" i="17"/>
  <c r="I2262" i="17"/>
  <c r="J2262" i="17"/>
  <c r="K2262" i="17"/>
  <c r="A2263" i="17"/>
  <c r="B2263" i="17"/>
  <c r="C2263" i="17"/>
  <c r="D2263" i="17"/>
  <c r="F2263" i="17"/>
  <c r="G2263" i="17"/>
  <c r="H2263" i="17"/>
  <c r="I2263" i="17"/>
  <c r="J2263" i="17"/>
  <c r="K2263" i="17"/>
  <c r="A2264" i="17"/>
  <c r="B2264" i="17"/>
  <c r="C2264" i="17"/>
  <c r="D2264" i="17"/>
  <c r="E2264" i="17"/>
  <c r="F2264" i="17"/>
  <c r="G2264" i="17"/>
  <c r="H2264" i="17"/>
  <c r="I2264" i="17"/>
  <c r="J2264" i="17"/>
  <c r="K2264" i="17"/>
  <c r="A2265" i="17"/>
  <c r="B2265" i="17"/>
  <c r="C2265" i="17"/>
  <c r="D2265" i="17"/>
  <c r="F2265" i="17"/>
  <c r="G2265" i="17"/>
  <c r="H2265" i="17"/>
  <c r="I2265" i="17"/>
  <c r="J2265" i="17"/>
  <c r="K2265" i="17"/>
  <c r="A2266" i="17"/>
  <c r="C2266" i="17"/>
  <c r="F2266" i="17"/>
  <c r="G2266" i="17"/>
  <c r="H2266" i="17"/>
  <c r="I2266" i="17"/>
  <c r="J2266" i="17"/>
  <c r="K2266" i="17"/>
  <c r="A2267" i="17"/>
  <c r="C2267" i="17"/>
  <c r="F2267" i="17"/>
  <c r="G2267" i="17"/>
  <c r="H2267" i="17"/>
  <c r="I2267" i="17"/>
  <c r="J2267" i="17"/>
  <c r="K2267" i="17"/>
  <c r="A2268" i="17"/>
  <c r="B2268" i="17"/>
  <c r="C2268" i="17"/>
  <c r="D2268" i="17"/>
  <c r="E2268" i="17"/>
  <c r="F2268" i="17"/>
  <c r="G2268" i="17"/>
  <c r="H2268" i="17"/>
  <c r="I2268" i="17"/>
  <c r="J2268" i="17"/>
  <c r="K2268" i="17"/>
  <c r="A2269" i="17"/>
  <c r="B2269" i="17"/>
  <c r="C2269" i="17"/>
  <c r="D2269" i="17"/>
  <c r="E2269" i="17"/>
  <c r="F2269" i="17"/>
  <c r="G2269" i="17"/>
  <c r="H2269" i="17"/>
  <c r="I2269" i="17"/>
  <c r="J2269" i="17"/>
  <c r="K2269" i="17"/>
  <c r="A2270" i="17"/>
  <c r="C2270" i="17"/>
  <c r="F2270" i="17"/>
  <c r="G2270" i="17"/>
  <c r="H2270" i="17"/>
  <c r="I2270" i="17"/>
  <c r="J2270" i="17"/>
  <c r="K2270" i="17"/>
  <c r="A2271" i="17"/>
  <c r="B2271" i="17"/>
  <c r="C2271" i="17"/>
  <c r="D2271" i="17"/>
  <c r="F2271" i="17"/>
  <c r="G2271" i="17"/>
  <c r="H2271" i="17"/>
  <c r="I2271" i="17"/>
  <c r="J2271" i="17"/>
  <c r="K2271" i="17"/>
  <c r="A2272" i="17"/>
  <c r="C2272" i="17"/>
  <c r="F2272" i="17"/>
  <c r="G2272" i="17"/>
  <c r="H2272" i="17"/>
  <c r="I2272" i="17"/>
  <c r="J2272" i="17"/>
  <c r="K2272" i="17"/>
  <c r="A2273" i="17"/>
  <c r="B2273" i="17"/>
  <c r="C2273" i="17"/>
  <c r="D2273" i="17"/>
  <c r="F2273" i="17"/>
  <c r="G2273" i="17"/>
  <c r="H2273" i="17"/>
  <c r="I2273" i="17"/>
  <c r="J2273" i="17"/>
  <c r="K2273" i="17"/>
  <c r="A2274" i="17"/>
  <c r="B2274" i="17"/>
  <c r="C2274" i="17"/>
  <c r="D2274" i="17"/>
  <c r="E2274" i="17"/>
  <c r="F2274" i="17"/>
  <c r="G2274" i="17"/>
  <c r="H2274" i="17"/>
  <c r="I2274" i="17"/>
  <c r="J2274" i="17"/>
  <c r="K2274" i="17"/>
  <c r="A2275" i="17"/>
  <c r="B2275" i="17"/>
  <c r="C2275" i="17"/>
  <c r="D2275" i="17"/>
  <c r="E2275" i="17"/>
  <c r="F2275" i="17"/>
  <c r="G2275" i="17"/>
  <c r="H2275" i="17"/>
  <c r="I2275" i="17"/>
  <c r="J2275" i="17"/>
  <c r="K2275" i="17"/>
  <c r="A2276" i="17"/>
  <c r="C2276" i="17"/>
  <c r="F2276" i="17"/>
  <c r="G2276" i="17"/>
  <c r="H2276" i="17"/>
  <c r="I2276" i="17"/>
  <c r="J2276" i="17"/>
  <c r="K2276" i="17"/>
  <c r="A2277" i="17"/>
  <c r="B2277" i="17"/>
  <c r="C2277" i="17"/>
  <c r="D2277" i="17"/>
  <c r="F2277" i="17"/>
  <c r="G2277" i="17"/>
  <c r="H2277" i="17"/>
  <c r="I2277" i="17"/>
  <c r="J2277" i="17"/>
  <c r="K2277" i="17"/>
  <c r="A2278" i="17"/>
  <c r="B2278" i="17"/>
  <c r="C2278" i="17"/>
  <c r="D2278" i="17"/>
  <c r="E2278" i="17"/>
  <c r="F2278" i="17"/>
  <c r="G2278" i="17"/>
  <c r="H2278" i="17"/>
  <c r="I2278" i="17"/>
  <c r="J2278" i="17"/>
  <c r="K2278" i="17"/>
  <c r="A2279" i="17"/>
  <c r="B2279" i="17"/>
  <c r="C2279" i="17"/>
  <c r="D2279" i="17"/>
  <c r="F2279" i="17"/>
  <c r="G2279" i="17"/>
  <c r="H2279" i="17"/>
  <c r="I2279" i="17"/>
  <c r="J2279" i="17"/>
  <c r="K2279" i="17"/>
  <c r="A2280" i="17"/>
  <c r="C2280" i="17"/>
  <c r="F2280" i="17"/>
  <c r="G2280" i="17"/>
  <c r="H2280" i="17"/>
  <c r="I2280" i="17"/>
  <c r="J2280" i="17"/>
  <c r="K2280" i="17"/>
  <c r="A2281" i="17"/>
  <c r="B2281" i="17"/>
  <c r="C2281" i="17"/>
  <c r="D2281" i="17"/>
  <c r="F2281" i="17"/>
  <c r="G2281" i="17"/>
  <c r="H2281" i="17"/>
  <c r="I2281" i="17"/>
  <c r="J2281" i="17"/>
  <c r="K2281" i="17"/>
  <c r="A2282" i="17"/>
  <c r="B2282" i="17"/>
  <c r="C2282" i="17"/>
  <c r="D2282" i="17"/>
  <c r="E2282" i="17"/>
  <c r="F2282" i="17"/>
  <c r="G2282" i="17"/>
  <c r="H2282" i="17"/>
  <c r="I2282" i="17"/>
  <c r="J2282" i="17"/>
  <c r="K2282" i="17"/>
  <c r="A2283" i="17"/>
  <c r="B2283" i="17"/>
  <c r="C2283" i="17"/>
  <c r="D2283" i="17"/>
  <c r="F2283" i="17"/>
  <c r="G2283" i="17"/>
  <c r="H2283" i="17"/>
  <c r="I2283" i="17"/>
  <c r="J2283" i="17"/>
  <c r="K2283" i="17"/>
  <c r="A2284" i="17"/>
  <c r="C2284" i="17"/>
  <c r="F2284" i="17"/>
  <c r="G2284" i="17"/>
  <c r="H2284" i="17"/>
  <c r="I2284" i="17"/>
  <c r="J2284" i="17"/>
  <c r="K2284" i="17"/>
  <c r="C2285" i="17"/>
  <c r="F2285" i="17"/>
  <c r="G2285" i="17"/>
  <c r="H2285" i="17"/>
  <c r="I2285" i="17"/>
  <c r="J2285" i="17"/>
  <c r="K2285" i="17"/>
  <c r="A2286" i="17"/>
  <c r="B2286" i="17"/>
  <c r="C2286" i="17"/>
  <c r="D2286" i="17"/>
  <c r="E2286" i="17"/>
  <c r="F2286" i="17"/>
  <c r="G2286" i="17"/>
  <c r="H2286" i="17"/>
  <c r="I2286" i="17"/>
  <c r="J2286" i="17"/>
  <c r="K2286" i="17"/>
  <c r="A2287" i="17"/>
  <c r="B2287" i="17"/>
  <c r="C2287" i="17"/>
  <c r="D2287" i="17"/>
  <c r="E2287" i="17"/>
  <c r="F2287" i="17"/>
  <c r="G2287" i="17"/>
  <c r="H2287" i="17"/>
  <c r="I2287" i="17"/>
  <c r="J2287" i="17"/>
  <c r="K2287" i="17"/>
  <c r="A2288" i="17"/>
  <c r="C2288" i="17"/>
  <c r="F2288" i="17"/>
  <c r="G2288" i="17"/>
  <c r="H2288" i="17"/>
  <c r="I2288" i="17"/>
  <c r="J2288" i="17"/>
  <c r="K2288" i="17"/>
  <c r="A2289" i="17"/>
  <c r="B2289" i="17"/>
  <c r="C2289" i="17"/>
  <c r="D2289" i="17"/>
  <c r="F2289" i="17"/>
  <c r="G2289" i="17"/>
  <c r="H2289" i="17"/>
  <c r="I2289" i="17"/>
  <c r="J2289" i="17"/>
  <c r="K2289" i="17"/>
  <c r="A2290" i="17"/>
  <c r="B2290" i="17"/>
  <c r="C2290" i="17"/>
  <c r="F2290" i="17"/>
  <c r="G2290" i="17"/>
  <c r="H2290" i="17"/>
  <c r="I2290" i="17"/>
  <c r="J2290" i="17"/>
  <c r="K2290" i="17"/>
  <c r="A2291" i="17"/>
  <c r="B2291" i="17"/>
  <c r="C2291" i="17"/>
  <c r="D2291" i="17"/>
  <c r="F2291" i="17"/>
  <c r="G2291" i="17"/>
  <c r="H2291" i="17"/>
  <c r="I2291" i="17"/>
  <c r="J2291" i="17"/>
  <c r="K2291" i="17"/>
  <c r="A2292" i="17"/>
  <c r="C2292" i="17"/>
  <c r="F2292" i="17"/>
  <c r="G2292" i="17"/>
  <c r="H2292" i="17"/>
  <c r="I2292" i="17"/>
  <c r="J2292" i="17"/>
  <c r="K2292" i="17"/>
  <c r="A2293" i="17"/>
  <c r="B2293" i="17"/>
  <c r="C2293" i="17"/>
  <c r="D2293" i="17"/>
  <c r="F2293" i="17"/>
  <c r="G2293" i="17"/>
  <c r="H2293" i="17"/>
  <c r="I2293" i="17"/>
  <c r="J2293" i="17"/>
  <c r="K2293" i="17"/>
  <c r="A2294" i="17"/>
  <c r="C2294" i="17"/>
  <c r="F2294" i="17"/>
  <c r="G2294" i="17"/>
  <c r="H2294" i="17"/>
  <c r="I2294" i="17"/>
  <c r="J2294" i="17"/>
  <c r="K2294" i="17"/>
  <c r="A2295" i="17"/>
  <c r="B2295" i="17"/>
  <c r="C2295" i="17"/>
  <c r="D2295" i="17"/>
  <c r="F2295" i="17"/>
  <c r="G2295" i="17"/>
  <c r="H2295" i="17"/>
  <c r="I2295" i="17"/>
  <c r="J2295" i="17"/>
  <c r="K2295" i="17"/>
  <c r="A2296" i="17"/>
  <c r="B2296" i="17"/>
  <c r="C2296" i="17"/>
  <c r="F2296" i="17"/>
  <c r="G2296" i="17"/>
  <c r="H2296" i="17"/>
  <c r="I2296" i="17"/>
  <c r="J2296" i="17"/>
  <c r="K2296" i="17"/>
  <c r="A2297" i="17"/>
  <c r="B2297" i="17"/>
  <c r="C2297" i="17"/>
  <c r="D2297" i="17"/>
  <c r="F2297" i="17"/>
  <c r="G2297" i="17"/>
  <c r="H2297" i="17"/>
  <c r="I2297" i="17"/>
  <c r="J2297" i="17"/>
  <c r="K2297" i="17"/>
  <c r="A2298" i="17"/>
  <c r="C2298" i="17"/>
  <c r="F2298" i="17"/>
  <c r="G2298" i="17"/>
  <c r="H2298" i="17"/>
  <c r="I2298" i="17"/>
  <c r="J2298" i="17"/>
  <c r="K2298" i="17"/>
  <c r="A2299" i="17"/>
  <c r="C2299" i="17"/>
  <c r="F2299" i="17"/>
  <c r="G2299" i="17"/>
  <c r="H2299" i="17"/>
  <c r="I2299" i="17"/>
  <c r="J2299" i="17"/>
  <c r="K2299" i="17"/>
  <c r="A2300" i="17"/>
  <c r="B2300" i="17"/>
  <c r="C2300" i="17"/>
  <c r="D2300" i="17"/>
  <c r="E2300" i="17"/>
  <c r="F2300" i="17"/>
  <c r="G2300" i="17"/>
  <c r="H2300" i="17"/>
  <c r="I2300" i="17"/>
  <c r="J2300" i="17"/>
  <c r="K2300" i="17"/>
  <c r="A2301" i="17"/>
  <c r="B2301" i="17"/>
  <c r="C2301" i="17"/>
  <c r="D2301" i="17"/>
  <c r="F2301" i="17"/>
  <c r="G2301" i="17"/>
  <c r="H2301" i="17"/>
  <c r="I2301" i="17"/>
  <c r="J2301" i="17"/>
  <c r="K2301" i="17"/>
  <c r="A2302" i="17"/>
  <c r="C2302" i="17"/>
  <c r="F2302" i="17"/>
  <c r="G2302" i="17"/>
  <c r="H2302" i="17"/>
  <c r="I2302" i="17"/>
  <c r="J2302" i="17"/>
  <c r="K2302" i="17"/>
  <c r="A2303" i="17"/>
  <c r="B2303" i="17"/>
  <c r="C2303" i="17"/>
  <c r="D2303" i="17"/>
  <c r="F2303" i="17"/>
  <c r="G2303" i="17"/>
  <c r="H2303" i="17"/>
  <c r="I2303" i="17"/>
  <c r="J2303" i="17"/>
  <c r="K2303" i="17"/>
  <c r="A2304" i="17"/>
  <c r="B2304" i="17"/>
  <c r="C2304" i="17"/>
  <c r="D2304" i="17"/>
  <c r="E2304" i="17"/>
  <c r="F2304" i="17"/>
  <c r="G2304" i="17"/>
  <c r="H2304" i="17"/>
  <c r="I2304" i="17"/>
  <c r="J2304" i="17"/>
  <c r="K2304" i="17"/>
  <c r="A2305" i="17"/>
  <c r="B2305" i="17"/>
  <c r="C2305" i="17"/>
  <c r="D2305" i="17"/>
  <c r="F2305" i="17"/>
  <c r="G2305" i="17"/>
  <c r="H2305" i="17"/>
  <c r="I2305" i="17"/>
  <c r="J2305" i="17"/>
  <c r="K2305" i="17"/>
  <c r="A2306" i="17"/>
  <c r="C2306" i="17"/>
  <c r="F2306" i="17"/>
  <c r="G2306" i="17"/>
  <c r="H2306" i="17"/>
  <c r="I2306" i="17"/>
  <c r="J2306" i="17"/>
  <c r="K2306" i="17"/>
  <c r="A2307" i="17"/>
  <c r="B2307" i="17"/>
  <c r="C2307" i="17"/>
  <c r="D2307" i="17"/>
  <c r="F2307" i="17"/>
  <c r="G2307" i="17"/>
  <c r="H2307" i="17"/>
  <c r="I2307" i="17"/>
  <c r="J2307" i="17"/>
  <c r="K2307" i="17"/>
  <c r="A2308" i="17"/>
  <c r="B2308" i="17"/>
  <c r="C2308" i="17"/>
  <c r="D2308" i="17"/>
  <c r="E2308" i="17"/>
  <c r="F2308" i="17"/>
  <c r="G2308" i="17"/>
  <c r="H2308" i="17"/>
  <c r="I2308" i="17"/>
  <c r="J2308" i="17"/>
  <c r="K2308" i="17"/>
  <c r="A2309" i="17"/>
  <c r="B2309" i="17"/>
  <c r="C2309" i="17"/>
  <c r="D2309" i="17"/>
  <c r="F2309" i="17"/>
  <c r="G2309" i="17"/>
  <c r="H2309" i="17"/>
  <c r="I2309" i="17"/>
  <c r="J2309" i="17"/>
  <c r="K2309" i="17"/>
  <c r="A2310" i="17"/>
  <c r="C2310" i="17"/>
  <c r="F2310" i="17"/>
  <c r="G2310" i="17"/>
  <c r="H2310" i="17"/>
  <c r="I2310" i="17"/>
  <c r="J2310" i="17"/>
  <c r="K2310" i="17"/>
  <c r="A2311" i="17"/>
  <c r="C2311" i="17"/>
  <c r="F2311" i="17"/>
  <c r="G2311" i="17"/>
  <c r="H2311" i="17"/>
  <c r="I2311" i="17"/>
  <c r="J2311" i="17"/>
  <c r="K2311" i="17"/>
  <c r="A2312" i="17"/>
  <c r="B2312" i="17"/>
  <c r="C2312" i="17"/>
  <c r="D2312" i="17"/>
  <c r="E2312" i="17"/>
  <c r="F2312" i="17"/>
  <c r="G2312" i="17"/>
  <c r="H2312" i="17"/>
  <c r="I2312" i="17"/>
  <c r="J2312" i="17"/>
  <c r="K2312" i="17"/>
  <c r="A2313" i="17"/>
  <c r="B2313" i="17"/>
  <c r="C2313" i="17"/>
  <c r="D2313" i="17"/>
  <c r="E2313" i="17"/>
  <c r="F2313" i="17"/>
  <c r="G2313" i="17"/>
  <c r="H2313" i="17"/>
  <c r="I2313" i="17"/>
  <c r="J2313" i="17"/>
  <c r="K2313" i="17"/>
  <c r="A2314" i="17"/>
  <c r="C2314" i="17"/>
  <c r="F2314" i="17"/>
  <c r="G2314" i="17"/>
  <c r="H2314" i="17"/>
  <c r="I2314" i="17"/>
  <c r="J2314" i="17"/>
  <c r="K2314" i="17"/>
  <c r="A2315" i="17"/>
  <c r="B2315" i="17"/>
  <c r="C2315" i="17"/>
  <c r="D2315" i="17"/>
  <c r="F2315" i="17"/>
  <c r="G2315" i="17"/>
  <c r="H2315" i="17"/>
  <c r="I2315" i="17"/>
  <c r="J2315" i="17"/>
  <c r="K2315" i="17"/>
  <c r="A2316" i="17"/>
  <c r="C2316" i="17"/>
  <c r="F2316" i="17"/>
  <c r="G2316" i="17"/>
  <c r="H2316" i="17"/>
  <c r="I2316" i="17"/>
  <c r="J2316" i="17"/>
  <c r="K2316" i="17"/>
  <c r="A2317" i="17"/>
  <c r="B2317" i="17"/>
  <c r="C2317" i="17"/>
  <c r="D2317" i="17"/>
  <c r="F2317" i="17"/>
  <c r="G2317" i="17"/>
  <c r="H2317" i="17"/>
  <c r="I2317" i="17"/>
  <c r="J2317" i="17"/>
  <c r="K2317" i="17"/>
  <c r="A2318" i="17"/>
  <c r="B2318" i="17"/>
  <c r="C2318" i="17"/>
  <c r="D2318" i="17"/>
  <c r="E2318" i="17"/>
  <c r="F2318" i="17"/>
  <c r="G2318" i="17"/>
  <c r="H2318" i="17"/>
  <c r="I2318" i="17"/>
  <c r="J2318" i="17"/>
  <c r="K2318" i="17"/>
  <c r="A2319" i="17"/>
  <c r="B2319" i="17"/>
  <c r="C2319" i="17"/>
  <c r="D2319" i="17"/>
  <c r="E2319" i="17"/>
  <c r="F2319" i="17"/>
  <c r="G2319" i="17"/>
  <c r="H2319" i="17"/>
  <c r="I2319" i="17"/>
  <c r="J2319" i="17"/>
  <c r="K2319" i="17"/>
  <c r="A2320" i="17"/>
  <c r="C2320" i="17"/>
  <c r="F2320" i="17"/>
  <c r="G2320" i="17"/>
  <c r="H2320" i="17"/>
  <c r="I2320" i="17"/>
  <c r="J2320" i="17"/>
  <c r="K2320" i="17"/>
  <c r="A2321" i="17"/>
  <c r="B2321" i="17"/>
  <c r="C2321" i="17"/>
  <c r="D2321" i="17"/>
  <c r="F2321" i="17"/>
  <c r="G2321" i="17"/>
  <c r="H2321" i="17"/>
  <c r="I2321" i="17"/>
  <c r="J2321" i="17"/>
  <c r="K2321" i="17"/>
  <c r="A2322" i="17"/>
  <c r="B2322" i="17"/>
  <c r="C2322" i="17"/>
  <c r="D2322" i="17"/>
  <c r="E2322" i="17"/>
  <c r="F2322" i="17"/>
  <c r="G2322" i="17"/>
  <c r="H2322" i="17"/>
  <c r="I2322" i="17"/>
  <c r="J2322" i="17"/>
  <c r="K2322" i="17"/>
  <c r="A2323" i="17"/>
  <c r="B2323" i="17"/>
  <c r="C2323" i="17"/>
  <c r="D2323" i="17"/>
  <c r="F2323" i="17"/>
  <c r="G2323" i="17"/>
  <c r="H2323" i="17"/>
  <c r="I2323" i="17"/>
  <c r="J2323" i="17"/>
  <c r="K2323" i="17"/>
  <c r="A2324" i="17"/>
  <c r="C2324" i="17"/>
  <c r="F2324" i="17"/>
  <c r="G2324" i="17"/>
  <c r="H2324" i="17"/>
  <c r="I2324" i="17"/>
  <c r="J2324" i="17"/>
  <c r="K2324" i="17"/>
  <c r="A2325" i="17"/>
  <c r="B2325" i="17"/>
  <c r="C2325" i="17"/>
  <c r="D2325" i="17"/>
  <c r="F2325" i="17"/>
  <c r="G2325" i="17"/>
  <c r="H2325" i="17"/>
  <c r="I2325" i="17"/>
  <c r="J2325" i="17"/>
  <c r="K2325" i="17"/>
  <c r="A2326" i="17"/>
  <c r="B2326" i="17"/>
  <c r="C2326" i="17"/>
  <c r="D2326" i="17"/>
  <c r="E2326" i="17"/>
  <c r="F2326" i="17"/>
  <c r="G2326" i="17"/>
  <c r="H2326" i="17"/>
  <c r="I2326" i="17"/>
  <c r="J2326" i="17"/>
  <c r="K2326" i="17"/>
  <c r="A2327" i="17"/>
  <c r="B2327" i="17"/>
  <c r="C2327" i="17"/>
  <c r="D2327" i="17"/>
  <c r="F2327" i="17"/>
  <c r="G2327" i="17"/>
  <c r="H2327" i="17"/>
  <c r="I2327" i="17"/>
  <c r="J2327" i="17"/>
  <c r="K2327" i="17"/>
  <c r="A2328" i="17"/>
  <c r="C2328" i="17"/>
  <c r="F2328" i="17"/>
  <c r="G2328" i="17"/>
  <c r="H2328" i="17"/>
  <c r="I2328" i="17"/>
  <c r="J2328" i="17"/>
  <c r="K2328" i="17"/>
  <c r="C2329" i="17"/>
  <c r="F2329" i="17"/>
  <c r="G2329" i="17"/>
  <c r="H2329" i="17"/>
  <c r="I2329" i="17"/>
  <c r="J2329" i="17"/>
  <c r="K2329" i="17"/>
  <c r="A2330" i="17"/>
  <c r="B2330" i="17"/>
  <c r="C2330" i="17"/>
  <c r="D2330" i="17"/>
  <c r="E2330" i="17"/>
  <c r="F2330" i="17"/>
  <c r="G2330" i="17"/>
  <c r="H2330" i="17"/>
  <c r="I2330" i="17"/>
  <c r="J2330" i="17"/>
  <c r="K2330" i="17"/>
  <c r="A2331" i="17"/>
  <c r="B2331" i="17"/>
  <c r="C2331" i="17"/>
  <c r="D2331" i="17"/>
  <c r="E2331" i="17"/>
  <c r="F2331" i="17"/>
  <c r="G2331" i="17"/>
  <c r="H2331" i="17"/>
  <c r="I2331" i="17"/>
  <c r="J2331" i="17"/>
  <c r="K2331" i="17"/>
  <c r="A2332" i="17"/>
  <c r="C2332" i="17"/>
  <c r="F2332" i="17"/>
  <c r="G2332" i="17"/>
  <c r="H2332" i="17"/>
  <c r="I2332" i="17"/>
  <c r="J2332" i="17"/>
  <c r="K2332" i="17"/>
  <c r="A2333" i="17"/>
  <c r="B2333" i="17"/>
  <c r="C2333" i="17"/>
  <c r="D2333" i="17"/>
  <c r="F2333" i="17"/>
  <c r="G2333" i="17"/>
  <c r="H2333" i="17"/>
  <c r="I2333" i="17"/>
  <c r="J2333" i="17"/>
  <c r="K2333" i="17"/>
  <c r="A2334" i="17"/>
  <c r="B2334" i="17"/>
  <c r="C2334" i="17"/>
  <c r="F2334" i="17"/>
  <c r="G2334" i="17"/>
  <c r="H2334" i="17"/>
  <c r="I2334" i="17"/>
  <c r="J2334" i="17"/>
  <c r="K2334" i="17"/>
  <c r="A2335" i="17"/>
  <c r="B2335" i="17"/>
  <c r="C2335" i="17"/>
  <c r="D2335" i="17"/>
  <c r="F2335" i="17"/>
  <c r="G2335" i="17"/>
  <c r="H2335" i="17"/>
  <c r="I2335" i="17"/>
  <c r="J2335" i="17"/>
  <c r="K2335" i="17"/>
  <c r="A2336" i="17"/>
  <c r="C2336" i="17"/>
  <c r="F2336" i="17"/>
  <c r="G2336" i="17"/>
  <c r="H2336" i="17"/>
  <c r="I2336" i="17"/>
  <c r="J2336" i="17"/>
  <c r="K2336" i="17"/>
  <c r="A2337" i="17"/>
  <c r="B2337" i="17"/>
  <c r="C2337" i="17"/>
  <c r="D2337" i="17"/>
  <c r="F2337" i="17"/>
  <c r="G2337" i="17"/>
  <c r="H2337" i="17"/>
  <c r="I2337" i="17"/>
  <c r="J2337" i="17"/>
  <c r="K2337" i="17"/>
  <c r="A2338" i="17"/>
  <c r="C2338" i="17"/>
  <c r="F2338" i="17"/>
  <c r="G2338" i="17"/>
  <c r="H2338" i="17"/>
  <c r="I2338" i="17"/>
  <c r="J2338" i="17"/>
  <c r="K2338" i="17"/>
  <c r="A2339" i="17"/>
  <c r="B2339" i="17"/>
  <c r="C2339" i="17"/>
  <c r="D2339" i="17"/>
  <c r="F2339" i="17"/>
  <c r="G2339" i="17"/>
  <c r="H2339" i="17"/>
  <c r="I2339" i="17"/>
  <c r="J2339" i="17"/>
  <c r="K2339" i="17"/>
  <c r="A2340" i="17"/>
  <c r="B2340" i="17"/>
  <c r="C2340" i="17"/>
  <c r="F2340" i="17"/>
  <c r="G2340" i="17"/>
  <c r="H2340" i="17"/>
  <c r="I2340" i="17"/>
  <c r="J2340" i="17"/>
  <c r="K2340" i="17"/>
  <c r="A2341" i="17"/>
  <c r="B2341" i="17"/>
  <c r="C2341" i="17"/>
  <c r="D2341" i="17"/>
  <c r="F2341" i="17"/>
  <c r="G2341" i="17"/>
  <c r="H2341" i="17"/>
  <c r="I2341" i="17"/>
  <c r="J2341" i="17"/>
  <c r="K2341" i="17"/>
  <c r="A2342" i="17"/>
  <c r="C2342" i="17"/>
  <c r="F2342" i="17"/>
  <c r="G2342" i="17"/>
  <c r="H2342" i="17"/>
  <c r="I2342" i="17"/>
  <c r="J2342" i="17"/>
  <c r="K2342" i="17"/>
  <c r="A2343" i="17"/>
  <c r="C2343" i="17"/>
  <c r="F2343" i="17"/>
  <c r="G2343" i="17"/>
  <c r="H2343" i="17"/>
  <c r="I2343" i="17"/>
  <c r="J2343" i="17"/>
  <c r="K2343" i="17"/>
  <c r="A2344" i="17"/>
  <c r="B2344" i="17"/>
  <c r="C2344" i="17"/>
  <c r="D2344" i="17"/>
  <c r="E2344" i="17"/>
  <c r="F2344" i="17"/>
  <c r="G2344" i="17"/>
  <c r="H2344" i="17"/>
  <c r="I2344" i="17"/>
  <c r="J2344" i="17"/>
  <c r="K2344" i="17"/>
  <c r="A2345" i="17"/>
  <c r="B2345" i="17"/>
  <c r="C2345" i="17"/>
  <c r="D2345" i="17"/>
  <c r="F2345" i="17"/>
  <c r="G2345" i="17"/>
  <c r="H2345" i="17"/>
  <c r="I2345" i="17"/>
  <c r="J2345" i="17"/>
  <c r="K2345" i="17"/>
  <c r="A2346" i="17"/>
  <c r="C2346" i="17"/>
  <c r="F2346" i="17"/>
  <c r="G2346" i="17"/>
  <c r="H2346" i="17"/>
  <c r="I2346" i="17"/>
  <c r="J2346" i="17"/>
  <c r="K2346" i="17"/>
  <c r="A2347" i="17"/>
  <c r="B2347" i="17"/>
  <c r="C2347" i="17"/>
  <c r="D2347" i="17"/>
  <c r="F2347" i="17"/>
  <c r="G2347" i="17"/>
  <c r="H2347" i="17"/>
  <c r="I2347" i="17"/>
  <c r="J2347" i="17"/>
  <c r="K2347" i="17"/>
  <c r="A2348" i="17"/>
  <c r="B2348" i="17"/>
  <c r="C2348" i="17"/>
  <c r="D2348" i="17"/>
  <c r="E2348" i="17"/>
  <c r="F2348" i="17"/>
  <c r="G2348" i="17"/>
  <c r="H2348" i="17"/>
  <c r="I2348" i="17"/>
  <c r="J2348" i="17"/>
  <c r="K2348" i="17"/>
  <c r="A2349" i="17"/>
  <c r="B2349" i="17"/>
  <c r="C2349" i="17"/>
  <c r="D2349" i="17"/>
  <c r="F2349" i="17"/>
  <c r="G2349" i="17"/>
  <c r="H2349" i="17"/>
  <c r="I2349" i="17"/>
  <c r="J2349" i="17"/>
  <c r="K2349" i="17"/>
  <c r="A2350" i="17"/>
  <c r="C2350" i="17"/>
  <c r="F2350" i="17"/>
  <c r="G2350" i="17"/>
  <c r="H2350" i="17"/>
  <c r="I2350" i="17"/>
  <c r="J2350" i="17"/>
  <c r="K2350" i="17"/>
  <c r="A2351" i="17"/>
  <c r="B2351" i="17"/>
  <c r="C2351" i="17"/>
  <c r="D2351" i="17"/>
  <c r="F2351" i="17"/>
  <c r="G2351" i="17"/>
  <c r="H2351" i="17"/>
  <c r="I2351" i="17"/>
  <c r="J2351" i="17"/>
  <c r="K2351" i="17"/>
  <c r="A2352" i="17"/>
  <c r="B2352" i="17"/>
  <c r="C2352" i="17"/>
  <c r="D2352" i="17"/>
  <c r="E2352" i="17"/>
  <c r="F2352" i="17"/>
  <c r="G2352" i="17"/>
  <c r="H2352" i="17"/>
  <c r="I2352" i="17"/>
  <c r="J2352" i="17"/>
  <c r="K2352" i="17"/>
  <c r="A2353" i="17"/>
  <c r="B2353" i="17"/>
  <c r="C2353" i="17"/>
  <c r="D2353" i="17"/>
  <c r="F2353" i="17"/>
  <c r="G2353" i="17"/>
  <c r="H2353" i="17"/>
  <c r="I2353" i="17"/>
  <c r="J2353" i="17"/>
  <c r="K2353" i="17"/>
  <c r="A2354" i="17"/>
  <c r="C2354" i="17"/>
  <c r="F2354" i="17"/>
  <c r="G2354" i="17"/>
  <c r="H2354" i="17"/>
  <c r="I2354" i="17"/>
  <c r="J2354" i="17"/>
  <c r="K2354" i="17"/>
  <c r="A2355" i="17"/>
  <c r="C2355" i="17"/>
  <c r="F2355" i="17"/>
  <c r="G2355" i="17"/>
  <c r="H2355" i="17"/>
  <c r="I2355" i="17"/>
  <c r="J2355" i="17"/>
  <c r="K2355" i="17"/>
  <c r="A2356" i="17"/>
  <c r="B2356" i="17"/>
  <c r="C2356" i="17"/>
  <c r="D2356" i="17"/>
  <c r="E2356" i="17"/>
  <c r="F2356" i="17"/>
  <c r="G2356" i="17"/>
  <c r="H2356" i="17"/>
  <c r="I2356" i="17"/>
  <c r="J2356" i="17"/>
  <c r="K2356" i="17"/>
  <c r="A2357" i="17"/>
  <c r="B2357" i="17"/>
  <c r="C2357" i="17"/>
  <c r="D2357" i="17"/>
  <c r="E2357" i="17"/>
  <c r="F2357" i="17"/>
  <c r="G2357" i="17"/>
  <c r="H2357" i="17"/>
  <c r="I2357" i="17"/>
  <c r="J2357" i="17"/>
  <c r="K2357" i="17"/>
  <c r="A2358" i="17"/>
  <c r="C2358" i="17"/>
  <c r="F2358" i="17"/>
  <c r="G2358" i="17"/>
  <c r="H2358" i="17"/>
  <c r="I2358" i="17"/>
  <c r="J2358" i="17"/>
  <c r="K2358" i="17"/>
  <c r="A2359" i="17"/>
  <c r="B2359" i="17"/>
  <c r="C2359" i="17"/>
  <c r="D2359" i="17"/>
  <c r="F2359" i="17"/>
  <c r="G2359" i="17"/>
  <c r="H2359" i="17"/>
  <c r="I2359" i="17"/>
  <c r="J2359" i="17"/>
  <c r="K2359" i="17"/>
  <c r="A2360" i="17"/>
  <c r="C2360" i="17"/>
  <c r="F2360" i="17"/>
  <c r="G2360" i="17"/>
  <c r="H2360" i="17"/>
  <c r="I2360" i="17"/>
  <c r="J2360" i="17"/>
  <c r="K2360" i="17"/>
  <c r="A2361" i="17"/>
  <c r="B2361" i="17"/>
  <c r="C2361" i="17"/>
  <c r="D2361" i="17"/>
  <c r="F2361" i="17"/>
  <c r="G2361" i="17"/>
  <c r="H2361" i="17"/>
  <c r="I2361" i="17"/>
  <c r="J2361" i="17"/>
  <c r="K2361" i="17"/>
  <c r="A2362" i="17"/>
  <c r="B2362" i="17"/>
  <c r="C2362" i="17"/>
  <c r="D2362" i="17"/>
  <c r="E2362" i="17"/>
  <c r="F2362" i="17"/>
  <c r="G2362" i="17"/>
  <c r="H2362" i="17"/>
  <c r="I2362" i="17"/>
  <c r="J2362" i="17"/>
  <c r="K2362" i="17"/>
  <c r="A2363" i="17"/>
  <c r="B2363" i="17"/>
  <c r="C2363" i="17"/>
  <c r="D2363" i="17"/>
  <c r="E2363" i="17"/>
  <c r="F2363" i="17"/>
  <c r="G2363" i="17"/>
  <c r="H2363" i="17"/>
  <c r="I2363" i="17"/>
  <c r="J2363" i="17"/>
  <c r="K2363" i="17"/>
  <c r="A2364" i="17"/>
  <c r="C2364" i="17"/>
  <c r="F2364" i="17"/>
  <c r="G2364" i="17"/>
  <c r="H2364" i="17"/>
  <c r="I2364" i="17"/>
  <c r="J2364" i="17"/>
  <c r="K2364" i="17"/>
  <c r="A2365" i="17"/>
  <c r="B2365" i="17"/>
  <c r="C2365" i="17"/>
  <c r="D2365" i="17"/>
  <c r="F2365" i="17"/>
  <c r="G2365" i="17"/>
  <c r="H2365" i="17"/>
  <c r="I2365" i="17"/>
  <c r="J2365" i="17"/>
  <c r="K2365" i="17"/>
  <c r="A2366" i="17"/>
  <c r="B2366" i="17"/>
  <c r="C2366" i="17"/>
  <c r="D2366" i="17"/>
  <c r="E2366" i="17"/>
  <c r="F2366" i="17"/>
  <c r="G2366" i="17"/>
  <c r="H2366" i="17"/>
  <c r="I2366" i="17"/>
  <c r="J2366" i="17"/>
  <c r="K2366" i="17"/>
  <c r="A2367" i="17"/>
  <c r="B2367" i="17"/>
  <c r="C2367" i="17"/>
  <c r="D2367" i="17"/>
  <c r="F2367" i="17"/>
  <c r="G2367" i="17"/>
  <c r="H2367" i="17"/>
  <c r="I2367" i="17"/>
  <c r="J2367" i="17"/>
  <c r="K2367" i="17"/>
  <c r="A2368" i="17"/>
  <c r="C2368" i="17"/>
  <c r="F2368" i="17"/>
  <c r="G2368" i="17"/>
  <c r="H2368" i="17"/>
  <c r="I2368" i="17"/>
  <c r="J2368" i="17"/>
  <c r="K2368" i="17"/>
  <c r="A2369" i="17"/>
  <c r="B2369" i="17"/>
  <c r="C2369" i="17"/>
  <c r="D2369" i="17"/>
  <c r="F2369" i="17"/>
  <c r="G2369" i="17"/>
  <c r="H2369" i="17"/>
  <c r="I2369" i="17"/>
  <c r="J2369" i="17"/>
  <c r="K2369" i="17"/>
  <c r="A2370" i="17"/>
  <c r="B2370" i="17"/>
  <c r="C2370" i="17"/>
  <c r="D2370" i="17"/>
  <c r="E2370" i="17"/>
  <c r="F2370" i="17"/>
  <c r="G2370" i="17"/>
  <c r="H2370" i="17"/>
  <c r="I2370" i="17"/>
  <c r="J2370" i="17"/>
  <c r="K2370" i="17"/>
  <c r="A2371" i="17"/>
  <c r="B2371" i="17"/>
  <c r="C2371" i="17"/>
  <c r="D2371" i="17"/>
  <c r="F2371" i="17"/>
  <c r="G2371" i="17"/>
  <c r="H2371" i="17"/>
  <c r="I2371" i="17"/>
  <c r="J2371" i="17"/>
  <c r="K2371" i="17"/>
  <c r="A2372" i="17"/>
  <c r="C2372" i="17"/>
  <c r="F2372" i="17"/>
  <c r="G2372" i="17"/>
  <c r="H2372" i="17"/>
  <c r="I2372" i="17"/>
  <c r="J2372" i="17"/>
  <c r="K2372" i="17"/>
  <c r="C2373" i="17"/>
  <c r="F2373" i="17"/>
  <c r="G2373" i="17"/>
  <c r="H2373" i="17"/>
  <c r="I2373" i="17"/>
  <c r="J2373" i="17"/>
  <c r="K2373" i="17"/>
  <c r="A2374" i="17"/>
  <c r="B2374" i="17"/>
  <c r="C2374" i="17"/>
  <c r="D2374" i="17"/>
  <c r="E2374" i="17"/>
  <c r="F2374" i="17"/>
  <c r="G2374" i="17"/>
  <c r="H2374" i="17"/>
  <c r="I2374" i="17"/>
  <c r="J2374" i="17"/>
  <c r="K2374" i="17"/>
  <c r="A2375" i="17"/>
  <c r="B2375" i="17"/>
  <c r="C2375" i="17"/>
  <c r="D2375" i="17"/>
  <c r="E2375" i="17"/>
  <c r="F2375" i="17"/>
  <c r="G2375" i="17"/>
  <c r="H2375" i="17"/>
  <c r="I2375" i="17"/>
  <c r="J2375" i="17"/>
  <c r="K2375" i="17"/>
  <c r="A2376" i="17"/>
  <c r="C2376" i="17"/>
  <c r="F2376" i="17"/>
  <c r="G2376" i="17"/>
  <c r="H2376" i="17"/>
  <c r="I2376" i="17"/>
  <c r="J2376" i="17"/>
  <c r="K2376" i="17"/>
  <c r="A2377" i="17"/>
  <c r="B2377" i="17"/>
  <c r="C2377" i="17"/>
  <c r="D2377" i="17"/>
  <c r="F2377" i="17"/>
  <c r="G2377" i="17"/>
  <c r="H2377" i="17"/>
  <c r="I2377" i="17"/>
  <c r="J2377" i="17"/>
  <c r="K2377" i="17"/>
  <c r="A2378" i="17"/>
  <c r="B2378" i="17"/>
  <c r="C2378" i="17"/>
  <c r="F2378" i="17"/>
  <c r="G2378" i="17"/>
  <c r="H2378" i="17"/>
  <c r="I2378" i="17"/>
  <c r="J2378" i="17"/>
  <c r="K2378" i="17"/>
  <c r="A2379" i="17"/>
  <c r="B2379" i="17"/>
  <c r="C2379" i="17"/>
  <c r="D2379" i="17"/>
  <c r="F2379" i="17"/>
  <c r="G2379" i="17"/>
  <c r="H2379" i="17"/>
  <c r="I2379" i="17"/>
  <c r="J2379" i="17"/>
  <c r="K2379" i="17"/>
  <c r="A2380" i="17"/>
  <c r="C2380" i="17"/>
  <c r="F2380" i="17"/>
  <c r="G2380" i="17"/>
  <c r="H2380" i="17"/>
  <c r="I2380" i="17"/>
  <c r="J2380" i="17"/>
  <c r="K2380" i="17"/>
  <c r="A2381" i="17"/>
  <c r="B2381" i="17"/>
  <c r="C2381" i="17"/>
  <c r="D2381" i="17"/>
  <c r="F2381" i="17"/>
  <c r="G2381" i="17"/>
  <c r="H2381" i="17"/>
  <c r="I2381" i="17"/>
  <c r="J2381" i="17"/>
  <c r="K2381" i="17"/>
  <c r="A2382" i="17"/>
  <c r="C2382" i="17"/>
  <c r="F2382" i="17"/>
  <c r="G2382" i="17"/>
  <c r="H2382" i="17"/>
  <c r="I2382" i="17"/>
  <c r="J2382" i="17"/>
  <c r="K2382" i="17"/>
  <c r="A2383" i="17"/>
  <c r="B2383" i="17"/>
  <c r="C2383" i="17"/>
  <c r="D2383" i="17"/>
  <c r="F2383" i="17"/>
  <c r="G2383" i="17"/>
  <c r="H2383" i="17"/>
  <c r="I2383" i="17"/>
  <c r="J2383" i="17"/>
  <c r="K2383" i="17"/>
  <c r="A2384" i="17"/>
  <c r="B2384" i="17"/>
  <c r="C2384" i="17"/>
  <c r="F2384" i="17"/>
  <c r="G2384" i="17"/>
  <c r="H2384" i="17"/>
  <c r="I2384" i="17"/>
  <c r="J2384" i="17"/>
  <c r="K2384" i="17"/>
  <c r="A2385" i="17"/>
  <c r="B2385" i="17"/>
  <c r="C2385" i="17"/>
  <c r="D2385" i="17"/>
  <c r="F2385" i="17"/>
  <c r="G2385" i="17"/>
  <c r="H2385" i="17"/>
  <c r="I2385" i="17"/>
  <c r="J2385" i="17"/>
  <c r="K2385" i="17"/>
  <c r="A2386" i="17"/>
  <c r="C2386" i="17"/>
  <c r="F2386" i="17"/>
  <c r="G2386" i="17"/>
  <c r="H2386" i="17"/>
  <c r="I2386" i="17"/>
  <c r="J2386" i="17"/>
  <c r="K2386" i="17"/>
  <c r="A2387" i="17"/>
  <c r="C2387" i="17"/>
  <c r="F2387" i="17"/>
  <c r="G2387" i="17"/>
  <c r="H2387" i="17"/>
  <c r="I2387" i="17"/>
  <c r="J2387" i="17"/>
  <c r="K2387" i="17"/>
  <c r="A2388" i="17"/>
  <c r="B2388" i="17"/>
  <c r="C2388" i="17"/>
  <c r="D2388" i="17"/>
  <c r="E2388" i="17"/>
  <c r="F2388" i="17"/>
  <c r="G2388" i="17"/>
  <c r="H2388" i="17"/>
  <c r="I2388" i="17"/>
  <c r="J2388" i="17"/>
  <c r="K2388" i="17"/>
  <c r="A2389" i="17"/>
  <c r="B2389" i="17"/>
  <c r="C2389" i="17"/>
  <c r="D2389" i="17"/>
  <c r="F2389" i="17"/>
  <c r="G2389" i="17"/>
  <c r="H2389" i="17"/>
  <c r="I2389" i="17"/>
  <c r="J2389" i="17"/>
  <c r="K2389" i="17"/>
  <c r="A2390" i="17"/>
  <c r="C2390" i="17"/>
  <c r="F2390" i="17"/>
  <c r="G2390" i="17"/>
  <c r="H2390" i="17"/>
  <c r="I2390" i="17"/>
  <c r="J2390" i="17"/>
  <c r="K2390" i="17"/>
  <c r="A2391" i="17"/>
  <c r="B2391" i="17"/>
  <c r="C2391" i="17"/>
  <c r="D2391" i="17"/>
  <c r="F2391" i="17"/>
  <c r="G2391" i="17"/>
  <c r="H2391" i="17"/>
  <c r="I2391" i="17"/>
  <c r="J2391" i="17"/>
  <c r="K2391" i="17"/>
  <c r="A2392" i="17"/>
  <c r="B2392" i="17"/>
  <c r="C2392" i="17"/>
  <c r="D2392" i="17"/>
  <c r="E2392" i="17"/>
  <c r="F2392" i="17"/>
  <c r="G2392" i="17"/>
  <c r="H2392" i="17"/>
  <c r="I2392" i="17"/>
  <c r="J2392" i="17"/>
  <c r="K2392" i="17"/>
  <c r="A2393" i="17"/>
  <c r="B2393" i="17"/>
  <c r="C2393" i="17"/>
  <c r="D2393" i="17"/>
  <c r="F2393" i="17"/>
  <c r="G2393" i="17"/>
  <c r="H2393" i="17"/>
  <c r="I2393" i="17"/>
  <c r="J2393" i="17"/>
  <c r="K2393" i="17"/>
  <c r="A2394" i="17"/>
  <c r="C2394" i="17"/>
  <c r="F2394" i="17"/>
  <c r="G2394" i="17"/>
  <c r="H2394" i="17"/>
  <c r="I2394" i="17"/>
  <c r="J2394" i="17"/>
  <c r="K2394" i="17"/>
  <c r="A2395" i="17"/>
  <c r="B2395" i="17"/>
  <c r="C2395" i="17"/>
  <c r="D2395" i="17"/>
  <c r="F2395" i="17"/>
  <c r="G2395" i="17"/>
  <c r="H2395" i="17"/>
  <c r="I2395" i="17"/>
  <c r="J2395" i="17"/>
  <c r="K2395" i="17"/>
  <c r="A2396" i="17"/>
  <c r="B2396" i="17"/>
  <c r="C2396" i="17"/>
  <c r="D2396" i="17"/>
  <c r="E2396" i="17"/>
  <c r="F2396" i="17"/>
  <c r="G2396" i="17"/>
  <c r="H2396" i="17"/>
  <c r="I2396" i="17"/>
  <c r="J2396" i="17"/>
  <c r="K2396" i="17"/>
  <c r="A2397" i="17"/>
  <c r="B2397" i="17"/>
  <c r="C2397" i="17"/>
  <c r="D2397" i="17"/>
  <c r="F2397" i="17"/>
  <c r="G2397" i="17"/>
  <c r="H2397" i="17"/>
  <c r="I2397" i="17"/>
  <c r="J2397" i="17"/>
  <c r="K2397" i="17"/>
  <c r="A2398" i="17"/>
  <c r="C2398" i="17"/>
  <c r="F2398" i="17"/>
  <c r="G2398" i="17"/>
  <c r="H2398" i="17"/>
  <c r="I2398" i="17"/>
  <c r="J2398" i="17"/>
  <c r="K2398" i="17"/>
  <c r="A2399" i="17"/>
  <c r="C2399" i="17"/>
  <c r="F2399" i="17"/>
  <c r="G2399" i="17"/>
  <c r="H2399" i="17"/>
  <c r="I2399" i="17"/>
  <c r="J2399" i="17"/>
  <c r="K2399" i="17"/>
  <c r="A2400" i="17"/>
  <c r="B2400" i="17"/>
  <c r="C2400" i="17"/>
  <c r="D2400" i="17"/>
  <c r="E2400" i="17"/>
  <c r="F2400" i="17"/>
  <c r="G2400" i="17"/>
  <c r="H2400" i="17"/>
  <c r="I2400" i="17"/>
  <c r="J2400" i="17"/>
  <c r="K2400" i="17"/>
  <c r="A2401" i="17"/>
  <c r="B2401" i="17"/>
  <c r="C2401" i="17"/>
  <c r="D2401" i="17"/>
  <c r="E2401" i="17"/>
  <c r="F2401" i="17"/>
  <c r="G2401" i="17"/>
  <c r="H2401" i="17"/>
  <c r="I2401" i="17"/>
  <c r="J2401" i="17"/>
  <c r="K2401" i="17"/>
  <c r="A2402" i="17"/>
  <c r="C2402" i="17"/>
  <c r="F2402" i="17"/>
  <c r="G2402" i="17"/>
  <c r="H2402" i="17"/>
  <c r="I2402" i="17"/>
  <c r="J2402" i="17"/>
  <c r="K2402" i="17"/>
  <c r="A2403" i="17"/>
  <c r="B2403" i="17"/>
  <c r="C2403" i="17"/>
  <c r="D2403" i="17"/>
  <c r="F2403" i="17"/>
  <c r="G2403" i="17"/>
  <c r="H2403" i="17"/>
  <c r="I2403" i="17"/>
  <c r="J2403" i="17"/>
  <c r="K2403" i="17"/>
  <c r="A2404" i="17"/>
  <c r="C2404" i="17"/>
  <c r="F2404" i="17"/>
  <c r="G2404" i="17"/>
  <c r="H2404" i="17"/>
  <c r="I2404" i="17"/>
  <c r="J2404" i="17"/>
  <c r="K2404" i="17"/>
  <c r="A2405" i="17"/>
  <c r="B2405" i="17"/>
  <c r="C2405" i="17"/>
  <c r="D2405" i="17"/>
  <c r="F2405" i="17"/>
  <c r="G2405" i="17"/>
  <c r="H2405" i="17"/>
  <c r="I2405" i="17"/>
  <c r="J2405" i="17"/>
  <c r="K2405" i="17"/>
  <c r="A2406" i="17"/>
  <c r="B2406" i="17"/>
  <c r="C2406" i="17"/>
  <c r="D2406" i="17"/>
  <c r="E2406" i="17"/>
  <c r="F2406" i="17"/>
  <c r="G2406" i="17"/>
  <c r="H2406" i="17"/>
  <c r="I2406" i="17"/>
  <c r="J2406" i="17"/>
  <c r="K2406" i="17"/>
  <c r="A2407" i="17"/>
  <c r="B2407" i="17"/>
  <c r="C2407" i="17"/>
  <c r="D2407" i="17"/>
  <c r="E2407" i="17"/>
  <c r="F2407" i="17"/>
  <c r="G2407" i="17"/>
  <c r="H2407" i="17"/>
  <c r="I2407" i="17"/>
  <c r="J2407" i="17"/>
  <c r="K2407" i="17"/>
  <c r="A2408" i="17"/>
  <c r="C2408" i="17"/>
  <c r="F2408" i="17"/>
  <c r="G2408" i="17"/>
  <c r="H2408" i="17"/>
  <c r="I2408" i="17"/>
  <c r="J2408" i="17"/>
  <c r="K2408" i="17"/>
  <c r="A2409" i="17"/>
  <c r="B2409" i="17"/>
  <c r="C2409" i="17"/>
  <c r="D2409" i="17"/>
  <c r="F2409" i="17"/>
  <c r="G2409" i="17"/>
  <c r="H2409" i="17"/>
  <c r="I2409" i="17"/>
  <c r="J2409" i="17"/>
  <c r="K2409" i="17"/>
  <c r="A2410" i="17"/>
  <c r="B2410" i="17"/>
  <c r="C2410" i="17"/>
  <c r="D2410" i="17"/>
  <c r="E2410" i="17"/>
  <c r="F2410" i="17"/>
  <c r="G2410" i="17"/>
  <c r="H2410" i="17"/>
  <c r="I2410" i="17"/>
  <c r="J2410" i="17"/>
  <c r="K2410" i="17"/>
  <c r="A2411" i="17"/>
  <c r="B2411" i="17"/>
  <c r="C2411" i="17"/>
  <c r="D2411" i="17"/>
  <c r="F2411" i="17"/>
  <c r="G2411" i="17"/>
  <c r="H2411" i="17"/>
  <c r="I2411" i="17"/>
  <c r="J2411" i="17"/>
  <c r="K2411" i="17"/>
  <c r="A2412" i="17"/>
  <c r="C2412" i="17"/>
  <c r="F2412" i="17"/>
  <c r="G2412" i="17"/>
  <c r="H2412" i="17"/>
  <c r="I2412" i="17"/>
  <c r="J2412" i="17"/>
  <c r="K2412" i="17"/>
  <c r="A2413" i="17"/>
  <c r="B2413" i="17"/>
  <c r="C2413" i="17"/>
  <c r="D2413" i="17"/>
  <c r="F2413" i="17"/>
  <c r="G2413" i="17"/>
  <c r="H2413" i="17"/>
  <c r="I2413" i="17"/>
  <c r="J2413" i="17"/>
  <c r="K2413" i="17"/>
  <c r="A2414" i="17"/>
  <c r="B2414" i="17"/>
  <c r="C2414" i="17"/>
  <c r="D2414" i="17"/>
  <c r="E2414" i="17"/>
  <c r="F2414" i="17"/>
  <c r="G2414" i="17"/>
  <c r="H2414" i="17"/>
  <c r="I2414" i="17"/>
  <c r="J2414" i="17"/>
  <c r="K2414" i="17"/>
  <c r="A2415" i="17"/>
  <c r="B2415" i="17"/>
  <c r="C2415" i="17"/>
  <c r="D2415" i="17"/>
  <c r="F2415" i="17"/>
  <c r="G2415" i="17"/>
  <c r="H2415" i="17"/>
  <c r="I2415" i="17"/>
  <c r="J2415" i="17"/>
  <c r="K2415" i="17"/>
  <c r="A2416" i="17"/>
  <c r="C2416" i="17"/>
  <c r="F2416" i="17"/>
  <c r="G2416" i="17"/>
  <c r="H2416" i="17"/>
  <c r="I2416" i="17"/>
  <c r="J2416" i="17"/>
  <c r="K2416" i="17"/>
  <c r="C2417" i="17"/>
  <c r="F2417" i="17"/>
  <c r="G2417" i="17"/>
  <c r="H2417" i="17"/>
  <c r="I2417" i="17"/>
  <c r="J2417" i="17"/>
  <c r="K2417" i="17"/>
  <c r="A2418" i="17"/>
  <c r="B2418" i="17"/>
  <c r="C2418" i="17"/>
  <c r="D2418" i="17"/>
  <c r="E2418" i="17"/>
  <c r="F2418" i="17"/>
  <c r="G2418" i="17"/>
  <c r="H2418" i="17"/>
  <c r="I2418" i="17"/>
  <c r="J2418" i="17"/>
  <c r="K2418" i="17"/>
  <c r="A2419" i="17"/>
  <c r="B2419" i="17"/>
  <c r="C2419" i="17"/>
  <c r="D2419" i="17"/>
  <c r="E2419" i="17"/>
  <c r="F2419" i="17"/>
  <c r="G2419" i="17"/>
  <c r="H2419" i="17"/>
  <c r="I2419" i="17"/>
  <c r="J2419" i="17"/>
  <c r="K2419" i="17"/>
  <c r="A2420" i="17"/>
  <c r="C2420" i="17"/>
  <c r="F2420" i="17"/>
  <c r="G2420" i="17"/>
  <c r="H2420" i="17"/>
  <c r="I2420" i="17"/>
  <c r="J2420" i="17"/>
  <c r="K2420" i="17"/>
  <c r="A2421" i="17"/>
  <c r="B2421" i="17"/>
  <c r="C2421" i="17"/>
  <c r="D2421" i="17"/>
  <c r="F2421" i="17"/>
  <c r="G2421" i="17"/>
  <c r="H2421" i="17"/>
  <c r="I2421" i="17"/>
  <c r="J2421" i="17"/>
  <c r="K2421" i="17"/>
  <c r="A2422" i="17"/>
  <c r="B2422" i="17"/>
  <c r="C2422" i="17"/>
  <c r="F2422" i="17"/>
  <c r="G2422" i="17"/>
  <c r="H2422" i="17"/>
  <c r="I2422" i="17"/>
  <c r="J2422" i="17"/>
  <c r="K2422" i="17"/>
  <c r="A2423" i="17"/>
  <c r="B2423" i="17"/>
  <c r="C2423" i="17"/>
  <c r="D2423" i="17"/>
  <c r="F2423" i="17"/>
  <c r="G2423" i="17"/>
  <c r="H2423" i="17"/>
  <c r="I2423" i="17"/>
  <c r="J2423" i="17"/>
  <c r="K2423" i="17"/>
  <c r="A2424" i="17"/>
  <c r="C2424" i="17"/>
  <c r="F2424" i="17"/>
  <c r="G2424" i="17"/>
  <c r="H2424" i="17"/>
  <c r="I2424" i="17"/>
  <c r="J2424" i="17"/>
  <c r="K2424" i="17"/>
  <c r="A2425" i="17"/>
  <c r="B2425" i="17"/>
  <c r="C2425" i="17"/>
  <c r="D2425" i="17"/>
  <c r="F2425" i="17"/>
  <c r="G2425" i="17"/>
  <c r="H2425" i="17"/>
  <c r="I2425" i="17"/>
  <c r="J2425" i="17"/>
  <c r="K2425" i="17"/>
  <c r="A2426" i="17"/>
  <c r="C2426" i="17"/>
  <c r="F2426" i="17"/>
  <c r="G2426" i="17"/>
  <c r="H2426" i="17"/>
  <c r="I2426" i="17"/>
  <c r="J2426" i="17"/>
  <c r="K2426" i="17"/>
  <c r="A2427" i="17"/>
  <c r="B2427" i="17"/>
  <c r="C2427" i="17"/>
  <c r="D2427" i="17"/>
  <c r="F2427" i="17"/>
  <c r="G2427" i="17"/>
  <c r="H2427" i="17"/>
  <c r="I2427" i="17"/>
  <c r="J2427" i="17"/>
  <c r="K2427" i="17"/>
  <c r="A2428" i="17"/>
  <c r="B2428" i="17"/>
  <c r="C2428" i="17"/>
  <c r="F2428" i="17"/>
  <c r="G2428" i="17"/>
  <c r="H2428" i="17"/>
  <c r="I2428" i="17"/>
  <c r="J2428" i="17"/>
  <c r="K2428" i="17"/>
  <c r="A2429" i="17"/>
  <c r="B2429" i="17"/>
  <c r="C2429" i="17"/>
  <c r="D2429" i="17"/>
  <c r="F2429" i="17"/>
  <c r="G2429" i="17"/>
  <c r="H2429" i="17"/>
  <c r="I2429" i="17"/>
  <c r="J2429" i="17"/>
  <c r="K2429" i="17"/>
  <c r="A2430" i="17"/>
  <c r="C2430" i="17"/>
  <c r="F2430" i="17"/>
  <c r="G2430" i="17"/>
  <c r="H2430" i="17"/>
  <c r="I2430" i="17"/>
  <c r="J2430" i="17"/>
  <c r="K2430" i="17"/>
  <c r="A2431" i="17"/>
  <c r="C2431" i="17"/>
  <c r="F2431" i="17"/>
  <c r="G2431" i="17"/>
  <c r="H2431" i="17"/>
  <c r="I2431" i="17"/>
  <c r="J2431" i="17"/>
  <c r="K2431" i="17"/>
  <c r="A2432" i="17"/>
  <c r="B2432" i="17"/>
  <c r="C2432" i="17"/>
  <c r="D2432" i="17"/>
  <c r="E2432" i="17"/>
  <c r="F2432" i="17"/>
  <c r="G2432" i="17"/>
  <c r="H2432" i="17"/>
  <c r="I2432" i="17"/>
  <c r="J2432" i="17"/>
  <c r="K2432" i="17"/>
  <c r="A2433" i="17"/>
  <c r="B2433" i="17"/>
  <c r="C2433" i="17"/>
  <c r="D2433" i="17"/>
  <c r="F2433" i="17"/>
  <c r="G2433" i="17"/>
  <c r="H2433" i="17"/>
  <c r="I2433" i="17"/>
  <c r="J2433" i="17"/>
  <c r="K2433" i="17"/>
  <c r="A2434" i="17"/>
  <c r="C2434" i="17"/>
  <c r="F2434" i="17"/>
  <c r="G2434" i="17"/>
  <c r="H2434" i="17"/>
  <c r="I2434" i="17"/>
  <c r="J2434" i="17"/>
  <c r="K2434" i="17"/>
  <c r="A2435" i="17"/>
  <c r="B2435" i="17"/>
  <c r="C2435" i="17"/>
  <c r="D2435" i="17"/>
  <c r="F2435" i="17"/>
  <c r="G2435" i="17"/>
  <c r="H2435" i="17"/>
  <c r="I2435" i="17"/>
  <c r="J2435" i="17"/>
  <c r="K2435" i="17"/>
  <c r="A2436" i="17"/>
  <c r="B2436" i="17"/>
  <c r="C2436" i="17"/>
  <c r="D2436" i="17"/>
  <c r="E2436" i="17"/>
  <c r="F2436" i="17"/>
  <c r="G2436" i="17"/>
  <c r="H2436" i="17"/>
  <c r="I2436" i="17"/>
  <c r="J2436" i="17"/>
  <c r="K2436" i="17"/>
  <c r="A2437" i="17"/>
  <c r="B2437" i="17"/>
  <c r="C2437" i="17"/>
  <c r="D2437" i="17"/>
  <c r="F2437" i="17"/>
  <c r="G2437" i="17"/>
  <c r="H2437" i="17"/>
  <c r="I2437" i="17"/>
  <c r="J2437" i="17"/>
  <c r="K2437" i="17"/>
  <c r="A2438" i="17"/>
  <c r="C2438" i="17"/>
  <c r="F2438" i="17"/>
  <c r="G2438" i="17"/>
  <c r="H2438" i="17"/>
  <c r="I2438" i="17"/>
  <c r="J2438" i="17"/>
  <c r="K2438" i="17"/>
  <c r="A2439" i="17"/>
  <c r="B2439" i="17"/>
  <c r="C2439" i="17"/>
  <c r="D2439" i="17"/>
  <c r="F2439" i="17"/>
  <c r="G2439" i="17"/>
  <c r="H2439" i="17"/>
  <c r="I2439" i="17"/>
  <c r="J2439" i="17"/>
  <c r="K2439" i="17"/>
  <c r="A2440" i="17"/>
  <c r="B2440" i="17"/>
  <c r="C2440" i="17"/>
  <c r="D2440" i="17"/>
  <c r="E2440" i="17"/>
  <c r="F2440" i="17"/>
  <c r="G2440" i="17"/>
  <c r="H2440" i="17"/>
  <c r="I2440" i="17"/>
  <c r="J2440" i="17"/>
  <c r="K2440" i="17"/>
  <c r="A2441" i="17"/>
  <c r="B2441" i="17"/>
  <c r="C2441" i="17"/>
  <c r="D2441" i="17"/>
  <c r="F2441" i="17"/>
  <c r="G2441" i="17"/>
  <c r="H2441" i="17"/>
  <c r="I2441" i="17"/>
  <c r="J2441" i="17"/>
  <c r="K2441" i="17"/>
  <c r="A2442" i="17"/>
  <c r="C2442" i="17"/>
  <c r="F2442" i="17"/>
  <c r="G2442" i="17"/>
  <c r="H2442" i="17"/>
  <c r="I2442" i="17"/>
  <c r="J2442" i="17"/>
  <c r="K2442" i="17"/>
  <c r="A2443" i="17"/>
  <c r="C2443" i="17"/>
  <c r="F2443" i="17"/>
  <c r="G2443" i="17"/>
  <c r="H2443" i="17"/>
  <c r="I2443" i="17"/>
  <c r="J2443" i="17"/>
  <c r="K2443" i="17"/>
  <c r="A2444" i="17"/>
  <c r="B2444" i="17"/>
  <c r="C2444" i="17"/>
  <c r="D2444" i="17"/>
  <c r="E2444" i="17"/>
  <c r="F2444" i="17"/>
  <c r="G2444" i="17"/>
  <c r="H2444" i="17"/>
  <c r="I2444" i="17"/>
  <c r="J2444" i="17"/>
  <c r="K2444" i="17"/>
  <c r="A2445" i="17"/>
  <c r="B2445" i="17"/>
  <c r="C2445" i="17"/>
  <c r="D2445" i="17"/>
  <c r="E2445" i="17"/>
  <c r="F2445" i="17"/>
  <c r="G2445" i="17"/>
  <c r="H2445" i="17"/>
  <c r="I2445" i="17"/>
  <c r="J2445" i="17"/>
  <c r="K2445" i="17"/>
  <c r="A2446" i="17"/>
  <c r="C2446" i="17"/>
  <c r="F2446" i="17"/>
  <c r="G2446" i="17"/>
  <c r="H2446" i="17"/>
  <c r="I2446" i="17"/>
  <c r="J2446" i="17"/>
  <c r="K2446" i="17"/>
  <c r="A2447" i="17"/>
  <c r="B2447" i="17"/>
  <c r="C2447" i="17"/>
  <c r="D2447" i="17"/>
  <c r="F2447" i="17"/>
  <c r="G2447" i="17"/>
  <c r="H2447" i="17"/>
  <c r="I2447" i="17"/>
  <c r="J2447" i="17"/>
  <c r="K2447" i="17"/>
  <c r="A2448" i="17"/>
  <c r="C2448" i="17"/>
  <c r="F2448" i="17"/>
  <c r="G2448" i="17"/>
  <c r="H2448" i="17"/>
  <c r="I2448" i="17"/>
  <c r="J2448" i="17"/>
  <c r="K2448" i="17"/>
  <c r="A2449" i="17"/>
  <c r="B2449" i="17"/>
  <c r="C2449" i="17"/>
  <c r="D2449" i="17"/>
  <c r="F2449" i="17"/>
  <c r="G2449" i="17"/>
  <c r="H2449" i="17"/>
  <c r="I2449" i="17"/>
  <c r="J2449" i="17"/>
  <c r="K2449" i="17"/>
  <c r="A2450" i="17"/>
  <c r="B2450" i="17"/>
  <c r="C2450" i="17"/>
  <c r="D2450" i="17"/>
  <c r="E2450" i="17"/>
  <c r="F2450" i="17"/>
  <c r="G2450" i="17"/>
  <c r="H2450" i="17"/>
  <c r="I2450" i="17"/>
  <c r="J2450" i="17"/>
  <c r="K2450" i="17"/>
  <c r="A2451" i="17"/>
  <c r="B2451" i="17"/>
  <c r="C2451" i="17"/>
  <c r="D2451" i="17"/>
  <c r="E2451" i="17"/>
  <c r="F2451" i="17"/>
  <c r="G2451" i="17"/>
  <c r="H2451" i="17"/>
  <c r="I2451" i="17"/>
  <c r="J2451" i="17"/>
  <c r="K2451" i="17"/>
  <c r="A2452" i="17"/>
  <c r="C2452" i="17"/>
  <c r="F2452" i="17"/>
  <c r="G2452" i="17"/>
  <c r="H2452" i="17"/>
  <c r="I2452" i="17"/>
  <c r="J2452" i="17"/>
  <c r="K2452" i="17"/>
  <c r="A2453" i="17"/>
  <c r="B2453" i="17"/>
  <c r="C2453" i="17"/>
  <c r="D2453" i="17"/>
  <c r="F2453" i="17"/>
  <c r="G2453" i="17"/>
  <c r="H2453" i="17"/>
  <c r="I2453" i="17"/>
  <c r="J2453" i="17"/>
  <c r="K2453" i="17"/>
  <c r="A2454" i="17"/>
  <c r="B2454" i="17"/>
  <c r="C2454" i="17"/>
  <c r="D2454" i="17"/>
  <c r="E2454" i="17"/>
  <c r="F2454" i="17"/>
  <c r="G2454" i="17"/>
  <c r="H2454" i="17"/>
  <c r="I2454" i="17"/>
  <c r="J2454" i="17"/>
  <c r="K2454" i="17"/>
  <c r="A2455" i="17"/>
  <c r="B2455" i="17"/>
  <c r="C2455" i="17"/>
  <c r="D2455" i="17"/>
  <c r="F2455" i="17"/>
  <c r="G2455" i="17"/>
  <c r="H2455" i="17"/>
  <c r="I2455" i="17"/>
  <c r="J2455" i="17"/>
  <c r="K2455" i="17"/>
  <c r="A2456" i="17"/>
  <c r="C2456" i="17"/>
  <c r="F2456" i="17"/>
  <c r="G2456" i="17"/>
  <c r="H2456" i="17"/>
  <c r="I2456" i="17"/>
  <c r="J2456" i="17"/>
  <c r="K2456" i="17"/>
  <c r="A2457" i="17"/>
  <c r="B2457" i="17"/>
  <c r="C2457" i="17"/>
  <c r="D2457" i="17"/>
  <c r="F2457" i="17"/>
  <c r="G2457" i="17"/>
  <c r="H2457" i="17"/>
  <c r="I2457" i="17"/>
  <c r="J2457" i="17"/>
  <c r="K2457" i="17"/>
  <c r="A2458" i="17"/>
  <c r="B2458" i="17"/>
  <c r="C2458" i="17"/>
  <c r="D2458" i="17"/>
  <c r="E2458" i="17"/>
  <c r="F2458" i="17"/>
  <c r="G2458" i="17"/>
  <c r="H2458" i="17"/>
  <c r="I2458" i="17"/>
  <c r="J2458" i="17"/>
  <c r="K2458" i="17"/>
  <c r="A2459" i="17"/>
  <c r="B2459" i="17"/>
  <c r="C2459" i="17"/>
  <c r="D2459" i="17"/>
  <c r="F2459" i="17"/>
  <c r="G2459" i="17"/>
  <c r="H2459" i="17"/>
  <c r="I2459" i="17"/>
  <c r="J2459" i="17"/>
  <c r="K2459" i="17"/>
  <c r="A2460" i="17"/>
  <c r="C2460" i="17"/>
  <c r="F2460" i="17"/>
  <c r="G2460" i="17"/>
  <c r="H2460" i="17"/>
  <c r="I2460" i="17"/>
  <c r="J2460" i="17"/>
  <c r="K2460" i="17"/>
  <c r="C2461" i="17"/>
  <c r="F2461" i="17"/>
  <c r="G2461" i="17"/>
  <c r="H2461" i="17"/>
  <c r="I2461" i="17"/>
  <c r="J2461" i="17"/>
  <c r="K2461" i="17"/>
  <c r="A2462" i="17"/>
  <c r="B2462" i="17"/>
  <c r="C2462" i="17"/>
  <c r="D2462" i="17"/>
  <c r="E2462" i="17"/>
  <c r="F2462" i="17"/>
  <c r="G2462" i="17"/>
  <c r="H2462" i="17"/>
  <c r="I2462" i="17"/>
  <c r="J2462" i="17"/>
  <c r="K2462" i="17"/>
  <c r="A2463" i="17"/>
  <c r="B2463" i="17"/>
  <c r="C2463" i="17"/>
  <c r="D2463" i="17"/>
  <c r="E2463" i="17"/>
  <c r="F2463" i="17"/>
  <c r="G2463" i="17"/>
  <c r="H2463" i="17"/>
  <c r="I2463" i="17"/>
  <c r="J2463" i="17"/>
  <c r="K2463" i="17"/>
  <c r="A2464" i="17"/>
  <c r="C2464" i="17"/>
  <c r="F2464" i="17"/>
  <c r="G2464" i="17"/>
  <c r="H2464" i="17"/>
  <c r="I2464" i="17"/>
  <c r="J2464" i="17"/>
  <c r="K2464" i="17"/>
  <c r="A2465" i="17"/>
  <c r="B2465" i="17"/>
  <c r="C2465" i="17"/>
  <c r="D2465" i="17"/>
  <c r="F2465" i="17"/>
  <c r="G2465" i="17"/>
  <c r="H2465" i="17"/>
  <c r="I2465" i="17"/>
  <c r="J2465" i="17"/>
  <c r="K2465" i="17"/>
  <c r="A2466" i="17"/>
  <c r="B2466" i="17"/>
  <c r="C2466" i="17"/>
  <c r="F2466" i="17"/>
  <c r="G2466" i="17"/>
  <c r="H2466" i="17"/>
  <c r="I2466" i="17"/>
  <c r="J2466" i="17"/>
  <c r="K2466" i="17"/>
  <c r="A2467" i="17"/>
  <c r="B2467" i="17"/>
  <c r="C2467" i="17"/>
  <c r="D2467" i="17"/>
  <c r="F2467" i="17"/>
  <c r="G2467" i="17"/>
  <c r="H2467" i="17"/>
  <c r="I2467" i="17"/>
  <c r="J2467" i="17"/>
  <c r="K2467" i="17"/>
  <c r="A2468" i="17"/>
  <c r="C2468" i="17"/>
  <c r="F2468" i="17"/>
  <c r="G2468" i="17"/>
  <c r="H2468" i="17"/>
  <c r="I2468" i="17"/>
  <c r="J2468" i="17"/>
  <c r="K2468" i="17"/>
  <c r="A2469" i="17"/>
  <c r="B2469" i="17"/>
  <c r="C2469" i="17"/>
  <c r="D2469" i="17"/>
  <c r="F2469" i="17"/>
  <c r="G2469" i="17"/>
  <c r="H2469" i="17"/>
  <c r="I2469" i="17"/>
  <c r="J2469" i="17"/>
  <c r="K2469" i="17"/>
  <c r="A2470" i="17"/>
  <c r="C2470" i="17"/>
  <c r="F2470" i="17"/>
  <c r="G2470" i="17"/>
  <c r="H2470" i="17"/>
  <c r="I2470" i="17"/>
  <c r="J2470" i="17"/>
  <c r="K2470" i="17"/>
  <c r="A2471" i="17"/>
  <c r="B2471" i="17"/>
  <c r="C2471" i="17"/>
  <c r="D2471" i="17"/>
  <c r="F2471" i="17"/>
  <c r="G2471" i="17"/>
  <c r="H2471" i="17"/>
  <c r="I2471" i="17"/>
  <c r="J2471" i="17"/>
  <c r="K2471" i="17"/>
  <c r="A2472" i="17"/>
  <c r="B2472" i="17"/>
  <c r="C2472" i="17"/>
  <c r="D2472" i="17"/>
  <c r="E2472" i="17"/>
  <c r="F2472" i="17"/>
  <c r="G2472" i="17"/>
  <c r="H2472" i="17"/>
  <c r="I2472" i="17"/>
  <c r="J2472" i="17"/>
  <c r="K2472" i="17"/>
  <c r="A2473" i="17"/>
  <c r="B2473" i="17"/>
  <c r="C2473" i="17"/>
  <c r="D2473" i="17"/>
  <c r="F2473" i="17"/>
  <c r="G2473" i="17"/>
  <c r="H2473" i="17"/>
  <c r="I2473" i="17"/>
  <c r="J2473" i="17"/>
  <c r="K2473" i="17"/>
  <c r="A2474" i="17"/>
  <c r="B2474" i="17"/>
  <c r="C2474" i="17"/>
  <c r="F2474" i="17"/>
  <c r="G2474" i="17"/>
  <c r="H2474" i="17"/>
  <c r="I2474" i="17"/>
  <c r="J2474" i="17"/>
  <c r="A2475" i="17"/>
  <c r="B2475" i="17"/>
  <c r="C2475" i="17"/>
  <c r="D2475" i="17"/>
  <c r="F2475" i="17"/>
  <c r="G2475" i="17"/>
  <c r="H2475" i="17"/>
  <c r="I2475" i="17"/>
  <c r="J2475" i="17"/>
  <c r="K2475" i="17"/>
  <c r="A2476" i="17"/>
  <c r="C2476" i="17"/>
  <c r="F2476" i="17"/>
  <c r="G2476" i="17"/>
  <c r="H2476" i="17"/>
  <c r="I2476" i="17"/>
  <c r="J2476" i="17"/>
  <c r="K2476" i="17"/>
  <c r="A2477" i="17"/>
  <c r="B2477" i="17"/>
  <c r="C2477" i="17"/>
  <c r="D2477" i="17"/>
  <c r="F2477" i="17"/>
  <c r="G2477" i="17"/>
  <c r="H2477" i="17"/>
  <c r="I2477" i="17"/>
  <c r="J2477" i="17"/>
  <c r="K2477" i="17"/>
  <c r="A2478" i="17"/>
  <c r="C2478" i="17"/>
  <c r="F2478" i="17"/>
  <c r="G2478" i="17"/>
  <c r="H2478" i="17"/>
  <c r="I2478" i="17"/>
  <c r="J2478" i="17"/>
  <c r="K2478" i="17"/>
  <c r="A2479" i="17"/>
  <c r="B2479" i="17"/>
  <c r="C2479" i="17"/>
  <c r="D2479" i="17"/>
  <c r="E2479" i="17"/>
  <c r="F2479" i="17"/>
  <c r="G2479" i="17"/>
  <c r="H2479" i="17"/>
  <c r="I2479" i="17"/>
  <c r="J2479" i="17"/>
  <c r="K2479" i="17"/>
  <c r="A2480" i="17"/>
  <c r="B2480" i="17"/>
  <c r="C2480" i="17"/>
  <c r="D2480" i="17"/>
  <c r="E2480" i="17"/>
  <c r="F2480" i="17"/>
  <c r="G2480" i="17"/>
  <c r="H2480" i="17"/>
  <c r="I2480" i="17"/>
  <c r="J2480" i="17"/>
  <c r="K2480" i="17"/>
  <c r="A2481" i="17"/>
  <c r="C2481" i="17"/>
  <c r="F2481" i="17"/>
  <c r="G2481" i="17"/>
  <c r="H2481" i="17"/>
  <c r="I2481" i="17"/>
  <c r="J2481" i="17"/>
  <c r="K2481" i="17"/>
  <c r="A2482" i="17"/>
  <c r="B2482" i="17"/>
  <c r="C2482" i="17"/>
  <c r="D2482" i="17"/>
  <c r="E2482" i="17"/>
  <c r="F2482" i="17"/>
  <c r="G2482" i="17"/>
  <c r="H2482" i="17"/>
  <c r="I2482" i="17"/>
  <c r="J2482" i="17"/>
  <c r="K2482" i="17"/>
  <c r="A2483" i="17"/>
  <c r="B2483" i="17"/>
  <c r="C2483" i="17"/>
  <c r="D2483" i="17"/>
  <c r="E2483" i="17"/>
  <c r="F2483" i="17"/>
  <c r="G2483" i="17"/>
  <c r="H2483" i="17"/>
  <c r="I2483" i="17"/>
  <c r="J2483" i="17"/>
  <c r="K2483" i="17"/>
  <c r="A2484" i="17"/>
  <c r="C2484" i="17"/>
  <c r="F2484" i="17"/>
  <c r="G2484" i="17"/>
  <c r="H2484" i="17"/>
  <c r="I2484" i="17"/>
  <c r="J2484" i="17"/>
  <c r="K2484" i="17"/>
  <c r="A2485" i="17"/>
  <c r="B2485" i="17"/>
  <c r="C2485" i="17"/>
  <c r="D2485" i="17"/>
  <c r="F2485" i="17"/>
  <c r="G2485" i="17"/>
  <c r="H2485" i="17"/>
  <c r="I2485" i="17"/>
  <c r="J2485" i="17"/>
  <c r="K2485" i="17"/>
  <c r="A2486" i="17"/>
  <c r="C2486" i="17"/>
  <c r="F2486" i="17"/>
  <c r="G2486" i="17"/>
  <c r="H2486" i="17"/>
  <c r="I2486" i="17"/>
  <c r="J2486" i="17"/>
  <c r="K2486" i="17"/>
  <c r="A2487" i="17"/>
  <c r="B2487" i="17"/>
  <c r="C2487" i="17"/>
  <c r="D2487" i="17"/>
  <c r="F2487" i="17"/>
  <c r="G2487" i="17"/>
  <c r="H2487" i="17"/>
  <c r="I2487" i="17"/>
  <c r="J2487" i="17"/>
  <c r="K2487" i="17"/>
  <c r="A2488" i="17"/>
  <c r="C2488" i="17"/>
  <c r="F2488" i="17"/>
  <c r="G2488" i="17"/>
  <c r="H2488" i="17"/>
  <c r="I2488" i="17"/>
  <c r="J2488" i="17"/>
  <c r="A2489" i="17"/>
  <c r="B2489" i="17"/>
  <c r="C2489" i="17"/>
  <c r="D2489" i="17"/>
  <c r="E2489" i="17"/>
  <c r="F2489" i="17"/>
  <c r="G2489" i="17"/>
  <c r="H2489" i="17"/>
  <c r="I2489" i="17"/>
  <c r="J2489" i="17"/>
  <c r="K2489" i="17"/>
  <c r="A2490" i="17"/>
  <c r="C2490" i="17"/>
  <c r="F2490" i="17"/>
  <c r="G2490" i="17"/>
  <c r="H2490" i="17"/>
  <c r="I2490" i="17"/>
  <c r="J2490" i="17"/>
  <c r="K2490" i="17"/>
  <c r="A2491" i="17"/>
  <c r="B2491" i="17"/>
  <c r="C2491" i="17"/>
  <c r="D2491" i="17"/>
  <c r="E2491" i="17"/>
  <c r="F2491" i="17"/>
  <c r="G2491" i="17"/>
  <c r="H2491" i="17"/>
  <c r="I2491" i="17"/>
  <c r="J2491" i="17"/>
  <c r="K2491" i="17"/>
  <c r="A2492" i="17"/>
  <c r="B2492" i="17"/>
  <c r="C2492" i="17"/>
  <c r="D2492" i="17"/>
  <c r="E2492" i="17"/>
  <c r="F2492" i="17"/>
  <c r="G2492" i="17"/>
  <c r="H2492" i="17"/>
  <c r="I2492" i="17"/>
  <c r="J2492" i="17"/>
  <c r="K2492" i="17"/>
  <c r="A2493" i="17"/>
  <c r="B2493" i="17"/>
  <c r="C2493" i="17"/>
  <c r="D2493" i="17"/>
  <c r="E2493" i="17"/>
  <c r="F2493" i="17"/>
  <c r="G2493" i="17"/>
  <c r="H2493" i="17"/>
  <c r="I2493" i="17"/>
  <c r="J2493" i="17"/>
  <c r="K2493" i="17"/>
  <c r="A2494" i="17"/>
  <c r="C2494" i="17"/>
  <c r="F2494" i="17"/>
  <c r="G2494" i="17"/>
  <c r="H2494" i="17"/>
  <c r="I2494" i="17"/>
  <c r="J2494" i="17"/>
  <c r="K2494" i="17"/>
  <c r="A2495" i="17"/>
  <c r="B2495" i="17"/>
  <c r="C2495" i="17"/>
  <c r="D2495" i="17"/>
  <c r="F2495" i="17"/>
  <c r="G2495" i="17"/>
  <c r="H2495" i="17"/>
  <c r="I2495" i="17"/>
  <c r="J2495" i="17"/>
  <c r="K2495" i="17"/>
  <c r="A2496" i="17"/>
  <c r="B2496" i="17"/>
  <c r="C2496" i="17"/>
  <c r="D2496" i="17"/>
  <c r="F2496" i="17"/>
  <c r="G2496" i="17"/>
  <c r="H2496" i="17"/>
  <c r="I2496" i="17"/>
  <c r="J2496" i="17"/>
  <c r="K2496" i="17"/>
  <c r="A2497" i="17"/>
  <c r="C2497" i="17"/>
  <c r="F2497" i="17"/>
  <c r="G2497" i="17"/>
  <c r="H2497" i="17"/>
  <c r="I2497" i="17"/>
  <c r="J2497" i="17"/>
  <c r="K2497" i="17"/>
  <c r="A2498" i="17"/>
  <c r="B2498" i="17"/>
  <c r="C2498" i="17"/>
  <c r="D2498" i="17"/>
  <c r="F2498" i="17"/>
  <c r="G2498" i="17"/>
  <c r="H2498" i="17"/>
  <c r="I2498" i="17"/>
  <c r="J2498" i="17"/>
  <c r="K2498" i="17"/>
  <c r="A2499" i="17"/>
  <c r="C2499" i="17"/>
  <c r="F2499" i="17"/>
  <c r="G2499" i="17"/>
  <c r="H2499" i="17"/>
  <c r="I2499" i="17"/>
  <c r="J2499" i="17"/>
  <c r="K2499" i="17"/>
  <c r="A2500" i="17"/>
  <c r="B2500" i="17"/>
  <c r="C2500" i="17"/>
  <c r="D2500" i="17"/>
  <c r="F2500" i="17"/>
  <c r="G2500" i="17"/>
  <c r="H2500" i="17"/>
  <c r="I2500" i="17"/>
  <c r="J2500" i="17"/>
  <c r="K2500" i="17"/>
  <c r="A2501" i="17"/>
  <c r="C2501" i="17"/>
  <c r="F2501" i="17"/>
  <c r="G2501" i="17"/>
  <c r="H2501" i="17"/>
  <c r="I2501" i="17"/>
  <c r="J2501" i="17"/>
  <c r="K2501" i="17"/>
  <c r="A2502" i="17"/>
  <c r="C2502" i="17"/>
  <c r="F2502" i="17"/>
  <c r="G2502" i="17"/>
  <c r="H2502" i="17"/>
  <c r="I2502" i="17"/>
  <c r="J2502" i="17"/>
  <c r="K2502" i="17"/>
  <c r="A2503" i="17"/>
  <c r="B2503" i="17"/>
  <c r="C2503" i="17"/>
  <c r="D2503" i="17"/>
  <c r="F2503" i="17"/>
  <c r="G2503" i="17"/>
  <c r="H2503" i="17"/>
  <c r="I2503" i="17"/>
  <c r="J2503" i="17"/>
  <c r="K2503" i="17"/>
  <c r="A2504" i="17"/>
  <c r="C2504" i="17"/>
  <c r="F2504" i="17"/>
  <c r="G2504" i="17"/>
  <c r="H2504" i="17"/>
  <c r="I2504" i="17"/>
  <c r="J2504" i="17"/>
  <c r="K2504" i="17"/>
  <c r="A2505" i="17"/>
  <c r="B2505" i="17"/>
  <c r="C2505" i="17"/>
  <c r="D2505" i="17"/>
  <c r="F2505" i="17"/>
  <c r="G2505" i="17"/>
  <c r="H2505" i="17"/>
  <c r="I2505" i="17"/>
  <c r="J2505" i="17"/>
  <c r="K2505" i="17"/>
  <c r="A2506" i="17"/>
  <c r="C2506" i="17"/>
  <c r="F2506" i="17"/>
  <c r="G2506" i="17"/>
  <c r="H2506" i="17"/>
  <c r="I2506" i="17"/>
  <c r="J2506" i="17"/>
  <c r="K2506" i="17"/>
  <c r="A2507" i="17"/>
  <c r="B2507" i="17"/>
  <c r="C2507" i="17"/>
  <c r="D2507" i="17"/>
  <c r="E2507" i="17"/>
  <c r="F2507" i="17"/>
  <c r="G2507" i="17"/>
  <c r="H2507" i="17"/>
  <c r="I2507" i="17"/>
  <c r="J2507" i="17"/>
  <c r="K2507" i="17"/>
  <c r="A2508" i="17"/>
  <c r="B2508" i="17"/>
  <c r="C2508" i="17"/>
  <c r="F2508" i="17"/>
  <c r="G2508" i="17"/>
  <c r="H2508" i="17"/>
  <c r="I2508" i="17"/>
  <c r="J2508" i="17"/>
  <c r="K2508" i="17"/>
  <c r="A2509" i="17"/>
  <c r="B2509" i="17"/>
  <c r="C2509" i="17"/>
  <c r="D2509" i="17"/>
  <c r="F2509" i="17"/>
  <c r="G2509" i="17"/>
  <c r="H2509" i="17"/>
  <c r="I2509" i="17"/>
  <c r="J2509" i="17"/>
  <c r="K2509" i="17"/>
  <c r="A2510" i="17"/>
  <c r="C2510" i="17"/>
  <c r="F2510" i="17"/>
  <c r="G2510" i="17"/>
  <c r="H2510" i="17"/>
  <c r="I2510" i="17"/>
  <c r="J2510" i="17"/>
  <c r="K2510" i="17"/>
  <c r="A2511" i="17"/>
  <c r="B2511" i="17"/>
  <c r="C2511" i="17"/>
  <c r="D2511" i="17"/>
  <c r="F2511" i="17"/>
  <c r="G2511" i="17"/>
  <c r="H2511" i="17"/>
  <c r="I2511" i="17"/>
  <c r="J2511" i="17"/>
  <c r="K2511" i="17"/>
  <c r="A2512" i="17"/>
  <c r="C2512" i="17"/>
  <c r="F2512" i="17"/>
  <c r="G2512" i="17"/>
  <c r="H2512" i="17"/>
  <c r="I2512" i="17"/>
  <c r="J2512" i="17"/>
  <c r="K2512" i="17"/>
  <c r="A2513" i="17"/>
  <c r="B2513" i="17"/>
  <c r="C2513" i="17"/>
  <c r="D2513" i="17"/>
  <c r="E2513" i="17"/>
  <c r="F2513" i="17"/>
  <c r="G2513" i="17"/>
  <c r="H2513" i="17"/>
  <c r="I2513" i="17"/>
  <c r="J2513" i="17"/>
  <c r="K2513" i="17"/>
  <c r="A2514" i="17"/>
  <c r="C2514" i="17"/>
  <c r="F2514" i="17"/>
  <c r="G2514" i="17"/>
  <c r="H2514" i="17"/>
  <c r="I2514" i="17"/>
  <c r="J2514" i="17"/>
  <c r="K2514" i="17"/>
  <c r="A2515" i="17"/>
  <c r="B2515" i="17"/>
  <c r="C2515" i="17"/>
  <c r="D2515" i="17"/>
  <c r="F2515" i="17"/>
  <c r="G2515" i="17"/>
  <c r="H2515" i="17"/>
  <c r="I2515" i="17"/>
  <c r="J2515" i="17"/>
  <c r="K2515" i="17"/>
  <c r="A2516" i="17"/>
  <c r="C2516" i="17"/>
  <c r="F2516" i="17"/>
  <c r="G2516" i="17"/>
  <c r="H2516" i="17"/>
  <c r="I2516" i="17"/>
  <c r="J2516" i="17"/>
  <c r="K2516" i="17"/>
  <c r="A2517" i="17"/>
  <c r="B2517" i="17"/>
  <c r="C2517" i="17"/>
  <c r="D2517" i="17"/>
  <c r="E2517" i="17"/>
  <c r="F2517" i="17"/>
  <c r="G2517" i="17"/>
  <c r="H2517" i="17"/>
  <c r="I2517" i="17"/>
  <c r="J2517" i="17"/>
  <c r="K2517" i="17"/>
  <c r="A2518" i="17"/>
  <c r="B2518" i="17"/>
  <c r="C2518" i="17"/>
  <c r="D2518" i="17"/>
  <c r="E2518" i="17"/>
  <c r="F2518" i="17"/>
  <c r="G2518" i="17"/>
  <c r="H2518" i="17"/>
  <c r="I2518" i="17"/>
  <c r="J2518" i="17"/>
  <c r="K2518" i="17"/>
  <c r="A2519" i="17"/>
  <c r="C2519" i="17"/>
  <c r="F2519" i="17"/>
  <c r="G2519" i="17"/>
  <c r="H2519" i="17"/>
  <c r="I2519" i="17"/>
  <c r="J2519" i="17"/>
  <c r="K2519" i="17"/>
  <c r="A2520" i="17"/>
  <c r="B2520" i="17"/>
  <c r="C2520" i="17"/>
  <c r="D2520" i="17"/>
  <c r="F2520" i="17"/>
  <c r="G2520" i="17"/>
  <c r="H2520" i="17"/>
  <c r="I2520" i="17"/>
  <c r="J2520" i="17"/>
  <c r="K2520" i="17"/>
  <c r="A2521" i="17"/>
  <c r="C2521" i="17"/>
  <c r="F2521" i="17"/>
  <c r="G2521" i="17"/>
  <c r="H2521" i="17"/>
  <c r="I2521" i="17"/>
  <c r="J2521" i="17"/>
  <c r="K2521" i="17"/>
  <c r="A2522" i="17"/>
  <c r="B2522" i="17"/>
  <c r="C2522" i="17"/>
  <c r="D2522" i="17"/>
  <c r="F2522" i="17"/>
  <c r="G2522" i="17"/>
  <c r="H2522" i="17"/>
  <c r="I2522" i="17"/>
  <c r="J2522" i="17"/>
  <c r="K2522" i="17"/>
  <c r="A2523" i="17"/>
  <c r="C2523" i="17"/>
  <c r="F2523" i="17"/>
  <c r="G2523" i="17"/>
  <c r="H2523" i="17"/>
  <c r="I2523" i="17"/>
  <c r="J2523" i="17"/>
  <c r="A2524" i="17"/>
  <c r="C2524" i="17"/>
  <c r="F2524" i="17"/>
  <c r="G2524" i="17"/>
  <c r="H2524" i="17"/>
  <c r="I2524" i="17"/>
  <c r="J2524" i="17"/>
  <c r="K2524" i="17"/>
  <c r="A2525" i="17"/>
  <c r="B2525" i="17"/>
  <c r="C2525" i="17"/>
  <c r="D2525" i="17"/>
  <c r="F2525" i="17"/>
  <c r="G2525" i="17"/>
  <c r="H2525" i="17"/>
  <c r="I2525" i="17"/>
  <c r="J2525" i="17"/>
  <c r="K2525" i="17"/>
  <c r="A2526" i="17"/>
  <c r="C2526" i="17"/>
  <c r="F2526" i="17"/>
  <c r="G2526" i="17"/>
  <c r="H2526" i="17"/>
  <c r="I2526" i="17"/>
  <c r="J2526" i="17"/>
  <c r="K2526" i="17"/>
  <c r="A2527" i="17"/>
  <c r="B2527" i="17"/>
  <c r="C2527" i="17"/>
  <c r="D2527" i="17"/>
  <c r="F2527" i="17"/>
  <c r="G2527" i="17"/>
  <c r="H2527" i="17"/>
  <c r="I2527" i="17"/>
  <c r="J2527" i="17"/>
  <c r="K2527" i="17"/>
  <c r="A2528" i="17"/>
  <c r="C2528" i="17"/>
  <c r="F2528" i="17"/>
  <c r="G2528" i="17"/>
  <c r="H2528" i="17"/>
  <c r="I2528" i="17"/>
  <c r="J2528" i="17"/>
  <c r="K2528" i="17"/>
  <c r="A2529" i="17"/>
  <c r="B2529" i="17"/>
  <c r="C2529" i="17"/>
  <c r="D2529" i="17"/>
  <c r="F2529" i="17"/>
  <c r="G2529" i="17"/>
  <c r="H2529" i="17"/>
  <c r="I2529" i="17"/>
  <c r="J2529" i="17"/>
  <c r="K2529" i="17"/>
  <c r="A2530" i="17"/>
  <c r="C2530" i="17"/>
  <c r="F2530" i="17"/>
  <c r="G2530" i="17"/>
  <c r="H2530" i="17"/>
  <c r="I2530" i="17"/>
  <c r="J2530" i="17"/>
  <c r="A2531" i="17"/>
  <c r="C2531" i="17"/>
  <c r="F2531" i="17"/>
  <c r="G2531" i="17"/>
  <c r="H2531" i="17"/>
  <c r="I2531" i="17"/>
  <c r="J2531" i="17"/>
  <c r="K2531" i="17"/>
  <c r="A2532" i="17"/>
  <c r="C2532" i="17"/>
  <c r="F2532" i="17"/>
  <c r="G2532" i="17"/>
  <c r="H2532" i="17"/>
  <c r="I2532" i="17"/>
  <c r="J2532" i="17"/>
  <c r="K2532" i="17"/>
  <c r="A2533" i="17"/>
  <c r="B2533" i="17"/>
  <c r="C2533" i="17"/>
  <c r="D2533" i="17"/>
  <c r="F2533" i="17"/>
  <c r="G2533" i="17"/>
  <c r="H2533" i="17"/>
  <c r="I2533" i="17"/>
  <c r="J2533" i="17"/>
  <c r="K2533" i="17"/>
  <c r="A2534" i="17"/>
  <c r="C2534" i="17"/>
  <c r="F2534" i="17"/>
  <c r="G2534" i="17"/>
  <c r="H2534" i="17"/>
  <c r="I2534" i="17"/>
  <c r="J2534" i="17"/>
  <c r="K2534" i="17"/>
  <c r="A2535" i="17"/>
  <c r="B2535" i="17"/>
  <c r="C2535" i="17"/>
  <c r="D2535" i="17"/>
  <c r="F2535" i="17"/>
  <c r="G2535" i="17"/>
  <c r="H2535" i="17"/>
  <c r="I2535" i="17"/>
  <c r="J2535" i="17"/>
  <c r="K2535" i="17"/>
  <c r="A2536" i="17"/>
  <c r="C2536" i="17"/>
  <c r="F2536" i="17"/>
  <c r="G2536" i="17"/>
  <c r="H2536" i="17"/>
  <c r="I2536" i="17"/>
  <c r="J2536" i="17"/>
  <c r="K2536" i="17"/>
  <c r="A2537" i="17"/>
  <c r="B2537" i="17"/>
  <c r="C2537" i="17"/>
  <c r="D2537" i="17"/>
  <c r="F2537" i="17"/>
  <c r="G2537" i="17"/>
  <c r="H2537" i="17"/>
  <c r="I2537" i="17"/>
  <c r="J2537" i="17"/>
  <c r="A2538" i="17"/>
  <c r="C2538" i="17"/>
  <c r="F2538" i="17"/>
  <c r="G2538" i="17"/>
  <c r="H2538" i="17"/>
  <c r="I2538" i="17"/>
  <c r="J2538" i="17"/>
  <c r="A2539" i="17"/>
  <c r="C2539" i="17"/>
  <c r="F2539" i="17"/>
  <c r="G2539" i="17"/>
  <c r="H2539" i="17"/>
  <c r="I2539" i="17"/>
  <c r="J2539" i="17"/>
  <c r="K2539" i="17"/>
  <c r="A2540" i="17"/>
  <c r="B2540" i="17"/>
  <c r="C2540" i="17"/>
  <c r="D2540" i="17"/>
  <c r="F2540" i="17"/>
  <c r="G2540" i="17"/>
  <c r="H2540" i="17"/>
  <c r="I2540" i="17"/>
  <c r="J2540" i="17"/>
  <c r="A2541" i="17"/>
  <c r="C2541" i="17"/>
  <c r="F2541" i="17"/>
  <c r="G2541" i="17"/>
  <c r="H2541" i="17"/>
  <c r="I2541" i="17"/>
  <c r="J2541" i="17"/>
  <c r="K2541" i="17"/>
  <c r="A2542" i="17"/>
  <c r="B2542" i="17"/>
  <c r="C2542" i="17"/>
  <c r="D2542" i="17"/>
  <c r="F2542" i="17"/>
  <c r="G2542" i="17"/>
  <c r="H2542" i="17"/>
  <c r="I2542" i="17"/>
  <c r="J2542" i="17"/>
  <c r="A2543" i="17"/>
  <c r="C2543" i="17"/>
  <c r="F2543" i="17"/>
  <c r="G2543" i="17"/>
  <c r="H2543" i="17"/>
  <c r="I2543" i="17"/>
  <c r="J2543" i="17"/>
  <c r="K2543" i="17"/>
  <c r="A2544" i="17"/>
  <c r="B2544" i="17"/>
  <c r="C2544" i="17"/>
  <c r="D2544" i="17"/>
  <c r="E2544" i="17"/>
  <c r="F2544" i="17"/>
  <c r="G2544" i="17"/>
  <c r="H2544" i="17"/>
  <c r="I2544" i="17"/>
  <c r="J2544" i="17"/>
  <c r="K2544" i="17"/>
  <c r="A2545" i="17"/>
  <c r="C2545" i="17"/>
  <c r="F2545" i="17"/>
  <c r="G2545" i="17"/>
  <c r="H2545" i="17"/>
  <c r="I2545" i="17"/>
  <c r="J2545" i="17"/>
  <c r="K2545" i="17"/>
  <c r="A2546" i="17"/>
  <c r="B2546" i="17"/>
  <c r="C2546" i="17"/>
  <c r="D2546" i="17"/>
  <c r="F2546" i="17"/>
  <c r="G2546" i="17"/>
  <c r="H2546" i="17"/>
  <c r="I2546" i="17"/>
  <c r="J2546" i="17"/>
  <c r="A2547" i="17"/>
  <c r="C2547" i="17"/>
  <c r="F2547" i="17"/>
  <c r="G2547" i="17"/>
  <c r="H2547" i="17"/>
  <c r="I2547" i="17"/>
  <c r="J2547" i="17"/>
  <c r="K2547" i="17"/>
  <c r="A2548" i="17"/>
  <c r="B2548" i="17"/>
  <c r="C2548" i="17"/>
  <c r="D2548" i="17"/>
  <c r="F2548" i="17"/>
  <c r="G2548" i="17"/>
  <c r="H2548" i="17"/>
  <c r="I2548" i="17"/>
  <c r="J2548" i="17"/>
  <c r="K2548" i="17"/>
  <c r="A2549" i="17"/>
  <c r="C2549" i="17"/>
  <c r="F2549" i="17"/>
  <c r="G2549" i="17"/>
  <c r="H2549" i="17"/>
  <c r="I2549" i="17"/>
  <c r="J2549" i="17"/>
  <c r="K2549" i="17"/>
  <c r="A2550" i="17"/>
  <c r="B2550" i="17"/>
  <c r="C2550" i="17"/>
  <c r="D2550" i="17"/>
  <c r="E2550" i="17"/>
  <c r="F2550" i="17"/>
  <c r="G2550" i="17"/>
  <c r="H2550" i="17"/>
  <c r="I2550" i="17"/>
  <c r="J2550" i="17"/>
  <c r="K2550" i="17"/>
  <c r="A2551" i="17"/>
  <c r="C2551" i="17"/>
  <c r="F2551" i="17"/>
  <c r="G2551" i="17"/>
  <c r="H2551" i="17"/>
  <c r="I2551" i="17"/>
  <c r="J2551" i="17"/>
  <c r="K2551" i="17"/>
  <c r="A2552" i="17"/>
  <c r="B2552" i="17"/>
  <c r="C2552" i="17"/>
  <c r="D2552" i="17"/>
  <c r="F2552" i="17"/>
  <c r="G2552" i="17"/>
  <c r="H2552" i="17"/>
  <c r="I2552" i="17"/>
  <c r="J2552" i="17"/>
  <c r="K2552" i="17"/>
  <c r="A2553" i="17"/>
  <c r="C2553" i="17"/>
  <c r="F2553" i="17"/>
  <c r="G2553" i="17"/>
  <c r="H2553" i="17"/>
  <c r="I2553" i="17"/>
  <c r="J2553" i="17"/>
  <c r="K2553" i="17"/>
  <c r="A2554" i="17"/>
  <c r="B2554" i="17"/>
  <c r="C2554" i="17"/>
  <c r="D2554" i="17"/>
  <c r="F2554" i="17"/>
  <c r="G2554" i="17"/>
  <c r="H2554" i="17"/>
  <c r="I2554" i="17"/>
  <c r="J2554" i="17"/>
  <c r="K2554" i="17"/>
  <c r="A2555" i="17"/>
  <c r="C2555" i="17"/>
  <c r="F2555" i="17"/>
  <c r="G2555" i="17"/>
  <c r="H2555" i="17"/>
  <c r="I2555" i="17"/>
  <c r="J2555" i="17"/>
  <c r="K2555" i="17"/>
  <c r="A2556" i="17"/>
  <c r="B2556" i="17"/>
  <c r="C2556" i="17"/>
  <c r="D2556" i="17"/>
  <c r="F2556" i="17"/>
  <c r="G2556" i="17"/>
  <c r="H2556" i="17"/>
  <c r="I2556" i="17"/>
  <c r="J2556" i="17"/>
  <c r="K2556" i="17"/>
  <c r="A2557" i="17"/>
  <c r="B2557" i="17"/>
  <c r="C2557" i="17"/>
  <c r="F2557" i="17"/>
  <c r="G2557" i="17"/>
  <c r="H2557" i="17"/>
  <c r="I2557" i="17"/>
  <c r="J2557" i="17"/>
  <c r="K2557" i="17"/>
  <c r="A2558" i="17"/>
  <c r="B2558" i="17"/>
  <c r="C2558" i="17"/>
  <c r="D2558" i="17"/>
  <c r="F2558" i="17"/>
  <c r="G2558" i="17"/>
  <c r="H2558" i="17"/>
  <c r="I2558" i="17"/>
  <c r="J2558" i="17"/>
  <c r="K2558" i="17"/>
  <c r="A2559" i="17"/>
  <c r="C2559" i="17"/>
  <c r="F2559" i="17"/>
  <c r="G2559" i="17"/>
  <c r="H2559" i="17"/>
  <c r="I2559" i="17"/>
  <c r="J2559" i="17"/>
  <c r="K2559" i="17"/>
  <c r="A2560" i="17"/>
  <c r="B2560" i="17"/>
  <c r="C2560" i="17"/>
  <c r="D2560" i="17"/>
  <c r="F2560" i="17"/>
  <c r="G2560" i="17"/>
  <c r="H2560" i="17"/>
  <c r="I2560" i="17"/>
  <c r="J2560" i="17"/>
  <c r="K2560" i="17"/>
  <c r="A2561" i="17"/>
  <c r="C2561" i="17"/>
  <c r="F2561" i="17"/>
  <c r="G2561" i="17"/>
  <c r="H2561" i="17"/>
  <c r="I2561" i="17"/>
  <c r="J2561" i="17"/>
  <c r="K2561" i="17"/>
  <c r="A2562" i="17"/>
  <c r="C2562" i="17"/>
  <c r="F2562" i="17"/>
  <c r="G2562" i="17"/>
  <c r="H2562" i="17"/>
  <c r="I2562" i="17"/>
  <c r="J2562" i="17"/>
  <c r="K2562" i="17"/>
  <c r="A2563" i="17"/>
  <c r="B2563" i="17"/>
  <c r="C2563" i="17"/>
  <c r="D2563" i="17"/>
  <c r="F2563" i="17"/>
  <c r="G2563" i="17"/>
  <c r="H2563" i="17"/>
  <c r="I2563" i="17"/>
  <c r="J2563" i="17"/>
  <c r="K2563" i="17"/>
  <c r="A2564" i="17"/>
  <c r="B2564" i="17"/>
  <c r="C2564" i="17"/>
  <c r="D2564" i="17"/>
  <c r="F2564" i="17"/>
  <c r="G2564" i="17"/>
  <c r="H2564" i="17"/>
  <c r="I2564" i="17"/>
  <c r="J2564" i="17"/>
  <c r="K2564" i="17"/>
  <c r="A2565" i="17"/>
  <c r="C2565" i="17"/>
  <c r="F2565" i="17"/>
  <c r="G2565" i="17"/>
  <c r="H2565" i="17"/>
  <c r="I2565" i="17"/>
  <c r="J2565" i="17"/>
  <c r="K2565" i="17"/>
  <c r="A2566" i="17"/>
  <c r="B2566" i="17"/>
  <c r="C2566" i="17"/>
  <c r="D2566" i="17"/>
  <c r="F2566" i="17"/>
  <c r="G2566" i="17"/>
  <c r="H2566" i="17"/>
  <c r="I2566" i="17"/>
  <c r="J2566" i="17"/>
  <c r="K2566" i="17"/>
  <c r="A2567" i="17"/>
  <c r="C2567" i="17"/>
  <c r="F2567" i="17"/>
  <c r="G2567" i="17"/>
  <c r="H2567" i="17"/>
  <c r="I2567" i="17"/>
  <c r="J2567" i="17"/>
  <c r="K2567" i="17"/>
  <c r="A2568" i="17"/>
  <c r="B2568" i="17"/>
  <c r="C2568" i="17"/>
  <c r="D2568" i="17"/>
  <c r="F2568" i="17"/>
  <c r="G2568" i="17"/>
  <c r="H2568" i="17"/>
  <c r="I2568" i="17"/>
  <c r="J2568" i="17"/>
  <c r="K2568" i="17"/>
  <c r="A2569" i="17"/>
  <c r="C2569" i="17"/>
  <c r="F2569" i="17"/>
  <c r="G2569" i="17"/>
  <c r="H2569" i="17"/>
  <c r="I2569" i="17"/>
  <c r="J2569" i="17"/>
  <c r="K2569" i="17"/>
  <c r="A2570" i="17"/>
  <c r="B2570" i="17"/>
  <c r="C2570" i="17"/>
  <c r="D2570" i="17"/>
  <c r="F2570" i="17"/>
  <c r="G2570" i="17"/>
  <c r="H2570" i="17"/>
  <c r="I2570" i="17"/>
  <c r="J2570" i="17"/>
  <c r="K2570" i="17"/>
  <c r="A2571" i="17"/>
  <c r="C2571" i="17"/>
  <c r="F2571" i="17"/>
  <c r="G2571" i="17"/>
  <c r="H2571" i="17"/>
  <c r="I2571" i="17"/>
  <c r="J2571" i="17"/>
  <c r="K2571" i="17"/>
  <c r="A2572" i="17"/>
  <c r="B2572" i="17"/>
  <c r="C2572" i="17"/>
  <c r="D2572" i="17"/>
  <c r="F2572" i="17"/>
  <c r="G2572" i="17"/>
  <c r="H2572" i="17"/>
  <c r="I2572" i="17"/>
  <c r="J2572" i="17"/>
  <c r="K2572" i="17"/>
  <c r="A2573" i="17"/>
  <c r="C2573" i="17"/>
  <c r="F2573" i="17"/>
  <c r="G2573" i="17"/>
  <c r="H2573" i="17"/>
  <c r="I2573" i="17"/>
  <c r="J2573" i="17"/>
  <c r="A2574" i="17"/>
  <c r="B2574" i="17"/>
  <c r="C2574" i="17"/>
  <c r="D2574" i="17"/>
  <c r="F2574" i="17"/>
  <c r="G2574" i="17"/>
  <c r="H2574" i="17"/>
  <c r="I2574" i="17"/>
  <c r="J2574" i="17"/>
  <c r="K2574" i="17"/>
  <c r="A2575" i="17"/>
  <c r="C2575" i="17"/>
  <c r="F2575" i="17"/>
  <c r="G2575" i="17"/>
  <c r="H2575" i="17"/>
  <c r="I2575" i="17"/>
  <c r="J2575" i="17"/>
  <c r="K2575" i="17"/>
  <c r="A2576" i="17"/>
  <c r="B2576" i="17"/>
  <c r="C2576" i="17"/>
  <c r="D2576" i="17"/>
  <c r="F2576" i="17"/>
  <c r="G2576" i="17"/>
  <c r="H2576" i="17"/>
  <c r="I2576" i="17"/>
  <c r="J2576" i="17"/>
  <c r="K2576" i="17"/>
  <c r="A2577" i="17"/>
  <c r="C2577" i="17"/>
  <c r="F2577" i="17"/>
  <c r="G2577" i="17"/>
  <c r="H2577" i="17"/>
  <c r="I2577" i="17"/>
  <c r="J2577" i="17"/>
  <c r="K2577" i="17"/>
  <c r="A2578" i="17"/>
  <c r="B2578" i="17"/>
  <c r="C2578" i="17"/>
  <c r="D2578" i="17"/>
  <c r="E2578" i="17"/>
  <c r="F2578" i="17"/>
  <c r="G2578" i="17"/>
  <c r="H2578" i="17"/>
  <c r="I2578" i="17"/>
  <c r="J2578" i="17"/>
  <c r="A2579" i="17"/>
  <c r="C2579" i="17"/>
  <c r="F2579" i="17"/>
  <c r="G2579" i="17"/>
  <c r="H2579" i="17"/>
  <c r="I2579" i="17"/>
  <c r="J2579" i="17"/>
  <c r="A2580" i="17"/>
  <c r="B2580" i="17"/>
  <c r="C2580" i="17"/>
  <c r="D2580" i="17"/>
  <c r="E2580" i="17"/>
  <c r="F2580" i="17"/>
  <c r="G2580" i="17"/>
  <c r="H2580" i="17"/>
  <c r="I2580" i="17"/>
  <c r="J2580" i="17"/>
  <c r="K2580" i="17"/>
  <c r="A2581" i="17"/>
  <c r="C2581" i="17"/>
  <c r="F2581" i="17"/>
  <c r="G2581" i="17"/>
  <c r="H2581" i="17"/>
  <c r="I2581" i="17"/>
  <c r="J2581" i="17"/>
  <c r="A2582" i="17"/>
  <c r="B2582" i="17"/>
  <c r="C2582" i="17"/>
  <c r="D2582" i="17"/>
  <c r="E2582" i="17"/>
  <c r="F2582" i="17"/>
  <c r="G2582" i="17"/>
  <c r="H2582" i="17"/>
  <c r="I2582" i="17"/>
  <c r="J2582" i="17"/>
  <c r="K2582" i="17"/>
  <c r="A2583" i="17"/>
  <c r="B2583" i="17"/>
  <c r="C2583" i="17"/>
  <c r="D2583" i="17"/>
  <c r="F2583" i="17"/>
  <c r="G2583" i="17"/>
  <c r="H2583" i="17"/>
  <c r="I2583" i="17"/>
  <c r="J2583" i="17"/>
  <c r="K2583" i="17"/>
  <c r="A2584" i="17"/>
  <c r="C2584" i="17"/>
  <c r="F2584" i="17"/>
  <c r="G2584" i="17"/>
  <c r="H2584" i="17"/>
  <c r="I2584" i="17"/>
  <c r="J2584" i="17"/>
  <c r="K2584" i="17"/>
  <c r="A2585" i="17"/>
  <c r="B2585" i="17"/>
  <c r="C2585" i="17"/>
  <c r="D2585" i="17"/>
  <c r="F2585" i="17"/>
  <c r="G2585" i="17"/>
  <c r="H2585" i="17"/>
  <c r="I2585" i="17"/>
  <c r="J2585" i="17"/>
  <c r="K2585" i="17"/>
  <c r="A2586" i="17"/>
  <c r="C2586" i="17"/>
  <c r="F2586" i="17"/>
  <c r="G2586" i="17"/>
  <c r="H2586" i="17"/>
  <c r="I2586" i="17"/>
  <c r="J2586" i="17"/>
  <c r="K2586" i="17"/>
  <c r="A2587" i="17"/>
  <c r="B2587" i="17"/>
  <c r="C2587" i="17"/>
  <c r="D2587" i="17"/>
  <c r="F2587" i="17"/>
  <c r="G2587" i="17"/>
  <c r="H2587" i="17"/>
  <c r="I2587" i="17"/>
  <c r="J2587" i="17"/>
  <c r="K2587" i="17"/>
  <c r="A2588" i="17"/>
  <c r="C2588" i="17"/>
  <c r="F2588" i="17"/>
  <c r="G2588" i="17"/>
  <c r="H2588" i="17"/>
  <c r="I2588" i="17"/>
  <c r="J2588" i="17"/>
  <c r="K2588" i="17"/>
  <c r="A2589" i="17"/>
  <c r="B2589" i="17"/>
  <c r="C2589" i="17"/>
  <c r="D2589" i="17"/>
  <c r="E2589" i="17"/>
  <c r="F2589" i="17"/>
  <c r="G2589" i="17"/>
  <c r="H2589" i="17"/>
  <c r="I2589" i="17"/>
  <c r="J2589" i="17"/>
  <c r="K2589" i="17"/>
  <c r="A2590" i="17"/>
  <c r="B2590" i="17"/>
  <c r="C2590" i="17"/>
  <c r="D2590" i="17"/>
  <c r="F2590" i="17"/>
  <c r="G2590" i="17"/>
  <c r="H2590" i="17"/>
  <c r="I2590" i="17"/>
  <c r="J2590" i="17"/>
  <c r="K2590" i="17"/>
  <c r="A2591" i="17"/>
  <c r="B2591" i="17"/>
  <c r="C2591" i="17"/>
  <c r="D2591" i="17"/>
  <c r="F2591" i="17"/>
  <c r="G2591" i="17"/>
  <c r="H2591" i="17"/>
  <c r="I2591" i="17"/>
  <c r="J2591" i="17"/>
  <c r="K2591" i="17"/>
  <c r="A2592" i="17"/>
  <c r="B2592" i="17"/>
  <c r="C2592" i="17"/>
  <c r="F2592" i="17"/>
  <c r="G2592" i="17"/>
  <c r="H2592" i="17"/>
  <c r="I2592" i="17"/>
  <c r="J2592" i="17"/>
  <c r="K2592" i="17"/>
  <c r="A2593" i="17"/>
  <c r="B2593" i="17"/>
  <c r="C2593" i="17"/>
  <c r="D2593" i="17"/>
  <c r="F2593" i="17"/>
  <c r="G2593" i="17"/>
  <c r="H2593" i="17"/>
  <c r="I2593" i="17"/>
  <c r="J2593" i="17"/>
  <c r="K2593" i="17"/>
  <c r="A2594" i="17"/>
  <c r="B2594" i="17"/>
  <c r="C2594" i="17"/>
  <c r="F2594" i="17"/>
  <c r="G2594" i="17"/>
  <c r="H2594" i="17"/>
  <c r="I2594" i="17"/>
  <c r="J2594" i="17"/>
  <c r="K2594" i="17"/>
  <c r="A2595" i="17"/>
  <c r="B2595" i="17"/>
  <c r="C2595" i="17"/>
  <c r="D2595" i="17"/>
  <c r="F2595" i="17"/>
  <c r="G2595" i="17"/>
  <c r="H2595" i="17"/>
  <c r="I2595" i="17"/>
  <c r="J2595" i="17"/>
  <c r="K2595" i="17"/>
  <c r="A2596" i="17"/>
  <c r="B2596" i="17"/>
  <c r="C2596" i="17"/>
  <c r="F2596" i="17"/>
  <c r="G2596" i="17"/>
  <c r="H2596" i="17"/>
  <c r="I2596" i="17"/>
  <c r="J2596" i="17"/>
  <c r="A2597" i="17"/>
  <c r="B2597" i="17"/>
  <c r="C2597" i="17"/>
  <c r="D2597" i="17"/>
  <c r="F2597" i="17"/>
  <c r="G2597" i="17"/>
  <c r="H2597" i="17"/>
  <c r="I2597" i="17"/>
  <c r="J2597" i="17"/>
  <c r="A2598" i="17"/>
  <c r="B2598" i="17"/>
  <c r="C2598" i="17"/>
  <c r="F2598" i="17"/>
  <c r="G2598" i="17"/>
  <c r="H2598" i="17"/>
  <c r="I2598" i="17"/>
  <c r="J2598" i="17"/>
  <c r="A2599" i="17"/>
  <c r="B2599" i="17"/>
  <c r="C2599" i="17"/>
  <c r="D2599" i="17"/>
  <c r="F2599" i="17"/>
  <c r="G2599" i="17"/>
  <c r="H2599" i="17"/>
  <c r="I2599" i="17"/>
  <c r="J2599" i="17"/>
  <c r="A2600" i="17"/>
  <c r="B2600" i="17"/>
  <c r="C2600" i="17"/>
  <c r="F2600" i="17"/>
  <c r="G2600" i="17"/>
  <c r="H2600" i="17"/>
  <c r="I2600" i="17"/>
  <c r="J2600" i="17"/>
  <c r="A2601" i="17"/>
  <c r="B2601" i="17"/>
  <c r="C2601" i="17"/>
  <c r="D2601" i="17"/>
  <c r="F2601" i="17"/>
  <c r="G2601" i="17"/>
  <c r="H2601" i="17"/>
  <c r="I2601" i="17"/>
  <c r="J2601" i="17"/>
  <c r="A2602" i="17"/>
  <c r="B2602" i="17"/>
  <c r="C2602" i="17"/>
  <c r="F2602" i="17"/>
  <c r="G2602" i="17"/>
  <c r="H2602" i="17"/>
  <c r="I2602" i="17"/>
  <c r="J2602" i="17"/>
  <c r="K2602" i="17"/>
  <c r="A2603" i="17"/>
  <c r="B2603" i="17"/>
  <c r="C2603" i="17"/>
  <c r="D2603" i="17"/>
  <c r="F2603" i="17"/>
  <c r="G2603" i="17"/>
  <c r="H2603" i="17"/>
  <c r="I2603" i="17"/>
  <c r="J2603" i="17"/>
  <c r="K2603" i="17"/>
  <c r="A2604" i="17"/>
  <c r="B2604" i="17"/>
  <c r="C2604" i="17"/>
  <c r="D2604" i="17"/>
  <c r="F2604" i="17"/>
  <c r="G2604" i="17"/>
  <c r="H2604" i="17"/>
  <c r="I2604" i="17"/>
  <c r="J2604" i="17"/>
  <c r="K2604" i="17"/>
  <c r="A2605" i="17"/>
  <c r="C2605" i="17"/>
  <c r="F2605" i="17"/>
  <c r="G2605" i="17"/>
  <c r="H2605" i="17"/>
  <c r="I2605" i="17"/>
  <c r="J2605" i="17"/>
  <c r="K2605" i="17"/>
  <c r="A2606" i="17"/>
  <c r="B2606" i="17"/>
  <c r="C2606" i="17"/>
  <c r="D2606" i="17"/>
  <c r="F2606" i="17"/>
  <c r="G2606" i="17"/>
  <c r="H2606" i="17"/>
  <c r="I2606" i="17"/>
  <c r="J2606" i="17"/>
  <c r="K2606" i="17"/>
  <c r="A2607" i="17"/>
  <c r="C2607" i="17"/>
  <c r="F2607" i="17"/>
  <c r="G2607" i="17"/>
  <c r="H2607" i="17"/>
  <c r="I2607" i="17"/>
  <c r="J2607" i="17"/>
  <c r="K2607" i="17"/>
  <c r="A2608" i="17"/>
  <c r="B2608" i="17"/>
  <c r="C2608" i="17"/>
  <c r="D2608" i="17"/>
  <c r="F2608" i="17"/>
  <c r="G2608" i="17"/>
  <c r="H2608" i="17"/>
  <c r="I2608" i="17"/>
  <c r="J2608" i="17"/>
  <c r="K2608" i="17"/>
  <c r="A2609" i="17"/>
  <c r="B2609" i="17"/>
  <c r="C2609" i="17"/>
  <c r="D2609" i="17"/>
  <c r="E2609" i="17"/>
  <c r="F2609" i="17"/>
  <c r="G2609" i="17"/>
  <c r="H2609" i="17"/>
  <c r="I2609" i="17"/>
  <c r="J2609" i="17"/>
  <c r="A2610" i="17"/>
  <c r="B2610" i="17"/>
  <c r="C2610" i="17"/>
  <c r="F2610" i="17"/>
  <c r="G2610" i="17"/>
  <c r="H2610" i="17"/>
  <c r="I2610" i="17"/>
  <c r="J2610" i="17"/>
  <c r="K2610" i="17"/>
  <c r="A2611" i="17"/>
  <c r="B2611" i="17"/>
  <c r="C2611" i="17"/>
  <c r="D2611" i="17"/>
  <c r="F2611" i="17"/>
  <c r="G2611" i="17"/>
  <c r="H2611" i="17"/>
  <c r="I2611" i="17"/>
  <c r="J2611" i="17"/>
  <c r="K2611" i="17"/>
  <c r="A2612" i="17"/>
  <c r="C2612" i="17"/>
  <c r="F2612" i="17"/>
  <c r="G2612" i="17"/>
  <c r="H2612" i="17"/>
  <c r="I2612" i="17"/>
  <c r="J2612" i="17"/>
  <c r="A2613" i="17"/>
  <c r="B2613" i="17"/>
  <c r="C2613" i="17"/>
  <c r="D2613" i="17"/>
  <c r="E2613" i="17"/>
  <c r="F2613" i="17"/>
  <c r="G2613" i="17"/>
  <c r="H2613" i="17"/>
  <c r="I2613" i="17"/>
  <c r="J2613" i="17"/>
  <c r="K2613" i="17"/>
  <c r="A2614" i="17"/>
  <c r="C2614" i="17"/>
  <c r="F2614" i="17"/>
  <c r="G2614" i="17"/>
  <c r="H2614" i="17"/>
  <c r="I2614" i="17"/>
  <c r="J2614" i="17"/>
  <c r="K2614" i="17"/>
  <c r="A2615" i="17"/>
  <c r="B2615" i="17"/>
  <c r="C2615" i="17"/>
  <c r="D2615" i="17"/>
  <c r="F2615" i="17"/>
  <c r="G2615" i="17"/>
  <c r="H2615" i="17"/>
  <c r="I2615" i="17"/>
  <c r="J2615" i="17"/>
  <c r="K2615" i="17"/>
  <c r="A2616" i="17"/>
  <c r="B2616" i="17"/>
  <c r="C2616" i="17"/>
  <c r="D2616" i="17"/>
  <c r="F2616" i="17"/>
  <c r="G2616" i="17"/>
  <c r="H2616" i="17"/>
  <c r="I2616" i="17"/>
  <c r="J2616" i="17"/>
  <c r="K2616" i="17"/>
  <c r="A2617" i="17"/>
  <c r="B2617" i="17"/>
  <c r="C2617" i="17"/>
  <c r="D2617" i="17"/>
  <c r="E2617" i="17"/>
  <c r="F2617" i="17"/>
  <c r="G2617" i="17"/>
  <c r="H2617" i="17"/>
  <c r="I2617" i="17"/>
  <c r="J2617" i="17"/>
  <c r="K2617" i="17"/>
  <c r="A2618" i="17"/>
  <c r="C2618" i="17"/>
  <c r="F2618" i="17"/>
  <c r="G2618" i="17"/>
  <c r="H2618" i="17"/>
  <c r="I2618" i="17"/>
  <c r="J2618" i="17"/>
  <c r="K2618" i="17"/>
  <c r="A2619" i="17"/>
  <c r="B2619" i="17"/>
  <c r="C2619" i="17"/>
  <c r="D2619" i="17"/>
  <c r="E2619" i="17"/>
  <c r="F2619" i="17"/>
  <c r="G2619" i="17"/>
  <c r="H2619" i="17"/>
  <c r="I2619" i="17"/>
  <c r="J2619" i="17"/>
  <c r="K2619" i="17"/>
  <c r="A2620" i="17"/>
  <c r="C2620" i="17"/>
  <c r="F2620" i="17"/>
  <c r="G2620" i="17"/>
  <c r="H2620" i="17"/>
  <c r="I2620" i="17"/>
  <c r="J2620" i="17"/>
  <c r="K2620" i="17"/>
  <c r="A2621" i="17"/>
  <c r="C2621" i="17"/>
  <c r="F2621" i="17"/>
  <c r="G2621" i="17"/>
  <c r="H2621" i="17"/>
  <c r="I2621" i="17"/>
  <c r="J2621" i="17"/>
  <c r="K2621" i="17"/>
  <c r="A2622" i="17"/>
  <c r="B2622" i="17"/>
  <c r="C2622" i="17"/>
  <c r="D2622" i="17"/>
  <c r="E2622" i="17"/>
  <c r="F2622" i="17"/>
  <c r="G2622" i="17"/>
  <c r="H2622" i="17"/>
  <c r="I2622" i="17"/>
  <c r="J2622" i="17"/>
  <c r="K2622" i="17"/>
  <c r="A2623" i="17"/>
  <c r="C2623" i="17"/>
  <c r="F2623" i="17"/>
  <c r="G2623" i="17"/>
  <c r="H2623" i="17"/>
  <c r="I2623" i="17"/>
  <c r="J2623" i="17"/>
  <c r="K2623" i="17"/>
  <c r="A2624" i="17"/>
  <c r="B2624" i="17"/>
  <c r="C2624" i="17"/>
  <c r="D2624" i="17"/>
  <c r="F2624" i="17"/>
  <c r="G2624" i="17"/>
  <c r="H2624" i="17"/>
  <c r="I2624" i="17"/>
  <c r="J2624" i="17"/>
  <c r="K2624" i="17"/>
  <c r="A2625" i="17"/>
  <c r="C2625" i="17"/>
  <c r="F2625" i="17"/>
  <c r="G2625" i="17"/>
  <c r="H2625" i="17"/>
  <c r="I2625" i="17"/>
  <c r="J2625" i="17"/>
  <c r="A2626" i="17"/>
  <c r="B2626" i="17"/>
  <c r="C2626" i="17"/>
  <c r="D2626" i="17"/>
  <c r="F2626" i="17"/>
  <c r="G2626" i="17"/>
  <c r="H2626" i="17"/>
  <c r="I2626" i="17"/>
  <c r="J2626" i="17"/>
  <c r="K2626" i="17"/>
  <c r="A2627" i="17"/>
  <c r="C2627" i="17"/>
  <c r="F2627" i="17"/>
  <c r="G2627" i="17"/>
  <c r="H2627" i="17"/>
  <c r="I2627" i="17"/>
  <c r="J2627" i="17"/>
  <c r="K2627" i="17"/>
  <c r="A2628" i="17"/>
  <c r="B2628" i="17"/>
  <c r="C2628" i="17"/>
  <c r="D2628" i="17"/>
  <c r="F2628" i="17"/>
  <c r="G2628" i="17"/>
  <c r="H2628" i="17"/>
  <c r="I2628" i="17"/>
  <c r="J2628" i="17"/>
  <c r="K2628" i="17"/>
  <c r="A2629" i="17"/>
  <c r="C2629" i="17"/>
  <c r="F2629" i="17"/>
  <c r="G2629" i="17"/>
  <c r="H2629" i="17"/>
  <c r="I2629" i="17"/>
  <c r="J2629" i="17"/>
  <c r="K2629" i="17"/>
  <c r="A2630" i="17"/>
  <c r="B2630" i="17"/>
  <c r="C2630" i="17"/>
  <c r="D2630" i="17"/>
  <c r="E2630" i="17"/>
  <c r="F2630" i="17"/>
  <c r="G2630" i="17"/>
  <c r="H2630" i="17"/>
  <c r="I2630" i="17"/>
  <c r="J2630" i="17"/>
  <c r="K2630" i="17"/>
  <c r="A2631" i="17"/>
  <c r="C2631" i="17"/>
  <c r="F2631" i="17"/>
  <c r="G2631" i="17"/>
  <c r="H2631" i="17"/>
  <c r="I2631" i="17"/>
  <c r="J2631" i="17"/>
  <c r="K2631" i="17"/>
  <c r="A2632" i="17"/>
  <c r="B2632" i="17"/>
  <c r="C2632" i="17"/>
  <c r="D2632" i="17"/>
  <c r="E2632" i="17"/>
  <c r="F2632" i="17"/>
  <c r="G2632" i="17"/>
  <c r="H2632" i="17"/>
  <c r="I2632" i="17"/>
  <c r="J2632" i="17"/>
  <c r="K2632" i="17"/>
  <c r="A2633" i="17"/>
  <c r="B2633" i="17"/>
  <c r="C2633" i="17"/>
  <c r="D2633" i="17"/>
  <c r="F2633" i="17"/>
  <c r="G2633" i="17"/>
  <c r="H2633" i="17"/>
  <c r="I2633" i="17"/>
  <c r="J2633" i="17"/>
  <c r="K2633" i="17"/>
  <c r="A2634" i="17"/>
  <c r="C2634" i="17"/>
  <c r="F2634" i="17"/>
  <c r="G2634" i="17"/>
  <c r="H2634" i="17"/>
  <c r="I2634" i="17"/>
  <c r="J2634" i="17"/>
  <c r="K2634" i="17"/>
  <c r="A2635" i="17"/>
  <c r="B2635" i="17"/>
  <c r="C2635" i="17"/>
  <c r="D2635" i="17"/>
  <c r="E2635" i="17"/>
  <c r="F2635" i="17"/>
  <c r="G2635" i="17"/>
  <c r="H2635" i="17"/>
  <c r="I2635" i="17"/>
  <c r="J2635" i="17"/>
  <c r="K2635" i="17"/>
  <c r="A2636" i="17"/>
  <c r="C2636" i="17"/>
  <c r="F2636" i="17"/>
  <c r="G2636" i="17"/>
  <c r="H2636" i="17"/>
  <c r="I2636" i="17"/>
  <c r="J2636" i="17"/>
  <c r="K2636" i="17"/>
  <c r="A2637" i="17"/>
  <c r="B2637" i="17"/>
  <c r="C2637" i="17"/>
  <c r="D2637" i="17"/>
  <c r="E2637" i="17"/>
  <c r="F2637" i="17"/>
  <c r="G2637" i="17"/>
  <c r="H2637" i="17"/>
  <c r="I2637" i="17"/>
  <c r="J2637" i="17"/>
  <c r="K2637" i="17"/>
  <c r="A2638" i="17"/>
  <c r="C2638" i="17"/>
  <c r="F2638" i="17"/>
  <c r="G2638" i="17"/>
  <c r="H2638" i="17"/>
  <c r="I2638" i="17"/>
  <c r="J2638" i="17"/>
  <c r="K2638" i="17"/>
  <c r="A2639" i="17"/>
  <c r="B2639" i="17"/>
  <c r="C2639" i="17"/>
  <c r="D2639" i="17"/>
  <c r="E2639" i="17"/>
  <c r="F2639" i="17"/>
  <c r="G2639" i="17"/>
  <c r="H2639" i="17"/>
  <c r="I2639" i="17"/>
  <c r="J2639" i="17"/>
  <c r="K2639" i="17"/>
  <c r="A2640" i="17"/>
  <c r="B2640" i="17"/>
  <c r="C2640" i="17"/>
  <c r="D2640" i="17"/>
  <c r="F2640" i="17"/>
  <c r="G2640" i="17"/>
  <c r="H2640" i="17"/>
  <c r="I2640" i="17"/>
  <c r="J2640" i="17"/>
  <c r="K2640" i="17"/>
  <c r="A2641" i="17"/>
  <c r="B2641" i="17"/>
  <c r="C2641" i="17"/>
  <c r="F2641" i="17"/>
  <c r="G2641" i="17"/>
  <c r="H2641" i="17"/>
  <c r="I2641" i="17"/>
  <c r="J2641" i="17"/>
  <c r="K2641" i="17"/>
  <c r="A2642" i="17"/>
  <c r="B2642" i="17"/>
  <c r="C2642" i="17"/>
  <c r="D2642" i="17"/>
  <c r="F2642" i="17"/>
  <c r="G2642" i="17"/>
  <c r="H2642" i="17"/>
  <c r="I2642" i="17"/>
  <c r="J2642" i="17"/>
  <c r="K2642" i="17"/>
  <c r="C2643" i="17"/>
  <c r="F2643" i="17"/>
  <c r="G2643" i="17"/>
  <c r="H2643" i="17"/>
  <c r="I2643" i="17"/>
  <c r="J2643" i="17"/>
  <c r="K2643" i="17"/>
  <c r="C2644" i="17"/>
  <c r="F2644" i="17"/>
  <c r="G2644" i="17"/>
  <c r="H2644" i="17"/>
  <c r="I2644" i="17"/>
  <c r="J2644" i="17"/>
  <c r="K2644" i="17"/>
  <c r="A2645" i="17"/>
  <c r="B2645" i="17"/>
  <c r="C2645" i="17"/>
  <c r="D2645" i="17"/>
  <c r="E2645" i="17"/>
  <c r="F2645" i="17"/>
  <c r="G2645" i="17"/>
  <c r="H2645" i="17"/>
  <c r="I2645" i="17"/>
  <c r="J2645" i="17"/>
  <c r="K2645" i="17"/>
  <c r="A2646" i="17"/>
  <c r="B2646" i="17"/>
  <c r="C2646" i="17"/>
  <c r="D2646" i="17"/>
  <c r="F2646" i="17"/>
  <c r="G2646" i="17"/>
  <c r="H2646" i="17"/>
  <c r="I2646" i="17"/>
  <c r="J2646" i="17"/>
  <c r="K2646" i="17"/>
  <c r="C2647" i="17"/>
  <c r="F2647" i="17"/>
  <c r="G2647" i="17"/>
  <c r="H2647" i="17"/>
  <c r="I2647" i="17"/>
  <c r="J2647" i="17"/>
  <c r="K2647" i="17"/>
  <c r="A2648" i="17"/>
  <c r="B2648" i="17"/>
  <c r="C2648" i="17"/>
  <c r="D2648" i="17"/>
  <c r="F2648" i="17"/>
  <c r="G2648" i="17"/>
  <c r="H2648" i="17"/>
  <c r="I2648" i="17"/>
  <c r="J2648" i="17"/>
  <c r="K2648" i="17"/>
  <c r="A2649" i="17"/>
  <c r="B2649" i="17"/>
  <c r="C2649" i="17"/>
  <c r="D2649" i="17"/>
  <c r="E2649" i="17"/>
  <c r="F2649" i="17"/>
  <c r="G2649" i="17"/>
  <c r="H2649" i="17"/>
  <c r="I2649" i="17"/>
  <c r="J2649" i="17"/>
  <c r="K2649" i="17"/>
  <c r="A2650" i="17"/>
  <c r="B2650" i="17"/>
  <c r="C2650" i="17"/>
  <c r="D2650" i="17"/>
  <c r="F2650" i="17"/>
  <c r="G2650" i="17"/>
  <c r="H2650" i="17"/>
  <c r="I2650" i="17"/>
  <c r="J2650" i="17"/>
  <c r="K2650" i="17"/>
  <c r="C2651" i="17"/>
  <c r="F2651" i="17"/>
  <c r="G2651" i="17"/>
  <c r="H2651" i="17"/>
  <c r="I2651" i="17"/>
  <c r="J2651" i="17"/>
  <c r="K2651" i="17"/>
  <c r="A2652" i="17"/>
  <c r="B2652" i="17"/>
  <c r="C2652" i="17"/>
  <c r="D2652" i="17"/>
  <c r="F2652" i="17"/>
  <c r="G2652" i="17"/>
  <c r="H2652" i="17"/>
  <c r="I2652" i="17"/>
  <c r="J2652" i="17"/>
  <c r="K2652" i="17"/>
  <c r="A2653" i="17"/>
  <c r="B2653" i="17"/>
  <c r="C2653" i="17"/>
  <c r="D2653" i="17"/>
  <c r="E2653" i="17"/>
  <c r="F2653" i="17"/>
  <c r="G2653" i="17"/>
  <c r="H2653" i="17"/>
  <c r="I2653" i="17"/>
  <c r="J2653" i="17"/>
  <c r="K2653" i="17"/>
  <c r="A2654" i="17"/>
  <c r="B2654" i="17"/>
  <c r="C2654" i="17"/>
  <c r="D2654" i="17"/>
  <c r="F2654" i="17"/>
  <c r="G2654" i="17"/>
  <c r="H2654" i="17"/>
  <c r="I2654" i="17"/>
  <c r="J2654" i="17"/>
  <c r="K2654" i="17"/>
  <c r="C2655" i="17"/>
  <c r="F2655" i="17"/>
  <c r="G2655" i="17"/>
  <c r="H2655" i="17"/>
  <c r="I2655" i="17"/>
  <c r="J2655" i="17"/>
  <c r="K2655" i="17"/>
  <c r="C2656" i="17"/>
  <c r="F2656" i="17"/>
  <c r="G2656" i="17"/>
  <c r="H2656" i="17"/>
  <c r="I2656" i="17"/>
  <c r="J2656" i="17"/>
  <c r="K2656" i="17"/>
  <c r="A2657" i="17"/>
  <c r="B2657" i="17"/>
  <c r="C2657" i="17"/>
  <c r="D2657" i="17"/>
  <c r="E2657" i="17"/>
  <c r="F2657" i="17"/>
  <c r="G2657" i="17"/>
  <c r="H2657" i="17"/>
  <c r="I2657" i="17"/>
  <c r="J2657" i="17"/>
  <c r="K2657" i="17"/>
  <c r="A2658" i="17"/>
  <c r="B2658" i="17"/>
  <c r="C2658" i="17"/>
  <c r="D2658" i="17"/>
  <c r="E2658" i="17"/>
  <c r="F2658" i="17"/>
  <c r="G2658" i="17"/>
  <c r="H2658" i="17"/>
  <c r="I2658" i="17"/>
  <c r="J2658" i="17"/>
  <c r="K2658" i="17"/>
  <c r="C2659" i="17"/>
  <c r="F2659" i="17"/>
  <c r="G2659" i="17"/>
  <c r="H2659" i="17"/>
  <c r="I2659" i="17"/>
  <c r="J2659" i="17"/>
  <c r="K2659" i="17"/>
  <c r="A2660" i="17"/>
  <c r="B2660" i="17"/>
  <c r="C2660" i="17"/>
  <c r="D2660" i="17"/>
  <c r="F2660" i="17"/>
  <c r="G2660" i="17"/>
  <c r="H2660" i="17"/>
  <c r="I2660" i="17"/>
  <c r="J2660" i="17"/>
  <c r="K2660" i="17"/>
  <c r="C2661" i="17"/>
  <c r="F2661" i="17"/>
  <c r="G2661" i="17"/>
  <c r="H2661" i="17"/>
  <c r="I2661" i="17"/>
  <c r="J2661" i="17"/>
  <c r="K2661" i="17"/>
  <c r="A2662" i="17"/>
  <c r="B2662" i="17"/>
  <c r="C2662" i="17"/>
  <c r="D2662" i="17"/>
  <c r="F2662" i="17"/>
  <c r="G2662" i="17"/>
  <c r="H2662" i="17"/>
  <c r="I2662" i="17"/>
  <c r="J2662" i="17"/>
  <c r="K2662" i="17"/>
  <c r="A2663" i="17"/>
  <c r="B2663" i="17"/>
  <c r="C2663" i="17"/>
  <c r="D2663" i="17"/>
  <c r="E2663" i="17"/>
  <c r="F2663" i="17"/>
  <c r="G2663" i="17"/>
  <c r="H2663" i="17"/>
  <c r="I2663" i="17"/>
  <c r="J2663" i="17"/>
  <c r="K2663" i="17"/>
  <c r="A2664" i="17"/>
  <c r="B2664" i="17"/>
  <c r="C2664" i="17"/>
  <c r="D2664" i="17"/>
  <c r="E2664" i="17"/>
  <c r="F2664" i="17"/>
  <c r="G2664" i="17"/>
  <c r="H2664" i="17"/>
  <c r="I2664" i="17"/>
  <c r="J2664" i="17"/>
  <c r="K2664" i="17"/>
  <c r="C2665" i="17"/>
  <c r="F2665" i="17"/>
  <c r="G2665" i="17"/>
  <c r="H2665" i="17"/>
  <c r="I2665" i="17"/>
  <c r="J2665" i="17"/>
  <c r="K2665" i="17"/>
  <c r="A2666" i="17"/>
  <c r="B2666" i="17"/>
  <c r="C2666" i="17"/>
  <c r="D2666" i="17"/>
  <c r="F2666" i="17"/>
  <c r="G2666" i="17"/>
  <c r="H2666" i="17"/>
  <c r="I2666" i="17"/>
  <c r="J2666" i="17"/>
  <c r="K2666" i="17"/>
  <c r="A2667" i="17"/>
  <c r="B2667" i="17"/>
  <c r="C2667" i="17"/>
  <c r="D2667" i="17"/>
  <c r="E2667" i="17"/>
  <c r="F2667" i="17"/>
  <c r="G2667" i="17"/>
  <c r="H2667" i="17"/>
  <c r="I2667" i="17"/>
  <c r="J2667" i="17"/>
  <c r="K2667" i="17"/>
  <c r="A2668" i="17"/>
  <c r="B2668" i="17"/>
  <c r="C2668" i="17"/>
  <c r="D2668" i="17"/>
  <c r="F2668" i="17"/>
  <c r="G2668" i="17"/>
  <c r="H2668" i="17"/>
  <c r="I2668" i="17"/>
  <c r="J2668" i="17"/>
  <c r="K2668" i="17"/>
  <c r="C2669" i="17"/>
  <c r="F2669" i="17"/>
  <c r="G2669" i="17"/>
  <c r="H2669" i="17"/>
  <c r="I2669" i="17"/>
  <c r="J2669" i="17"/>
  <c r="K2669" i="17"/>
  <c r="A2670" i="17"/>
  <c r="B2670" i="17"/>
  <c r="C2670" i="17"/>
  <c r="D2670" i="17"/>
  <c r="F2670" i="17"/>
  <c r="G2670" i="17"/>
  <c r="H2670" i="17"/>
  <c r="I2670" i="17"/>
  <c r="J2670" i="17"/>
  <c r="K2670" i="17"/>
  <c r="A2671" i="17"/>
  <c r="B2671" i="17"/>
  <c r="C2671" i="17"/>
  <c r="D2671" i="17"/>
  <c r="E2671" i="17"/>
  <c r="F2671" i="17"/>
  <c r="G2671" i="17"/>
  <c r="H2671" i="17"/>
  <c r="I2671" i="17"/>
  <c r="J2671" i="17"/>
  <c r="K2671" i="17"/>
  <c r="A2672" i="17"/>
  <c r="B2672" i="17"/>
  <c r="C2672" i="17"/>
  <c r="D2672" i="17"/>
  <c r="F2672" i="17"/>
  <c r="G2672" i="17"/>
  <c r="H2672" i="17"/>
  <c r="I2672" i="17"/>
  <c r="J2672" i="17"/>
  <c r="K2672" i="17"/>
  <c r="C2673" i="17"/>
  <c r="F2673" i="17"/>
  <c r="G2673" i="17"/>
  <c r="H2673" i="17"/>
  <c r="I2673" i="17"/>
  <c r="J2673" i="17"/>
  <c r="K2673" i="17"/>
  <c r="C2674" i="17"/>
  <c r="F2674" i="17"/>
  <c r="G2674" i="17"/>
  <c r="H2674" i="17"/>
  <c r="I2674" i="17"/>
  <c r="J2674" i="17"/>
  <c r="K2674" i="17"/>
  <c r="A2675" i="17"/>
  <c r="B2675" i="17"/>
  <c r="C2675" i="17"/>
  <c r="D2675" i="17"/>
  <c r="E2675" i="17"/>
  <c r="F2675" i="17"/>
  <c r="G2675" i="17"/>
  <c r="H2675" i="17"/>
  <c r="I2675" i="17"/>
  <c r="J2675" i="17"/>
  <c r="K2675" i="17"/>
  <c r="A2676" i="17"/>
  <c r="B2676" i="17"/>
  <c r="C2676" i="17"/>
  <c r="D2676" i="17"/>
  <c r="E2676" i="17"/>
  <c r="F2676" i="17"/>
  <c r="G2676" i="17"/>
  <c r="H2676" i="17"/>
  <c r="I2676" i="17"/>
  <c r="J2676" i="17"/>
  <c r="K2676" i="17"/>
  <c r="C2677" i="17"/>
  <c r="F2677" i="17"/>
  <c r="G2677" i="17"/>
  <c r="H2677" i="17"/>
  <c r="I2677" i="17"/>
  <c r="J2677" i="17"/>
  <c r="K2677" i="17"/>
  <c r="A2678" i="17"/>
  <c r="B2678" i="17"/>
  <c r="C2678" i="17"/>
  <c r="D2678" i="17"/>
  <c r="F2678" i="17"/>
  <c r="G2678" i="17"/>
  <c r="H2678" i="17"/>
  <c r="I2678" i="17"/>
  <c r="J2678" i="17"/>
  <c r="K2678" i="17"/>
  <c r="B2679" i="17"/>
  <c r="C2679" i="17"/>
  <c r="F2679" i="17"/>
  <c r="G2679" i="17"/>
  <c r="H2679" i="17"/>
  <c r="I2679" i="17"/>
  <c r="J2679" i="17"/>
  <c r="K2679" i="17"/>
  <c r="A2680" i="17"/>
  <c r="B2680" i="17"/>
  <c r="C2680" i="17"/>
  <c r="D2680" i="17"/>
  <c r="F2680" i="17"/>
  <c r="G2680" i="17"/>
  <c r="H2680" i="17"/>
  <c r="I2680" i="17"/>
  <c r="J2680" i="17"/>
  <c r="K2680" i="17"/>
  <c r="C2681" i="17"/>
  <c r="F2681" i="17"/>
  <c r="G2681" i="17"/>
  <c r="H2681" i="17"/>
  <c r="I2681" i="17"/>
  <c r="J2681" i="17"/>
  <c r="K2681" i="17"/>
  <c r="A2682" i="17"/>
  <c r="B2682" i="17"/>
  <c r="C2682" i="17"/>
  <c r="D2682" i="17"/>
  <c r="F2682" i="17"/>
  <c r="G2682" i="17"/>
  <c r="H2682" i="17"/>
  <c r="I2682" i="17"/>
  <c r="J2682" i="17"/>
  <c r="K2682" i="17"/>
  <c r="C2683" i="17"/>
  <c r="F2683" i="17"/>
  <c r="G2683" i="17"/>
  <c r="H2683" i="17"/>
  <c r="I2683" i="17"/>
  <c r="J2683" i="17"/>
  <c r="K2683" i="17"/>
  <c r="A2684" i="17"/>
  <c r="B2684" i="17"/>
  <c r="C2684" i="17"/>
  <c r="D2684" i="17"/>
  <c r="F2684" i="17"/>
  <c r="G2684" i="17"/>
  <c r="H2684" i="17"/>
  <c r="I2684" i="17"/>
  <c r="J2684" i="17"/>
  <c r="K2684" i="17"/>
  <c r="A2685" i="17"/>
  <c r="B2685" i="17"/>
  <c r="C2685" i="17"/>
  <c r="F2685" i="17"/>
  <c r="G2685" i="17"/>
  <c r="H2685" i="17"/>
  <c r="I2685" i="17"/>
  <c r="J2685" i="17"/>
  <c r="K2685" i="17"/>
  <c r="A2686" i="17"/>
  <c r="B2686" i="17"/>
  <c r="C2686" i="17"/>
  <c r="D2686" i="17"/>
  <c r="F2686" i="17"/>
  <c r="G2686" i="17"/>
  <c r="H2686" i="17"/>
  <c r="I2686" i="17"/>
  <c r="J2686" i="17"/>
  <c r="K2686" i="17"/>
  <c r="C2687" i="17"/>
  <c r="F2687" i="17"/>
  <c r="G2687" i="17"/>
  <c r="H2687" i="17"/>
  <c r="I2687" i="17"/>
  <c r="J2687" i="17"/>
  <c r="K2687" i="17"/>
  <c r="C2688" i="17"/>
  <c r="F2688" i="17"/>
  <c r="G2688" i="17"/>
  <c r="H2688" i="17"/>
  <c r="I2688" i="17"/>
  <c r="J2688" i="17"/>
  <c r="K2688" i="17"/>
  <c r="A2689" i="17"/>
  <c r="B2689" i="17"/>
  <c r="C2689" i="17"/>
  <c r="D2689" i="17"/>
  <c r="E2689" i="17"/>
  <c r="F2689" i="17"/>
  <c r="G2689" i="17"/>
  <c r="H2689" i="17"/>
  <c r="I2689" i="17"/>
  <c r="J2689" i="17"/>
  <c r="K2689" i="17"/>
  <c r="A2690" i="17"/>
  <c r="B2690" i="17"/>
  <c r="C2690" i="17"/>
  <c r="D2690" i="17"/>
  <c r="F2690" i="17"/>
  <c r="G2690" i="17"/>
  <c r="H2690" i="17"/>
  <c r="I2690" i="17"/>
  <c r="J2690" i="17"/>
  <c r="K2690" i="17"/>
  <c r="C2691" i="17"/>
  <c r="F2691" i="17"/>
  <c r="G2691" i="17"/>
  <c r="H2691" i="17"/>
  <c r="I2691" i="17"/>
  <c r="J2691" i="17"/>
  <c r="K2691" i="17"/>
  <c r="A2692" i="17"/>
  <c r="B2692" i="17"/>
  <c r="C2692" i="17"/>
  <c r="D2692" i="17"/>
  <c r="F2692" i="17"/>
  <c r="G2692" i="17"/>
  <c r="H2692" i="17"/>
  <c r="I2692" i="17"/>
  <c r="J2692" i="17"/>
  <c r="K2692" i="17"/>
  <c r="A2693" i="17"/>
  <c r="B2693" i="17"/>
  <c r="C2693" i="17"/>
  <c r="D2693" i="17"/>
  <c r="E2693" i="17"/>
  <c r="F2693" i="17"/>
  <c r="G2693" i="17"/>
  <c r="H2693" i="17"/>
  <c r="I2693" i="17"/>
  <c r="J2693" i="17"/>
  <c r="K2693" i="17"/>
  <c r="A2694" i="17"/>
  <c r="B2694" i="17"/>
  <c r="C2694" i="17"/>
  <c r="D2694" i="17"/>
  <c r="F2694" i="17"/>
  <c r="G2694" i="17"/>
  <c r="H2694" i="17"/>
  <c r="I2694" i="17"/>
  <c r="J2694" i="17"/>
  <c r="K2694" i="17"/>
  <c r="C2695" i="17"/>
  <c r="F2695" i="17"/>
  <c r="G2695" i="17"/>
  <c r="H2695" i="17"/>
  <c r="I2695" i="17"/>
  <c r="J2695" i="17"/>
  <c r="K2695" i="17"/>
  <c r="A2696" i="17"/>
  <c r="B2696" i="17"/>
  <c r="C2696" i="17"/>
  <c r="D2696" i="17"/>
  <c r="F2696" i="17"/>
  <c r="G2696" i="17"/>
  <c r="H2696" i="17"/>
  <c r="I2696" i="17"/>
  <c r="J2696" i="17"/>
  <c r="K2696" i="17"/>
  <c r="A2697" i="17"/>
  <c r="B2697" i="17"/>
  <c r="C2697" i="17"/>
  <c r="D2697" i="17"/>
  <c r="E2697" i="17"/>
  <c r="F2697" i="17"/>
  <c r="G2697" i="17"/>
  <c r="H2697" i="17"/>
  <c r="I2697" i="17"/>
  <c r="J2697" i="17"/>
  <c r="K2697" i="17"/>
  <c r="A2698" i="17"/>
  <c r="B2698" i="17"/>
  <c r="C2698" i="17"/>
  <c r="D2698" i="17"/>
  <c r="F2698" i="17"/>
  <c r="G2698" i="17"/>
  <c r="H2698" i="17"/>
  <c r="I2698" i="17"/>
  <c r="J2698" i="17"/>
  <c r="K2698" i="17"/>
  <c r="C2699" i="17"/>
  <c r="F2699" i="17"/>
  <c r="G2699" i="17"/>
  <c r="H2699" i="17"/>
  <c r="I2699" i="17"/>
  <c r="J2699" i="17"/>
  <c r="K2699" i="17"/>
  <c r="C2700" i="17"/>
  <c r="F2700" i="17"/>
  <c r="G2700" i="17"/>
  <c r="H2700" i="17"/>
  <c r="I2700" i="17"/>
  <c r="J2700" i="17"/>
  <c r="K2700" i="17"/>
  <c r="A2701" i="17"/>
  <c r="B2701" i="17"/>
  <c r="C2701" i="17"/>
  <c r="D2701" i="17"/>
  <c r="E2701" i="17"/>
  <c r="F2701" i="17"/>
  <c r="G2701" i="17"/>
  <c r="H2701" i="17"/>
  <c r="I2701" i="17"/>
  <c r="J2701" i="17"/>
  <c r="K2701" i="17"/>
  <c r="A2702" i="17"/>
  <c r="B2702" i="17"/>
  <c r="C2702" i="17"/>
  <c r="D2702" i="17"/>
  <c r="E2702" i="17"/>
  <c r="F2702" i="17"/>
  <c r="G2702" i="17"/>
  <c r="H2702" i="17"/>
  <c r="I2702" i="17"/>
  <c r="J2702" i="17"/>
  <c r="K2702" i="17"/>
  <c r="C2703" i="17"/>
  <c r="F2703" i="17"/>
  <c r="G2703" i="17"/>
  <c r="H2703" i="17"/>
  <c r="I2703" i="17"/>
  <c r="J2703" i="17"/>
  <c r="K2703" i="17"/>
  <c r="A2704" i="17"/>
  <c r="B2704" i="17"/>
  <c r="C2704" i="17"/>
  <c r="D2704" i="17"/>
  <c r="F2704" i="17"/>
  <c r="G2704" i="17"/>
  <c r="H2704" i="17"/>
  <c r="I2704" i="17"/>
  <c r="J2704" i="17"/>
  <c r="K2704" i="17"/>
  <c r="C2705" i="17"/>
  <c r="F2705" i="17"/>
  <c r="G2705" i="17"/>
  <c r="H2705" i="17"/>
  <c r="I2705" i="17"/>
  <c r="J2705" i="17"/>
  <c r="K2705" i="17"/>
  <c r="A2706" i="17"/>
  <c r="B2706" i="17"/>
  <c r="C2706" i="17"/>
  <c r="D2706" i="17"/>
  <c r="F2706" i="17"/>
  <c r="G2706" i="17"/>
  <c r="H2706" i="17"/>
  <c r="I2706" i="17"/>
  <c r="J2706" i="17"/>
  <c r="K2706" i="17"/>
  <c r="A2707" i="17"/>
  <c r="B2707" i="17"/>
  <c r="C2707" i="17"/>
  <c r="D2707" i="17"/>
  <c r="E2707" i="17"/>
  <c r="F2707" i="17"/>
  <c r="G2707" i="17"/>
  <c r="H2707" i="17"/>
  <c r="I2707" i="17"/>
  <c r="J2707" i="17"/>
  <c r="K2707" i="17"/>
  <c r="A2708" i="17"/>
  <c r="B2708" i="17"/>
  <c r="C2708" i="17"/>
  <c r="D2708" i="17"/>
  <c r="E2708" i="17"/>
  <c r="F2708" i="17"/>
  <c r="G2708" i="17"/>
  <c r="H2708" i="17"/>
  <c r="I2708" i="17"/>
  <c r="J2708" i="17"/>
  <c r="K2708" i="17"/>
  <c r="C2709" i="17"/>
  <c r="F2709" i="17"/>
  <c r="G2709" i="17"/>
  <c r="H2709" i="17"/>
  <c r="I2709" i="17"/>
  <c r="J2709" i="17"/>
  <c r="K2709" i="17"/>
  <c r="A2710" i="17"/>
  <c r="B2710" i="17"/>
  <c r="C2710" i="17"/>
  <c r="D2710" i="17"/>
  <c r="F2710" i="17"/>
  <c r="G2710" i="17"/>
  <c r="H2710" i="17"/>
  <c r="I2710" i="17"/>
  <c r="J2710" i="17"/>
  <c r="K2710" i="17"/>
  <c r="A2711" i="17"/>
  <c r="B2711" i="17"/>
  <c r="C2711" i="17"/>
  <c r="D2711" i="17"/>
  <c r="E2711" i="17"/>
  <c r="F2711" i="17"/>
  <c r="G2711" i="17"/>
  <c r="H2711" i="17"/>
  <c r="I2711" i="17"/>
  <c r="J2711" i="17"/>
  <c r="K2711" i="17"/>
  <c r="A2712" i="17"/>
  <c r="B2712" i="17"/>
  <c r="C2712" i="17"/>
  <c r="D2712" i="17"/>
  <c r="F2712" i="17"/>
  <c r="G2712" i="17"/>
  <c r="H2712" i="17"/>
  <c r="I2712" i="17"/>
  <c r="J2712" i="17"/>
  <c r="K2712" i="17"/>
  <c r="C2713" i="17"/>
  <c r="F2713" i="17"/>
  <c r="G2713" i="17"/>
  <c r="H2713" i="17"/>
  <c r="I2713" i="17"/>
  <c r="J2713" i="17"/>
  <c r="K2713" i="17"/>
  <c r="A2714" i="17"/>
  <c r="B2714" i="17"/>
  <c r="C2714" i="17"/>
  <c r="D2714" i="17"/>
  <c r="F2714" i="17"/>
  <c r="G2714" i="17"/>
  <c r="H2714" i="17"/>
  <c r="I2714" i="17"/>
  <c r="J2714" i="17"/>
  <c r="K2714" i="17"/>
  <c r="A2715" i="17"/>
  <c r="B2715" i="17"/>
  <c r="C2715" i="17"/>
  <c r="D2715" i="17"/>
  <c r="E2715" i="17"/>
  <c r="F2715" i="17"/>
  <c r="G2715" i="17"/>
  <c r="H2715" i="17"/>
  <c r="I2715" i="17"/>
  <c r="J2715" i="17"/>
  <c r="K2715" i="17"/>
  <c r="A2716" i="17"/>
  <c r="B2716" i="17"/>
  <c r="C2716" i="17"/>
  <c r="D2716" i="17"/>
  <c r="F2716" i="17"/>
  <c r="G2716" i="17"/>
  <c r="H2716" i="17"/>
  <c r="I2716" i="17"/>
  <c r="J2716" i="17"/>
  <c r="K2716" i="17"/>
  <c r="C2717" i="17"/>
  <c r="F2717" i="17"/>
  <c r="G2717" i="17"/>
  <c r="H2717" i="17"/>
  <c r="I2717" i="17"/>
  <c r="J2717" i="17"/>
  <c r="K2717" i="17"/>
  <c r="C2718" i="17"/>
  <c r="F2718" i="17"/>
  <c r="G2718" i="17"/>
  <c r="H2718" i="17"/>
  <c r="I2718" i="17"/>
  <c r="J2718" i="17"/>
  <c r="K2718" i="17"/>
  <c r="A2719" i="17"/>
  <c r="B2719" i="17"/>
  <c r="C2719" i="17"/>
  <c r="D2719" i="17"/>
  <c r="E2719" i="17"/>
  <c r="F2719" i="17"/>
  <c r="G2719" i="17"/>
  <c r="H2719" i="17"/>
  <c r="I2719" i="17"/>
  <c r="J2719" i="17"/>
  <c r="K2719" i="17"/>
  <c r="A2720" i="17"/>
  <c r="B2720" i="17"/>
  <c r="C2720" i="17"/>
  <c r="D2720" i="17"/>
  <c r="E2720" i="17"/>
  <c r="F2720" i="17"/>
  <c r="G2720" i="17"/>
  <c r="H2720" i="17"/>
  <c r="I2720" i="17"/>
  <c r="J2720" i="17"/>
  <c r="K2720" i="17"/>
  <c r="C2721" i="17"/>
  <c r="F2721" i="17"/>
  <c r="G2721" i="17"/>
  <c r="H2721" i="17"/>
  <c r="I2721" i="17"/>
  <c r="J2721" i="17"/>
  <c r="K2721" i="17"/>
  <c r="A2722" i="17"/>
  <c r="B2722" i="17"/>
  <c r="C2722" i="17"/>
  <c r="D2722" i="17"/>
  <c r="F2722" i="17"/>
  <c r="G2722" i="17"/>
  <c r="H2722" i="17"/>
  <c r="I2722" i="17"/>
  <c r="J2722" i="17"/>
  <c r="K2722" i="17"/>
  <c r="B2723" i="17"/>
  <c r="C2723" i="17"/>
  <c r="F2723" i="17"/>
  <c r="G2723" i="17"/>
  <c r="H2723" i="17"/>
  <c r="I2723" i="17"/>
  <c r="J2723" i="17"/>
  <c r="K2723" i="17"/>
  <c r="A2724" i="17"/>
  <c r="B2724" i="17"/>
  <c r="C2724" i="17"/>
  <c r="D2724" i="17"/>
  <c r="F2724" i="17"/>
  <c r="G2724" i="17"/>
  <c r="H2724" i="17"/>
  <c r="I2724" i="17"/>
  <c r="J2724" i="17"/>
  <c r="K2724" i="17"/>
  <c r="C2725" i="17"/>
  <c r="F2725" i="17"/>
  <c r="G2725" i="17"/>
  <c r="H2725" i="17"/>
  <c r="I2725" i="17"/>
  <c r="J2725" i="17"/>
  <c r="K2725" i="17"/>
  <c r="A2726" i="17"/>
  <c r="B2726" i="17"/>
  <c r="C2726" i="17"/>
  <c r="D2726" i="17"/>
  <c r="F2726" i="17"/>
  <c r="G2726" i="17"/>
  <c r="H2726" i="17"/>
  <c r="I2726" i="17"/>
  <c r="J2726" i="17"/>
  <c r="K2726" i="17"/>
  <c r="C2727" i="17"/>
  <c r="F2727" i="17"/>
  <c r="G2727" i="17"/>
  <c r="H2727" i="17"/>
  <c r="I2727" i="17"/>
  <c r="J2727" i="17"/>
  <c r="K2727" i="17"/>
  <c r="A2728" i="17"/>
  <c r="B2728" i="17"/>
  <c r="C2728" i="17"/>
  <c r="D2728" i="17"/>
  <c r="F2728" i="17"/>
  <c r="G2728" i="17"/>
  <c r="H2728" i="17"/>
  <c r="I2728" i="17"/>
  <c r="J2728" i="17"/>
  <c r="K2728" i="17"/>
  <c r="A2729" i="17"/>
  <c r="B2729" i="17"/>
  <c r="C2729" i="17"/>
  <c r="F2729" i="17"/>
  <c r="G2729" i="17"/>
  <c r="H2729" i="17"/>
  <c r="I2729" i="17"/>
  <c r="J2729" i="17"/>
  <c r="K2729" i="17"/>
  <c r="A2730" i="17"/>
  <c r="B2730" i="17"/>
  <c r="C2730" i="17"/>
  <c r="D2730" i="17"/>
  <c r="F2730" i="17"/>
  <c r="G2730" i="17"/>
  <c r="H2730" i="17"/>
  <c r="I2730" i="17"/>
  <c r="J2730" i="17"/>
  <c r="K2730" i="17"/>
  <c r="C2731" i="17"/>
  <c r="F2731" i="17"/>
  <c r="G2731" i="17"/>
  <c r="H2731" i="17"/>
  <c r="I2731" i="17"/>
  <c r="J2731" i="17"/>
  <c r="K2731" i="17"/>
  <c r="C2732" i="17"/>
  <c r="F2732" i="17"/>
  <c r="G2732" i="17"/>
  <c r="H2732" i="17"/>
  <c r="I2732" i="17"/>
  <c r="J2732" i="17"/>
  <c r="K2732" i="17"/>
  <c r="A2733" i="17"/>
  <c r="B2733" i="17"/>
  <c r="C2733" i="17"/>
  <c r="D2733" i="17"/>
  <c r="E2733" i="17"/>
  <c r="F2733" i="17"/>
  <c r="G2733" i="17"/>
  <c r="H2733" i="17"/>
  <c r="I2733" i="17"/>
  <c r="J2733" i="17"/>
  <c r="K2733" i="17"/>
  <c r="A2734" i="17"/>
  <c r="B2734" i="17"/>
  <c r="C2734" i="17"/>
  <c r="D2734" i="17"/>
  <c r="F2734" i="17"/>
  <c r="G2734" i="17"/>
  <c r="H2734" i="17"/>
  <c r="I2734" i="17"/>
  <c r="J2734" i="17"/>
  <c r="K2734" i="17"/>
  <c r="C2735" i="17"/>
  <c r="F2735" i="17"/>
  <c r="G2735" i="17"/>
  <c r="H2735" i="17"/>
  <c r="I2735" i="17"/>
  <c r="J2735" i="17"/>
  <c r="K2735" i="17"/>
  <c r="A2736" i="17"/>
  <c r="B2736" i="17"/>
  <c r="C2736" i="17"/>
  <c r="D2736" i="17"/>
  <c r="F2736" i="17"/>
  <c r="G2736" i="17"/>
  <c r="H2736" i="17"/>
  <c r="I2736" i="17"/>
  <c r="J2736" i="17"/>
  <c r="K2736" i="17"/>
  <c r="A2737" i="17"/>
  <c r="B2737" i="17"/>
  <c r="C2737" i="17"/>
  <c r="D2737" i="17"/>
  <c r="E2737" i="17"/>
  <c r="F2737" i="17"/>
  <c r="G2737" i="17"/>
  <c r="H2737" i="17"/>
  <c r="I2737" i="17"/>
  <c r="J2737" i="17"/>
  <c r="K2737" i="17"/>
  <c r="A2738" i="17"/>
  <c r="B2738" i="17"/>
  <c r="C2738" i="17"/>
  <c r="D2738" i="17"/>
  <c r="F2738" i="17"/>
  <c r="G2738" i="17"/>
  <c r="H2738" i="17"/>
  <c r="I2738" i="17"/>
  <c r="J2738" i="17"/>
  <c r="K2738" i="17"/>
  <c r="C2739" i="17"/>
  <c r="F2739" i="17"/>
  <c r="G2739" i="17"/>
  <c r="H2739" i="17"/>
  <c r="I2739" i="17"/>
  <c r="J2739" i="17"/>
  <c r="K2739" i="17"/>
  <c r="A2740" i="17"/>
  <c r="B2740" i="17"/>
  <c r="C2740" i="17"/>
  <c r="D2740" i="17"/>
  <c r="F2740" i="17"/>
  <c r="G2740" i="17"/>
  <c r="H2740" i="17"/>
  <c r="I2740" i="17"/>
  <c r="J2740" i="17"/>
  <c r="K2740" i="17"/>
  <c r="A2741" i="17"/>
  <c r="B2741" i="17"/>
  <c r="C2741" i="17"/>
  <c r="D2741" i="17"/>
  <c r="E2741" i="17"/>
  <c r="F2741" i="17"/>
  <c r="G2741" i="17"/>
  <c r="H2741" i="17"/>
  <c r="I2741" i="17"/>
  <c r="J2741" i="17"/>
  <c r="K2741" i="17"/>
  <c r="A2742" i="17"/>
  <c r="B2742" i="17"/>
  <c r="C2742" i="17"/>
  <c r="D2742" i="17"/>
  <c r="F2742" i="17"/>
  <c r="G2742" i="17"/>
  <c r="H2742" i="17"/>
  <c r="I2742" i="17"/>
  <c r="J2742" i="17"/>
  <c r="K2742" i="17"/>
  <c r="C2743" i="17"/>
  <c r="F2743" i="17"/>
  <c r="G2743" i="17"/>
  <c r="H2743" i="17"/>
  <c r="I2743" i="17"/>
  <c r="J2743" i="17"/>
  <c r="K2743" i="17"/>
  <c r="C2744" i="17"/>
  <c r="F2744" i="17"/>
  <c r="G2744" i="17"/>
  <c r="H2744" i="17"/>
  <c r="I2744" i="17"/>
  <c r="J2744" i="17"/>
  <c r="K2744" i="17"/>
  <c r="A2745" i="17"/>
  <c r="B2745" i="17"/>
  <c r="C2745" i="17"/>
  <c r="D2745" i="17"/>
  <c r="E2745" i="17"/>
  <c r="F2745" i="17"/>
  <c r="G2745" i="17"/>
  <c r="H2745" i="17"/>
  <c r="I2745" i="17"/>
  <c r="J2745" i="17"/>
  <c r="K2745" i="17"/>
  <c r="A2746" i="17"/>
  <c r="B2746" i="17"/>
  <c r="C2746" i="17"/>
  <c r="D2746" i="17"/>
  <c r="E2746" i="17"/>
  <c r="F2746" i="17"/>
  <c r="G2746" i="17"/>
  <c r="H2746" i="17"/>
  <c r="I2746" i="17"/>
  <c r="J2746" i="17"/>
  <c r="K2746" i="17"/>
  <c r="C2747" i="17"/>
  <c r="F2747" i="17"/>
  <c r="G2747" i="17"/>
  <c r="H2747" i="17"/>
  <c r="I2747" i="17"/>
  <c r="J2747" i="17"/>
  <c r="K2747" i="17"/>
  <c r="A2748" i="17"/>
  <c r="B2748" i="17"/>
  <c r="C2748" i="17"/>
  <c r="D2748" i="17"/>
  <c r="F2748" i="17"/>
  <c r="G2748" i="17"/>
  <c r="H2748" i="17"/>
  <c r="I2748" i="17"/>
  <c r="J2748" i="17"/>
  <c r="K2748" i="17"/>
  <c r="C2749" i="17"/>
  <c r="F2749" i="17"/>
  <c r="G2749" i="17"/>
  <c r="H2749" i="17"/>
  <c r="I2749" i="17"/>
  <c r="J2749" i="17"/>
  <c r="K2749" i="17"/>
  <c r="A2750" i="17"/>
  <c r="B2750" i="17"/>
  <c r="C2750" i="17"/>
  <c r="D2750" i="17"/>
  <c r="F2750" i="17"/>
  <c r="G2750" i="17"/>
  <c r="H2750" i="17"/>
  <c r="I2750" i="17"/>
  <c r="J2750" i="17"/>
  <c r="K2750" i="17"/>
  <c r="A2751" i="17"/>
  <c r="B2751" i="17"/>
  <c r="C2751" i="17"/>
  <c r="D2751" i="17"/>
  <c r="E2751" i="17"/>
  <c r="F2751" i="17"/>
  <c r="G2751" i="17"/>
  <c r="H2751" i="17"/>
  <c r="I2751" i="17"/>
  <c r="J2751" i="17"/>
  <c r="K2751" i="17"/>
  <c r="A2752" i="17"/>
  <c r="B2752" i="17"/>
  <c r="C2752" i="17"/>
  <c r="D2752" i="17"/>
  <c r="E2752" i="17"/>
  <c r="F2752" i="17"/>
  <c r="G2752" i="17"/>
  <c r="H2752" i="17"/>
  <c r="I2752" i="17"/>
  <c r="J2752" i="17"/>
  <c r="K2752" i="17"/>
  <c r="C2753" i="17"/>
  <c r="F2753" i="17"/>
  <c r="G2753" i="17"/>
  <c r="H2753" i="17"/>
  <c r="I2753" i="17"/>
  <c r="J2753" i="17"/>
  <c r="K2753" i="17"/>
  <c r="A2754" i="17"/>
  <c r="B2754" i="17"/>
  <c r="C2754" i="17"/>
  <c r="D2754" i="17"/>
  <c r="F2754" i="17"/>
  <c r="G2754" i="17"/>
  <c r="H2754" i="17"/>
  <c r="I2754" i="17"/>
  <c r="J2754" i="17"/>
  <c r="K2754" i="17"/>
  <c r="A2755" i="17"/>
  <c r="B2755" i="17"/>
  <c r="C2755" i="17"/>
  <c r="D2755" i="17"/>
  <c r="E2755" i="17"/>
  <c r="F2755" i="17"/>
  <c r="G2755" i="17"/>
  <c r="H2755" i="17"/>
  <c r="I2755" i="17"/>
  <c r="J2755" i="17"/>
  <c r="K2755" i="17"/>
  <c r="A2756" i="17"/>
  <c r="B2756" i="17"/>
  <c r="C2756" i="17"/>
  <c r="D2756" i="17"/>
  <c r="F2756" i="17"/>
  <c r="G2756" i="17"/>
  <c r="H2756" i="17"/>
  <c r="I2756" i="17"/>
  <c r="J2756" i="17"/>
  <c r="K2756" i="17"/>
  <c r="C2757" i="17"/>
  <c r="F2757" i="17"/>
  <c r="G2757" i="17"/>
  <c r="H2757" i="17"/>
  <c r="I2757" i="17"/>
  <c r="J2757" i="17"/>
  <c r="K2757" i="17"/>
  <c r="A2758" i="17"/>
  <c r="B2758" i="17"/>
  <c r="C2758" i="17"/>
  <c r="D2758" i="17"/>
  <c r="F2758" i="17"/>
  <c r="G2758" i="17"/>
  <c r="H2758" i="17"/>
  <c r="I2758" i="17"/>
  <c r="J2758" i="17"/>
  <c r="K2758" i="17"/>
  <c r="A2759" i="17"/>
  <c r="B2759" i="17"/>
  <c r="C2759" i="17"/>
  <c r="D2759" i="17"/>
  <c r="E2759" i="17"/>
  <c r="F2759" i="17"/>
  <c r="G2759" i="17"/>
  <c r="H2759" i="17"/>
  <c r="I2759" i="17"/>
  <c r="J2759" i="17"/>
  <c r="K2759" i="17"/>
  <c r="A2760" i="17"/>
  <c r="B2760" i="17"/>
  <c r="C2760" i="17"/>
  <c r="D2760" i="17"/>
  <c r="F2760" i="17"/>
  <c r="G2760" i="17"/>
  <c r="H2760" i="17"/>
  <c r="I2760" i="17"/>
  <c r="J2760" i="17"/>
  <c r="K2760" i="17"/>
  <c r="C2761" i="17"/>
  <c r="F2761" i="17"/>
  <c r="G2761" i="17"/>
  <c r="H2761" i="17"/>
  <c r="I2761" i="17"/>
  <c r="J2761" i="17"/>
  <c r="K2761" i="17"/>
  <c r="C2762" i="17"/>
  <c r="F2762" i="17"/>
  <c r="G2762" i="17"/>
  <c r="H2762" i="17"/>
  <c r="I2762" i="17"/>
  <c r="J2762" i="17"/>
  <c r="K2762" i="17"/>
  <c r="A2763" i="17"/>
  <c r="B2763" i="17"/>
  <c r="C2763" i="17"/>
  <c r="D2763" i="17"/>
  <c r="E2763" i="17"/>
  <c r="F2763" i="17"/>
  <c r="G2763" i="17"/>
  <c r="H2763" i="17"/>
  <c r="I2763" i="17"/>
  <c r="J2763" i="17"/>
  <c r="K2763" i="17"/>
  <c r="A2764" i="17"/>
  <c r="B2764" i="17"/>
  <c r="C2764" i="17"/>
  <c r="D2764" i="17"/>
  <c r="E2764" i="17"/>
  <c r="F2764" i="17"/>
  <c r="G2764" i="17"/>
  <c r="H2764" i="17"/>
  <c r="I2764" i="17"/>
  <c r="J2764" i="17"/>
  <c r="K2764" i="17"/>
  <c r="C2765" i="17"/>
  <c r="F2765" i="17"/>
  <c r="G2765" i="17"/>
  <c r="H2765" i="17"/>
  <c r="I2765" i="17"/>
  <c r="J2765" i="17"/>
  <c r="K2765" i="17"/>
  <c r="A2766" i="17"/>
  <c r="B2766" i="17"/>
  <c r="C2766" i="17"/>
  <c r="D2766" i="17"/>
  <c r="F2766" i="17"/>
  <c r="G2766" i="17"/>
  <c r="H2766" i="17"/>
  <c r="I2766" i="17"/>
  <c r="J2766" i="17"/>
  <c r="K2766" i="17"/>
  <c r="B2767" i="17"/>
  <c r="C2767" i="17"/>
  <c r="F2767" i="17"/>
  <c r="G2767" i="17"/>
  <c r="H2767" i="17"/>
  <c r="I2767" i="17"/>
  <c r="J2767" i="17"/>
  <c r="K2767" i="17"/>
  <c r="A2768" i="17"/>
  <c r="B2768" i="17"/>
  <c r="C2768" i="17"/>
  <c r="D2768" i="17"/>
  <c r="F2768" i="17"/>
  <c r="G2768" i="17"/>
  <c r="H2768" i="17"/>
  <c r="I2768" i="17"/>
  <c r="J2768" i="17"/>
  <c r="K2768" i="17"/>
  <c r="C2769" i="17"/>
  <c r="F2769" i="17"/>
  <c r="G2769" i="17"/>
  <c r="H2769" i="17"/>
  <c r="I2769" i="17"/>
  <c r="J2769" i="17"/>
  <c r="K2769" i="17"/>
  <c r="A2770" i="17"/>
  <c r="B2770" i="17"/>
  <c r="C2770" i="17"/>
  <c r="D2770" i="17"/>
  <c r="F2770" i="17"/>
  <c r="G2770" i="17"/>
  <c r="H2770" i="17"/>
  <c r="I2770" i="17"/>
  <c r="J2770" i="17"/>
  <c r="K2770" i="17"/>
  <c r="C2771" i="17"/>
  <c r="F2771" i="17"/>
  <c r="G2771" i="17"/>
  <c r="H2771" i="17"/>
  <c r="I2771" i="17"/>
  <c r="J2771" i="17"/>
  <c r="K2771" i="17"/>
  <c r="A2772" i="17"/>
  <c r="B2772" i="17"/>
  <c r="C2772" i="17"/>
  <c r="D2772" i="17"/>
  <c r="F2772" i="17"/>
  <c r="G2772" i="17"/>
  <c r="H2772" i="17"/>
  <c r="I2772" i="17"/>
  <c r="J2772" i="17"/>
  <c r="K2772" i="17"/>
  <c r="A2773" i="17"/>
  <c r="B2773" i="17"/>
  <c r="C2773" i="17"/>
  <c r="F2773" i="17"/>
  <c r="G2773" i="17"/>
  <c r="H2773" i="17"/>
  <c r="I2773" i="17"/>
  <c r="J2773" i="17"/>
  <c r="K2773" i="17"/>
  <c r="A2774" i="17"/>
  <c r="B2774" i="17"/>
  <c r="C2774" i="17"/>
  <c r="D2774" i="17"/>
  <c r="F2774" i="17"/>
  <c r="G2774" i="17"/>
  <c r="H2774" i="17"/>
  <c r="I2774" i="17"/>
  <c r="J2774" i="17"/>
  <c r="K2774" i="17"/>
  <c r="C2775" i="17"/>
  <c r="F2775" i="17"/>
  <c r="G2775" i="17"/>
  <c r="H2775" i="17"/>
  <c r="I2775" i="17"/>
  <c r="J2775" i="17"/>
  <c r="K2775" i="17"/>
  <c r="C2776" i="17"/>
  <c r="F2776" i="17"/>
  <c r="G2776" i="17"/>
  <c r="H2776" i="17"/>
  <c r="I2776" i="17"/>
  <c r="J2776" i="17"/>
  <c r="K2776" i="17"/>
  <c r="A2777" i="17"/>
  <c r="B2777" i="17"/>
  <c r="C2777" i="17"/>
  <c r="D2777" i="17"/>
  <c r="E2777" i="17"/>
  <c r="F2777" i="17"/>
  <c r="G2777" i="17"/>
  <c r="H2777" i="17"/>
  <c r="I2777" i="17"/>
  <c r="J2777" i="17"/>
  <c r="K2777" i="17"/>
  <c r="A2778" i="17"/>
  <c r="B2778" i="17"/>
  <c r="C2778" i="17"/>
  <c r="D2778" i="17"/>
  <c r="F2778" i="17"/>
  <c r="G2778" i="17"/>
  <c r="H2778" i="17"/>
  <c r="I2778" i="17"/>
  <c r="J2778" i="17"/>
  <c r="K2778" i="17"/>
  <c r="C2779" i="17"/>
  <c r="F2779" i="17"/>
  <c r="G2779" i="17"/>
  <c r="H2779" i="17"/>
  <c r="I2779" i="17"/>
  <c r="J2779" i="17"/>
  <c r="K2779" i="17"/>
  <c r="A2780" i="17"/>
  <c r="B2780" i="17"/>
  <c r="C2780" i="17"/>
  <c r="D2780" i="17"/>
  <c r="F2780" i="17"/>
  <c r="G2780" i="17"/>
  <c r="H2780" i="17"/>
  <c r="I2780" i="17"/>
  <c r="J2780" i="17"/>
  <c r="K2780" i="17"/>
  <c r="A2781" i="17"/>
  <c r="B2781" i="17"/>
  <c r="C2781" i="17"/>
  <c r="D2781" i="17"/>
  <c r="E2781" i="17"/>
  <c r="F2781" i="17"/>
  <c r="G2781" i="17"/>
  <c r="H2781" i="17"/>
  <c r="I2781" i="17"/>
  <c r="J2781" i="17"/>
  <c r="K2781" i="17"/>
  <c r="A2782" i="17"/>
  <c r="B2782" i="17"/>
  <c r="C2782" i="17"/>
  <c r="D2782" i="17"/>
  <c r="F2782" i="17"/>
  <c r="G2782" i="17"/>
  <c r="H2782" i="17"/>
  <c r="I2782" i="17"/>
  <c r="J2782" i="17"/>
  <c r="K2782" i="17"/>
  <c r="C2783" i="17"/>
  <c r="F2783" i="17"/>
  <c r="G2783" i="17"/>
  <c r="H2783" i="17"/>
  <c r="I2783" i="17"/>
  <c r="J2783" i="17"/>
  <c r="K2783" i="17"/>
  <c r="A2784" i="17"/>
  <c r="B2784" i="17"/>
  <c r="C2784" i="17"/>
  <c r="D2784" i="17"/>
  <c r="F2784" i="17"/>
  <c r="G2784" i="17"/>
  <c r="H2784" i="17"/>
  <c r="I2784" i="17"/>
  <c r="J2784" i="17"/>
  <c r="K2784" i="17"/>
  <c r="A2785" i="17"/>
  <c r="B2785" i="17"/>
  <c r="C2785" i="17"/>
  <c r="D2785" i="17"/>
  <c r="E2785" i="17"/>
  <c r="F2785" i="17"/>
  <c r="G2785" i="17"/>
  <c r="H2785" i="17"/>
  <c r="I2785" i="17"/>
  <c r="J2785" i="17"/>
  <c r="K2785" i="17"/>
  <c r="A2786" i="17"/>
  <c r="B2786" i="17"/>
  <c r="C2786" i="17"/>
  <c r="D2786" i="17"/>
  <c r="F2786" i="17"/>
  <c r="G2786" i="17"/>
  <c r="H2786" i="17"/>
  <c r="I2786" i="17"/>
  <c r="J2786" i="17"/>
  <c r="K2786" i="17"/>
  <c r="C2787" i="17"/>
  <c r="F2787" i="17"/>
  <c r="G2787" i="17"/>
  <c r="H2787" i="17"/>
  <c r="I2787" i="17"/>
  <c r="J2787" i="17"/>
  <c r="K2787" i="17"/>
  <c r="C2788" i="17"/>
  <c r="F2788" i="17"/>
  <c r="G2788" i="17"/>
  <c r="H2788" i="17"/>
  <c r="I2788" i="17"/>
  <c r="J2788" i="17"/>
  <c r="K2788" i="17"/>
  <c r="A2789" i="17"/>
  <c r="B2789" i="17"/>
  <c r="C2789" i="17"/>
  <c r="D2789" i="17"/>
  <c r="E2789" i="17"/>
  <c r="F2789" i="17"/>
  <c r="G2789" i="17"/>
  <c r="H2789" i="17"/>
  <c r="I2789" i="17"/>
  <c r="J2789" i="17"/>
  <c r="K2789" i="17"/>
  <c r="A2790" i="17"/>
  <c r="B2790" i="17"/>
  <c r="C2790" i="17"/>
  <c r="D2790" i="17"/>
  <c r="E2790" i="17"/>
  <c r="F2790" i="17"/>
  <c r="G2790" i="17"/>
  <c r="H2790" i="17"/>
  <c r="I2790" i="17"/>
  <c r="J2790" i="17"/>
  <c r="K2790" i="17"/>
  <c r="C2791" i="17"/>
  <c r="F2791" i="17"/>
  <c r="G2791" i="17"/>
  <c r="H2791" i="17"/>
  <c r="I2791" i="17"/>
  <c r="J2791" i="17"/>
  <c r="K2791" i="17"/>
  <c r="A2792" i="17"/>
  <c r="B2792" i="17"/>
  <c r="C2792" i="17"/>
  <c r="D2792" i="17"/>
  <c r="F2792" i="17"/>
  <c r="G2792" i="17"/>
  <c r="H2792" i="17"/>
  <c r="I2792" i="17"/>
  <c r="J2792" i="17"/>
  <c r="K2792" i="17"/>
  <c r="C2793" i="17"/>
  <c r="F2793" i="17"/>
  <c r="G2793" i="17"/>
  <c r="H2793" i="17"/>
  <c r="I2793" i="17"/>
  <c r="J2793" i="17"/>
  <c r="K2793" i="17"/>
  <c r="A2794" i="17"/>
  <c r="B2794" i="17"/>
  <c r="C2794" i="17"/>
  <c r="D2794" i="17"/>
  <c r="F2794" i="17"/>
  <c r="G2794" i="17"/>
  <c r="H2794" i="17"/>
  <c r="I2794" i="17"/>
  <c r="J2794" i="17"/>
  <c r="K2794" i="17"/>
  <c r="A2795" i="17"/>
  <c r="B2795" i="17"/>
  <c r="C2795" i="17"/>
  <c r="D2795" i="17"/>
  <c r="E2795" i="17"/>
  <c r="F2795" i="17"/>
  <c r="G2795" i="17"/>
  <c r="H2795" i="17"/>
  <c r="I2795" i="17"/>
  <c r="J2795" i="17"/>
  <c r="K2795" i="17"/>
  <c r="A2796" i="17"/>
  <c r="B2796" i="17"/>
  <c r="C2796" i="17"/>
  <c r="D2796" i="17"/>
  <c r="E2796" i="17"/>
  <c r="F2796" i="17"/>
  <c r="G2796" i="17"/>
  <c r="H2796" i="17"/>
  <c r="I2796" i="17"/>
  <c r="J2796" i="17"/>
  <c r="K2796" i="17"/>
  <c r="C2797" i="17"/>
  <c r="F2797" i="17"/>
  <c r="G2797" i="17"/>
  <c r="H2797" i="17"/>
  <c r="I2797" i="17"/>
  <c r="J2797" i="17"/>
  <c r="K2797" i="17"/>
  <c r="A2798" i="17"/>
  <c r="B2798" i="17"/>
  <c r="C2798" i="17"/>
  <c r="D2798" i="17"/>
  <c r="F2798" i="17"/>
  <c r="G2798" i="17"/>
  <c r="H2798" i="17"/>
  <c r="I2798" i="17"/>
  <c r="J2798" i="17"/>
  <c r="K2798" i="17"/>
  <c r="A2799" i="17"/>
  <c r="B2799" i="17"/>
  <c r="C2799" i="17"/>
  <c r="D2799" i="17"/>
  <c r="E2799" i="17"/>
  <c r="F2799" i="17"/>
  <c r="G2799" i="17"/>
  <c r="H2799" i="17"/>
  <c r="I2799" i="17"/>
  <c r="J2799" i="17"/>
  <c r="K2799" i="17"/>
  <c r="A2800" i="17"/>
  <c r="B2800" i="17"/>
  <c r="C2800" i="17"/>
  <c r="D2800" i="17"/>
  <c r="F2800" i="17"/>
  <c r="G2800" i="17"/>
  <c r="H2800" i="17"/>
  <c r="I2800" i="17"/>
  <c r="J2800" i="17"/>
  <c r="K2800" i="17"/>
  <c r="C2801" i="17"/>
  <c r="F2801" i="17"/>
  <c r="G2801" i="17"/>
  <c r="H2801" i="17"/>
  <c r="I2801" i="17"/>
  <c r="J2801" i="17"/>
  <c r="K2801" i="17"/>
  <c r="A2802" i="17"/>
  <c r="B2802" i="17"/>
  <c r="C2802" i="17"/>
  <c r="D2802" i="17"/>
  <c r="F2802" i="17"/>
  <c r="G2802" i="17"/>
  <c r="H2802" i="17"/>
  <c r="I2802" i="17"/>
  <c r="J2802" i="17"/>
  <c r="K2802" i="17"/>
  <c r="A2803" i="17"/>
  <c r="B2803" i="17"/>
  <c r="C2803" i="17"/>
  <c r="D2803" i="17"/>
  <c r="E2803" i="17"/>
  <c r="F2803" i="17"/>
  <c r="G2803" i="17"/>
  <c r="H2803" i="17"/>
  <c r="I2803" i="17"/>
  <c r="J2803" i="17"/>
  <c r="K2803" i="17"/>
  <c r="A2804" i="17"/>
  <c r="B2804" i="17"/>
  <c r="C2804" i="17"/>
  <c r="D2804" i="17"/>
  <c r="F2804" i="17"/>
  <c r="G2804" i="17"/>
  <c r="H2804" i="17"/>
  <c r="I2804" i="17"/>
  <c r="J2804" i="17"/>
  <c r="K2804" i="17"/>
  <c r="C2805" i="17"/>
  <c r="F2805" i="17"/>
  <c r="G2805" i="17"/>
  <c r="H2805" i="17"/>
  <c r="I2805" i="17"/>
  <c r="J2805" i="17"/>
  <c r="K2805" i="17"/>
  <c r="C2806" i="17"/>
  <c r="F2806" i="17"/>
  <c r="G2806" i="17"/>
  <c r="H2806" i="17"/>
  <c r="I2806" i="17"/>
  <c r="J2806" i="17"/>
  <c r="K2806" i="17"/>
  <c r="A2807" i="17"/>
  <c r="B2807" i="17"/>
  <c r="C2807" i="17"/>
  <c r="D2807" i="17"/>
  <c r="E2807" i="17"/>
  <c r="F2807" i="17"/>
  <c r="G2807" i="17"/>
  <c r="H2807" i="17"/>
  <c r="I2807" i="17"/>
  <c r="J2807" i="17"/>
  <c r="K2807" i="17"/>
  <c r="A2808" i="17"/>
  <c r="B2808" i="17"/>
  <c r="C2808" i="17"/>
  <c r="D2808" i="17"/>
  <c r="E2808" i="17"/>
  <c r="F2808" i="17"/>
  <c r="G2808" i="17"/>
  <c r="H2808" i="17"/>
  <c r="I2808" i="17"/>
  <c r="J2808" i="17"/>
  <c r="K2808" i="17"/>
  <c r="C2809" i="17"/>
  <c r="F2809" i="17"/>
  <c r="G2809" i="17"/>
  <c r="H2809" i="17"/>
  <c r="I2809" i="17"/>
  <c r="J2809" i="17"/>
  <c r="K2809" i="17"/>
  <c r="A2810" i="17"/>
  <c r="B2810" i="17"/>
  <c r="C2810" i="17"/>
  <c r="D2810" i="17"/>
  <c r="F2810" i="17"/>
  <c r="G2810" i="17"/>
  <c r="H2810" i="17"/>
  <c r="I2810" i="17"/>
  <c r="J2810" i="17"/>
  <c r="K2810" i="17"/>
  <c r="B2811" i="17"/>
  <c r="C2811" i="17"/>
  <c r="F2811" i="17"/>
  <c r="G2811" i="17"/>
  <c r="H2811" i="17"/>
  <c r="I2811" i="17"/>
  <c r="J2811" i="17"/>
  <c r="K2811" i="17"/>
  <c r="A2812" i="17"/>
  <c r="B2812" i="17"/>
  <c r="C2812" i="17"/>
  <c r="D2812" i="17"/>
  <c r="F2812" i="17"/>
  <c r="G2812" i="17"/>
  <c r="H2812" i="17"/>
  <c r="I2812" i="17"/>
  <c r="J2812" i="17"/>
  <c r="K2812" i="17"/>
  <c r="C2813" i="17"/>
  <c r="F2813" i="17"/>
  <c r="G2813" i="17"/>
  <c r="H2813" i="17"/>
  <c r="I2813" i="17"/>
  <c r="J2813" i="17"/>
  <c r="K2813" i="17"/>
  <c r="A2814" i="17"/>
  <c r="B2814" i="17"/>
  <c r="C2814" i="17"/>
  <c r="D2814" i="17"/>
  <c r="F2814" i="17"/>
  <c r="G2814" i="17"/>
  <c r="H2814" i="17"/>
  <c r="I2814" i="17"/>
  <c r="J2814" i="17"/>
  <c r="K2814" i="17"/>
  <c r="C2815" i="17"/>
  <c r="F2815" i="17"/>
  <c r="G2815" i="17"/>
  <c r="H2815" i="17"/>
  <c r="I2815" i="17"/>
  <c r="J2815" i="17"/>
  <c r="K2815" i="17"/>
  <c r="A2816" i="17"/>
  <c r="B2816" i="17"/>
  <c r="C2816" i="17"/>
  <c r="D2816" i="17"/>
  <c r="F2816" i="17"/>
  <c r="G2816" i="17"/>
  <c r="H2816" i="17"/>
  <c r="I2816" i="17"/>
  <c r="J2816" i="17"/>
  <c r="K2816" i="17"/>
  <c r="A2817" i="17"/>
  <c r="B2817" i="17"/>
  <c r="C2817" i="17"/>
  <c r="F2817" i="17"/>
  <c r="G2817" i="17"/>
  <c r="H2817" i="17"/>
  <c r="I2817" i="17"/>
  <c r="J2817" i="17"/>
  <c r="K2817" i="17"/>
  <c r="A2818" i="17"/>
  <c r="B2818" i="17"/>
  <c r="C2818" i="17"/>
  <c r="D2818" i="17"/>
  <c r="F2818" i="17"/>
  <c r="G2818" i="17"/>
  <c r="H2818" i="17"/>
  <c r="I2818" i="17"/>
  <c r="J2818" i="17"/>
  <c r="K2818" i="17"/>
  <c r="C2819" i="17"/>
  <c r="F2819" i="17"/>
  <c r="G2819" i="17"/>
  <c r="H2819" i="17"/>
  <c r="I2819" i="17"/>
  <c r="J2819" i="17"/>
  <c r="K2819" i="17"/>
  <c r="C2820" i="17"/>
  <c r="F2820" i="17"/>
  <c r="G2820" i="17"/>
  <c r="H2820" i="17"/>
  <c r="I2820" i="17"/>
  <c r="J2820" i="17"/>
  <c r="K2820" i="17"/>
  <c r="A2821" i="17"/>
  <c r="B2821" i="17"/>
  <c r="C2821" i="17"/>
  <c r="D2821" i="17"/>
  <c r="E2821" i="17"/>
  <c r="F2821" i="17"/>
  <c r="G2821" i="17"/>
  <c r="H2821" i="17"/>
  <c r="I2821" i="17"/>
  <c r="J2821" i="17"/>
  <c r="K2821" i="17"/>
  <c r="A2822" i="17"/>
  <c r="B2822" i="17"/>
  <c r="C2822" i="17"/>
  <c r="D2822" i="17"/>
  <c r="F2822" i="17"/>
  <c r="G2822" i="17"/>
  <c r="H2822" i="17"/>
  <c r="I2822" i="17"/>
  <c r="J2822" i="17"/>
  <c r="K2822" i="17"/>
  <c r="C2823" i="17"/>
  <c r="F2823" i="17"/>
  <c r="G2823" i="17"/>
  <c r="H2823" i="17"/>
  <c r="I2823" i="17"/>
  <c r="J2823" i="17"/>
  <c r="K2823" i="17"/>
  <c r="A2824" i="17"/>
  <c r="B2824" i="17"/>
  <c r="C2824" i="17"/>
  <c r="D2824" i="17"/>
  <c r="F2824" i="17"/>
  <c r="G2824" i="17"/>
  <c r="H2824" i="17"/>
  <c r="I2824" i="17"/>
  <c r="J2824" i="17"/>
  <c r="K2824" i="17"/>
  <c r="A2825" i="17"/>
  <c r="B2825" i="17"/>
  <c r="C2825" i="17"/>
  <c r="D2825" i="17"/>
  <c r="E2825" i="17"/>
  <c r="F2825" i="17"/>
  <c r="G2825" i="17"/>
  <c r="H2825" i="17"/>
  <c r="I2825" i="17"/>
  <c r="J2825" i="17"/>
  <c r="K2825" i="17"/>
  <c r="A2826" i="17"/>
  <c r="B2826" i="17"/>
  <c r="C2826" i="17"/>
  <c r="D2826" i="17"/>
  <c r="F2826" i="17"/>
  <c r="G2826" i="17"/>
  <c r="H2826" i="17"/>
  <c r="I2826" i="17"/>
  <c r="J2826" i="17"/>
  <c r="K2826" i="17"/>
  <c r="C2827" i="17"/>
  <c r="F2827" i="17"/>
  <c r="G2827" i="17"/>
  <c r="H2827" i="17"/>
  <c r="I2827" i="17"/>
  <c r="J2827" i="17"/>
  <c r="K2827" i="17"/>
  <c r="A2828" i="17"/>
  <c r="B2828" i="17"/>
  <c r="C2828" i="17"/>
  <c r="D2828" i="17"/>
  <c r="F2828" i="17"/>
  <c r="G2828" i="17"/>
  <c r="H2828" i="17"/>
  <c r="I2828" i="17"/>
  <c r="J2828" i="17"/>
  <c r="K2828" i="17"/>
  <c r="A2829" i="17"/>
  <c r="B2829" i="17"/>
  <c r="C2829" i="17"/>
  <c r="D2829" i="17"/>
  <c r="E2829" i="17"/>
  <c r="F2829" i="17"/>
  <c r="G2829" i="17"/>
  <c r="H2829" i="17"/>
  <c r="I2829" i="17"/>
  <c r="J2829" i="17"/>
  <c r="K2829" i="17"/>
  <c r="A2830" i="17"/>
  <c r="B2830" i="17"/>
  <c r="C2830" i="17"/>
  <c r="D2830" i="17"/>
  <c r="F2830" i="17"/>
  <c r="G2830" i="17"/>
  <c r="H2830" i="17"/>
  <c r="I2830" i="17"/>
  <c r="J2830" i="17"/>
  <c r="K2830" i="17"/>
  <c r="C2831" i="17"/>
  <c r="F2831" i="17"/>
  <c r="G2831" i="17"/>
  <c r="H2831" i="17"/>
  <c r="I2831" i="17"/>
  <c r="J2831" i="17"/>
  <c r="K2831" i="17"/>
  <c r="C2832" i="17"/>
  <c r="F2832" i="17"/>
  <c r="G2832" i="17"/>
  <c r="H2832" i="17"/>
  <c r="I2832" i="17"/>
  <c r="J2832" i="17"/>
  <c r="K2832" i="17"/>
  <c r="A2833" i="17"/>
  <c r="B2833" i="17"/>
  <c r="C2833" i="17"/>
  <c r="D2833" i="17"/>
  <c r="E2833" i="17"/>
  <c r="F2833" i="17"/>
  <c r="G2833" i="17"/>
  <c r="H2833" i="17"/>
  <c r="I2833" i="17"/>
  <c r="J2833" i="17"/>
  <c r="K2833" i="17"/>
  <c r="A2834" i="17"/>
  <c r="B2834" i="17"/>
  <c r="C2834" i="17"/>
  <c r="D2834" i="17"/>
  <c r="E2834" i="17"/>
  <c r="F2834" i="17"/>
  <c r="G2834" i="17"/>
  <c r="H2834" i="17"/>
  <c r="I2834" i="17"/>
  <c r="J2834" i="17"/>
  <c r="K2834" i="17"/>
  <c r="C2835" i="17"/>
  <c r="F2835" i="17"/>
  <c r="G2835" i="17"/>
  <c r="H2835" i="17"/>
  <c r="I2835" i="17"/>
  <c r="J2835" i="17"/>
  <c r="K2835" i="17"/>
  <c r="A2836" i="17"/>
  <c r="B2836" i="17"/>
  <c r="C2836" i="17"/>
  <c r="D2836" i="17"/>
  <c r="F2836" i="17"/>
  <c r="G2836" i="17"/>
  <c r="H2836" i="17"/>
  <c r="I2836" i="17"/>
  <c r="J2836" i="17"/>
  <c r="K2836" i="17"/>
  <c r="C2837" i="17"/>
  <c r="F2837" i="17"/>
  <c r="G2837" i="17"/>
  <c r="H2837" i="17"/>
  <c r="I2837" i="17"/>
  <c r="J2837" i="17"/>
  <c r="K2837" i="17"/>
  <c r="A2838" i="17"/>
  <c r="B2838" i="17"/>
  <c r="C2838" i="17"/>
  <c r="D2838" i="17"/>
  <c r="F2838" i="17"/>
  <c r="G2838" i="17"/>
  <c r="H2838" i="17"/>
  <c r="I2838" i="17"/>
  <c r="J2838" i="17"/>
  <c r="K2838" i="17"/>
  <c r="A2839" i="17"/>
  <c r="B2839" i="17"/>
  <c r="C2839" i="17"/>
  <c r="D2839" i="17"/>
  <c r="E2839" i="17"/>
  <c r="F2839" i="17"/>
  <c r="G2839" i="17"/>
  <c r="H2839" i="17"/>
  <c r="I2839" i="17"/>
  <c r="J2839" i="17"/>
  <c r="K2839" i="17"/>
  <c r="A2840" i="17"/>
  <c r="B2840" i="17"/>
  <c r="C2840" i="17"/>
  <c r="D2840" i="17"/>
  <c r="E2840" i="17"/>
  <c r="F2840" i="17"/>
  <c r="G2840" i="17"/>
  <c r="H2840" i="17"/>
  <c r="I2840" i="17"/>
  <c r="J2840" i="17"/>
  <c r="K2840" i="17"/>
  <c r="C2841" i="17"/>
  <c r="F2841" i="17"/>
  <c r="G2841" i="17"/>
  <c r="H2841" i="17"/>
  <c r="I2841" i="17"/>
  <c r="J2841" i="17"/>
  <c r="K2841" i="17"/>
  <c r="A2842" i="17"/>
  <c r="B2842" i="17"/>
  <c r="C2842" i="17"/>
  <c r="D2842" i="17"/>
  <c r="F2842" i="17"/>
  <c r="G2842" i="17"/>
  <c r="H2842" i="17"/>
  <c r="I2842" i="17"/>
  <c r="J2842" i="17"/>
  <c r="K2842" i="17"/>
  <c r="A2843" i="17"/>
  <c r="B2843" i="17"/>
  <c r="C2843" i="17"/>
  <c r="D2843" i="17"/>
  <c r="E2843" i="17"/>
  <c r="F2843" i="17"/>
  <c r="G2843" i="17"/>
  <c r="H2843" i="17"/>
  <c r="I2843" i="17"/>
  <c r="J2843" i="17"/>
  <c r="K2843" i="17"/>
  <c r="A2844" i="17"/>
  <c r="B2844" i="17"/>
  <c r="C2844" i="17"/>
  <c r="D2844" i="17"/>
  <c r="F2844" i="17"/>
  <c r="G2844" i="17"/>
  <c r="H2844" i="17"/>
  <c r="I2844" i="17"/>
  <c r="J2844" i="17"/>
  <c r="K2844" i="17"/>
  <c r="C2845" i="17"/>
  <c r="F2845" i="17"/>
  <c r="G2845" i="17"/>
  <c r="H2845" i="17"/>
  <c r="I2845" i="17"/>
  <c r="J2845" i="17"/>
  <c r="K2845" i="17"/>
  <c r="A2846" i="17"/>
  <c r="B2846" i="17"/>
  <c r="C2846" i="17"/>
  <c r="D2846" i="17"/>
  <c r="F2846" i="17"/>
  <c r="G2846" i="17"/>
  <c r="H2846" i="17"/>
  <c r="I2846" i="17"/>
  <c r="J2846" i="17"/>
  <c r="K2846" i="17"/>
  <c r="A2847" i="17"/>
  <c r="B2847" i="17"/>
  <c r="C2847" i="17"/>
  <c r="D2847" i="17"/>
  <c r="E2847" i="17"/>
  <c r="F2847" i="17"/>
  <c r="G2847" i="17"/>
  <c r="H2847" i="17"/>
  <c r="I2847" i="17"/>
  <c r="J2847" i="17"/>
  <c r="K2847" i="17"/>
  <c r="A2848" i="17"/>
  <c r="B2848" i="17"/>
  <c r="C2848" i="17"/>
  <c r="D2848" i="17"/>
  <c r="F2848" i="17"/>
  <c r="G2848" i="17"/>
  <c r="H2848" i="17"/>
  <c r="I2848" i="17"/>
  <c r="J2848" i="17"/>
  <c r="K2848" i="17"/>
  <c r="C2849" i="17"/>
  <c r="F2849" i="17"/>
  <c r="G2849" i="17"/>
  <c r="H2849" i="17"/>
  <c r="I2849" i="17"/>
  <c r="J2849" i="17"/>
  <c r="K2849" i="17"/>
  <c r="C2850" i="17"/>
  <c r="F2850" i="17"/>
  <c r="G2850" i="17"/>
  <c r="H2850" i="17"/>
  <c r="I2850" i="17"/>
  <c r="J2850" i="17"/>
  <c r="K2850" i="17"/>
  <c r="A2851" i="17"/>
  <c r="B2851" i="17"/>
  <c r="C2851" i="17"/>
  <c r="D2851" i="17"/>
  <c r="E2851" i="17"/>
  <c r="F2851" i="17"/>
  <c r="G2851" i="17"/>
  <c r="H2851" i="17"/>
  <c r="I2851" i="17"/>
  <c r="J2851" i="17"/>
  <c r="K2851" i="17"/>
  <c r="A2852" i="17"/>
  <c r="B2852" i="17"/>
  <c r="C2852" i="17"/>
  <c r="D2852" i="17"/>
  <c r="E2852" i="17"/>
  <c r="F2852" i="17"/>
  <c r="G2852" i="17"/>
  <c r="H2852" i="17"/>
  <c r="I2852" i="17"/>
  <c r="J2852" i="17"/>
  <c r="K2852" i="17"/>
  <c r="C2853" i="17"/>
  <c r="F2853" i="17"/>
  <c r="G2853" i="17"/>
  <c r="H2853" i="17"/>
  <c r="I2853" i="17"/>
  <c r="J2853" i="17"/>
  <c r="K2853" i="17"/>
  <c r="A2854" i="17"/>
  <c r="B2854" i="17"/>
  <c r="C2854" i="17"/>
  <c r="D2854" i="17"/>
  <c r="F2854" i="17"/>
  <c r="G2854" i="17"/>
  <c r="H2854" i="17"/>
  <c r="I2854" i="17"/>
  <c r="J2854" i="17"/>
  <c r="K2854" i="17"/>
  <c r="B2855" i="17"/>
  <c r="C2855" i="17"/>
  <c r="F2855" i="17"/>
  <c r="G2855" i="17"/>
  <c r="H2855" i="17"/>
  <c r="I2855" i="17"/>
  <c r="J2855" i="17"/>
  <c r="K2855" i="17"/>
  <c r="A2856" i="17"/>
  <c r="B2856" i="17"/>
  <c r="C2856" i="17"/>
  <c r="D2856" i="17"/>
  <c r="F2856" i="17"/>
  <c r="G2856" i="17"/>
  <c r="H2856" i="17"/>
  <c r="I2856" i="17"/>
  <c r="J2856" i="17"/>
  <c r="K2856" i="17"/>
  <c r="C2857" i="17"/>
  <c r="F2857" i="17"/>
  <c r="G2857" i="17"/>
  <c r="H2857" i="17"/>
  <c r="I2857" i="17"/>
  <c r="J2857" i="17"/>
  <c r="K2857" i="17"/>
  <c r="A2858" i="17"/>
  <c r="B2858" i="17"/>
  <c r="C2858" i="17"/>
  <c r="D2858" i="17"/>
  <c r="F2858" i="17"/>
  <c r="G2858" i="17"/>
  <c r="H2858" i="17"/>
  <c r="I2858" i="17"/>
  <c r="J2858" i="17"/>
  <c r="K2858" i="17"/>
  <c r="C2859" i="17"/>
  <c r="F2859" i="17"/>
  <c r="G2859" i="17"/>
  <c r="H2859" i="17"/>
  <c r="I2859" i="17"/>
  <c r="J2859" i="17"/>
  <c r="K2859" i="17"/>
  <c r="A2860" i="17"/>
  <c r="B2860" i="17"/>
  <c r="C2860" i="17"/>
  <c r="D2860" i="17"/>
  <c r="F2860" i="17"/>
  <c r="G2860" i="17"/>
  <c r="H2860" i="17"/>
  <c r="I2860" i="17"/>
  <c r="J2860" i="17"/>
  <c r="K2860" i="17"/>
  <c r="A2861" i="17"/>
  <c r="B2861" i="17"/>
  <c r="C2861" i="17"/>
  <c r="F2861" i="17"/>
  <c r="G2861" i="17"/>
  <c r="H2861" i="17"/>
  <c r="I2861" i="17"/>
  <c r="J2861" i="17"/>
  <c r="K2861" i="17"/>
  <c r="A2862" i="17"/>
  <c r="B2862" i="17"/>
  <c r="C2862" i="17"/>
  <c r="D2862" i="17"/>
  <c r="F2862" i="17"/>
  <c r="G2862" i="17"/>
  <c r="H2862" i="17"/>
  <c r="I2862" i="17"/>
  <c r="J2862" i="17"/>
  <c r="K2862" i="17"/>
  <c r="C2863" i="17"/>
  <c r="F2863" i="17"/>
  <c r="G2863" i="17"/>
  <c r="H2863" i="17"/>
  <c r="I2863" i="17"/>
  <c r="J2863" i="17"/>
  <c r="K2863" i="17"/>
  <c r="C2864" i="17"/>
  <c r="F2864" i="17"/>
  <c r="G2864" i="17"/>
  <c r="H2864" i="17"/>
  <c r="I2864" i="17"/>
  <c r="J2864" i="17"/>
  <c r="K2864" i="17"/>
  <c r="A2865" i="17"/>
  <c r="B2865" i="17"/>
  <c r="C2865" i="17"/>
  <c r="D2865" i="17"/>
  <c r="E2865" i="17"/>
  <c r="F2865" i="17"/>
  <c r="G2865" i="17"/>
  <c r="H2865" i="17"/>
  <c r="I2865" i="17"/>
  <c r="J2865" i="17"/>
  <c r="K2865" i="17"/>
  <c r="A2866" i="17"/>
  <c r="B2866" i="17"/>
  <c r="C2866" i="17"/>
  <c r="D2866" i="17"/>
  <c r="F2866" i="17"/>
  <c r="G2866" i="17"/>
  <c r="H2866" i="17"/>
  <c r="I2866" i="17"/>
  <c r="J2866" i="17"/>
  <c r="K2866" i="17"/>
  <c r="C2867" i="17"/>
  <c r="F2867" i="17"/>
  <c r="G2867" i="17"/>
  <c r="H2867" i="17"/>
  <c r="I2867" i="17"/>
  <c r="J2867" i="17"/>
  <c r="K2867" i="17"/>
  <c r="A2868" i="17"/>
  <c r="B2868" i="17"/>
  <c r="C2868" i="17"/>
  <c r="D2868" i="17"/>
  <c r="F2868" i="17"/>
  <c r="G2868" i="17"/>
  <c r="H2868" i="17"/>
  <c r="I2868" i="17"/>
  <c r="J2868" i="17"/>
  <c r="K2868" i="17"/>
  <c r="A2869" i="17"/>
  <c r="B2869" i="17"/>
  <c r="C2869" i="17"/>
  <c r="D2869" i="17"/>
  <c r="E2869" i="17"/>
  <c r="F2869" i="17"/>
  <c r="G2869" i="17"/>
  <c r="H2869" i="17"/>
  <c r="I2869" i="17"/>
  <c r="J2869" i="17"/>
  <c r="K2869" i="17"/>
  <c r="A2870" i="17"/>
  <c r="B2870" i="17"/>
  <c r="C2870" i="17"/>
  <c r="D2870" i="17"/>
  <c r="F2870" i="17"/>
  <c r="G2870" i="17"/>
  <c r="H2870" i="17"/>
  <c r="I2870" i="17"/>
  <c r="J2870" i="17"/>
  <c r="K2870" i="17"/>
  <c r="C2871" i="17"/>
  <c r="F2871" i="17"/>
  <c r="G2871" i="17"/>
  <c r="H2871" i="17"/>
  <c r="I2871" i="17"/>
  <c r="J2871" i="17"/>
  <c r="K2871" i="17"/>
  <c r="A2872" i="17"/>
  <c r="B2872" i="17"/>
  <c r="C2872" i="17"/>
  <c r="D2872" i="17"/>
  <c r="F2872" i="17"/>
  <c r="G2872" i="17"/>
  <c r="H2872" i="17"/>
  <c r="I2872" i="17"/>
  <c r="J2872" i="17"/>
  <c r="K2872" i="17"/>
  <c r="A2873" i="17"/>
  <c r="B2873" i="17"/>
  <c r="C2873" i="17"/>
  <c r="D2873" i="17"/>
  <c r="E2873" i="17"/>
  <c r="F2873" i="17"/>
  <c r="G2873" i="17"/>
  <c r="H2873" i="17"/>
  <c r="I2873" i="17"/>
  <c r="J2873" i="17"/>
  <c r="K2873" i="17"/>
  <c r="A2874" i="17"/>
  <c r="B2874" i="17"/>
  <c r="C2874" i="17"/>
  <c r="D2874" i="17"/>
  <c r="F2874" i="17"/>
  <c r="G2874" i="17"/>
  <c r="H2874" i="17"/>
  <c r="I2874" i="17"/>
  <c r="J2874" i="17"/>
  <c r="K2874" i="17"/>
  <c r="C2875" i="17"/>
  <c r="F2875" i="17"/>
  <c r="G2875" i="17"/>
  <c r="H2875" i="17"/>
  <c r="I2875" i="17"/>
  <c r="J2875" i="17"/>
  <c r="K2875" i="17"/>
  <c r="C2876" i="17"/>
  <c r="F2876" i="17"/>
  <c r="G2876" i="17"/>
  <c r="H2876" i="17"/>
  <c r="I2876" i="17"/>
  <c r="J2876" i="17"/>
  <c r="K2876" i="17"/>
  <c r="A2877" i="17"/>
  <c r="B2877" i="17"/>
  <c r="C2877" i="17"/>
  <c r="D2877" i="17"/>
  <c r="E2877" i="17"/>
  <c r="F2877" i="17"/>
  <c r="G2877" i="17"/>
  <c r="H2877" i="17"/>
  <c r="I2877" i="17"/>
  <c r="J2877" i="17"/>
  <c r="K2877" i="17"/>
  <c r="A2878" i="17"/>
  <c r="B2878" i="17"/>
  <c r="C2878" i="17"/>
  <c r="D2878" i="17"/>
  <c r="E2878" i="17"/>
  <c r="F2878" i="17"/>
  <c r="G2878" i="17"/>
  <c r="H2878" i="17"/>
  <c r="I2878" i="17"/>
  <c r="J2878" i="17"/>
  <c r="K2878" i="17"/>
  <c r="C2879" i="17"/>
  <c r="F2879" i="17"/>
  <c r="G2879" i="17"/>
  <c r="H2879" i="17"/>
  <c r="I2879" i="17"/>
  <c r="J2879" i="17"/>
  <c r="K2879" i="17"/>
  <c r="A2880" i="17"/>
  <c r="B2880" i="17"/>
  <c r="C2880" i="17"/>
  <c r="D2880" i="17"/>
  <c r="F2880" i="17"/>
  <c r="G2880" i="17"/>
  <c r="H2880" i="17"/>
  <c r="I2880" i="17"/>
  <c r="J2880" i="17"/>
  <c r="K2880" i="17"/>
  <c r="C2881" i="17"/>
  <c r="F2881" i="17"/>
  <c r="G2881" i="17"/>
  <c r="H2881" i="17"/>
  <c r="I2881" i="17"/>
  <c r="J2881" i="17"/>
  <c r="K2881" i="17"/>
  <c r="A2882" i="17"/>
  <c r="B2882" i="17"/>
  <c r="C2882" i="17"/>
  <c r="D2882" i="17"/>
  <c r="F2882" i="17"/>
  <c r="G2882" i="17"/>
  <c r="H2882" i="17"/>
  <c r="I2882" i="17"/>
  <c r="J2882" i="17"/>
  <c r="K2882" i="17"/>
  <c r="A2883" i="17"/>
  <c r="B2883" i="17"/>
  <c r="C2883" i="17"/>
  <c r="D2883" i="17"/>
  <c r="E2883" i="17"/>
  <c r="F2883" i="17"/>
  <c r="G2883" i="17"/>
  <c r="H2883" i="17"/>
  <c r="I2883" i="17"/>
  <c r="J2883" i="17"/>
  <c r="K2883" i="17"/>
  <c r="A2884" i="17"/>
  <c r="B2884" i="17"/>
  <c r="C2884" i="17"/>
  <c r="D2884" i="17"/>
  <c r="E2884" i="17"/>
  <c r="F2884" i="17"/>
  <c r="G2884" i="17"/>
  <c r="H2884" i="17"/>
  <c r="I2884" i="17"/>
  <c r="J2884" i="17"/>
  <c r="K2884" i="17"/>
  <c r="C2885" i="17"/>
  <c r="F2885" i="17"/>
  <c r="G2885" i="17"/>
  <c r="H2885" i="17"/>
  <c r="I2885" i="17"/>
  <c r="J2885" i="17"/>
  <c r="K2885" i="17"/>
  <c r="A2886" i="17"/>
  <c r="B2886" i="17"/>
  <c r="C2886" i="17"/>
  <c r="D2886" i="17"/>
  <c r="F2886" i="17"/>
  <c r="G2886" i="17"/>
  <c r="H2886" i="17"/>
  <c r="I2886" i="17"/>
  <c r="J2886" i="17"/>
  <c r="K2886" i="17"/>
  <c r="A2887" i="17"/>
  <c r="B2887" i="17"/>
  <c r="C2887" i="17"/>
  <c r="D2887" i="17"/>
  <c r="E2887" i="17"/>
  <c r="F2887" i="17"/>
  <c r="G2887" i="17"/>
  <c r="H2887" i="17"/>
  <c r="I2887" i="17"/>
  <c r="J2887" i="17"/>
  <c r="K2887" i="17"/>
  <c r="A2888" i="17"/>
  <c r="B2888" i="17"/>
  <c r="C2888" i="17"/>
  <c r="D2888" i="17"/>
  <c r="F2888" i="17"/>
  <c r="G2888" i="17"/>
  <c r="H2888" i="17"/>
  <c r="I2888" i="17"/>
  <c r="J2888" i="17"/>
  <c r="K2888" i="17"/>
  <c r="C2889" i="17"/>
  <c r="F2889" i="17"/>
  <c r="G2889" i="17"/>
  <c r="H2889" i="17"/>
  <c r="I2889" i="17"/>
  <c r="J2889" i="17"/>
  <c r="K2889" i="17"/>
  <c r="A2890" i="17"/>
  <c r="B2890" i="17"/>
  <c r="C2890" i="17"/>
  <c r="D2890" i="17"/>
  <c r="F2890" i="17"/>
  <c r="G2890" i="17"/>
  <c r="H2890" i="17"/>
  <c r="I2890" i="17"/>
  <c r="J2890" i="17"/>
  <c r="K2890" i="17"/>
  <c r="A2891" i="17"/>
  <c r="B2891" i="17"/>
  <c r="C2891" i="17"/>
  <c r="D2891" i="17"/>
  <c r="E2891" i="17"/>
  <c r="F2891" i="17"/>
  <c r="G2891" i="17"/>
  <c r="H2891" i="17"/>
  <c r="I2891" i="17"/>
  <c r="J2891" i="17"/>
  <c r="K2891" i="17"/>
  <c r="A2892" i="17"/>
  <c r="B2892" i="17"/>
  <c r="C2892" i="17"/>
  <c r="D2892" i="17"/>
  <c r="F2892" i="17"/>
  <c r="G2892" i="17"/>
  <c r="H2892" i="17"/>
  <c r="I2892" i="17"/>
  <c r="J2892" i="17"/>
  <c r="K2892" i="17"/>
  <c r="C2893" i="17"/>
  <c r="F2893" i="17"/>
  <c r="G2893" i="17"/>
  <c r="H2893" i="17"/>
  <c r="I2893" i="17"/>
  <c r="J2893" i="17"/>
  <c r="K2893" i="17"/>
  <c r="C2894" i="17"/>
  <c r="F2894" i="17"/>
  <c r="G2894" i="17"/>
  <c r="H2894" i="17"/>
  <c r="I2894" i="17"/>
  <c r="J2894" i="17"/>
  <c r="K2894" i="17"/>
  <c r="A2895" i="17"/>
  <c r="B2895" i="17"/>
  <c r="C2895" i="17"/>
  <c r="D2895" i="17"/>
  <c r="E2895" i="17"/>
  <c r="F2895" i="17"/>
  <c r="G2895" i="17"/>
  <c r="H2895" i="17"/>
  <c r="I2895" i="17"/>
  <c r="J2895" i="17"/>
  <c r="K2895" i="17"/>
  <c r="A2896" i="17"/>
  <c r="B2896" i="17"/>
  <c r="C2896" i="17"/>
  <c r="D2896" i="17"/>
  <c r="E2896" i="17"/>
  <c r="F2896" i="17"/>
  <c r="G2896" i="17"/>
  <c r="H2896" i="17"/>
  <c r="I2896" i="17"/>
  <c r="J2896" i="17"/>
  <c r="K2896" i="17"/>
  <c r="C2897" i="17"/>
  <c r="F2897" i="17"/>
  <c r="G2897" i="17"/>
  <c r="H2897" i="17"/>
  <c r="I2897" i="17"/>
  <c r="J2897" i="17"/>
  <c r="K2897" i="17"/>
  <c r="A2898" i="17"/>
  <c r="B2898" i="17"/>
  <c r="C2898" i="17"/>
  <c r="D2898" i="17"/>
  <c r="F2898" i="17"/>
  <c r="G2898" i="17"/>
  <c r="H2898" i="17"/>
  <c r="I2898" i="17"/>
  <c r="J2898" i="17"/>
  <c r="K2898" i="17"/>
  <c r="B2899" i="17"/>
  <c r="C2899" i="17"/>
  <c r="F2899" i="17"/>
  <c r="G2899" i="17"/>
  <c r="H2899" i="17"/>
  <c r="I2899" i="17"/>
  <c r="J2899" i="17"/>
  <c r="K2899" i="17"/>
  <c r="A2900" i="17"/>
  <c r="B2900" i="17"/>
  <c r="C2900" i="17"/>
  <c r="D2900" i="17"/>
  <c r="F2900" i="17"/>
  <c r="G2900" i="17"/>
  <c r="H2900" i="17"/>
  <c r="I2900" i="17"/>
  <c r="J2900" i="17"/>
  <c r="K2900" i="17"/>
  <c r="C2901" i="17"/>
  <c r="F2901" i="17"/>
  <c r="G2901" i="17"/>
  <c r="H2901" i="17"/>
  <c r="I2901" i="17"/>
  <c r="J2901" i="17"/>
  <c r="K2901" i="17"/>
  <c r="A2902" i="17"/>
  <c r="B2902" i="17"/>
  <c r="C2902" i="17"/>
  <c r="D2902" i="17"/>
  <c r="F2902" i="17"/>
  <c r="G2902" i="17"/>
  <c r="H2902" i="17"/>
  <c r="I2902" i="17"/>
  <c r="J2902" i="17"/>
  <c r="K2902" i="17"/>
  <c r="C2903" i="17"/>
  <c r="F2903" i="17"/>
  <c r="G2903" i="17"/>
  <c r="H2903" i="17"/>
  <c r="I2903" i="17"/>
  <c r="J2903" i="17"/>
  <c r="K2903" i="17"/>
  <c r="A2904" i="17"/>
  <c r="B2904" i="17"/>
  <c r="C2904" i="17"/>
  <c r="D2904" i="17"/>
  <c r="F2904" i="17"/>
  <c r="G2904" i="17"/>
  <c r="H2904" i="17"/>
  <c r="I2904" i="17"/>
  <c r="J2904" i="17"/>
  <c r="K2904" i="17"/>
  <c r="A2905" i="17"/>
  <c r="B2905" i="17"/>
  <c r="C2905" i="17"/>
  <c r="D2905" i="17"/>
  <c r="E2905" i="17"/>
  <c r="F2905" i="17"/>
  <c r="G2905" i="17"/>
  <c r="H2905" i="17"/>
  <c r="I2905" i="17"/>
  <c r="J2905" i="17"/>
  <c r="K2905" i="17"/>
  <c r="A2906" i="17"/>
  <c r="B2906" i="17"/>
  <c r="C2906" i="17"/>
  <c r="D2906" i="17"/>
  <c r="F2906" i="17"/>
  <c r="G2906" i="17"/>
  <c r="H2906" i="17"/>
  <c r="I2906" i="17"/>
  <c r="J2906" i="17"/>
  <c r="K2906" i="17"/>
  <c r="A2907" i="17"/>
  <c r="B2907" i="17"/>
  <c r="C2907" i="17"/>
  <c r="F2907" i="17"/>
  <c r="G2907" i="17"/>
  <c r="H2907" i="17"/>
  <c r="I2907" i="17"/>
  <c r="J2907" i="17"/>
  <c r="A2908" i="17"/>
  <c r="B2908" i="17"/>
  <c r="C2908" i="17"/>
  <c r="D2908" i="17"/>
  <c r="F2908" i="17"/>
  <c r="G2908" i="17"/>
  <c r="H2908" i="17"/>
  <c r="I2908" i="17"/>
  <c r="J2908" i="17"/>
  <c r="K2908" i="17"/>
  <c r="A2909" i="17"/>
  <c r="C2909" i="17"/>
  <c r="F2909" i="17"/>
  <c r="G2909" i="17"/>
  <c r="H2909" i="17"/>
  <c r="I2909" i="17"/>
  <c r="J2909" i="17"/>
  <c r="K2909" i="17"/>
  <c r="A2910" i="17"/>
  <c r="B2910" i="17"/>
  <c r="C2910" i="17"/>
  <c r="D2910" i="17"/>
  <c r="F2910" i="17"/>
  <c r="G2910" i="17"/>
  <c r="H2910" i="17"/>
  <c r="I2910" i="17"/>
  <c r="J2910" i="17"/>
  <c r="K2910" i="17"/>
  <c r="A2911" i="17"/>
  <c r="C2911" i="17"/>
  <c r="F2911" i="17"/>
  <c r="G2911" i="17"/>
  <c r="H2911" i="17"/>
  <c r="I2911" i="17"/>
  <c r="J2911" i="17"/>
  <c r="K2911" i="17"/>
  <c r="A2912" i="17"/>
  <c r="B2912" i="17"/>
  <c r="C2912" i="17"/>
  <c r="D2912" i="17"/>
  <c r="F2912" i="17"/>
  <c r="G2912" i="17"/>
  <c r="H2912" i="17"/>
  <c r="I2912" i="17"/>
  <c r="J2912" i="17"/>
  <c r="K2912" i="17"/>
  <c r="C2913" i="17"/>
  <c r="F2913" i="17"/>
  <c r="G2913" i="17"/>
  <c r="H2913" i="17"/>
  <c r="I2913" i="17"/>
  <c r="J2913" i="17"/>
  <c r="K2913" i="17"/>
  <c r="A2914" i="17"/>
  <c r="B2914" i="17"/>
  <c r="C2914" i="17"/>
  <c r="D2914" i="17"/>
  <c r="F2914" i="17"/>
  <c r="G2914" i="17"/>
  <c r="H2914" i="17"/>
  <c r="I2914" i="17"/>
  <c r="J2914" i="17"/>
  <c r="K2914" i="17"/>
  <c r="A2915" i="17"/>
  <c r="C2915" i="17"/>
  <c r="F2915" i="17"/>
  <c r="G2915" i="17"/>
  <c r="H2915" i="17"/>
  <c r="I2915" i="17"/>
  <c r="J2915" i="17"/>
  <c r="K2915" i="17"/>
  <c r="A2916" i="17"/>
  <c r="B2916" i="17"/>
  <c r="C2916" i="17"/>
  <c r="D2916" i="17"/>
  <c r="F2916" i="17"/>
  <c r="G2916" i="17"/>
  <c r="H2916" i="17"/>
  <c r="I2916" i="17"/>
  <c r="J2916" i="17"/>
  <c r="K2916" i="17"/>
  <c r="A2917" i="17"/>
  <c r="C2917" i="17"/>
  <c r="F2917" i="17"/>
  <c r="G2917" i="17"/>
  <c r="H2917" i="17"/>
  <c r="I2917" i="17"/>
  <c r="J2917" i="17"/>
  <c r="K2917" i="17"/>
  <c r="A2918" i="17"/>
  <c r="B2918" i="17"/>
  <c r="C2918" i="17"/>
  <c r="D2918" i="17"/>
  <c r="E2918" i="17"/>
  <c r="F2918" i="17"/>
  <c r="G2918" i="17"/>
  <c r="H2918" i="17"/>
  <c r="I2918" i="17"/>
  <c r="J2918" i="17"/>
  <c r="K2918" i="17"/>
  <c r="A2919" i="17"/>
  <c r="C2919" i="17"/>
  <c r="F2919" i="17"/>
  <c r="G2919" i="17"/>
  <c r="H2919" i="17"/>
  <c r="I2919" i="17"/>
  <c r="J2919" i="17"/>
  <c r="K2919" i="17"/>
  <c r="A2920" i="17"/>
  <c r="B2920" i="17"/>
  <c r="C2920" i="17"/>
  <c r="D2920" i="17"/>
  <c r="F2920" i="17"/>
  <c r="G2920" i="17"/>
  <c r="H2920" i="17"/>
  <c r="I2920" i="17"/>
  <c r="J2920" i="17"/>
  <c r="K2920" i="17"/>
  <c r="A2921" i="17"/>
  <c r="C2921" i="17"/>
  <c r="F2921" i="17"/>
  <c r="G2921" i="17"/>
  <c r="H2921" i="17"/>
  <c r="I2921" i="17"/>
  <c r="J2921" i="17"/>
  <c r="K2921" i="17"/>
  <c r="A2922" i="17"/>
  <c r="B2922" i="17"/>
  <c r="C2922" i="17"/>
  <c r="D2922" i="17"/>
  <c r="F2922" i="17"/>
  <c r="G2922" i="17"/>
  <c r="H2922" i="17"/>
  <c r="I2922" i="17"/>
  <c r="J2922" i="17"/>
  <c r="K2922" i="17"/>
  <c r="A2923" i="17"/>
  <c r="B2923" i="17"/>
  <c r="C2923" i="17"/>
  <c r="D2923" i="17"/>
  <c r="F2923" i="17"/>
  <c r="G2923" i="17"/>
  <c r="H2923" i="17"/>
  <c r="I2923" i="17"/>
  <c r="J2923" i="17"/>
  <c r="K2923" i="17"/>
  <c r="A2924" i="17"/>
  <c r="C2924" i="17"/>
  <c r="F2924" i="17"/>
  <c r="G2924" i="17"/>
  <c r="H2924" i="17"/>
  <c r="I2924" i="17"/>
  <c r="J2924" i="17"/>
  <c r="K2924" i="17"/>
  <c r="A2925" i="17"/>
  <c r="B2925" i="17"/>
  <c r="C2925" i="17"/>
  <c r="D2925" i="17"/>
  <c r="F2925" i="17"/>
  <c r="G2925" i="17"/>
  <c r="H2925" i="17"/>
  <c r="I2925" i="17"/>
  <c r="J2925" i="17"/>
  <c r="K2925" i="17"/>
  <c r="A2926" i="17"/>
  <c r="C2926" i="17"/>
  <c r="F2926" i="17"/>
  <c r="G2926" i="17"/>
  <c r="H2926" i="17"/>
  <c r="I2926" i="17"/>
  <c r="J2926" i="17"/>
  <c r="K2926" i="17"/>
  <c r="A2927" i="17"/>
  <c r="B2927" i="17"/>
  <c r="C2927" i="17"/>
  <c r="D2927" i="17"/>
  <c r="F2927" i="17"/>
  <c r="G2927" i="17"/>
  <c r="H2927" i="17"/>
  <c r="I2927" i="17"/>
  <c r="J2927" i="17"/>
  <c r="K2927" i="17"/>
  <c r="A2928" i="17"/>
  <c r="C2928" i="17"/>
  <c r="F2928" i="17"/>
  <c r="G2928" i="17"/>
  <c r="H2928" i="17"/>
  <c r="I2928" i="17"/>
  <c r="J2928" i="17"/>
  <c r="K2928" i="17"/>
  <c r="A2929" i="17"/>
  <c r="C2929" i="17"/>
  <c r="F2929" i="17"/>
  <c r="G2929" i="17"/>
  <c r="H2929" i="17"/>
  <c r="I2929" i="17"/>
  <c r="J2929" i="17"/>
  <c r="K2929" i="17"/>
  <c r="A2930" i="17"/>
  <c r="B2930" i="17"/>
  <c r="C2930" i="17"/>
  <c r="D2930" i="17"/>
  <c r="F2930" i="17"/>
  <c r="G2930" i="17"/>
  <c r="H2930" i="17"/>
  <c r="I2930" i="17"/>
  <c r="J2930" i="17"/>
  <c r="K2930" i="17"/>
  <c r="A2931" i="17"/>
  <c r="B2931" i="17"/>
  <c r="C2931" i="17"/>
  <c r="D2931" i="17"/>
  <c r="F2931" i="17"/>
  <c r="G2931" i="17"/>
  <c r="H2931" i="17"/>
  <c r="I2931" i="17"/>
  <c r="J2931" i="17"/>
  <c r="K2931" i="17"/>
  <c r="A2932" i="17"/>
  <c r="C2932" i="17"/>
  <c r="F2932" i="17"/>
  <c r="G2932" i="17"/>
  <c r="H2932" i="17"/>
  <c r="I2932" i="17"/>
  <c r="J2932" i="17"/>
  <c r="K2932" i="17"/>
  <c r="A2933" i="17"/>
  <c r="B2933" i="17"/>
  <c r="C2933" i="17"/>
  <c r="D2933" i="17"/>
  <c r="F2933" i="17"/>
  <c r="G2933" i="17"/>
  <c r="H2933" i="17"/>
  <c r="I2933" i="17"/>
  <c r="J2933" i="17"/>
  <c r="K2933" i="17"/>
  <c r="A2934" i="17"/>
  <c r="C2934" i="17"/>
  <c r="F2934" i="17"/>
  <c r="G2934" i="17"/>
  <c r="H2934" i="17"/>
  <c r="I2934" i="17"/>
  <c r="J2934" i="17"/>
  <c r="K2934" i="17"/>
  <c r="A2935" i="17"/>
  <c r="B2935" i="17"/>
  <c r="C2935" i="17"/>
  <c r="D2935" i="17"/>
  <c r="E2935" i="17"/>
  <c r="F2935" i="17"/>
  <c r="G2935" i="17"/>
  <c r="H2935" i="17"/>
  <c r="I2935" i="17"/>
  <c r="J2935" i="17"/>
  <c r="K2935" i="17"/>
  <c r="A2936" i="17"/>
  <c r="C2936" i="17"/>
  <c r="F2936" i="17"/>
  <c r="G2936" i="17"/>
  <c r="H2936" i="17"/>
  <c r="I2936" i="17"/>
  <c r="J2936" i="17"/>
  <c r="K2936" i="17"/>
  <c r="A2937" i="17"/>
  <c r="C2937" i="17"/>
  <c r="F2937" i="17"/>
  <c r="G2937" i="17"/>
  <c r="H2937" i="17"/>
  <c r="I2937" i="17"/>
  <c r="J2937" i="17"/>
  <c r="K2937" i="17"/>
  <c r="A2938" i="17"/>
  <c r="B2938" i="17"/>
  <c r="C2938" i="17"/>
  <c r="D2938" i="17"/>
  <c r="E2938" i="17"/>
  <c r="F2938" i="17"/>
  <c r="G2938" i="17"/>
  <c r="H2938" i="17"/>
  <c r="I2938" i="17"/>
  <c r="J2938" i="17"/>
  <c r="K2938" i="17"/>
  <c r="A2939" i="17"/>
  <c r="C2939" i="17"/>
  <c r="F2939" i="17"/>
  <c r="G2939" i="17"/>
  <c r="H2939" i="17"/>
  <c r="I2939" i="17"/>
  <c r="J2939" i="17"/>
  <c r="K2939" i="17"/>
  <c r="A2940" i="17"/>
  <c r="B2940" i="17"/>
  <c r="C2940" i="17"/>
  <c r="D2940" i="17"/>
  <c r="E2940" i="17"/>
  <c r="F2940" i="17"/>
  <c r="G2940" i="17"/>
  <c r="H2940" i="17"/>
  <c r="I2940" i="17"/>
  <c r="J2940" i="17"/>
  <c r="K2940" i="17"/>
  <c r="A2941" i="17"/>
  <c r="C2941" i="17"/>
  <c r="F2941" i="17"/>
  <c r="G2941" i="17"/>
  <c r="H2941" i="17"/>
  <c r="I2941" i="17"/>
  <c r="J2941" i="17"/>
  <c r="K2941" i="17"/>
  <c r="A2942" i="17"/>
  <c r="C2942" i="17"/>
  <c r="F2942" i="17"/>
  <c r="G2942" i="17"/>
  <c r="H2942" i="17"/>
  <c r="I2942" i="17"/>
  <c r="J2942" i="17"/>
  <c r="K2942" i="17"/>
  <c r="A2943" i="17"/>
  <c r="B2943" i="17"/>
  <c r="C2943" i="17"/>
  <c r="D2943" i="17"/>
  <c r="E2943" i="17"/>
  <c r="F2943" i="17"/>
  <c r="G2943" i="17"/>
  <c r="H2943" i="17"/>
  <c r="I2943" i="17"/>
  <c r="J2943" i="17"/>
  <c r="K2943" i="17"/>
  <c r="A2944" i="17"/>
  <c r="C2944" i="17"/>
  <c r="F2944" i="17"/>
  <c r="G2944" i="17"/>
  <c r="H2944" i="17"/>
  <c r="I2944" i="17"/>
  <c r="J2944" i="17"/>
  <c r="K2944" i="17"/>
  <c r="A2945" i="17"/>
  <c r="B2945" i="17"/>
  <c r="C2945" i="17"/>
  <c r="D2945" i="17"/>
  <c r="F2945" i="17"/>
  <c r="G2945" i="17"/>
  <c r="H2945" i="17"/>
  <c r="I2945" i="17"/>
  <c r="J2945" i="17"/>
  <c r="K2945" i="17"/>
  <c r="A2946" i="17"/>
  <c r="C2946" i="17"/>
  <c r="F2946" i="17"/>
  <c r="G2946" i="17"/>
  <c r="H2946" i="17"/>
  <c r="I2946" i="17"/>
  <c r="J2946" i="17"/>
  <c r="K2946" i="17"/>
  <c r="A2947" i="17"/>
  <c r="B2947" i="17"/>
  <c r="C2947" i="17"/>
  <c r="D2947" i="17"/>
  <c r="E2947" i="17"/>
  <c r="F2947" i="17"/>
  <c r="G2947" i="17"/>
  <c r="H2947" i="17"/>
  <c r="I2947" i="17"/>
  <c r="J2947" i="17"/>
  <c r="K2947" i="17"/>
  <c r="A2948" i="17"/>
  <c r="C2948" i="17"/>
  <c r="F2948" i="17"/>
  <c r="G2948" i="17"/>
  <c r="H2948" i="17"/>
  <c r="I2948" i="17"/>
  <c r="J2948" i="17"/>
  <c r="K2948" i="17"/>
  <c r="A2949" i="17"/>
  <c r="B2949" i="17"/>
  <c r="C2949" i="17"/>
  <c r="D2949" i="17"/>
  <c r="F2949" i="17"/>
  <c r="G2949" i="17"/>
  <c r="H2949" i="17"/>
  <c r="I2949" i="17"/>
  <c r="J2949" i="17"/>
  <c r="K2949" i="17"/>
  <c r="A2950" i="17"/>
  <c r="C2950" i="17"/>
  <c r="F2950" i="17"/>
  <c r="G2950" i="17"/>
  <c r="H2950" i="17"/>
  <c r="I2950" i="17"/>
  <c r="J2950" i="17"/>
  <c r="K2950" i="17"/>
  <c r="A2951" i="17"/>
  <c r="C2951" i="17"/>
  <c r="F2951" i="17"/>
  <c r="G2951" i="17"/>
  <c r="H2951" i="17"/>
  <c r="I2951" i="17"/>
  <c r="J2951" i="17"/>
  <c r="K2951" i="17"/>
  <c r="A2952" i="17"/>
  <c r="B2952" i="17"/>
  <c r="C2952" i="17"/>
  <c r="D2952" i="17"/>
  <c r="E2952" i="17"/>
  <c r="F2952" i="17"/>
  <c r="G2952" i="17"/>
  <c r="H2952" i="17"/>
  <c r="I2952" i="17"/>
  <c r="J2952" i="17"/>
  <c r="K2952" i="17"/>
  <c r="A2953" i="17"/>
  <c r="C2953" i="17"/>
  <c r="F2953" i="17"/>
  <c r="G2953" i="17"/>
  <c r="H2953" i="17"/>
  <c r="I2953" i="17"/>
  <c r="J2953" i="17"/>
  <c r="K2953" i="17"/>
  <c r="A2954" i="17"/>
  <c r="B2954" i="17"/>
  <c r="C2954" i="17"/>
  <c r="D2954" i="17"/>
  <c r="F2954" i="17"/>
  <c r="G2954" i="17"/>
  <c r="H2954" i="17"/>
  <c r="I2954" i="17"/>
  <c r="J2954" i="17"/>
  <c r="K2954" i="17"/>
  <c r="A2955" i="17"/>
  <c r="C2955" i="17"/>
  <c r="F2955" i="17"/>
  <c r="G2955" i="17"/>
  <c r="H2955" i="17"/>
  <c r="I2955" i="17"/>
  <c r="J2955" i="17"/>
  <c r="K2955" i="17"/>
  <c r="A2956" i="17"/>
  <c r="B2956" i="17"/>
  <c r="C2956" i="17"/>
  <c r="D2956" i="17"/>
  <c r="E2956" i="17"/>
  <c r="F2956" i="17"/>
  <c r="G2956" i="17"/>
  <c r="H2956" i="17"/>
  <c r="I2956" i="17"/>
  <c r="J2956" i="17"/>
  <c r="K2956" i="17"/>
  <c r="A2957" i="17"/>
  <c r="B2957" i="17"/>
  <c r="C2957" i="17"/>
  <c r="D2957" i="17"/>
  <c r="F2957" i="17"/>
  <c r="G2957" i="17"/>
  <c r="H2957" i="17"/>
  <c r="I2957" i="17"/>
  <c r="J2957" i="17"/>
  <c r="K2957" i="17"/>
  <c r="A2958" i="17"/>
  <c r="C2958" i="17"/>
  <c r="F2958" i="17"/>
  <c r="G2958" i="17"/>
  <c r="H2958" i="17"/>
  <c r="I2958" i="17"/>
  <c r="J2958" i="17"/>
  <c r="K2958" i="17"/>
  <c r="A2959" i="17"/>
  <c r="B2959" i="17"/>
  <c r="C2959" i="17"/>
  <c r="D2959" i="17"/>
  <c r="F2959" i="17"/>
  <c r="G2959" i="17"/>
  <c r="H2959" i="17"/>
  <c r="I2959" i="17"/>
  <c r="J2959" i="17"/>
  <c r="K2959" i="17"/>
  <c r="A2960" i="17"/>
  <c r="C2960" i="17"/>
  <c r="F2960" i="17"/>
  <c r="G2960" i="17"/>
  <c r="H2960" i="17"/>
  <c r="I2960" i="17"/>
  <c r="J2960" i="17"/>
  <c r="K2960" i="17"/>
  <c r="A2961" i="17"/>
  <c r="B2961" i="17"/>
  <c r="C2961" i="17"/>
  <c r="D2961" i="17"/>
  <c r="F2961" i="17"/>
  <c r="G2961" i="17"/>
  <c r="H2961" i="17"/>
  <c r="I2961" i="17"/>
  <c r="J2961" i="17"/>
  <c r="K2961" i="17"/>
  <c r="A2962" i="17"/>
  <c r="C2962" i="17"/>
  <c r="F2962" i="17"/>
  <c r="G2962" i="17"/>
  <c r="H2962" i="17"/>
  <c r="I2962" i="17"/>
  <c r="J2962" i="17"/>
  <c r="K2962" i="17"/>
  <c r="A2963" i="17"/>
  <c r="B2963" i="17"/>
  <c r="C2963" i="17"/>
  <c r="D2963" i="17"/>
  <c r="F2963" i="17"/>
  <c r="G2963" i="17"/>
  <c r="H2963" i="17"/>
  <c r="I2963" i="17"/>
  <c r="J2963" i="17"/>
  <c r="K2963" i="17"/>
  <c r="A2964" i="17"/>
  <c r="B2964" i="17"/>
  <c r="C2964" i="17"/>
  <c r="D2964" i="17"/>
  <c r="F2964" i="17"/>
  <c r="G2964" i="17"/>
  <c r="H2964" i="17"/>
  <c r="I2964" i="17"/>
  <c r="J2964" i="17"/>
  <c r="K2964" i="17"/>
  <c r="A2965" i="17"/>
  <c r="C2965" i="17"/>
  <c r="F2965" i="17"/>
  <c r="G2965" i="17"/>
  <c r="H2965" i="17"/>
  <c r="I2965" i="17"/>
  <c r="J2965" i="17"/>
  <c r="K2965" i="17"/>
  <c r="A2966" i="17"/>
  <c r="B2966" i="17"/>
  <c r="C2966" i="17"/>
  <c r="D2966" i="17"/>
  <c r="F2966" i="17"/>
  <c r="G2966" i="17"/>
  <c r="H2966" i="17"/>
  <c r="I2966" i="17"/>
  <c r="J2966" i="17"/>
  <c r="K2966" i="17"/>
  <c r="A2967" i="17"/>
  <c r="C2967" i="17"/>
  <c r="F2967" i="17"/>
  <c r="G2967" i="17"/>
  <c r="H2967" i="17"/>
  <c r="I2967" i="17"/>
  <c r="J2967" i="17"/>
  <c r="K2967" i="17"/>
  <c r="A2968" i="17"/>
  <c r="B2968" i="17"/>
  <c r="C2968" i="17"/>
  <c r="D2968" i="17"/>
  <c r="F2968" i="17"/>
  <c r="G2968" i="17"/>
  <c r="H2968" i="17"/>
  <c r="I2968" i="17"/>
  <c r="J2968" i="17"/>
  <c r="K2968" i="17"/>
  <c r="A2969" i="17"/>
  <c r="C2969" i="17"/>
  <c r="F2969" i="17"/>
  <c r="G2969" i="17"/>
  <c r="H2969" i="17"/>
  <c r="I2969" i="17"/>
  <c r="J2969" i="17"/>
  <c r="K2969" i="17"/>
  <c r="A2970" i="17"/>
  <c r="B2970" i="17"/>
  <c r="C2970" i="17"/>
  <c r="D2970" i="17"/>
  <c r="E2970" i="17"/>
  <c r="F2970" i="17"/>
  <c r="G2970" i="17"/>
  <c r="H2970" i="17"/>
  <c r="I2970" i="17"/>
  <c r="J2970" i="17"/>
  <c r="K2970" i="17"/>
  <c r="A2971" i="17"/>
  <c r="B2971" i="17"/>
  <c r="C2971" i="17"/>
  <c r="D2971" i="17"/>
  <c r="F2971" i="17"/>
  <c r="G2971" i="17"/>
  <c r="H2971" i="17"/>
  <c r="I2971" i="17"/>
  <c r="J2971" i="17"/>
  <c r="K2971" i="17"/>
  <c r="A2972" i="17"/>
  <c r="B2972" i="17"/>
  <c r="C2972" i="17"/>
  <c r="D2972" i="17"/>
  <c r="F2972" i="17"/>
  <c r="G2972" i="17"/>
  <c r="H2972" i="17"/>
  <c r="I2972" i="17"/>
  <c r="J2972" i="17"/>
  <c r="K2972" i="17"/>
  <c r="A2973" i="17"/>
  <c r="B2973" i="17"/>
  <c r="C2973" i="17"/>
  <c r="D2973" i="17"/>
  <c r="F2973" i="17"/>
  <c r="G2973" i="17"/>
  <c r="H2973" i="17"/>
  <c r="I2973" i="17"/>
  <c r="J2973" i="17"/>
  <c r="K2973" i="17"/>
  <c r="A2974" i="17"/>
  <c r="C2974" i="17"/>
  <c r="F2974" i="17"/>
  <c r="G2974" i="17"/>
  <c r="H2974" i="17"/>
  <c r="I2974" i="17"/>
  <c r="J2974" i="17"/>
  <c r="K2974" i="17"/>
  <c r="A2975" i="17"/>
  <c r="B2975" i="17"/>
  <c r="C2975" i="17"/>
  <c r="D2975" i="17"/>
  <c r="F2975" i="17"/>
  <c r="G2975" i="17"/>
  <c r="H2975" i="17"/>
  <c r="I2975" i="17"/>
  <c r="J2975" i="17"/>
  <c r="K2975" i="17"/>
  <c r="A2976" i="17"/>
  <c r="C2976" i="17"/>
  <c r="F2976" i="17"/>
  <c r="G2976" i="17"/>
  <c r="H2976" i="17"/>
  <c r="I2976" i="17"/>
  <c r="J2976" i="17"/>
  <c r="K2976" i="17"/>
  <c r="A2977" i="17"/>
  <c r="B2977" i="17"/>
  <c r="C2977" i="17"/>
  <c r="D2977" i="17"/>
  <c r="F2977" i="17"/>
  <c r="G2977" i="17"/>
  <c r="H2977" i="17"/>
  <c r="I2977" i="17"/>
  <c r="J2977" i="17"/>
  <c r="K2977" i="17"/>
  <c r="A2978" i="17"/>
  <c r="B2978" i="17"/>
  <c r="C2978" i="17"/>
  <c r="D2978" i="17"/>
  <c r="E2978" i="17"/>
  <c r="F2978" i="17"/>
  <c r="G2978" i="17"/>
  <c r="H2978" i="17"/>
  <c r="I2978" i="17"/>
  <c r="J2978" i="17"/>
  <c r="K2978" i="17"/>
  <c r="A2979" i="17"/>
  <c r="C2979" i="17"/>
  <c r="F2979" i="17"/>
  <c r="G2979" i="17"/>
  <c r="H2979" i="17"/>
  <c r="I2979" i="17"/>
  <c r="J2979" i="17"/>
  <c r="K2979" i="17"/>
  <c r="A2980" i="17"/>
  <c r="B2980" i="17"/>
  <c r="C2980" i="17"/>
  <c r="D2980" i="17"/>
  <c r="F2980" i="17"/>
  <c r="G2980" i="17"/>
  <c r="H2980" i="17"/>
  <c r="I2980" i="17"/>
  <c r="J2980" i="17"/>
  <c r="K2980" i="17"/>
  <c r="A2981" i="17"/>
  <c r="C2981" i="17"/>
  <c r="F2981" i="17"/>
  <c r="G2981" i="17"/>
  <c r="H2981" i="17"/>
  <c r="I2981" i="17"/>
  <c r="J2981" i="17"/>
  <c r="K2981" i="17"/>
  <c r="A2982" i="17"/>
  <c r="B2982" i="17"/>
  <c r="C2982" i="17"/>
  <c r="D2982" i="17"/>
  <c r="E2982" i="17"/>
  <c r="F2982" i="17"/>
  <c r="G2982" i="17"/>
  <c r="H2982" i="17"/>
  <c r="I2982" i="17"/>
  <c r="J2982" i="17"/>
  <c r="K2982" i="17"/>
  <c r="A2983" i="17"/>
  <c r="C2983" i="17"/>
  <c r="F2983" i="17"/>
  <c r="G2983" i="17"/>
  <c r="H2983" i="17"/>
  <c r="I2983" i="17"/>
  <c r="J2983" i="17"/>
  <c r="K2983" i="17"/>
  <c r="A2984" i="17"/>
  <c r="B2984" i="17"/>
  <c r="C2984" i="17"/>
  <c r="D2984" i="17"/>
  <c r="F2984" i="17"/>
  <c r="G2984" i="17"/>
  <c r="H2984" i="17"/>
  <c r="I2984" i="17"/>
  <c r="J2984" i="17"/>
  <c r="K2984" i="17"/>
  <c r="A2985" i="17"/>
  <c r="C2985" i="17"/>
  <c r="F2985" i="17"/>
  <c r="G2985" i="17"/>
  <c r="H2985" i="17"/>
  <c r="I2985" i="17"/>
  <c r="J2985" i="17"/>
  <c r="K2985" i="17"/>
  <c r="A2986" i="17"/>
  <c r="B2986" i="17"/>
  <c r="C2986" i="17"/>
  <c r="D2986" i="17"/>
  <c r="F2986" i="17"/>
  <c r="G2986" i="17"/>
  <c r="H2986" i="17"/>
  <c r="I2986" i="17"/>
  <c r="J2986" i="17"/>
  <c r="K2986" i="17"/>
  <c r="A2987" i="17"/>
  <c r="B2987" i="17"/>
  <c r="C2987" i="17"/>
  <c r="D2987" i="17"/>
  <c r="F2987" i="17"/>
  <c r="G2987" i="17"/>
  <c r="H2987" i="17"/>
  <c r="I2987" i="17"/>
  <c r="J2987" i="17"/>
  <c r="K2987" i="17"/>
  <c r="A2988" i="17"/>
  <c r="C2988" i="17"/>
  <c r="F2988" i="17"/>
  <c r="G2988" i="17"/>
  <c r="H2988" i="17"/>
  <c r="I2988" i="17"/>
  <c r="J2988" i="17"/>
  <c r="K2988" i="17"/>
  <c r="A2989" i="17"/>
  <c r="B2989" i="17"/>
  <c r="C2989" i="17"/>
  <c r="D2989" i="17"/>
  <c r="F2989" i="17"/>
  <c r="G2989" i="17"/>
  <c r="H2989" i="17"/>
  <c r="I2989" i="17"/>
  <c r="J2989" i="17"/>
  <c r="K2989" i="17"/>
  <c r="A2990" i="17"/>
  <c r="C2990" i="17"/>
  <c r="F2990" i="17"/>
  <c r="G2990" i="17"/>
  <c r="H2990" i="17"/>
  <c r="I2990" i="17"/>
  <c r="J2990" i="17"/>
  <c r="K2990" i="17"/>
  <c r="A2991" i="17"/>
  <c r="B2991" i="17"/>
  <c r="C2991" i="17"/>
  <c r="D2991" i="17"/>
  <c r="F2991" i="17"/>
  <c r="G2991" i="17"/>
  <c r="H2991" i="17"/>
  <c r="I2991" i="17"/>
  <c r="J2991" i="17"/>
  <c r="K2991" i="17"/>
  <c r="A2992" i="17"/>
  <c r="C2992" i="17"/>
  <c r="F2992" i="17"/>
  <c r="G2992" i="17"/>
  <c r="H2992" i="17"/>
  <c r="I2992" i="17"/>
  <c r="J2992" i="17"/>
  <c r="K2992" i="17"/>
  <c r="A2993" i="17"/>
  <c r="B2993" i="17"/>
  <c r="C2993" i="17"/>
  <c r="D2993" i="17"/>
  <c r="F2993" i="17"/>
  <c r="G2993" i="17"/>
  <c r="H2993" i="17"/>
  <c r="I2993" i="17"/>
  <c r="J2993" i="17"/>
  <c r="K2993" i="17"/>
  <c r="A2994" i="17"/>
  <c r="B2994" i="17"/>
  <c r="C2994" i="17"/>
  <c r="D2994" i="17"/>
  <c r="F2994" i="17"/>
  <c r="G2994" i="17"/>
  <c r="H2994" i="17"/>
  <c r="I2994" i="17"/>
  <c r="J2994" i="17"/>
  <c r="K2994" i="17"/>
  <c r="A2995" i="17"/>
  <c r="C2995" i="17"/>
  <c r="F2995" i="17"/>
  <c r="G2995" i="17"/>
  <c r="H2995" i="17"/>
  <c r="I2995" i="17"/>
  <c r="J2995" i="17"/>
  <c r="K2995" i="17"/>
  <c r="A2996" i="17"/>
  <c r="B2996" i="17"/>
  <c r="C2996" i="17"/>
  <c r="D2996" i="17"/>
  <c r="F2996" i="17"/>
  <c r="G2996" i="17"/>
  <c r="H2996" i="17"/>
  <c r="I2996" i="17"/>
  <c r="J2996" i="17"/>
  <c r="K2996" i="17"/>
  <c r="A2997" i="17"/>
  <c r="C2997" i="17"/>
  <c r="F2997" i="17"/>
  <c r="G2997" i="17"/>
  <c r="H2997" i="17"/>
  <c r="I2997" i="17"/>
  <c r="J2997" i="17"/>
  <c r="K2997" i="17"/>
  <c r="A2998" i="17"/>
  <c r="B2998" i="17"/>
  <c r="C2998" i="17"/>
  <c r="D2998" i="17"/>
  <c r="F2998" i="17"/>
  <c r="G2998" i="17"/>
  <c r="H2998" i="17"/>
  <c r="I2998" i="17"/>
  <c r="J2998" i="17"/>
  <c r="K2998" i="17"/>
  <c r="A2999" i="17"/>
  <c r="C2999" i="17"/>
  <c r="F2999" i="17"/>
  <c r="G2999" i="17"/>
  <c r="H2999" i="17"/>
  <c r="I2999" i="17"/>
  <c r="J2999" i="17"/>
  <c r="K2999" i="17"/>
  <c r="A3000" i="17"/>
  <c r="B3000" i="17"/>
  <c r="C3000" i="17"/>
  <c r="D3000" i="17"/>
  <c r="E3000" i="17"/>
  <c r="F3000" i="17"/>
  <c r="G3000" i="17"/>
  <c r="H3000" i="17"/>
  <c r="I3000" i="17"/>
  <c r="J3000" i="17"/>
  <c r="K3000" i="17"/>
  <c r="A3001" i="17"/>
  <c r="B3001" i="17"/>
  <c r="C3001" i="17"/>
  <c r="D3001" i="17"/>
  <c r="F3001" i="17"/>
  <c r="G3001" i="17"/>
  <c r="H3001" i="17"/>
  <c r="I3001" i="17"/>
  <c r="J3001" i="17"/>
  <c r="K3001" i="17"/>
  <c r="A3002" i="17"/>
  <c r="B3002" i="17"/>
  <c r="C3002" i="17"/>
  <c r="D3002" i="17"/>
  <c r="F3002" i="17"/>
  <c r="G3002" i="17"/>
  <c r="H3002" i="17"/>
  <c r="I3002" i="17"/>
  <c r="J3002" i="17"/>
  <c r="K3002" i="17"/>
  <c r="A3003" i="17"/>
  <c r="B3003" i="17"/>
  <c r="C3003" i="17"/>
  <c r="D3003" i="17"/>
  <c r="F3003" i="17"/>
  <c r="G3003" i="17"/>
  <c r="H3003" i="17"/>
  <c r="I3003" i="17"/>
  <c r="J3003" i="17"/>
  <c r="K3003" i="17"/>
  <c r="A3004" i="17"/>
  <c r="C3004" i="17"/>
  <c r="F3004" i="17"/>
  <c r="G3004" i="17"/>
  <c r="H3004" i="17"/>
  <c r="I3004" i="17"/>
  <c r="J3004" i="17"/>
  <c r="K3004" i="17"/>
  <c r="A3005" i="17"/>
  <c r="B3005" i="17"/>
  <c r="C3005" i="17"/>
  <c r="D3005" i="17"/>
  <c r="F3005" i="17"/>
  <c r="G3005" i="17"/>
  <c r="H3005" i="17"/>
  <c r="I3005" i="17"/>
  <c r="J3005" i="17"/>
  <c r="K3005" i="17"/>
  <c r="A3006" i="17"/>
  <c r="C3006" i="17"/>
  <c r="F3006" i="17"/>
  <c r="G3006" i="17"/>
  <c r="H3006" i="17"/>
  <c r="I3006" i="17"/>
  <c r="J3006" i="17"/>
  <c r="K3006" i="17"/>
  <c r="A3007" i="17"/>
  <c r="B3007" i="17"/>
  <c r="C3007" i="17"/>
  <c r="D3007" i="17"/>
  <c r="F3007" i="17"/>
  <c r="G3007" i="17"/>
  <c r="H3007" i="17"/>
  <c r="I3007" i="17"/>
  <c r="J3007" i="17"/>
  <c r="K3007" i="17"/>
  <c r="A3008" i="17"/>
  <c r="B3008" i="17"/>
  <c r="C3008" i="17"/>
  <c r="D3008" i="17"/>
  <c r="E3008" i="17"/>
  <c r="F3008" i="17"/>
  <c r="G3008" i="17"/>
  <c r="H3008" i="17"/>
  <c r="I3008" i="17"/>
  <c r="J3008" i="17"/>
  <c r="K3008" i="17"/>
  <c r="A3009" i="17"/>
  <c r="B3009" i="17"/>
  <c r="C3009" i="17"/>
  <c r="D3009" i="17"/>
  <c r="F3009" i="17"/>
  <c r="G3009" i="17"/>
  <c r="H3009" i="17"/>
  <c r="I3009" i="17"/>
  <c r="J3009" i="17"/>
  <c r="K3009" i="17"/>
  <c r="A3010" i="17"/>
  <c r="C3010" i="17"/>
  <c r="F3010" i="17"/>
  <c r="G3010" i="17"/>
  <c r="H3010" i="17"/>
  <c r="I3010" i="17"/>
  <c r="J3010" i="17"/>
  <c r="K3010" i="17"/>
  <c r="A3011" i="17"/>
  <c r="B3011" i="17"/>
  <c r="C3011" i="17"/>
  <c r="D3011" i="17"/>
  <c r="F3011" i="17"/>
  <c r="G3011" i="17"/>
  <c r="H3011" i="17"/>
  <c r="I3011" i="17"/>
  <c r="J3011" i="17"/>
  <c r="K3011" i="17"/>
  <c r="A3012" i="17"/>
  <c r="C3012" i="17"/>
  <c r="F3012" i="17"/>
  <c r="G3012" i="17"/>
  <c r="H3012" i="17"/>
  <c r="I3012" i="17"/>
  <c r="J3012" i="17"/>
  <c r="K3012" i="17"/>
  <c r="A3013" i="17"/>
  <c r="B3013" i="17"/>
  <c r="C3013" i="17"/>
  <c r="D3013" i="17"/>
  <c r="E3013" i="17"/>
  <c r="F3013" i="17"/>
  <c r="G3013" i="17"/>
  <c r="H3013" i="17"/>
  <c r="I3013" i="17"/>
  <c r="J3013" i="17"/>
  <c r="K3013" i="17"/>
  <c r="A3014" i="17"/>
  <c r="C3014" i="17"/>
  <c r="F3014" i="17"/>
  <c r="G3014" i="17"/>
  <c r="H3014" i="17"/>
  <c r="I3014" i="17"/>
  <c r="J3014" i="17"/>
  <c r="K3014" i="17"/>
  <c r="A3015" i="17"/>
  <c r="B3015" i="17"/>
  <c r="C3015" i="17"/>
  <c r="D3015" i="17"/>
  <c r="F3015" i="17"/>
  <c r="G3015" i="17"/>
  <c r="H3015" i="17"/>
  <c r="I3015" i="17"/>
  <c r="J3015" i="17"/>
  <c r="K3015" i="17"/>
  <c r="A3016" i="17"/>
  <c r="C3016" i="17"/>
  <c r="F3016" i="17"/>
  <c r="G3016" i="17"/>
  <c r="H3016" i="17"/>
  <c r="I3016" i="17"/>
  <c r="J3016" i="17"/>
  <c r="K3016" i="17"/>
  <c r="A3017" i="17"/>
  <c r="B3017" i="17"/>
  <c r="C3017" i="17"/>
  <c r="D3017" i="17"/>
  <c r="F3017" i="17"/>
  <c r="G3017" i="17"/>
  <c r="H3017" i="17"/>
  <c r="I3017" i="17"/>
  <c r="J3017" i="17"/>
  <c r="K3017" i="17"/>
  <c r="A3018" i="17"/>
  <c r="B3018" i="17"/>
  <c r="C3018" i="17"/>
  <c r="D3018" i="17"/>
  <c r="F3018" i="17"/>
  <c r="G3018" i="17"/>
  <c r="H3018" i="17"/>
  <c r="I3018" i="17"/>
  <c r="J3018" i="17"/>
  <c r="K3018" i="17"/>
  <c r="A3019" i="17"/>
  <c r="C3019" i="17"/>
  <c r="F3019" i="17"/>
  <c r="G3019" i="17"/>
  <c r="H3019" i="17"/>
  <c r="I3019" i="17"/>
  <c r="J3019" i="17"/>
  <c r="K3019" i="17"/>
  <c r="A3020" i="17"/>
  <c r="B3020" i="17"/>
  <c r="C3020" i="17"/>
  <c r="D3020" i="17"/>
  <c r="F3020" i="17"/>
  <c r="G3020" i="17"/>
  <c r="H3020" i="17"/>
  <c r="I3020" i="17"/>
  <c r="J3020" i="17"/>
  <c r="K3020" i="17"/>
  <c r="A3021" i="17"/>
  <c r="C3021" i="17"/>
  <c r="F3021" i="17"/>
  <c r="G3021" i="17"/>
  <c r="H3021" i="17"/>
  <c r="I3021" i="17"/>
  <c r="J3021" i="17"/>
  <c r="K3021" i="17"/>
  <c r="A3022" i="17"/>
  <c r="B3022" i="17"/>
  <c r="C3022" i="17"/>
  <c r="D3022" i="17"/>
  <c r="F3022" i="17"/>
  <c r="G3022" i="17"/>
  <c r="H3022" i="17"/>
  <c r="I3022" i="17"/>
  <c r="J3022" i="17"/>
  <c r="K3022" i="17"/>
  <c r="A3023" i="17"/>
  <c r="C3023" i="17"/>
  <c r="F3023" i="17"/>
  <c r="G3023" i="17"/>
  <c r="H3023" i="17"/>
  <c r="I3023" i="17"/>
  <c r="J3023" i="17"/>
  <c r="K3023" i="17"/>
  <c r="A3024" i="17"/>
  <c r="B3024" i="17"/>
  <c r="C3024" i="17"/>
  <c r="D3024" i="17"/>
  <c r="F3024" i="17"/>
  <c r="G3024" i="17"/>
  <c r="H3024" i="17"/>
  <c r="I3024" i="17"/>
  <c r="J3024" i="17"/>
  <c r="K3024" i="17"/>
  <c r="A3025" i="17"/>
  <c r="B3025" i="17"/>
  <c r="C3025" i="17"/>
  <c r="D3025" i="17"/>
  <c r="F3025" i="17"/>
  <c r="G3025" i="17"/>
  <c r="H3025" i="17"/>
  <c r="I3025" i="17"/>
  <c r="J3025" i="17"/>
  <c r="K3025" i="17"/>
  <c r="A3026" i="17"/>
  <c r="C3026" i="17"/>
  <c r="F3026" i="17"/>
  <c r="G3026" i="17"/>
  <c r="H3026" i="17"/>
  <c r="I3026" i="17"/>
  <c r="J3026" i="17"/>
  <c r="K3026" i="17"/>
  <c r="A3027" i="17"/>
  <c r="B3027" i="17"/>
  <c r="C3027" i="17"/>
  <c r="D3027" i="17"/>
  <c r="F3027" i="17"/>
  <c r="G3027" i="17"/>
  <c r="H3027" i="17"/>
  <c r="I3027" i="17"/>
  <c r="J3027" i="17"/>
  <c r="K3027" i="17"/>
  <c r="A3028" i="17"/>
  <c r="C3028" i="17"/>
  <c r="F3028" i="17"/>
  <c r="G3028" i="17"/>
  <c r="H3028" i="17"/>
  <c r="I3028" i="17"/>
  <c r="J3028" i="17"/>
  <c r="K3028" i="17"/>
  <c r="A3029" i="17"/>
  <c r="B3029" i="17"/>
  <c r="C3029" i="17"/>
  <c r="D3029" i="17"/>
  <c r="F3029" i="17"/>
  <c r="G3029" i="17"/>
  <c r="H3029" i="17"/>
  <c r="I3029" i="17"/>
  <c r="J3029" i="17"/>
  <c r="K3029" i="17"/>
  <c r="A3030" i="17"/>
  <c r="C3030" i="17"/>
  <c r="F3030" i="17"/>
  <c r="G3030" i="17"/>
  <c r="H3030" i="17"/>
  <c r="I3030" i="17"/>
  <c r="J3030" i="17"/>
  <c r="K3030" i="17"/>
  <c r="A3031" i="17"/>
  <c r="B3031" i="17"/>
  <c r="C3031" i="17"/>
  <c r="D3031" i="17"/>
  <c r="E3031" i="17"/>
  <c r="F3031" i="17"/>
  <c r="G3031" i="17"/>
  <c r="H3031" i="17"/>
  <c r="I3031" i="17"/>
  <c r="J3031" i="17"/>
  <c r="K3031" i="17"/>
  <c r="A3032" i="17"/>
  <c r="B3032" i="17"/>
  <c r="C3032" i="17"/>
  <c r="D3032" i="17"/>
  <c r="F3032" i="17"/>
  <c r="G3032" i="17"/>
  <c r="H3032" i="17"/>
  <c r="I3032" i="17"/>
  <c r="J3032" i="17"/>
  <c r="K3032" i="17"/>
  <c r="A3033" i="17"/>
  <c r="B3033" i="17"/>
  <c r="C3033" i="17"/>
  <c r="D3033" i="17"/>
  <c r="F3033" i="17"/>
  <c r="G3033" i="17"/>
  <c r="H3033" i="17"/>
  <c r="I3033" i="17"/>
  <c r="J3033" i="17"/>
  <c r="K3033" i="17"/>
  <c r="A3034" i="17"/>
  <c r="B3034" i="17"/>
  <c r="C3034" i="17"/>
  <c r="D3034" i="17"/>
  <c r="F3034" i="17"/>
  <c r="G3034" i="17"/>
  <c r="H3034" i="17"/>
  <c r="I3034" i="17"/>
  <c r="J3034" i="17"/>
  <c r="K3034" i="17"/>
  <c r="A3035" i="17"/>
  <c r="C3035" i="17"/>
  <c r="F3035" i="17"/>
  <c r="G3035" i="17"/>
  <c r="H3035" i="17"/>
  <c r="I3035" i="17"/>
  <c r="J3035" i="17"/>
  <c r="K3035" i="17"/>
  <c r="A3036" i="17"/>
  <c r="B3036" i="17"/>
  <c r="C3036" i="17"/>
  <c r="D3036" i="17"/>
  <c r="F3036" i="17"/>
  <c r="G3036" i="17"/>
  <c r="H3036" i="17"/>
  <c r="I3036" i="17"/>
  <c r="J3036" i="17"/>
  <c r="K3036" i="17"/>
  <c r="A3037" i="17"/>
  <c r="C3037" i="17"/>
  <c r="F3037" i="17"/>
  <c r="G3037" i="17"/>
  <c r="H3037" i="17"/>
  <c r="I3037" i="17"/>
  <c r="J3037" i="17"/>
  <c r="K3037" i="17"/>
  <c r="A3038" i="17"/>
  <c r="B3038" i="17"/>
  <c r="C3038" i="17"/>
  <c r="D3038" i="17"/>
  <c r="F3038" i="17"/>
  <c r="G3038" i="17"/>
  <c r="H3038" i="17"/>
  <c r="I3038" i="17"/>
  <c r="J3038" i="17"/>
  <c r="K3038" i="17"/>
  <c r="A3039" i="17"/>
  <c r="B3039" i="17"/>
  <c r="C3039" i="17"/>
  <c r="D3039" i="17"/>
  <c r="E3039" i="17"/>
  <c r="F3039" i="17"/>
  <c r="G3039" i="17"/>
  <c r="H3039" i="17"/>
  <c r="I3039" i="17"/>
  <c r="J3039" i="17"/>
  <c r="K3039" i="17"/>
  <c r="A3040" i="17"/>
  <c r="B3040" i="17"/>
  <c r="C3040" i="17"/>
  <c r="D3040" i="17"/>
  <c r="F3040" i="17"/>
  <c r="G3040" i="17"/>
  <c r="H3040" i="17"/>
  <c r="I3040" i="17"/>
  <c r="J3040" i="17"/>
  <c r="K3040" i="17"/>
  <c r="A3041" i="17"/>
  <c r="C3041" i="17"/>
  <c r="F3041" i="17"/>
  <c r="G3041" i="17"/>
  <c r="H3041" i="17"/>
  <c r="I3041" i="17"/>
  <c r="J3041" i="17"/>
  <c r="K3041" i="17"/>
  <c r="A3042" i="17"/>
  <c r="B3042" i="17"/>
  <c r="C3042" i="17"/>
  <c r="D3042" i="17"/>
  <c r="F3042" i="17"/>
  <c r="G3042" i="17"/>
  <c r="H3042" i="17"/>
  <c r="I3042" i="17"/>
  <c r="J3042" i="17"/>
  <c r="K3042" i="17"/>
  <c r="A3043" i="17"/>
  <c r="C3043" i="17"/>
  <c r="F3043" i="17"/>
  <c r="G3043" i="17"/>
  <c r="H3043" i="17"/>
  <c r="I3043" i="17"/>
  <c r="J3043" i="17"/>
  <c r="K3043" i="17"/>
  <c r="A3044" i="17"/>
  <c r="B3044" i="17"/>
  <c r="C3044" i="17"/>
  <c r="D3044" i="17"/>
  <c r="E3044" i="17"/>
  <c r="F3044" i="17"/>
  <c r="G3044" i="17"/>
  <c r="H3044" i="17"/>
  <c r="I3044" i="17"/>
  <c r="J3044" i="17"/>
  <c r="K3044" i="17"/>
  <c r="A3045" i="17"/>
  <c r="C3045" i="17"/>
  <c r="F3045" i="17"/>
  <c r="G3045" i="17"/>
  <c r="H3045" i="17"/>
  <c r="I3045" i="17"/>
  <c r="J3045" i="17"/>
  <c r="K3045" i="17"/>
  <c r="A3046" i="17"/>
  <c r="B3046" i="17"/>
  <c r="C3046" i="17"/>
  <c r="D3046" i="17"/>
  <c r="F3046" i="17"/>
  <c r="G3046" i="17"/>
  <c r="H3046" i="17"/>
  <c r="I3046" i="17"/>
  <c r="J3046" i="17"/>
  <c r="K3046" i="17"/>
  <c r="A3047" i="17"/>
  <c r="C3047" i="17"/>
  <c r="F3047" i="17"/>
  <c r="G3047" i="17"/>
  <c r="H3047" i="17"/>
  <c r="I3047" i="17"/>
  <c r="J3047" i="17"/>
  <c r="K3047" i="17"/>
  <c r="A3048" i="17"/>
  <c r="B3048" i="17"/>
  <c r="C3048" i="17"/>
  <c r="D3048" i="17"/>
  <c r="F3048" i="17"/>
  <c r="G3048" i="17"/>
  <c r="H3048" i="17"/>
  <c r="I3048" i="17"/>
  <c r="J3048" i="17"/>
  <c r="K3048" i="17"/>
  <c r="A3049" i="17"/>
  <c r="B3049" i="17"/>
  <c r="C3049" i="17"/>
  <c r="D3049" i="17"/>
  <c r="F3049" i="17"/>
  <c r="G3049" i="17"/>
  <c r="H3049" i="17"/>
  <c r="I3049" i="17"/>
  <c r="J3049" i="17"/>
  <c r="K3049" i="17"/>
  <c r="A3050" i="17"/>
  <c r="B3050" i="17"/>
  <c r="C3050" i="17"/>
  <c r="F3050" i="17"/>
  <c r="G3050" i="17"/>
  <c r="H3050" i="17"/>
  <c r="I3050" i="17"/>
  <c r="J3050" i="17"/>
  <c r="K3050" i="17"/>
  <c r="A3051" i="17"/>
  <c r="B3051" i="17"/>
  <c r="C3051" i="17"/>
  <c r="D3051" i="17"/>
  <c r="F3051" i="17"/>
  <c r="G3051" i="17"/>
  <c r="H3051" i="17"/>
  <c r="I3051" i="17"/>
  <c r="J3051" i="17"/>
  <c r="K3051" i="17"/>
  <c r="A3052" i="17"/>
  <c r="C3052" i="17"/>
  <c r="F3052" i="17"/>
  <c r="G3052" i="17"/>
  <c r="H3052" i="17"/>
  <c r="I3052" i="17"/>
  <c r="J3052" i="17"/>
  <c r="K3052" i="17"/>
  <c r="A3053" i="17"/>
  <c r="B3053" i="17"/>
  <c r="C3053" i="17"/>
  <c r="D3053" i="17"/>
  <c r="F3053" i="17"/>
  <c r="G3053" i="17"/>
  <c r="H3053" i="17"/>
  <c r="I3053" i="17"/>
  <c r="J3053" i="17"/>
  <c r="K3053" i="17"/>
  <c r="A3054" i="17"/>
  <c r="C3054" i="17"/>
  <c r="F3054" i="17"/>
  <c r="G3054" i="17"/>
  <c r="H3054" i="17"/>
  <c r="I3054" i="17"/>
  <c r="J3054" i="17"/>
  <c r="K3054" i="17"/>
  <c r="A3055" i="17"/>
  <c r="B3055" i="17"/>
  <c r="C3055" i="17"/>
  <c r="D3055" i="17"/>
  <c r="F3055" i="17"/>
  <c r="G3055" i="17"/>
  <c r="H3055" i="17"/>
  <c r="I3055" i="17"/>
  <c r="J3055" i="17"/>
  <c r="K3055" i="17"/>
  <c r="A3056" i="17"/>
  <c r="B3056" i="17"/>
  <c r="C3056" i="17"/>
  <c r="D3056" i="17"/>
  <c r="F3056" i="17"/>
  <c r="G3056" i="17"/>
  <c r="H3056" i="17"/>
  <c r="I3056" i="17"/>
  <c r="J3056" i="17"/>
  <c r="K3056" i="17"/>
  <c r="A3057" i="17"/>
  <c r="C3057" i="17"/>
  <c r="F3057" i="17"/>
  <c r="G3057" i="17"/>
  <c r="H3057" i="17"/>
  <c r="I3057" i="17"/>
  <c r="J3057" i="17"/>
  <c r="K3057" i="17"/>
  <c r="A3058" i="17"/>
  <c r="B3058" i="17"/>
  <c r="C3058" i="17"/>
  <c r="D3058" i="17"/>
  <c r="F3058" i="17"/>
  <c r="G3058" i="17"/>
  <c r="H3058" i="17"/>
  <c r="I3058" i="17"/>
  <c r="J3058" i="17"/>
  <c r="K3058" i="17"/>
  <c r="A3059" i="17"/>
  <c r="C3059" i="17"/>
  <c r="F3059" i="17"/>
  <c r="G3059" i="17"/>
  <c r="H3059" i="17"/>
  <c r="I3059" i="17"/>
  <c r="J3059" i="17"/>
  <c r="K3059" i="17"/>
  <c r="A3060" i="17"/>
  <c r="B3060" i="17"/>
  <c r="C3060" i="17"/>
  <c r="D3060" i="17"/>
  <c r="F3060" i="17"/>
  <c r="G3060" i="17"/>
  <c r="H3060" i="17"/>
  <c r="I3060" i="17"/>
  <c r="J3060" i="17"/>
  <c r="K3060" i="17"/>
  <c r="A3061" i="17"/>
  <c r="C3061" i="17"/>
  <c r="F3061" i="17"/>
  <c r="G3061" i="17"/>
  <c r="H3061" i="17"/>
  <c r="I3061" i="17"/>
  <c r="J3061" i="17"/>
  <c r="K3061" i="17"/>
  <c r="A3062" i="17"/>
  <c r="B3062" i="17"/>
  <c r="C3062" i="17"/>
  <c r="D3062" i="17"/>
  <c r="E3062" i="17"/>
  <c r="F3062" i="17"/>
  <c r="G3062" i="17"/>
  <c r="H3062" i="17"/>
  <c r="I3062" i="17"/>
  <c r="J3062" i="17"/>
  <c r="K3062" i="17"/>
  <c r="A3063" i="17"/>
  <c r="B3063" i="17"/>
  <c r="C3063" i="17"/>
  <c r="D3063" i="17"/>
  <c r="F3063" i="17"/>
  <c r="G3063" i="17"/>
  <c r="H3063" i="17"/>
  <c r="I3063" i="17"/>
  <c r="J3063" i="17"/>
  <c r="K3063" i="17"/>
  <c r="A3064" i="17"/>
  <c r="B3064" i="17"/>
  <c r="C3064" i="17"/>
  <c r="D3064" i="17"/>
  <c r="F3064" i="17"/>
  <c r="G3064" i="17"/>
  <c r="H3064" i="17"/>
  <c r="I3064" i="17"/>
  <c r="J3064" i="17"/>
  <c r="K3064" i="17"/>
  <c r="A3065" i="17"/>
  <c r="B3065" i="17"/>
  <c r="C3065" i="17"/>
  <c r="D3065" i="17"/>
  <c r="F3065" i="17"/>
  <c r="G3065" i="17"/>
  <c r="H3065" i="17"/>
  <c r="I3065" i="17"/>
  <c r="J3065" i="17"/>
  <c r="K3065" i="17"/>
  <c r="A3066" i="17"/>
  <c r="C3066" i="17"/>
  <c r="F3066" i="17"/>
  <c r="G3066" i="17"/>
  <c r="H3066" i="17"/>
  <c r="I3066" i="17"/>
  <c r="J3066" i="17"/>
  <c r="K3066" i="17"/>
  <c r="A3067" i="17"/>
  <c r="B3067" i="17"/>
  <c r="C3067" i="17"/>
  <c r="D3067" i="17"/>
  <c r="F3067" i="17"/>
  <c r="G3067" i="17"/>
  <c r="H3067" i="17"/>
  <c r="I3067" i="17"/>
  <c r="J3067" i="17"/>
  <c r="K3067" i="17"/>
  <c r="A3068" i="17"/>
  <c r="C3068" i="17"/>
  <c r="F3068" i="17"/>
  <c r="G3068" i="17"/>
  <c r="H3068" i="17"/>
  <c r="I3068" i="17"/>
  <c r="J3068" i="17"/>
  <c r="K3068" i="17"/>
  <c r="A3069" i="17"/>
  <c r="B3069" i="17"/>
  <c r="C3069" i="17"/>
  <c r="D3069" i="17"/>
  <c r="F3069" i="17"/>
  <c r="G3069" i="17"/>
  <c r="H3069" i="17"/>
  <c r="I3069" i="17"/>
  <c r="J3069" i="17"/>
  <c r="K3069" i="17"/>
  <c r="A3070" i="17"/>
  <c r="B3070" i="17"/>
  <c r="C3070" i="17"/>
  <c r="D3070" i="17"/>
  <c r="E3070" i="17"/>
  <c r="F3070" i="17"/>
  <c r="G3070" i="17"/>
  <c r="H3070" i="17"/>
  <c r="I3070" i="17"/>
  <c r="J3070" i="17"/>
  <c r="K3070" i="17"/>
  <c r="A3071" i="17"/>
  <c r="B3071" i="17"/>
  <c r="C3071" i="17"/>
  <c r="D3071" i="17"/>
  <c r="F3071" i="17"/>
  <c r="G3071" i="17"/>
  <c r="H3071" i="17"/>
  <c r="I3071" i="17"/>
  <c r="J3071" i="17"/>
  <c r="K3071" i="17"/>
  <c r="A3072" i="17"/>
  <c r="C3072" i="17"/>
  <c r="F3072" i="17"/>
  <c r="G3072" i="17"/>
  <c r="H3072" i="17"/>
  <c r="I3072" i="17"/>
  <c r="J3072" i="17"/>
  <c r="K3072" i="17"/>
  <c r="A3073" i="17"/>
  <c r="B3073" i="17"/>
  <c r="C3073" i="17"/>
  <c r="D3073" i="17"/>
  <c r="F3073" i="17"/>
  <c r="G3073" i="17"/>
  <c r="H3073" i="17"/>
  <c r="I3073" i="17"/>
  <c r="J3073" i="17"/>
  <c r="K3073" i="17"/>
  <c r="A3074" i="17"/>
  <c r="C3074" i="17"/>
  <c r="F3074" i="17"/>
  <c r="G3074" i="17"/>
  <c r="H3074" i="17"/>
  <c r="I3074" i="17"/>
  <c r="J3074" i="17"/>
  <c r="K3074" i="17"/>
  <c r="A3075" i="17"/>
  <c r="B3075" i="17"/>
  <c r="C3075" i="17"/>
  <c r="D3075" i="17"/>
  <c r="E3075" i="17"/>
  <c r="F3075" i="17"/>
  <c r="G3075" i="17"/>
  <c r="H3075" i="17"/>
  <c r="I3075" i="17"/>
  <c r="J3075" i="17"/>
  <c r="K3075" i="17"/>
  <c r="A3076" i="17"/>
  <c r="C3076" i="17"/>
  <c r="F3076" i="17"/>
  <c r="G3076" i="17"/>
  <c r="H3076" i="17"/>
  <c r="I3076" i="17"/>
  <c r="J3076" i="17"/>
  <c r="K3076" i="17"/>
  <c r="A3077" i="17"/>
  <c r="B3077" i="17"/>
  <c r="C3077" i="17"/>
  <c r="D3077" i="17"/>
  <c r="F3077" i="17"/>
  <c r="G3077" i="17"/>
  <c r="H3077" i="17"/>
  <c r="I3077" i="17"/>
  <c r="J3077" i="17"/>
  <c r="K3077" i="17"/>
  <c r="A3078" i="17"/>
  <c r="C3078" i="17"/>
  <c r="F3078" i="17"/>
  <c r="G3078" i="17"/>
  <c r="H3078" i="17"/>
  <c r="I3078" i="17"/>
  <c r="J3078" i="17"/>
  <c r="K3078" i="17"/>
  <c r="A3079" i="17"/>
  <c r="B3079" i="17"/>
  <c r="C3079" i="17"/>
  <c r="D3079" i="17"/>
  <c r="F3079" i="17"/>
  <c r="G3079" i="17"/>
  <c r="H3079" i="17"/>
  <c r="I3079" i="17"/>
  <c r="J3079" i="17"/>
  <c r="K3079" i="17"/>
  <c r="A3080" i="17"/>
  <c r="B3080" i="17"/>
  <c r="C3080" i="17"/>
  <c r="D3080" i="17"/>
  <c r="F3080" i="17"/>
  <c r="G3080" i="17"/>
  <c r="H3080" i="17"/>
  <c r="I3080" i="17"/>
  <c r="J3080" i="17"/>
  <c r="K3080" i="17"/>
  <c r="A3081" i="17"/>
  <c r="C3081" i="17"/>
  <c r="F3081" i="17"/>
  <c r="G3081" i="17"/>
  <c r="H3081" i="17"/>
  <c r="I3081" i="17"/>
  <c r="J3081" i="17"/>
  <c r="K3081" i="17"/>
  <c r="A3082" i="17"/>
  <c r="B3082" i="17"/>
  <c r="C3082" i="17"/>
  <c r="D3082" i="17"/>
  <c r="F3082" i="17"/>
  <c r="G3082" i="17"/>
  <c r="H3082" i="17"/>
  <c r="I3082" i="17"/>
  <c r="J3082" i="17"/>
  <c r="K3082" i="17"/>
  <c r="A3083" i="17"/>
  <c r="C3083" i="17"/>
  <c r="F3083" i="17"/>
  <c r="G3083" i="17"/>
  <c r="H3083" i="17"/>
  <c r="I3083" i="17"/>
  <c r="J3083" i="17"/>
  <c r="K3083" i="17"/>
  <c r="A3084" i="17"/>
  <c r="B3084" i="17"/>
  <c r="C3084" i="17"/>
  <c r="D3084" i="17"/>
  <c r="F3084" i="17"/>
  <c r="G3084" i="17"/>
  <c r="H3084" i="17"/>
  <c r="I3084" i="17"/>
  <c r="J3084" i="17"/>
  <c r="K3084" i="17"/>
  <c r="A3085" i="17"/>
  <c r="C3085" i="17"/>
  <c r="F3085" i="17"/>
  <c r="G3085" i="17"/>
  <c r="H3085" i="17"/>
  <c r="I3085" i="17"/>
  <c r="J3085" i="17"/>
  <c r="K3085" i="17"/>
  <c r="A3086" i="17"/>
  <c r="B3086" i="17"/>
  <c r="C3086" i="17"/>
  <c r="D3086" i="17"/>
  <c r="F3086" i="17"/>
  <c r="G3086" i="17"/>
  <c r="H3086" i="17"/>
  <c r="I3086" i="17"/>
  <c r="J3086" i="17"/>
  <c r="K3086" i="17"/>
  <c r="A3087" i="17"/>
  <c r="B3087" i="17"/>
  <c r="C3087" i="17"/>
  <c r="D3087" i="17"/>
  <c r="F3087" i="17"/>
  <c r="G3087" i="17"/>
  <c r="H3087" i="17"/>
  <c r="I3087" i="17"/>
  <c r="J3087" i="17"/>
  <c r="K3087" i="17"/>
  <c r="A3088" i="17"/>
  <c r="C3088" i="17"/>
  <c r="F3088" i="17"/>
  <c r="G3088" i="17"/>
  <c r="H3088" i="17"/>
  <c r="I3088" i="17"/>
  <c r="J3088" i="17"/>
  <c r="K3088" i="17"/>
  <c r="A3089" i="17"/>
  <c r="B3089" i="17"/>
  <c r="C3089" i="17"/>
  <c r="D3089" i="17"/>
  <c r="F3089" i="17"/>
  <c r="G3089" i="17"/>
  <c r="H3089" i="17"/>
  <c r="I3089" i="17"/>
  <c r="J3089" i="17"/>
  <c r="K3089" i="17"/>
  <c r="A3090" i="17"/>
  <c r="C3090" i="17"/>
  <c r="F3090" i="17"/>
  <c r="G3090" i="17"/>
  <c r="H3090" i="17"/>
  <c r="I3090" i="17"/>
  <c r="J3090" i="17"/>
  <c r="K3090" i="17"/>
  <c r="A3091" i="17"/>
  <c r="B3091" i="17"/>
  <c r="C3091" i="17"/>
  <c r="D3091" i="17"/>
  <c r="F3091" i="17"/>
  <c r="G3091" i="17"/>
  <c r="H3091" i="17"/>
  <c r="I3091" i="17"/>
  <c r="J3091" i="17"/>
  <c r="K3091" i="17"/>
  <c r="A3092" i="17"/>
  <c r="C3092" i="17"/>
  <c r="F3092" i="17"/>
  <c r="G3092" i="17"/>
  <c r="H3092" i="17"/>
  <c r="I3092" i="17"/>
  <c r="J3092" i="17"/>
  <c r="K3092" i="17"/>
  <c r="A3093" i="17"/>
  <c r="B3093" i="17"/>
  <c r="C3093" i="17"/>
  <c r="D3093" i="17"/>
  <c r="F3093" i="17"/>
  <c r="G3093" i="17"/>
  <c r="H3093" i="17"/>
  <c r="I3093" i="17"/>
  <c r="J3093" i="17"/>
  <c r="K3093" i="17"/>
  <c r="A3094" i="17"/>
  <c r="C3094" i="17"/>
  <c r="F3094" i="17"/>
  <c r="G3094" i="17"/>
  <c r="H3094" i="17"/>
  <c r="I3094" i="17"/>
  <c r="J3094" i="17"/>
  <c r="K3094" i="17"/>
  <c r="A3095" i="17"/>
  <c r="B3095" i="17"/>
  <c r="C3095" i="17"/>
  <c r="D3095" i="17"/>
  <c r="F3095" i="17"/>
  <c r="G3095" i="17"/>
  <c r="H3095" i="17"/>
  <c r="I3095" i="17"/>
  <c r="J3095" i="17"/>
  <c r="K3095" i="17"/>
  <c r="A3096" i="17"/>
  <c r="C3096" i="17"/>
  <c r="F3096" i="17"/>
  <c r="G3096" i="17"/>
  <c r="H3096" i="17"/>
  <c r="I3096" i="17"/>
  <c r="J3096" i="17"/>
  <c r="K3096" i="17"/>
  <c r="A3097" i="17"/>
  <c r="B3097" i="17"/>
  <c r="C3097" i="17"/>
  <c r="D3097" i="17"/>
  <c r="E3097" i="17"/>
  <c r="F3097" i="17"/>
  <c r="G3097" i="17"/>
  <c r="H3097" i="17"/>
  <c r="I3097" i="17"/>
  <c r="J3097" i="17"/>
  <c r="K3097" i="17"/>
  <c r="A3098" i="17"/>
  <c r="C3098" i="17"/>
  <c r="F3098" i="17"/>
  <c r="G3098" i="17"/>
  <c r="H3098" i="17"/>
  <c r="I3098" i="17"/>
  <c r="J3098" i="17"/>
  <c r="K3098" i="17"/>
  <c r="A3099" i="17"/>
  <c r="B3099" i="17"/>
  <c r="C3099" i="17"/>
  <c r="D3099" i="17"/>
  <c r="F3099" i="17"/>
  <c r="G3099" i="17"/>
  <c r="H3099" i="17"/>
  <c r="I3099" i="17"/>
  <c r="J3099" i="17"/>
  <c r="K3099" i="17"/>
  <c r="A3100" i="17"/>
  <c r="C3100" i="17"/>
  <c r="F3100" i="17"/>
  <c r="G3100" i="17"/>
  <c r="H3100" i="17"/>
  <c r="I3100" i="17"/>
  <c r="J3100" i="17"/>
  <c r="K3100" i="17"/>
  <c r="A3101" i="17"/>
  <c r="B3101" i="17"/>
  <c r="C3101" i="17"/>
  <c r="D3101" i="17"/>
  <c r="F3101" i="17"/>
  <c r="G3101" i="17"/>
  <c r="H3101" i="17"/>
  <c r="I3101" i="17"/>
  <c r="J3101" i="17"/>
  <c r="K3101" i="17"/>
  <c r="A3102" i="17"/>
  <c r="B3102" i="17"/>
  <c r="C3102" i="17"/>
  <c r="D3102" i="17"/>
  <c r="F3102" i="17"/>
  <c r="G3102" i="17"/>
  <c r="H3102" i="17"/>
  <c r="I3102" i="17"/>
  <c r="J3102" i="17"/>
  <c r="K3102" i="17"/>
  <c r="A3103" i="17"/>
  <c r="C3103" i="17"/>
  <c r="F3103" i="17"/>
  <c r="G3103" i="17"/>
  <c r="H3103" i="17"/>
  <c r="I3103" i="17"/>
  <c r="J3103" i="17"/>
  <c r="K3103" i="17"/>
  <c r="A3104" i="17"/>
  <c r="B3104" i="17"/>
  <c r="C3104" i="17"/>
  <c r="D3104" i="17"/>
  <c r="F3104" i="17"/>
  <c r="G3104" i="17"/>
  <c r="H3104" i="17"/>
  <c r="I3104" i="17"/>
  <c r="J3104" i="17"/>
  <c r="K3104" i="17"/>
  <c r="A3105" i="17"/>
  <c r="C3105" i="17"/>
  <c r="F3105" i="17"/>
  <c r="G3105" i="17"/>
  <c r="H3105" i="17"/>
  <c r="I3105" i="17"/>
  <c r="J3105" i="17"/>
  <c r="K3105" i="17"/>
  <c r="A3106" i="17"/>
  <c r="B3106" i="17"/>
  <c r="C3106" i="17"/>
  <c r="D3106" i="17"/>
  <c r="F3106" i="17"/>
  <c r="G3106" i="17"/>
  <c r="H3106" i="17"/>
  <c r="I3106" i="17"/>
  <c r="J3106" i="17"/>
  <c r="K3106" i="17"/>
  <c r="A3107" i="17"/>
  <c r="C3107" i="17"/>
  <c r="F3107" i="17"/>
  <c r="G3107" i="17"/>
  <c r="H3107" i="17"/>
  <c r="I3107" i="17"/>
  <c r="J3107" i="17"/>
  <c r="K3107" i="17"/>
  <c r="A3108" i="17"/>
  <c r="B3108" i="17"/>
  <c r="C3108" i="17"/>
  <c r="D3108" i="17"/>
  <c r="F3108" i="17"/>
  <c r="G3108" i="17"/>
  <c r="H3108" i="17"/>
  <c r="I3108" i="17"/>
  <c r="J3108" i="17"/>
  <c r="K3108" i="17"/>
  <c r="A3109" i="17"/>
  <c r="B3109" i="17"/>
  <c r="C3109" i="17"/>
  <c r="D3109" i="17"/>
  <c r="F3109" i="17"/>
  <c r="G3109" i="17"/>
  <c r="H3109" i="17"/>
  <c r="I3109" i="17"/>
  <c r="J3109" i="17"/>
  <c r="A3110" i="17"/>
  <c r="B3110" i="17"/>
  <c r="C3110" i="17"/>
  <c r="D3110" i="17"/>
  <c r="F3110" i="17"/>
  <c r="G3110" i="17"/>
  <c r="H3110" i="17"/>
  <c r="I3110" i="17"/>
  <c r="J3110" i="17"/>
  <c r="K3110" i="17"/>
  <c r="A3111" i="17"/>
  <c r="B3111" i="17"/>
  <c r="C3111" i="17"/>
  <c r="F3111" i="17"/>
  <c r="G3111" i="17"/>
  <c r="H3111" i="17"/>
  <c r="I3111" i="17"/>
  <c r="J3111" i="17"/>
  <c r="K3111" i="17"/>
  <c r="A3112" i="17"/>
  <c r="B3112" i="17"/>
  <c r="C3112" i="17"/>
  <c r="D3112" i="17"/>
  <c r="E3112" i="17"/>
  <c r="F3112" i="17"/>
  <c r="G3112" i="17"/>
  <c r="H3112" i="17"/>
  <c r="I3112" i="17"/>
  <c r="J3112" i="17"/>
  <c r="K3112" i="17"/>
  <c r="A3113" i="17"/>
  <c r="C3113" i="17"/>
  <c r="F3113" i="17"/>
  <c r="G3113" i="17"/>
  <c r="H3113" i="17"/>
  <c r="I3113" i="17"/>
  <c r="J3113" i="17"/>
  <c r="K3113" i="17"/>
  <c r="A3114" i="17"/>
  <c r="B3114" i="17"/>
  <c r="C3114" i="17"/>
  <c r="D3114" i="17"/>
  <c r="F3114" i="17"/>
  <c r="G3114" i="17"/>
  <c r="H3114" i="17"/>
  <c r="I3114" i="17"/>
  <c r="J3114" i="17"/>
  <c r="K3114" i="17"/>
  <c r="A3115" i="17"/>
  <c r="C3115" i="17"/>
  <c r="F3115" i="17"/>
  <c r="G3115" i="17"/>
  <c r="H3115" i="17"/>
  <c r="I3115" i="17"/>
  <c r="J3115" i="17"/>
  <c r="K3115" i="17"/>
  <c r="A3116" i="17"/>
  <c r="B3116" i="17"/>
  <c r="C3116" i="17"/>
  <c r="D3116" i="17"/>
  <c r="F3116" i="17"/>
  <c r="G3116" i="17"/>
  <c r="H3116" i="17"/>
  <c r="I3116" i="17"/>
  <c r="J3116" i="17"/>
  <c r="K3116" i="17"/>
  <c r="A3117" i="17"/>
  <c r="C3117" i="17"/>
  <c r="F3117" i="17"/>
  <c r="G3117" i="17"/>
  <c r="H3117" i="17"/>
  <c r="I3117" i="17"/>
  <c r="J3117" i="17"/>
  <c r="K3117" i="17"/>
  <c r="A3118" i="17"/>
  <c r="B3118" i="17"/>
  <c r="C3118" i="17"/>
  <c r="D3118" i="17"/>
  <c r="E3118" i="17"/>
  <c r="F3118" i="17"/>
  <c r="G3118" i="17"/>
  <c r="H3118" i="17"/>
  <c r="I3118" i="17"/>
  <c r="J3118" i="17"/>
  <c r="K3118" i="17"/>
  <c r="A3119" i="17"/>
  <c r="C3119" i="17"/>
  <c r="F3119" i="17"/>
  <c r="G3119" i="17"/>
  <c r="H3119" i="17"/>
  <c r="I3119" i="17"/>
  <c r="J3119" i="17"/>
  <c r="A3120" i="17"/>
  <c r="B3120" i="17"/>
  <c r="C3120" i="17"/>
  <c r="D3120" i="17"/>
  <c r="E3120" i="17"/>
  <c r="F3120" i="17"/>
  <c r="G3120" i="17"/>
  <c r="H3120" i="17"/>
  <c r="I3120" i="17"/>
  <c r="J3120" i="17"/>
  <c r="K3120" i="17"/>
  <c r="A3121" i="17"/>
  <c r="C3121" i="17"/>
  <c r="F3121" i="17"/>
  <c r="G3121" i="17"/>
  <c r="H3121" i="17"/>
  <c r="I3121" i="17"/>
  <c r="J3121" i="17"/>
  <c r="K3121" i="17"/>
  <c r="A3122" i="17"/>
  <c r="B3122" i="17"/>
  <c r="C3122" i="17"/>
  <c r="D3122" i="17"/>
  <c r="F3122" i="17"/>
  <c r="G3122" i="17"/>
  <c r="H3122" i="17"/>
  <c r="I3122" i="17"/>
  <c r="J3122" i="17"/>
  <c r="K3122" i="17"/>
  <c r="A3123" i="17"/>
  <c r="C3123" i="17"/>
  <c r="F3123" i="17"/>
  <c r="G3123" i="17"/>
  <c r="H3123" i="17"/>
  <c r="I3123" i="17"/>
  <c r="J3123" i="17"/>
  <c r="K3123" i="17"/>
  <c r="A3124" i="17"/>
  <c r="B3124" i="17"/>
  <c r="C3124" i="17"/>
  <c r="D3124" i="17"/>
  <c r="F3124" i="17"/>
  <c r="G3124" i="17"/>
  <c r="H3124" i="17"/>
  <c r="I3124" i="17"/>
  <c r="J3124" i="17"/>
  <c r="K3124" i="17"/>
  <c r="A3125" i="17"/>
  <c r="B3125" i="17"/>
  <c r="C3125" i="17"/>
  <c r="D3125" i="17"/>
  <c r="F3125" i="17"/>
  <c r="G3125" i="17"/>
  <c r="H3125" i="17"/>
  <c r="I3125" i="17"/>
  <c r="J3125" i="17"/>
  <c r="K3125" i="17"/>
  <c r="A3126" i="17"/>
  <c r="C3126" i="17"/>
  <c r="F3126" i="17"/>
  <c r="G3126" i="17"/>
  <c r="H3126" i="17"/>
  <c r="I3126" i="17"/>
  <c r="J3126" i="17"/>
  <c r="K3126" i="17"/>
  <c r="A3127" i="17"/>
  <c r="B3127" i="17"/>
  <c r="C3127" i="17"/>
  <c r="D3127" i="17"/>
  <c r="F3127" i="17"/>
  <c r="G3127" i="17"/>
  <c r="H3127" i="17"/>
  <c r="I3127" i="17"/>
  <c r="J3127" i="17"/>
  <c r="K3127" i="17"/>
  <c r="A3128" i="17"/>
  <c r="C3128" i="17"/>
  <c r="F3128" i="17"/>
  <c r="G3128" i="17"/>
  <c r="H3128" i="17"/>
  <c r="I3128" i="17"/>
  <c r="J3128" i="17"/>
  <c r="K3128" i="17"/>
  <c r="A3129" i="17"/>
  <c r="B3129" i="17"/>
  <c r="C3129" i="17"/>
  <c r="D3129" i="17"/>
  <c r="F3129" i="17"/>
  <c r="G3129" i="17"/>
  <c r="H3129" i="17"/>
  <c r="I3129" i="17"/>
  <c r="J3129" i="17"/>
  <c r="K3129" i="17"/>
  <c r="A3130" i="17"/>
  <c r="C3130" i="17"/>
  <c r="F3130" i="17"/>
  <c r="G3130" i="17"/>
  <c r="H3130" i="17"/>
  <c r="I3130" i="17"/>
  <c r="J3130" i="17"/>
  <c r="K3130" i="17"/>
  <c r="A3131" i="17"/>
  <c r="B3131" i="17"/>
  <c r="C3131" i="17"/>
  <c r="D3131" i="17"/>
  <c r="F3131" i="17"/>
  <c r="G3131" i="17"/>
  <c r="H3131" i="17"/>
  <c r="I3131" i="17"/>
  <c r="J3131" i="17"/>
  <c r="K3131" i="17"/>
  <c r="A3132" i="17"/>
  <c r="B3132" i="17"/>
  <c r="C3132" i="17"/>
  <c r="D3132" i="17"/>
  <c r="E3132" i="17"/>
  <c r="F3132" i="17"/>
  <c r="G3132" i="17"/>
  <c r="H3132" i="17"/>
  <c r="I3132" i="17"/>
  <c r="J3132" i="17"/>
  <c r="K3132" i="17"/>
  <c r="A3133" i="17"/>
  <c r="B3133" i="17"/>
  <c r="C3133" i="17"/>
  <c r="D3133" i="17"/>
  <c r="E3133" i="17"/>
  <c r="F3133" i="17"/>
  <c r="G3133" i="17"/>
  <c r="H3133" i="17"/>
  <c r="I3133" i="17"/>
  <c r="J3133" i="17"/>
  <c r="K3133" i="17"/>
  <c r="A3134" i="17"/>
  <c r="C3134" i="17"/>
  <c r="F3134" i="17"/>
  <c r="G3134" i="17"/>
  <c r="H3134" i="17"/>
  <c r="I3134" i="17"/>
  <c r="J3134" i="17"/>
  <c r="K3134" i="17"/>
  <c r="A3135" i="17"/>
  <c r="B3135" i="17"/>
  <c r="C3135" i="17"/>
  <c r="D3135" i="17"/>
  <c r="E3135" i="17"/>
  <c r="F3135" i="17"/>
  <c r="G3135" i="17"/>
  <c r="H3135" i="17"/>
  <c r="I3135" i="17"/>
  <c r="J3135" i="17"/>
  <c r="K3135" i="17"/>
  <c r="A3136" i="17"/>
  <c r="C3136" i="17"/>
  <c r="F3136" i="17"/>
  <c r="G3136" i="17"/>
  <c r="H3136" i="17"/>
  <c r="I3136" i="17"/>
  <c r="J3136" i="17"/>
  <c r="K3136" i="17"/>
  <c r="A3137" i="17"/>
  <c r="B3137" i="17"/>
  <c r="C3137" i="17"/>
  <c r="D3137" i="17"/>
  <c r="E3137" i="17"/>
  <c r="F3137" i="17"/>
  <c r="G3137" i="17"/>
  <c r="H3137" i="17"/>
  <c r="I3137" i="17"/>
  <c r="J3137" i="17"/>
  <c r="K3137" i="17"/>
  <c r="A3138" i="17"/>
  <c r="C3138" i="17"/>
  <c r="F3138" i="17"/>
  <c r="G3138" i="17"/>
  <c r="H3138" i="17"/>
  <c r="I3138" i="17"/>
  <c r="J3138" i="17"/>
  <c r="K3138" i="17"/>
  <c r="A3139" i="17"/>
  <c r="B3139" i="17"/>
  <c r="C3139" i="17"/>
  <c r="D3139" i="17"/>
  <c r="F3139" i="17"/>
  <c r="G3139" i="17"/>
  <c r="H3139" i="17"/>
  <c r="I3139" i="17"/>
  <c r="J3139" i="17"/>
  <c r="K3139" i="17"/>
  <c r="A3140" i="17"/>
  <c r="C3140" i="17"/>
  <c r="F3140" i="17"/>
  <c r="G3140" i="17"/>
  <c r="H3140" i="17"/>
  <c r="I3140" i="17"/>
  <c r="J3140" i="17"/>
  <c r="K3140" i="17"/>
  <c r="A3141" i="17"/>
  <c r="B3141" i="17"/>
  <c r="C3141" i="17"/>
  <c r="D3141" i="17"/>
  <c r="F3141" i="17"/>
  <c r="G3141" i="17"/>
  <c r="H3141" i="17"/>
  <c r="I3141" i="17"/>
  <c r="J3141" i="17"/>
  <c r="K3141" i="17"/>
  <c r="A3142" i="17"/>
  <c r="C3142" i="17"/>
  <c r="F3142" i="17"/>
  <c r="G3142" i="17"/>
  <c r="H3142" i="17"/>
  <c r="I3142" i="17"/>
  <c r="J3142" i="17"/>
  <c r="K3142" i="17"/>
  <c r="A3143" i="17"/>
  <c r="B3143" i="17"/>
  <c r="C3143" i="17"/>
  <c r="D3143" i="17"/>
  <c r="E3143" i="17"/>
  <c r="F3143" i="17"/>
  <c r="G3143" i="17"/>
  <c r="H3143" i="17"/>
  <c r="I3143" i="17"/>
  <c r="J3143" i="17"/>
  <c r="K3143" i="17"/>
  <c r="A3144" i="17"/>
  <c r="B3144" i="17"/>
  <c r="C3144" i="17"/>
  <c r="D3144" i="17"/>
  <c r="F3144" i="17"/>
  <c r="G3144" i="17"/>
  <c r="H3144" i="17"/>
  <c r="I3144" i="17"/>
  <c r="J3144" i="17"/>
  <c r="K3144" i="17"/>
  <c r="A3145" i="17"/>
  <c r="C3145" i="17"/>
  <c r="F3145" i="17"/>
  <c r="G3145" i="17"/>
  <c r="H3145" i="17"/>
  <c r="I3145" i="17"/>
  <c r="J3145" i="17"/>
  <c r="K3145" i="17"/>
  <c r="A3146" i="17"/>
  <c r="B3146" i="17"/>
  <c r="C3146" i="17"/>
  <c r="D3146" i="17"/>
  <c r="F3146" i="17"/>
  <c r="G3146" i="17"/>
  <c r="H3146" i="17"/>
  <c r="I3146" i="17"/>
  <c r="J3146" i="17"/>
  <c r="K3146" i="17"/>
  <c r="A3147" i="17"/>
  <c r="C3147" i="17"/>
  <c r="F3147" i="17"/>
  <c r="G3147" i="17"/>
  <c r="H3147" i="17"/>
  <c r="I3147" i="17"/>
  <c r="J3147" i="17"/>
  <c r="K3147" i="17"/>
  <c r="A3148" i="17"/>
  <c r="B3148" i="17"/>
  <c r="C3148" i="17"/>
  <c r="D3148" i="17"/>
  <c r="F3148" i="17"/>
  <c r="G3148" i="17"/>
  <c r="H3148" i="17"/>
  <c r="I3148" i="17"/>
  <c r="J3148" i="17"/>
  <c r="K3148" i="17"/>
  <c r="A3149" i="17"/>
  <c r="C3149" i="17"/>
  <c r="F3149" i="17"/>
  <c r="G3149" i="17"/>
  <c r="H3149" i="17"/>
  <c r="I3149" i="17"/>
  <c r="J3149" i="17"/>
  <c r="K3149" i="17"/>
  <c r="A3150" i="17"/>
  <c r="B3150" i="17"/>
  <c r="C3150" i="17"/>
  <c r="D3150" i="17"/>
  <c r="E3150" i="17"/>
  <c r="F3150" i="17"/>
  <c r="G3150" i="17"/>
  <c r="H3150" i="17"/>
  <c r="I3150" i="17"/>
  <c r="J3150" i="17"/>
  <c r="K3150" i="17"/>
  <c r="A3151" i="17"/>
  <c r="B3151" i="17"/>
  <c r="C3151" i="17"/>
  <c r="D3151" i="17"/>
  <c r="F3151" i="17"/>
  <c r="G3151" i="17"/>
  <c r="H3151" i="17"/>
  <c r="I3151" i="17"/>
  <c r="J3151" i="17"/>
  <c r="K3151" i="17"/>
  <c r="A3152" i="17"/>
  <c r="B3152" i="17"/>
  <c r="C3152" i="17"/>
  <c r="D3152" i="17"/>
  <c r="E3152" i="17"/>
  <c r="F3152" i="17"/>
  <c r="G3152" i="17"/>
  <c r="H3152" i="17"/>
  <c r="I3152" i="17"/>
  <c r="J3152" i="17"/>
  <c r="K3152" i="17"/>
  <c r="A3153" i="17"/>
  <c r="B3153" i="17"/>
  <c r="C3153" i="17"/>
  <c r="F3153" i="17"/>
  <c r="G3153" i="17"/>
  <c r="H3153" i="17"/>
  <c r="I3153" i="17"/>
  <c r="J3153" i="17"/>
  <c r="A3154" i="17"/>
  <c r="B3154" i="17"/>
  <c r="C3154" i="17"/>
  <c r="D3154" i="17"/>
  <c r="F3154" i="17"/>
  <c r="G3154" i="17"/>
  <c r="H3154" i="17"/>
  <c r="I3154" i="17"/>
  <c r="J3154" i="17"/>
  <c r="A3155" i="17"/>
  <c r="B3155" i="17"/>
  <c r="C3155" i="17"/>
  <c r="F3155" i="17"/>
  <c r="G3155" i="17"/>
  <c r="H3155" i="17"/>
  <c r="I3155" i="17"/>
  <c r="J3155" i="17"/>
  <c r="K3155" i="17"/>
  <c r="A3156" i="17"/>
  <c r="B3156" i="17"/>
  <c r="C3156" i="17"/>
  <c r="D3156" i="17"/>
  <c r="E3156" i="17"/>
  <c r="F3156" i="17"/>
  <c r="G3156" i="17"/>
  <c r="H3156" i="17"/>
  <c r="I3156" i="17"/>
  <c r="J3156" i="17"/>
  <c r="K3156" i="17"/>
  <c r="A3157" i="17"/>
  <c r="B3157" i="17"/>
  <c r="C3157" i="17"/>
  <c r="F3157" i="17"/>
  <c r="G3157" i="17"/>
  <c r="H3157" i="17"/>
  <c r="I3157" i="17"/>
  <c r="J3157" i="17"/>
  <c r="K3157" i="17"/>
  <c r="A3158" i="17"/>
  <c r="B3158" i="17"/>
  <c r="C3158" i="17"/>
  <c r="D3158" i="17"/>
  <c r="E3158" i="17"/>
  <c r="F3158" i="17"/>
  <c r="G3158" i="17"/>
  <c r="H3158" i="17"/>
  <c r="I3158" i="17"/>
  <c r="J3158" i="17"/>
  <c r="K3158" i="17"/>
  <c r="A3159" i="17"/>
  <c r="C3159" i="17"/>
  <c r="F3159" i="17"/>
  <c r="G3159" i="17"/>
  <c r="H3159" i="17"/>
  <c r="I3159" i="17"/>
  <c r="J3159" i="17"/>
  <c r="K3159" i="17"/>
  <c r="A3160" i="17"/>
  <c r="B3160" i="17"/>
  <c r="C3160" i="17"/>
  <c r="D3160" i="17"/>
  <c r="F3160" i="17"/>
  <c r="G3160" i="17"/>
  <c r="H3160" i="17"/>
  <c r="I3160" i="17"/>
  <c r="J3160" i="17"/>
  <c r="K3160" i="17"/>
  <c r="A3161" i="17"/>
  <c r="C3161" i="17"/>
  <c r="F3161" i="17"/>
  <c r="G3161" i="17"/>
  <c r="H3161" i="17"/>
  <c r="I3161" i="17"/>
  <c r="J3161" i="17"/>
  <c r="K3161" i="17"/>
  <c r="A3162" i="17"/>
  <c r="B3162" i="17"/>
  <c r="C3162" i="17"/>
  <c r="D3162" i="17"/>
  <c r="F3162" i="17"/>
  <c r="G3162" i="17"/>
  <c r="H3162" i="17"/>
  <c r="I3162" i="17"/>
  <c r="J3162" i="17"/>
  <c r="K3162" i="17"/>
  <c r="A3163" i="17"/>
  <c r="B3163" i="17"/>
  <c r="C3163" i="17"/>
  <c r="D3163" i="17"/>
  <c r="E3163" i="17"/>
  <c r="F3163" i="17"/>
  <c r="G3163" i="17"/>
  <c r="H3163" i="17"/>
  <c r="I3163" i="17"/>
  <c r="J3163" i="17"/>
  <c r="K3163" i="17"/>
  <c r="A3164" i="17"/>
  <c r="C3164" i="17"/>
  <c r="F3164" i="17"/>
  <c r="G3164" i="17"/>
  <c r="H3164" i="17"/>
  <c r="I3164" i="17"/>
  <c r="J3164" i="17"/>
  <c r="K3164" i="17"/>
  <c r="A3165" i="17"/>
  <c r="B3165" i="17"/>
  <c r="C3165" i="17"/>
  <c r="D3165" i="17"/>
  <c r="F3165" i="17"/>
  <c r="G3165" i="17"/>
  <c r="H3165" i="17"/>
  <c r="I3165" i="17"/>
  <c r="J3165" i="17"/>
  <c r="K3165" i="17"/>
  <c r="A3166" i="17"/>
  <c r="C3166" i="17"/>
  <c r="F3166" i="17"/>
  <c r="G3166" i="17"/>
  <c r="H3166" i="17"/>
  <c r="I3166" i="17"/>
  <c r="J3166" i="17"/>
  <c r="A3167" i="17"/>
  <c r="B3167" i="17"/>
  <c r="C3167" i="17"/>
  <c r="D3167" i="17"/>
  <c r="F3167" i="17"/>
  <c r="G3167" i="17"/>
  <c r="H3167" i="17"/>
  <c r="I3167" i="17"/>
  <c r="J3167" i="17"/>
  <c r="K3167" i="17"/>
  <c r="A3168" i="17"/>
  <c r="C3168" i="17"/>
  <c r="F3168" i="17"/>
  <c r="G3168" i="17"/>
  <c r="H3168" i="17"/>
  <c r="I3168" i="17"/>
  <c r="J3168" i="17"/>
  <c r="K3168" i="17"/>
  <c r="A3169" i="17"/>
  <c r="C3169" i="17"/>
  <c r="F3169" i="17"/>
  <c r="G3169" i="17"/>
  <c r="H3169" i="17"/>
  <c r="I3169" i="17"/>
  <c r="J3169" i="17"/>
  <c r="K3169" i="17"/>
  <c r="A3170" i="17"/>
  <c r="C3170" i="17"/>
  <c r="F3170" i="17"/>
  <c r="G3170" i="17"/>
  <c r="H3170" i="17"/>
  <c r="I3170" i="17"/>
  <c r="J3170" i="17"/>
  <c r="A3171" i="17"/>
  <c r="B3171" i="17"/>
  <c r="C3171" i="17"/>
  <c r="D3171" i="17"/>
  <c r="F3171" i="17"/>
  <c r="G3171" i="17"/>
  <c r="H3171" i="17"/>
  <c r="I3171" i="17"/>
  <c r="J3171" i="17"/>
  <c r="K3171" i="17"/>
  <c r="A3172" i="17"/>
  <c r="C3172" i="17"/>
  <c r="F3172" i="17"/>
  <c r="G3172" i="17"/>
  <c r="H3172" i="17"/>
  <c r="I3172" i="17"/>
  <c r="J3172" i="17"/>
  <c r="A3173" i="17"/>
  <c r="B3173" i="17"/>
  <c r="C3173" i="17"/>
  <c r="D3173" i="17"/>
  <c r="F3173" i="17"/>
  <c r="G3173" i="17"/>
  <c r="H3173" i="17"/>
  <c r="I3173" i="17"/>
  <c r="J3173" i="17"/>
  <c r="K3173" i="17"/>
  <c r="A3174" i="17"/>
  <c r="C3174" i="17"/>
  <c r="F3174" i="17"/>
  <c r="G3174" i="17"/>
  <c r="H3174" i="17"/>
  <c r="I3174" i="17"/>
  <c r="J3174" i="17"/>
  <c r="A3175" i="17"/>
  <c r="C3175" i="17"/>
  <c r="F3175" i="17"/>
  <c r="G3175" i="17"/>
  <c r="H3175" i="17"/>
  <c r="I3175" i="17"/>
  <c r="J3175" i="17"/>
  <c r="K3175" i="17"/>
  <c r="A3176" i="17"/>
  <c r="C3176" i="17"/>
  <c r="F3176" i="17"/>
  <c r="G3176" i="17"/>
  <c r="H3176" i="17"/>
  <c r="I3176" i="17"/>
  <c r="J3176" i="17"/>
  <c r="K3176" i="17"/>
  <c r="A3177" i="17"/>
  <c r="B3177" i="17"/>
  <c r="C3177" i="17"/>
  <c r="D3177" i="17"/>
  <c r="F3177" i="17"/>
  <c r="G3177" i="17"/>
  <c r="H3177" i="17"/>
  <c r="I3177" i="17"/>
  <c r="J3177" i="17"/>
  <c r="K3177" i="17"/>
  <c r="A3178" i="17"/>
  <c r="C3178" i="17"/>
  <c r="F3178" i="17"/>
  <c r="G3178" i="17"/>
  <c r="H3178" i="17"/>
  <c r="I3178" i="17"/>
  <c r="J3178" i="17"/>
  <c r="A3179" i="17"/>
  <c r="B3179" i="17"/>
  <c r="C3179" i="17"/>
  <c r="D3179" i="17"/>
  <c r="F3179" i="17"/>
  <c r="G3179" i="17"/>
  <c r="H3179" i="17"/>
  <c r="I3179" i="17"/>
  <c r="J3179" i="17"/>
  <c r="A3180" i="17"/>
  <c r="C3180" i="17"/>
  <c r="F3180" i="17"/>
  <c r="G3180" i="17"/>
  <c r="H3180" i="17"/>
  <c r="I3180" i="17"/>
  <c r="J3180" i="17"/>
  <c r="K3180" i="17"/>
  <c r="A3181" i="17"/>
  <c r="B3181" i="17"/>
  <c r="C3181" i="17"/>
  <c r="D3181" i="17"/>
  <c r="E3181" i="17"/>
  <c r="F3181" i="17"/>
  <c r="G3181" i="17"/>
  <c r="H3181" i="17"/>
  <c r="I3181" i="17"/>
  <c r="J3181" i="17"/>
  <c r="A3182" i="17"/>
  <c r="C3182" i="17"/>
  <c r="F3182" i="17"/>
  <c r="G3182" i="17"/>
  <c r="H3182" i="17"/>
  <c r="I3182" i="17"/>
  <c r="J3182" i="17"/>
  <c r="A3183" i="17"/>
  <c r="C3183" i="17"/>
  <c r="F3183" i="17"/>
  <c r="G3183" i="17"/>
  <c r="H3183" i="17"/>
  <c r="I3183" i="17"/>
  <c r="J3183" i="17"/>
  <c r="A3184" i="17"/>
  <c r="C3184" i="17"/>
  <c r="F3184" i="17"/>
  <c r="G3184" i="17"/>
  <c r="H3184" i="17"/>
  <c r="I3184" i="17"/>
  <c r="J3184" i="17"/>
  <c r="K3184" i="17"/>
  <c r="A3185" i="17"/>
  <c r="B3185" i="17"/>
  <c r="C3185" i="17"/>
  <c r="D3185" i="17"/>
  <c r="F3185" i="17"/>
  <c r="G3185" i="17"/>
  <c r="H3185" i="17"/>
  <c r="I3185" i="17"/>
  <c r="J3185" i="17"/>
  <c r="K3185" i="17"/>
  <c r="A3186" i="17"/>
  <c r="C3186" i="17"/>
  <c r="F3186" i="17"/>
  <c r="G3186" i="17"/>
  <c r="H3186" i="17"/>
  <c r="I3186" i="17"/>
  <c r="J3186" i="17"/>
  <c r="K3186" i="17"/>
  <c r="A3187" i="17"/>
  <c r="B3187" i="17"/>
  <c r="C3187" i="17"/>
  <c r="D3187" i="17"/>
  <c r="E3187" i="17"/>
  <c r="F3187" i="17"/>
  <c r="G3187" i="17"/>
  <c r="H3187" i="17"/>
  <c r="I3187" i="17"/>
  <c r="J3187" i="17"/>
  <c r="K3187" i="17"/>
  <c r="A3188" i="17"/>
  <c r="C3188" i="17"/>
  <c r="F3188" i="17"/>
  <c r="G3188" i="17"/>
  <c r="H3188" i="17"/>
  <c r="I3188" i="17"/>
  <c r="J3188" i="17"/>
  <c r="K3188" i="17"/>
  <c r="A3189" i="17"/>
  <c r="B3189" i="17"/>
  <c r="C3189" i="17"/>
  <c r="D3189" i="17"/>
  <c r="E3189" i="17"/>
  <c r="F3189" i="17"/>
  <c r="G3189" i="17"/>
  <c r="H3189" i="17"/>
  <c r="I3189" i="17"/>
  <c r="J3189" i="17"/>
  <c r="K3189" i="17"/>
  <c r="A3190" i="17"/>
  <c r="B3190" i="17"/>
  <c r="C3190" i="17"/>
  <c r="F3190" i="17"/>
  <c r="G3190" i="17"/>
  <c r="H3190" i="17"/>
  <c r="I3190" i="17"/>
  <c r="J3190" i="17"/>
  <c r="K3190" i="17"/>
  <c r="A3191" i="17"/>
  <c r="B3191" i="17"/>
  <c r="C3191" i="17"/>
  <c r="D3191" i="17"/>
  <c r="F3191" i="17"/>
  <c r="G3191" i="17"/>
  <c r="H3191" i="17"/>
  <c r="I3191" i="17"/>
  <c r="J3191" i="17"/>
  <c r="A3192" i="17"/>
  <c r="C3192" i="17"/>
  <c r="F3192" i="17"/>
  <c r="G3192" i="17"/>
  <c r="H3192" i="17"/>
  <c r="I3192" i="17"/>
  <c r="J3192" i="17"/>
  <c r="A3193" i="17"/>
  <c r="B3193" i="17"/>
  <c r="C3193" i="17"/>
  <c r="D3193" i="17"/>
  <c r="F3193" i="17"/>
  <c r="G3193" i="17"/>
  <c r="H3193" i="17"/>
  <c r="I3193" i="17"/>
  <c r="J3193" i="17"/>
  <c r="K3193" i="17"/>
  <c r="A3194" i="17"/>
  <c r="B3194" i="17"/>
  <c r="C3194" i="17"/>
  <c r="D3194" i="17"/>
  <c r="F3194" i="17"/>
  <c r="G3194" i="17"/>
  <c r="H3194" i="17"/>
  <c r="I3194" i="17"/>
  <c r="J3194" i="17"/>
  <c r="K3194" i="17"/>
  <c r="A3195" i="17"/>
  <c r="B3195" i="17"/>
  <c r="C3195" i="17"/>
  <c r="F3195" i="17"/>
  <c r="G3195" i="17"/>
  <c r="H3195" i="17"/>
  <c r="I3195" i="17"/>
  <c r="J3195" i="17"/>
  <c r="K3195" i="17"/>
  <c r="A3196" i="17"/>
  <c r="B3196" i="17"/>
  <c r="C3196" i="17"/>
  <c r="D3196" i="17"/>
  <c r="F3196" i="17"/>
  <c r="G3196" i="17"/>
  <c r="H3196" i="17"/>
  <c r="I3196" i="17"/>
  <c r="J3196" i="17"/>
  <c r="K3196" i="17"/>
  <c r="A3197" i="17"/>
  <c r="B3197" i="17"/>
  <c r="C3197" i="17"/>
  <c r="F3197" i="17"/>
  <c r="G3197" i="17"/>
  <c r="H3197" i="17"/>
  <c r="I3197" i="17"/>
  <c r="J3197" i="17"/>
  <c r="K3197" i="17"/>
  <c r="A3198" i="17"/>
  <c r="B3198" i="17"/>
  <c r="C3198" i="17"/>
  <c r="D3198" i="17"/>
  <c r="F3198" i="17"/>
  <c r="G3198" i="17"/>
  <c r="H3198" i="17"/>
  <c r="I3198" i="17"/>
  <c r="J3198" i="17"/>
  <c r="K3198" i="17"/>
  <c r="A3199" i="17"/>
  <c r="B3199" i="17"/>
  <c r="C3199" i="17"/>
  <c r="F3199" i="17"/>
  <c r="G3199" i="17"/>
  <c r="H3199" i="17"/>
  <c r="I3199" i="17"/>
  <c r="J3199" i="17"/>
  <c r="K3199" i="17"/>
  <c r="A3200" i="17"/>
  <c r="B3200" i="17"/>
  <c r="C3200" i="17"/>
  <c r="D3200" i="17"/>
  <c r="F3200" i="17"/>
  <c r="G3200" i="17"/>
  <c r="H3200" i="17"/>
  <c r="I3200" i="17"/>
  <c r="J3200" i="17"/>
  <c r="K3200" i="17"/>
  <c r="A3201" i="17"/>
  <c r="B3201" i="17"/>
  <c r="C3201" i="17"/>
  <c r="D3201" i="17"/>
  <c r="F3201" i="17"/>
  <c r="G3201" i="17"/>
  <c r="H3201" i="17"/>
  <c r="I3201" i="17"/>
  <c r="J3201" i="17"/>
  <c r="K3201" i="17"/>
  <c r="A3202" i="17"/>
  <c r="B3202" i="17"/>
  <c r="C3202" i="17"/>
  <c r="F3202" i="17"/>
  <c r="G3202" i="17"/>
  <c r="H3202" i="17"/>
  <c r="I3202" i="17"/>
  <c r="J3202" i="17"/>
  <c r="K3202" i="17"/>
  <c r="A3203" i="17"/>
  <c r="B3203" i="17"/>
  <c r="C3203" i="17"/>
  <c r="D3203" i="17"/>
  <c r="E3203" i="17"/>
  <c r="F3203" i="17"/>
  <c r="G3203" i="17"/>
  <c r="H3203" i="17"/>
  <c r="I3203" i="17"/>
  <c r="J3203" i="17"/>
  <c r="K3203" i="17"/>
  <c r="A3204" i="17"/>
  <c r="B3204" i="17"/>
  <c r="C3204" i="17"/>
  <c r="F3204" i="17"/>
  <c r="G3204" i="17"/>
  <c r="H3204" i="17"/>
  <c r="I3204" i="17"/>
  <c r="J3204" i="17"/>
  <c r="K3204" i="17"/>
  <c r="A3205" i="17"/>
  <c r="B3205" i="17"/>
  <c r="C3205" i="17"/>
  <c r="D3205" i="17"/>
  <c r="F3205" i="17"/>
  <c r="G3205" i="17"/>
  <c r="H3205" i="17"/>
  <c r="I3205" i="17"/>
  <c r="J3205" i="17"/>
  <c r="K3205" i="17"/>
  <c r="A3206" i="17"/>
  <c r="B3206" i="17"/>
  <c r="C3206" i="17"/>
  <c r="F3206" i="17"/>
  <c r="G3206" i="17"/>
  <c r="H3206" i="17"/>
  <c r="I3206" i="17"/>
  <c r="J3206" i="17"/>
  <c r="K3206" i="17"/>
  <c r="A3207" i="17"/>
  <c r="B3207" i="17"/>
  <c r="C3207" i="17"/>
  <c r="D3207" i="17"/>
  <c r="F3207" i="17"/>
  <c r="G3207" i="17"/>
  <c r="H3207" i="17"/>
  <c r="I3207" i="17"/>
  <c r="J3207" i="17"/>
  <c r="K3207" i="17"/>
  <c r="A3208" i="17"/>
  <c r="B3208" i="17"/>
  <c r="C3208" i="17"/>
  <c r="D3208" i="17"/>
  <c r="F3208" i="17"/>
  <c r="G3208" i="17"/>
  <c r="H3208" i="17"/>
  <c r="I3208" i="17"/>
  <c r="J3208" i="17"/>
  <c r="K3208" i="17"/>
  <c r="A3209" i="17"/>
  <c r="B3209" i="17"/>
  <c r="C3209" i="17"/>
  <c r="F3209" i="17"/>
  <c r="G3209" i="17"/>
  <c r="H3209" i="17"/>
  <c r="I3209" i="17"/>
  <c r="J3209" i="17"/>
  <c r="K3209" i="17"/>
  <c r="A3210" i="17"/>
  <c r="B3210" i="17"/>
  <c r="C3210" i="17"/>
  <c r="D3210" i="17"/>
  <c r="F3210" i="17"/>
  <c r="G3210" i="17"/>
  <c r="H3210" i="17"/>
  <c r="I3210" i="17"/>
  <c r="J3210" i="17"/>
  <c r="K3210" i="17"/>
  <c r="A3211" i="17"/>
  <c r="B3211" i="17"/>
  <c r="C3211" i="17"/>
  <c r="F3211" i="17"/>
  <c r="G3211" i="17"/>
  <c r="H3211" i="17"/>
  <c r="I3211" i="17"/>
  <c r="J3211" i="17"/>
  <c r="K3211" i="17"/>
  <c r="A3212" i="17"/>
  <c r="B3212" i="17"/>
  <c r="C3212" i="17"/>
  <c r="D3212" i="17"/>
  <c r="F3212" i="17"/>
  <c r="G3212" i="17"/>
  <c r="H3212" i="17"/>
  <c r="I3212" i="17"/>
  <c r="J3212" i="17"/>
  <c r="K3212" i="17"/>
  <c r="A3213" i="17"/>
  <c r="B3213" i="17"/>
  <c r="C3213" i="17"/>
  <c r="F3213" i="17"/>
  <c r="G3213" i="17"/>
  <c r="H3213" i="17"/>
  <c r="I3213" i="17"/>
  <c r="J3213" i="17"/>
  <c r="K3213" i="17"/>
  <c r="A3214" i="17"/>
  <c r="B3214" i="17"/>
  <c r="C3214" i="17"/>
  <c r="D3214" i="17"/>
  <c r="F3214" i="17"/>
  <c r="G3214" i="17"/>
  <c r="H3214" i="17"/>
  <c r="I3214" i="17"/>
  <c r="J3214" i="17"/>
  <c r="K3214" i="17"/>
  <c r="A3215" i="17"/>
  <c r="B3215" i="17"/>
  <c r="C3215" i="17"/>
  <c r="D3215" i="17"/>
  <c r="F3215" i="17"/>
  <c r="G3215" i="17"/>
  <c r="H3215" i="17"/>
  <c r="I3215" i="17"/>
  <c r="J3215" i="17"/>
  <c r="K3215" i="17"/>
  <c r="A3216" i="17"/>
  <c r="B3216" i="17"/>
  <c r="C3216" i="17"/>
  <c r="F3216" i="17"/>
  <c r="G3216" i="17"/>
  <c r="H3216" i="17"/>
  <c r="I3216" i="17"/>
  <c r="J3216" i="17"/>
  <c r="K3216" i="17"/>
  <c r="A3217" i="17"/>
  <c r="B3217" i="17"/>
  <c r="C3217" i="17"/>
  <c r="D3217" i="17"/>
  <c r="F3217" i="17"/>
  <c r="G3217" i="17"/>
  <c r="H3217" i="17"/>
  <c r="I3217" i="17"/>
  <c r="J3217" i="17"/>
  <c r="K3217" i="17"/>
  <c r="A3218" i="17"/>
  <c r="B3218" i="17"/>
  <c r="C3218" i="17"/>
  <c r="F3218" i="17"/>
  <c r="G3218" i="17"/>
  <c r="H3218" i="17"/>
  <c r="I3218" i="17"/>
  <c r="J3218" i="17"/>
  <c r="K3218" i="17"/>
  <c r="A3219" i="17"/>
  <c r="B3219" i="17"/>
  <c r="C3219" i="17"/>
  <c r="D3219" i="17"/>
  <c r="F3219" i="17"/>
  <c r="G3219" i="17"/>
  <c r="H3219" i="17"/>
  <c r="I3219" i="17"/>
  <c r="J3219" i="17"/>
  <c r="K3219" i="17"/>
  <c r="A3220" i="17"/>
  <c r="B3220" i="17"/>
  <c r="C3220" i="17"/>
  <c r="F3220" i="17"/>
  <c r="G3220" i="17"/>
  <c r="H3220" i="17"/>
  <c r="I3220" i="17"/>
  <c r="J3220" i="17"/>
  <c r="K3220" i="17"/>
  <c r="A3221" i="17"/>
  <c r="B3221" i="17"/>
  <c r="C3221" i="17"/>
  <c r="D3221" i="17"/>
  <c r="F3221" i="17"/>
  <c r="G3221" i="17"/>
  <c r="H3221" i="17"/>
  <c r="I3221" i="17"/>
  <c r="J3221" i="17"/>
  <c r="K3221" i="17"/>
  <c r="A3222" i="17"/>
  <c r="B3222" i="17"/>
  <c r="C3222" i="17"/>
  <c r="D3222" i="17"/>
  <c r="E3222" i="17"/>
  <c r="F3222" i="17"/>
  <c r="G3222" i="17"/>
  <c r="H3222" i="17"/>
  <c r="I3222" i="17"/>
  <c r="J3222" i="17"/>
  <c r="K3222" i="17"/>
  <c r="A3223" i="17"/>
  <c r="B3223" i="17"/>
  <c r="C3223" i="17"/>
  <c r="D3223" i="17"/>
  <c r="E3223" i="17"/>
  <c r="F3223" i="17"/>
  <c r="G3223" i="17"/>
  <c r="H3223" i="17"/>
  <c r="I3223" i="17"/>
  <c r="J3223" i="17"/>
  <c r="K3223" i="17"/>
  <c r="A3224" i="17"/>
  <c r="B3224" i="17"/>
  <c r="C3224" i="17"/>
  <c r="F3224" i="17"/>
  <c r="G3224" i="17"/>
  <c r="H3224" i="17"/>
  <c r="I3224" i="17"/>
  <c r="J3224" i="17"/>
  <c r="K3224" i="17"/>
  <c r="A3225" i="17"/>
  <c r="B3225" i="17"/>
  <c r="C3225" i="17"/>
  <c r="D3225" i="17"/>
  <c r="F3225" i="17"/>
  <c r="G3225" i="17"/>
  <c r="H3225" i="17"/>
  <c r="I3225" i="17"/>
  <c r="J3225" i="17"/>
  <c r="K3225" i="17"/>
  <c r="A3226" i="17"/>
  <c r="B3226" i="17"/>
  <c r="C3226" i="17"/>
  <c r="F3226" i="17"/>
  <c r="G3226" i="17"/>
  <c r="H3226" i="17"/>
  <c r="I3226" i="17"/>
  <c r="J3226" i="17"/>
  <c r="K3226" i="17"/>
  <c r="A3227" i="17"/>
  <c r="B3227" i="17"/>
  <c r="C3227" i="17"/>
  <c r="D3227" i="17"/>
  <c r="F3227" i="17"/>
  <c r="G3227" i="17"/>
  <c r="H3227" i="17"/>
  <c r="I3227" i="17"/>
  <c r="J3227" i="17"/>
  <c r="K3227" i="17"/>
  <c r="A3228" i="17"/>
  <c r="B3228" i="17"/>
  <c r="C3228" i="17"/>
  <c r="F3228" i="17"/>
  <c r="G3228" i="17"/>
  <c r="H3228" i="17"/>
  <c r="I3228" i="17"/>
  <c r="J3228" i="17"/>
  <c r="K3228" i="17"/>
  <c r="A3229" i="17"/>
  <c r="B3229" i="17"/>
  <c r="C3229" i="17"/>
  <c r="D3229" i="17"/>
  <c r="F3229" i="17"/>
  <c r="G3229" i="17"/>
  <c r="H3229" i="17"/>
  <c r="I3229" i="17"/>
  <c r="J3229" i="17"/>
  <c r="K3229" i="17"/>
  <c r="A3230" i="17"/>
  <c r="B3230" i="17"/>
  <c r="C3230" i="17"/>
  <c r="F3230" i="17"/>
  <c r="G3230" i="17"/>
  <c r="H3230" i="17"/>
  <c r="I3230" i="17"/>
  <c r="J3230" i="17"/>
  <c r="K3230" i="17"/>
  <c r="A3231" i="17"/>
  <c r="B3231" i="17"/>
  <c r="C3231" i="17"/>
  <c r="D3231" i="17"/>
  <c r="F3231" i="17"/>
  <c r="G3231" i="17"/>
  <c r="H3231" i="17"/>
  <c r="I3231" i="17"/>
  <c r="J3231" i="17"/>
  <c r="K3231" i="17"/>
  <c r="A3232" i="17"/>
  <c r="B3232" i="17"/>
  <c r="C3232" i="17"/>
  <c r="F3232" i="17"/>
  <c r="G3232" i="17"/>
  <c r="H3232" i="17"/>
  <c r="I3232" i="17"/>
  <c r="J3232" i="17"/>
  <c r="K3232" i="17"/>
  <c r="A3233" i="17"/>
  <c r="B3233" i="17"/>
  <c r="C3233" i="17"/>
  <c r="D3233" i="17"/>
  <c r="E3233" i="17"/>
  <c r="F3233" i="17"/>
  <c r="G3233" i="17"/>
  <c r="H3233" i="17"/>
  <c r="I3233" i="17"/>
  <c r="J3233" i="17"/>
  <c r="A3234" i="17"/>
  <c r="B3234" i="17"/>
  <c r="C3234" i="17"/>
  <c r="F3234" i="17"/>
  <c r="G3234" i="17"/>
  <c r="H3234" i="17"/>
  <c r="I3234" i="17"/>
  <c r="J3234" i="17"/>
  <c r="K3234" i="17"/>
  <c r="A3235" i="17"/>
  <c r="B3235" i="17"/>
  <c r="C3235" i="17"/>
  <c r="D3235" i="17"/>
  <c r="F3235" i="17"/>
  <c r="G3235" i="17"/>
  <c r="H3235" i="17"/>
  <c r="I3235" i="17"/>
  <c r="J3235" i="17"/>
  <c r="K3235" i="17"/>
  <c r="A3236" i="17"/>
  <c r="B3236" i="17"/>
  <c r="C3236" i="17"/>
  <c r="F3236" i="17"/>
  <c r="G3236" i="17"/>
  <c r="H3236" i="17"/>
  <c r="I3236" i="17"/>
  <c r="J3236" i="17"/>
  <c r="K3236" i="17"/>
  <c r="A3237" i="17"/>
  <c r="B3237" i="17"/>
  <c r="C3237" i="17"/>
  <c r="D3237" i="17"/>
  <c r="F3237" i="17"/>
  <c r="G3237" i="17"/>
  <c r="H3237" i="17"/>
  <c r="I3237" i="17"/>
  <c r="J3237" i="17"/>
  <c r="K3237" i="17"/>
  <c r="A3238" i="17"/>
  <c r="B3238" i="17"/>
  <c r="C3238" i="17"/>
  <c r="F3238" i="17"/>
  <c r="G3238" i="17"/>
  <c r="H3238" i="17"/>
  <c r="I3238" i="17"/>
  <c r="J3238" i="17"/>
  <c r="K3238" i="17"/>
  <c r="A3239" i="17"/>
  <c r="B3239" i="17"/>
  <c r="C3239" i="17"/>
  <c r="D3239" i="17"/>
  <c r="F3239" i="17"/>
  <c r="G3239" i="17"/>
  <c r="H3239" i="17"/>
  <c r="I3239" i="17"/>
  <c r="J3239" i="17"/>
  <c r="K3239" i="17"/>
  <c r="A3240" i="17"/>
  <c r="B3240" i="17"/>
  <c r="C3240" i="17"/>
  <c r="F3240" i="17"/>
  <c r="G3240" i="17"/>
  <c r="H3240" i="17"/>
  <c r="I3240" i="17"/>
  <c r="J3240" i="17"/>
  <c r="K3240" i="17"/>
  <c r="A3241" i="17"/>
  <c r="B3241" i="17"/>
  <c r="C3241" i="17"/>
  <c r="D3241" i="17"/>
  <c r="F3241" i="17"/>
  <c r="G3241" i="17"/>
  <c r="H3241" i="17"/>
  <c r="I3241" i="17"/>
  <c r="J3241" i="17"/>
  <c r="K3241" i="17"/>
  <c r="A3242" i="17"/>
  <c r="B3242" i="17"/>
  <c r="C3242" i="17"/>
  <c r="D3242" i="17"/>
  <c r="E3242" i="17"/>
  <c r="F3242" i="17"/>
  <c r="G3242" i="17"/>
  <c r="H3242" i="17"/>
  <c r="I3242" i="17"/>
  <c r="J3242" i="17"/>
  <c r="K3242" i="17"/>
  <c r="A3243" i="17"/>
  <c r="B3243" i="17"/>
  <c r="C3243" i="17"/>
  <c r="D3243" i="17"/>
  <c r="E3243" i="17"/>
  <c r="F3243" i="17"/>
  <c r="G3243" i="17"/>
  <c r="H3243" i="17"/>
  <c r="I3243" i="17"/>
  <c r="J3243" i="17"/>
  <c r="K3243" i="17"/>
  <c r="Q303" i="17" l="1"/>
  <c r="P15" i="17"/>
  <c r="P13" i="17"/>
  <c r="P11" i="17"/>
  <c r="P303" i="17"/>
  <c r="O303" i="17"/>
  <c r="O16" i="17"/>
  <c r="Q15" i="17"/>
  <c r="O14" i="17"/>
  <c r="Q13" i="17"/>
  <c r="O12" i="17"/>
  <c r="Q11" i="17"/>
  <c r="O10" i="17"/>
  <c r="Q10" i="17"/>
  <c r="P9" i="17"/>
  <c r="P10" i="17"/>
  <c r="Q16" i="17"/>
  <c r="O15" i="17"/>
  <c r="Q14" i="17"/>
  <c r="O13" i="17"/>
  <c r="Q12" i="17"/>
  <c r="O11" i="17"/>
  <c r="Q9" i="17"/>
  <c r="P16" i="17"/>
  <c r="P14" i="17"/>
  <c r="P12" i="17"/>
  <c r="B2641" i="4"/>
  <c r="B2612" i="17" s="1"/>
  <c r="K2641" i="4"/>
  <c r="K2612" i="17" s="1"/>
  <c r="Z10" i="16" l="1"/>
  <c r="B1518" i="4" l="1"/>
  <c r="B1489" i="17" s="1"/>
  <c r="B3097" i="4" l="1"/>
  <c r="B3068" i="17" s="1"/>
  <c r="B3095" i="4"/>
  <c r="B3066" i="17" s="1"/>
  <c r="B3090" i="4"/>
  <c r="B3061" i="17" s="1"/>
  <c r="B1104" i="4"/>
  <c r="B1104" i="17" s="1"/>
  <c r="B1123" i="4"/>
  <c r="B1123" i="17" s="1"/>
  <c r="B1146" i="4"/>
  <c r="B1146" i="17" s="1"/>
  <c r="B1171" i="4"/>
  <c r="B1156" i="17" s="1"/>
  <c r="B1189" i="4"/>
  <c r="B1172" i="17" s="1"/>
  <c r="B1210" i="4"/>
  <c r="B1191" i="17" s="1"/>
  <c r="B1218" i="4"/>
  <c r="B1199" i="17" s="1"/>
  <c r="B1226" i="4"/>
  <c r="B1207" i="17" s="1"/>
  <c r="B1240" i="4"/>
  <c r="B1221" i="17" s="1"/>
  <c r="B1241" i="4"/>
  <c r="B1222" i="17" s="1"/>
  <c r="B1252" i="4"/>
  <c r="B1233" i="17" s="1"/>
  <c r="B1259" i="4"/>
  <c r="B1240" i="17" s="1"/>
  <c r="B1274" i="4"/>
  <c r="B1255" i="17" s="1"/>
  <c r="B1277" i="4"/>
  <c r="B1258" i="17" s="1"/>
  <c r="B1289" i="4"/>
  <c r="B1270" i="17" s="1"/>
  <c r="B1291" i="4"/>
  <c r="B1272" i="17" s="1"/>
  <c r="B1303" i="4"/>
  <c r="B1283" i="17" s="1"/>
  <c r="B1310" i="4"/>
  <c r="B1289" i="17" s="1"/>
  <c r="B1321" i="4"/>
  <c r="B1300" i="17" s="1"/>
  <c r="B1322" i="4"/>
  <c r="B1301" i="17" s="1"/>
  <c r="B1341" i="4"/>
  <c r="B1316" i="17" s="1"/>
  <c r="B1343" i="4"/>
  <c r="B1318" i="17" s="1"/>
  <c r="B1379" i="4"/>
  <c r="B1354" i="17" s="1"/>
  <c r="B1380" i="4"/>
  <c r="B1355" i="17" s="1"/>
  <c r="B1382" i="4"/>
  <c r="B1357" i="17" s="1"/>
  <c r="B1388" i="4"/>
  <c r="B1363" i="17" s="1"/>
  <c r="B1409" i="4"/>
  <c r="B1384" i="17" s="1"/>
  <c r="B1427" i="4"/>
  <c r="B1402" i="17" s="1"/>
  <c r="B1431" i="4"/>
  <c r="B1406" i="17" s="1"/>
  <c r="B1437" i="4"/>
  <c r="B1412" i="17" s="1"/>
  <c r="B1438" i="4"/>
  <c r="B1413" i="17" s="1"/>
  <c r="B1455" i="4"/>
  <c r="B1430" i="17" s="1"/>
  <c r="B1467" i="4"/>
  <c r="B1442" i="17" s="1"/>
  <c r="B1493" i="4"/>
  <c r="B1464" i="17" s="1"/>
  <c r="B1495" i="4"/>
  <c r="B1466" i="17" s="1"/>
  <c r="B1517" i="4"/>
  <c r="B1488" i="17" s="1"/>
  <c r="B1537" i="4"/>
  <c r="B1508" i="17" s="1"/>
  <c r="B2530" i="4"/>
  <c r="B2501" i="17" s="1"/>
  <c r="B2531" i="4"/>
  <c r="B2502" i="17" s="1"/>
  <c r="B2533" i="4"/>
  <c r="B2504" i="17" s="1"/>
  <c r="B2553" i="4"/>
  <c r="B2524" i="17" s="1"/>
  <c r="B2560" i="4"/>
  <c r="B2531" i="17" s="1"/>
  <c r="B2561" i="4"/>
  <c r="B2532" i="17" s="1"/>
  <c r="B2568" i="4"/>
  <c r="B2539" i="17" s="1"/>
  <c r="B2584" i="4"/>
  <c r="B2555" i="17" s="1"/>
  <c r="B2590" i="4"/>
  <c r="B2561" i="17" s="1"/>
  <c r="B2591" i="4"/>
  <c r="B2562" i="17" s="1"/>
  <c r="B2610" i="4"/>
  <c r="B2581" i="17" s="1"/>
  <c r="B2634" i="4"/>
  <c r="B2605" i="17" s="1"/>
  <c r="B2636" i="4"/>
  <c r="B2607" i="17" s="1"/>
  <c r="B2650" i="4"/>
  <c r="B2621" i="17" s="1"/>
  <c r="B2667" i="4"/>
  <c r="B2638" i="17" s="1"/>
  <c r="B2957" i="4"/>
  <c r="B2928" i="17" s="1"/>
  <c r="B2958" i="4"/>
  <c r="B2929" i="17" s="1"/>
  <c r="B2966" i="4"/>
  <c r="B2937" i="17" s="1"/>
  <c r="B2971" i="4"/>
  <c r="B2942" i="17" s="1"/>
  <c r="B2980" i="4"/>
  <c r="B2951" i="17" s="1"/>
  <c r="B2984" i="4"/>
  <c r="B2955" i="17" s="1"/>
  <c r="B2991" i="4"/>
  <c r="B2962" i="17" s="1"/>
  <c r="B3005" i="4"/>
  <c r="B2976" i="17" s="1"/>
  <c r="B3021" i="4"/>
  <c r="B2992" i="17" s="1"/>
  <c r="B3035" i="4"/>
  <c r="B3006" i="17" s="1"/>
  <c r="B3052" i="4"/>
  <c r="B3023" i="17" s="1"/>
  <c r="B3066" i="4"/>
  <c r="B3037" i="17" s="1"/>
  <c r="B3083" i="4"/>
  <c r="B3054" i="17" s="1"/>
  <c r="B3114" i="4"/>
  <c r="B3085" i="17" s="1"/>
  <c r="B3136" i="4"/>
  <c r="B3107" i="17" s="1"/>
  <c r="B3159" i="4"/>
  <c r="B3130" i="17" s="1"/>
  <c r="B3165" i="4"/>
  <c r="B3136" i="17" s="1"/>
  <c r="B3178" i="4"/>
  <c r="B3149" i="17" s="1"/>
  <c r="B3198" i="4"/>
  <c r="B3169" i="17" s="1"/>
  <c r="B3204" i="4"/>
  <c r="B3175" i="17" s="1"/>
  <c r="B3212" i="4"/>
  <c r="B3183" i="17" s="1"/>
  <c r="AA6" i="16" l="1"/>
  <c r="R9" i="16"/>
  <c r="W9" i="16"/>
  <c r="Z19" i="16"/>
  <c r="Z13" i="16"/>
  <c r="AA24" i="16"/>
  <c r="AA21" i="16"/>
  <c r="AB21" i="16" s="1"/>
  <c r="AA22" i="16" s="1"/>
  <c r="AA18" i="16"/>
  <c r="AB18" i="16" s="1"/>
  <c r="Z18" i="16"/>
  <c r="Z17" i="16"/>
  <c r="AB14" i="16"/>
  <c r="AA14" i="16"/>
  <c r="AA12" i="16"/>
  <c r="AB12" i="16" s="1"/>
  <c r="AA13" i="16" s="1"/>
  <c r="AB9" i="16"/>
  <c r="AB5" i="16"/>
  <c r="W28" i="16"/>
  <c r="I5" i="16"/>
  <c r="H4" i="16"/>
  <c r="M5" i="16"/>
  <c r="AA11" i="16" l="1"/>
  <c r="Z28" i="16"/>
  <c r="AA20" i="16"/>
  <c r="AA15" i="16"/>
  <c r="AA4" i="16"/>
  <c r="AA25" i="15"/>
  <c r="AA24" i="15"/>
  <c r="Z24" i="15"/>
  <c r="AA28" i="16" l="1"/>
  <c r="AB28" i="16" s="1"/>
  <c r="Z25" i="15"/>
  <c r="Z29" i="15"/>
  <c r="M23" i="15"/>
  <c r="N23" i="15"/>
  <c r="K2608" i="4" l="1"/>
  <c r="K2579" i="17" s="1"/>
  <c r="K2607" i="4"/>
  <c r="K2578" i="17" s="1"/>
  <c r="B2510" i="4"/>
  <c r="B2481" i="17" s="1"/>
  <c r="B1288" i="4"/>
  <c r="B1269" i="17" s="1"/>
  <c r="B1225" i="4"/>
  <c r="B1206" i="17" s="1"/>
  <c r="V28" i="16" l="1"/>
  <c r="L28" i="16"/>
  <c r="P28" i="16"/>
  <c r="U28" i="16"/>
  <c r="C28" i="16"/>
  <c r="B28" i="16"/>
  <c r="V18" i="16"/>
  <c r="U19" i="16"/>
  <c r="U18" i="16"/>
  <c r="U17" i="16"/>
  <c r="V24" i="16"/>
  <c r="V21" i="16"/>
  <c r="W21" i="16" s="1"/>
  <c r="V22" i="16" s="1"/>
  <c r="W18" i="16"/>
  <c r="V20" i="16" s="1"/>
  <c r="W14" i="16"/>
  <c r="V14" i="16"/>
  <c r="V12" i="16"/>
  <c r="W12" i="16" s="1"/>
  <c r="V13" i="16" s="1"/>
  <c r="V11" i="16"/>
  <c r="W5" i="16"/>
  <c r="V4" i="16" s="1"/>
  <c r="Q6" i="16"/>
  <c r="Q24" i="16"/>
  <c r="Q13" i="16"/>
  <c r="Q11" i="16"/>
  <c r="R21" i="16"/>
  <c r="Q22" i="16" s="1"/>
  <c r="Q21" i="16"/>
  <c r="R18" i="16"/>
  <c r="Q14" i="16"/>
  <c r="R14" i="16" s="1"/>
  <c r="Q15" i="16" s="1"/>
  <c r="R12" i="16"/>
  <c r="Q12" i="16"/>
  <c r="R5" i="16"/>
  <c r="Q4" i="16" s="1"/>
  <c r="V15" i="16" l="1"/>
  <c r="V6" i="16"/>
  <c r="Q20" i="16"/>
  <c r="M21" i="16"/>
  <c r="M18" i="16"/>
  <c r="M14" i="16"/>
  <c r="M12" i="16"/>
  <c r="M9" i="16"/>
  <c r="H20" i="16"/>
  <c r="H6" i="16"/>
  <c r="H21" i="16"/>
  <c r="H14" i="16"/>
  <c r="I14" i="16" s="1"/>
  <c r="H15" i="16" s="1"/>
  <c r="H12" i="16"/>
  <c r="I12" i="16" s="1"/>
  <c r="H24" i="16"/>
  <c r="I21" i="16"/>
  <c r="H22" i="16" s="1"/>
  <c r="G18" i="16"/>
  <c r="I18" i="16" s="1"/>
  <c r="G9" i="16"/>
  <c r="I9" i="16" s="1"/>
  <c r="C24" i="16"/>
  <c r="D21" i="16"/>
  <c r="C22" i="16" s="1"/>
  <c r="B19" i="16"/>
  <c r="B18" i="16"/>
  <c r="D18" i="16" s="1"/>
  <c r="B17" i="16"/>
  <c r="D14" i="16"/>
  <c r="D12" i="16"/>
  <c r="C13" i="16" s="1"/>
  <c r="B10" i="16"/>
  <c r="B9" i="16"/>
  <c r="D9" i="16" s="1"/>
  <c r="C11" i="16" s="1"/>
  <c r="B8" i="16"/>
  <c r="D5" i="16"/>
  <c r="C6" i="16" s="1"/>
  <c r="C4" i="16"/>
  <c r="H11" i="16" l="1"/>
  <c r="H28" i="16" s="1"/>
  <c r="H13" i="16"/>
  <c r="G28" i="16"/>
  <c r="C20" i="16"/>
  <c r="C15" i="16"/>
  <c r="K23" i="4"/>
  <c r="K23" i="17" s="1"/>
  <c r="K21" i="4"/>
  <c r="K21" i="17" s="1"/>
  <c r="G1" i="4" l="1"/>
  <c r="G1" i="17" s="1"/>
  <c r="K3183" i="4" l="1"/>
  <c r="K3154" i="17" s="1"/>
  <c r="L17" i="8" l="1"/>
  <c r="B1435" i="4" l="1"/>
  <c r="B1410" i="17" s="1"/>
  <c r="B1177" i="17"/>
  <c r="B1475" i="4" l="1"/>
  <c r="B1450" i="17" s="1"/>
  <c r="B1474" i="4"/>
  <c r="B1449" i="17" s="1"/>
  <c r="B18" i="8"/>
  <c r="B17" i="8"/>
  <c r="B16" i="8"/>
  <c r="B9" i="8"/>
  <c r="B7" i="8"/>
  <c r="B8" i="8"/>
  <c r="S33" i="15"/>
  <c r="R33" i="15"/>
  <c r="S29" i="15"/>
  <c r="R29" i="15"/>
  <c r="S25" i="15"/>
  <c r="R25" i="15"/>
  <c r="S21" i="15"/>
  <c r="R21" i="15"/>
  <c r="S4" i="15"/>
  <c r="R4" i="15"/>
  <c r="S8" i="15"/>
  <c r="R8" i="15"/>
  <c r="S12" i="15"/>
  <c r="R12" i="15"/>
  <c r="S16" i="15"/>
  <c r="R16" i="15"/>
  <c r="M18" i="15"/>
  <c r="N18" i="15"/>
  <c r="N14" i="15"/>
  <c r="M14" i="15"/>
  <c r="N10" i="15"/>
  <c r="M10" i="15"/>
  <c r="N6" i="15"/>
  <c r="M6" i="15"/>
  <c r="M4" i="15"/>
  <c r="M21" i="15"/>
  <c r="N27" i="15"/>
  <c r="M27" i="15"/>
  <c r="M25" i="15"/>
  <c r="N31" i="15"/>
  <c r="M31" i="15"/>
  <c r="M29" i="15"/>
  <c r="N35" i="15"/>
  <c r="M35" i="15"/>
  <c r="M33" i="15"/>
  <c r="S50" i="15"/>
  <c r="N52" i="15" s="1"/>
  <c r="R50" i="15"/>
  <c r="M52" i="15" s="1"/>
  <c r="N51" i="15"/>
  <c r="N50" i="15"/>
  <c r="M51" i="15"/>
  <c r="M50" i="15"/>
  <c r="L51" i="15"/>
  <c r="K51" i="15"/>
  <c r="P51" i="15" s="1"/>
  <c r="O51" i="15" s="1"/>
  <c r="D51" i="15" s="1"/>
  <c r="E51" i="15" s="1"/>
  <c r="Q50" i="15"/>
  <c r="L50" i="15"/>
  <c r="K50" i="15"/>
  <c r="P50" i="15" s="1"/>
  <c r="O50" i="15" s="1"/>
  <c r="S46" i="15"/>
  <c r="N48" i="15" s="1"/>
  <c r="R46" i="15"/>
  <c r="M48" i="15" s="1"/>
  <c r="N47" i="15"/>
  <c r="N46" i="15"/>
  <c r="M47" i="15"/>
  <c r="M46" i="15"/>
  <c r="L47" i="15"/>
  <c r="K47" i="15"/>
  <c r="P47" i="15" s="1"/>
  <c r="O47" i="15" s="1"/>
  <c r="D47" i="15" s="1"/>
  <c r="E47" i="15" s="1"/>
  <c r="Q46" i="15"/>
  <c r="L46" i="15"/>
  <c r="K46" i="15"/>
  <c r="P46" i="15" s="1"/>
  <c r="O46" i="15" s="1"/>
  <c r="S42" i="15"/>
  <c r="N44" i="15" s="1"/>
  <c r="R42" i="15"/>
  <c r="M44" i="15" s="1"/>
  <c r="N43" i="15"/>
  <c r="M43" i="15"/>
  <c r="N42" i="15"/>
  <c r="M42" i="15"/>
  <c r="L43" i="15"/>
  <c r="L42" i="15"/>
  <c r="K43" i="15"/>
  <c r="P43" i="15" s="1"/>
  <c r="Q42" i="15"/>
  <c r="K42" i="15"/>
  <c r="P42" i="15" s="1"/>
  <c r="O42" i="15" s="1"/>
  <c r="S38" i="15"/>
  <c r="N40" i="15" s="1"/>
  <c r="R38" i="15"/>
  <c r="M40" i="15" s="1"/>
  <c r="M38" i="15"/>
  <c r="M39" i="15"/>
  <c r="N38" i="15"/>
  <c r="N39" i="15"/>
  <c r="M34" i="15"/>
  <c r="N34" i="15"/>
  <c r="N33" i="15"/>
  <c r="N30" i="15"/>
  <c r="M30" i="15"/>
  <c r="N29" i="15"/>
  <c r="N25" i="15"/>
  <c r="N26" i="15"/>
  <c r="M26" i="15"/>
  <c r="N22" i="15"/>
  <c r="M22" i="15"/>
  <c r="N21" i="15"/>
  <c r="M17" i="15"/>
  <c r="N17" i="15"/>
  <c r="N16" i="15"/>
  <c r="M16" i="15"/>
  <c r="N12" i="15"/>
  <c r="N13" i="15"/>
  <c r="M13" i="15"/>
  <c r="M12" i="15"/>
  <c r="N8" i="15"/>
  <c r="N9" i="15"/>
  <c r="M9" i="15"/>
  <c r="M8" i="15"/>
  <c r="N5" i="15"/>
  <c r="M5" i="15"/>
  <c r="N4" i="15"/>
  <c r="O43" i="15" l="1"/>
  <c r="D43" i="15" s="1"/>
  <c r="E43" i="15" s="1"/>
  <c r="Q38" i="15"/>
  <c r="K38" i="15"/>
  <c r="P38" i="15" s="1"/>
  <c r="L39" i="15"/>
  <c r="L38" i="15"/>
  <c r="K39" i="15" l="1"/>
  <c r="Q33" i="15"/>
  <c r="P34" i="15"/>
  <c r="O34" i="15" s="1"/>
  <c r="D34" i="15" s="1"/>
  <c r="E34" i="15" s="1"/>
  <c r="P30" i="15"/>
  <c r="O30" i="15" s="1"/>
  <c r="D30" i="15" s="1"/>
  <c r="E30" i="15" s="1"/>
  <c r="L33" i="15"/>
  <c r="L34" i="15"/>
  <c r="K33" i="15"/>
  <c r="P33" i="15" s="1"/>
  <c r="O33" i="15" s="1"/>
  <c r="Q29" i="15"/>
  <c r="L30" i="15"/>
  <c r="L29" i="15"/>
  <c r="K29" i="15"/>
  <c r="P26" i="15"/>
  <c r="O26" i="15" s="1"/>
  <c r="D26" i="15" s="1"/>
  <c r="E26" i="15" s="1"/>
  <c r="L26" i="15"/>
  <c r="Q25" i="15" s="1"/>
  <c r="L25" i="15"/>
  <c r="K25" i="15"/>
  <c r="Q21" i="15"/>
  <c r="P22" i="15"/>
  <c r="O22" i="15" s="1"/>
  <c r="D22" i="15" s="1"/>
  <c r="E22" i="15" s="1"/>
  <c r="L22" i="15"/>
  <c r="K21" i="15"/>
  <c r="P21" i="15" s="1"/>
  <c r="O21" i="15" s="1"/>
  <c r="K16" i="15"/>
  <c r="L21" i="15"/>
  <c r="O20" i="15"/>
  <c r="Q4" i="15"/>
  <c r="P39" i="15" l="1"/>
  <c r="O38" i="15"/>
  <c r="P25" i="15"/>
  <c r="O25" i="15" s="1"/>
  <c r="P29" i="15"/>
  <c r="O29" i="15" s="1"/>
  <c r="K407" i="4"/>
  <c r="K407" i="17" s="1"/>
  <c r="K406" i="4"/>
  <c r="K406" i="17" s="1"/>
  <c r="K405" i="4"/>
  <c r="K405" i="17" s="1"/>
  <c r="K392" i="4"/>
  <c r="K392" i="17" s="1"/>
  <c r="K391" i="4"/>
  <c r="K391" i="17" s="1"/>
  <c r="K390" i="4"/>
  <c r="K390" i="17" s="1"/>
  <c r="K368" i="4"/>
  <c r="K368" i="17" s="1"/>
  <c r="K367" i="4"/>
  <c r="K367" i="17" s="1"/>
  <c r="K366" i="4"/>
  <c r="K366" i="17" s="1"/>
  <c r="K353" i="4"/>
  <c r="K353" i="17" s="1"/>
  <c r="K352" i="4"/>
  <c r="K352" i="17" s="1"/>
  <c r="K351" i="4"/>
  <c r="K351" i="17" s="1"/>
  <c r="K329" i="4"/>
  <c r="K329" i="17" s="1"/>
  <c r="K328" i="4"/>
  <c r="K328" i="17" s="1"/>
  <c r="K327" i="4"/>
  <c r="K327" i="17" s="1"/>
  <c r="K313" i="4"/>
  <c r="K313" i="17" s="1"/>
  <c r="K314" i="4"/>
  <c r="K314" i="17" s="1"/>
  <c r="K312" i="4"/>
  <c r="K312" i="17" s="1"/>
  <c r="O39" i="15" l="1"/>
  <c r="D39" i="15" s="1"/>
  <c r="E39" i="15" s="1"/>
  <c r="P233" i="4"/>
  <c r="L17" i="15"/>
  <c r="Q16" i="15" s="1"/>
  <c r="K17" i="15"/>
  <c r="L16" i="15"/>
  <c r="L13" i="15"/>
  <c r="K13" i="15"/>
  <c r="Q12" i="15"/>
  <c r="L12" i="15"/>
  <c r="K12" i="15"/>
  <c r="L9" i="15"/>
  <c r="Q8" i="15" s="1"/>
  <c r="K9" i="15"/>
  <c r="L8" i="15"/>
  <c r="K8" i="15"/>
  <c r="K5" i="15"/>
  <c r="L4" i="15"/>
  <c r="L5" i="15" s="1"/>
  <c r="K4" i="15"/>
  <c r="P4" i="15" s="1"/>
  <c r="O4" i="15" s="1"/>
  <c r="B2578" i="4"/>
  <c r="B2549" i="17" s="1"/>
  <c r="B2574" i="4"/>
  <c r="B2545" i="17" s="1"/>
  <c r="B2572" i="4"/>
  <c r="B2543" i="17" s="1"/>
  <c r="B2580" i="4"/>
  <c r="B2551" i="17" s="1"/>
  <c r="B2545" i="4"/>
  <c r="B2516" i="17" s="1"/>
  <c r="B2541" i="4"/>
  <c r="B2512" i="17" s="1"/>
  <c r="K1421" i="4"/>
  <c r="K1396" i="17" s="1"/>
  <c r="K1422" i="4"/>
  <c r="K1397" i="17" s="1"/>
  <c r="K1420" i="4"/>
  <c r="K1395" i="17" s="1"/>
  <c r="B1420" i="4"/>
  <c r="B1395" i="17" s="1"/>
  <c r="K1425" i="4"/>
  <c r="K1400" i="17" s="1"/>
  <c r="B1390" i="4"/>
  <c r="B1365" i="17" s="1"/>
  <c r="B1424" i="4"/>
  <c r="B1399" i="17" s="1"/>
  <c r="K1396" i="4"/>
  <c r="K1371" i="17" s="1"/>
  <c r="B1395" i="4"/>
  <c r="B1370" i="17" s="1"/>
  <c r="K1389" i="4"/>
  <c r="K1364" i="17" s="1"/>
  <c r="P9" i="15" l="1"/>
  <c r="O9" i="15" s="1"/>
  <c r="D9" i="15" s="1"/>
  <c r="E9" i="15" s="1"/>
  <c r="P8" i="15"/>
  <c r="O8" i="15" s="1"/>
  <c r="P13" i="15"/>
  <c r="O13" i="15" s="1"/>
  <c r="D13" i="15" s="1"/>
  <c r="E13" i="15" s="1"/>
  <c r="P12" i="15"/>
  <c r="O12" i="15" s="1"/>
  <c r="P17" i="15"/>
  <c r="O17" i="15" s="1"/>
  <c r="D17" i="15" s="1"/>
  <c r="E17" i="15" s="1"/>
  <c r="P5" i="15"/>
  <c r="O5" i="15" s="1"/>
  <c r="D5" i="15" s="1"/>
  <c r="E5" i="15" s="1"/>
  <c r="P16" i="15"/>
  <c r="O16" i="15" s="1"/>
  <c r="K3220" i="4"/>
  <c r="K3191" i="17" s="1"/>
  <c r="B39" i="8" l="1"/>
  <c r="D36" i="8"/>
  <c r="C37" i="8" s="1"/>
  <c r="D34" i="8"/>
  <c r="D32" i="8"/>
  <c r="C31" i="8" s="1"/>
  <c r="G82" i="8"/>
  <c r="G81" i="8"/>
  <c r="I81" i="8" s="1"/>
  <c r="G78" i="8"/>
  <c r="I77" i="8"/>
  <c r="G77" i="8"/>
  <c r="G79" i="8" s="1"/>
  <c r="I79" i="8" s="1"/>
  <c r="I75" i="8"/>
  <c r="H74" i="8" s="1"/>
  <c r="B80" i="8"/>
  <c r="D77" i="8"/>
  <c r="C78" i="8" s="1"/>
  <c r="D75" i="8"/>
  <c r="C74" i="8" s="1"/>
  <c r="C35" i="8" l="1"/>
  <c r="H82" i="8"/>
  <c r="H78" i="8"/>
  <c r="H76" i="8"/>
  <c r="C33" i="8"/>
  <c r="C39" i="8" s="1"/>
  <c r="G80" i="8"/>
  <c r="H80" i="8" s="1"/>
  <c r="C76" i="8"/>
  <c r="C80" i="8" s="1"/>
  <c r="H84" i="8" l="1"/>
  <c r="G84" i="8"/>
  <c r="N170" i="4"/>
  <c r="M171" i="4"/>
  <c r="L171" i="4"/>
  <c r="C6" i="12"/>
  <c r="C5" i="12"/>
  <c r="C4" i="12"/>
  <c r="C29" i="13"/>
  <c r="D29" i="13"/>
  <c r="C30" i="13"/>
  <c r="D30" i="13"/>
  <c r="C31" i="13"/>
  <c r="D31" i="13"/>
  <c r="K70" i="4"/>
  <c r="K70" i="17" s="1"/>
  <c r="N17" i="8"/>
  <c r="M17" i="8"/>
  <c r="K17" i="8"/>
  <c r="M1173" i="4" l="1"/>
  <c r="M1174" i="4"/>
  <c r="L1174" i="4"/>
  <c r="L1173" i="4"/>
  <c r="M1156" i="4"/>
  <c r="M1157" i="4"/>
  <c r="L1156" i="4"/>
  <c r="L1157" i="4"/>
  <c r="M1161" i="4"/>
  <c r="M1163" i="4"/>
  <c r="M1165" i="4"/>
  <c r="M1167" i="4"/>
  <c r="M1169" i="4"/>
  <c r="M1160" i="4"/>
  <c r="M1158" i="4"/>
  <c r="M1159" i="4"/>
  <c r="M1162" i="4"/>
  <c r="M1164" i="4"/>
  <c r="M1166" i="4"/>
  <c r="M1168" i="4"/>
  <c r="L1160" i="4"/>
  <c r="L1158" i="4"/>
  <c r="L1159" i="4"/>
  <c r="L1162" i="4"/>
  <c r="L1164" i="4"/>
  <c r="L1166" i="4"/>
  <c r="L1168" i="4"/>
  <c r="L1161" i="4"/>
  <c r="L1163" i="4"/>
  <c r="L1165" i="4"/>
  <c r="L1167" i="4"/>
  <c r="L1169" i="4"/>
  <c r="M1154" i="4"/>
  <c r="M1171" i="4"/>
  <c r="M1155" i="4"/>
  <c r="M1172" i="4"/>
  <c r="M1175" i="4"/>
  <c r="M1176" i="4"/>
  <c r="L1384" i="4"/>
  <c r="L1155" i="4"/>
  <c r="L1172" i="4"/>
  <c r="L1175" i="4"/>
  <c r="L1154" i="4"/>
  <c r="L1171" i="4"/>
  <c r="L1176" i="4"/>
  <c r="M1199" i="4"/>
  <c r="M1201" i="4"/>
  <c r="M1200" i="4"/>
  <c r="M1202" i="4"/>
  <c r="L1200" i="4"/>
  <c r="L1202" i="4"/>
  <c r="L1199" i="4"/>
  <c r="L1201" i="4"/>
  <c r="L1304" i="4"/>
  <c r="L1293" i="4"/>
  <c r="L1273" i="17" s="1"/>
  <c r="L1292" i="4"/>
  <c r="L1294" i="4"/>
  <c r="L1334" i="4"/>
  <c r="L1332" i="4"/>
  <c r="L1335" i="4"/>
  <c r="L1336" i="4"/>
  <c r="L1333" i="4"/>
  <c r="L1337" i="4"/>
  <c r="M244" i="4"/>
  <c r="M244" i="17" s="1"/>
  <c r="M171" i="17"/>
  <c r="N172" i="4"/>
  <c r="N172" i="17" s="1"/>
  <c r="N170" i="17"/>
  <c r="L171" i="17"/>
  <c r="L678" i="4"/>
  <c r="L678" i="17" s="1"/>
  <c r="L1357" i="4"/>
  <c r="L1332" i="17" s="1"/>
  <c r="L1358" i="4"/>
  <c r="L1333" i="17" s="1"/>
  <c r="L1361" i="4"/>
  <c r="L1336" i="17" s="1"/>
  <c r="L1363" i="4"/>
  <c r="L1338" i="17" s="1"/>
  <c r="L1362" i="4"/>
  <c r="L1337" i="17" s="1"/>
  <c r="L1360" i="4"/>
  <c r="L1335" i="17" s="1"/>
  <c r="L1364" i="4"/>
  <c r="L1339" i="17" s="1"/>
  <c r="Q1339" i="17" s="1"/>
  <c r="L1359" i="4"/>
  <c r="L1334" i="17" s="1"/>
  <c r="L1284" i="4"/>
  <c r="L1265" i="17" s="1"/>
  <c r="L1288" i="4"/>
  <c r="L1269" i="17" s="1"/>
  <c r="L1290" i="4"/>
  <c r="L1271" i="17" s="1"/>
  <c r="L1285" i="4"/>
  <c r="L1266" i="17" s="1"/>
  <c r="Q1266" i="17" s="1"/>
  <c r="L1289" i="4"/>
  <c r="L1270" i="17" s="1"/>
  <c r="Q1270" i="17" s="1"/>
  <c r="L1274" i="17"/>
  <c r="L1286" i="4"/>
  <c r="L1267" i="17" s="1"/>
  <c r="L1287" i="4"/>
  <c r="L1268" i="17" s="1"/>
  <c r="L1291" i="4"/>
  <c r="L1272" i="17" s="1"/>
  <c r="Q1272" i="17" s="1"/>
  <c r="L1296" i="4"/>
  <c r="L1276" i="17" s="1"/>
  <c r="L1295" i="4"/>
  <c r="L1275" i="17" s="1"/>
  <c r="L1225" i="4"/>
  <c r="L1206" i="17" s="1"/>
  <c r="L1223" i="4"/>
  <c r="L1204" i="17" s="1"/>
  <c r="L1227" i="4"/>
  <c r="L1208" i="17" s="1"/>
  <c r="L1226" i="4"/>
  <c r="L1207" i="17" s="1"/>
  <c r="L1224" i="4"/>
  <c r="L1205" i="17" s="1"/>
  <c r="L1228" i="4"/>
  <c r="L1209" i="17" s="1"/>
  <c r="L1426" i="4"/>
  <c r="L1401" i="17" s="1"/>
  <c r="L1424" i="4"/>
  <c r="L1399" i="17" s="1"/>
  <c r="L1423" i="4"/>
  <c r="L1398" i="17" s="1"/>
  <c r="L1425" i="4"/>
  <c r="L1400" i="17" s="1"/>
  <c r="Q1400" i="17" s="1"/>
  <c r="L1411" i="4"/>
  <c r="L1386" i="17" s="1"/>
  <c r="L1394" i="4"/>
  <c r="L1369" i="17" s="1"/>
  <c r="L1393" i="4"/>
  <c r="L1368" i="17" s="1"/>
  <c r="L1392" i="4"/>
  <c r="L1367" i="17" s="1"/>
  <c r="L1390" i="4"/>
  <c r="L1365" i="17" s="1"/>
  <c r="L1391" i="4"/>
  <c r="L1366" i="17" s="1"/>
  <c r="L244" i="4"/>
  <c r="L244" i="17" s="1"/>
  <c r="L1387" i="4"/>
  <c r="L1362" i="17" s="1"/>
  <c r="L1388" i="4"/>
  <c r="L1363" i="17" s="1"/>
  <c r="N8" i="8"/>
  <c r="M8" i="8"/>
  <c r="L8" i="8"/>
  <c r="K8" i="8"/>
  <c r="Q1208" i="17" l="1"/>
  <c r="Q1205" i="17"/>
  <c r="Q1363" i="17"/>
  <c r="Q1401" i="17"/>
  <c r="Q1274" i="17"/>
  <c r="Q1271" i="17"/>
  <c r="Q1334" i="17"/>
  <c r="Q1368" i="17"/>
  <c r="Q1336" i="17"/>
  <c r="Q1207" i="17"/>
  <c r="Q1267" i="17"/>
  <c r="Q1338" i="17"/>
  <c r="Q1276" i="17"/>
  <c r="Q1273" i="17"/>
  <c r="Q1367" i="17"/>
  <c r="Q1209" i="17"/>
  <c r="Q1269" i="17"/>
  <c r="Q1335" i="17"/>
  <c r="Q1333" i="17"/>
  <c r="Q1206" i="17"/>
  <c r="Q1268" i="17"/>
  <c r="Q1337" i="17"/>
  <c r="Q1366" i="17"/>
  <c r="Q1369" i="17"/>
  <c r="Q1399" i="17"/>
  <c r="Q1275" i="17"/>
  <c r="I1310" i="17" l="1"/>
  <c r="W3188" i="4"/>
  <c r="W2539" i="4"/>
  <c r="W1407" i="4"/>
  <c r="I30" i="8" l="1"/>
  <c r="I19" i="8"/>
  <c r="I8" i="8"/>
  <c r="D17" i="8"/>
  <c r="D8" i="8"/>
  <c r="I54" i="8"/>
  <c r="D52" i="8"/>
  <c r="D49" i="8"/>
  <c r="D45" i="8"/>
  <c r="C44" i="8" s="1"/>
  <c r="B66" i="8"/>
  <c r="C62" i="8"/>
  <c r="D59" i="8"/>
  <c r="C60" i="8" s="1"/>
  <c r="D57" i="8"/>
  <c r="D55" i="8"/>
  <c r="D47" i="8"/>
  <c r="D4" i="8"/>
  <c r="C3" i="8" s="1"/>
  <c r="G40" i="8"/>
  <c r="H36" i="8"/>
  <c r="B27" i="8"/>
  <c r="G70" i="8"/>
  <c r="C54" i="8" l="1"/>
  <c r="C46" i="8"/>
  <c r="C5" i="8"/>
  <c r="C50" i="8"/>
  <c r="C56" i="8"/>
  <c r="C48" i="8"/>
  <c r="C58" i="8"/>
  <c r="K40" i="4"/>
  <c r="K40" i="17" s="1"/>
  <c r="O232" i="4"/>
  <c r="P230" i="4"/>
  <c r="P229" i="4" s="1"/>
  <c r="C66" i="8" l="1"/>
  <c r="I33" i="8"/>
  <c r="I24" i="8"/>
  <c r="I26" i="8" s="1"/>
  <c r="I22" i="8"/>
  <c r="H21" i="8" s="1"/>
  <c r="I15" i="8"/>
  <c r="H16" i="8" s="1"/>
  <c r="I13" i="8"/>
  <c r="I11" i="8"/>
  <c r="H10" i="8" s="1"/>
  <c r="I4" i="8"/>
  <c r="C23" i="8"/>
  <c r="D13" i="8"/>
  <c r="C14" i="8" s="1"/>
  <c r="D20" i="8"/>
  <c r="C19" i="8" s="1"/>
  <c r="D11" i="8"/>
  <c r="C10" i="8" s="1"/>
  <c r="H3" i="8" l="1"/>
  <c r="H5" i="8"/>
  <c r="H34" i="8"/>
  <c r="H32" i="8"/>
  <c r="H25" i="8"/>
  <c r="H27" i="8"/>
  <c r="C21" i="8"/>
  <c r="C12" i="8"/>
  <c r="H12" i="8"/>
  <c r="H23" i="8"/>
  <c r="H14" i="8"/>
  <c r="H40" i="8" l="1"/>
  <c r="C27" i="8"/>
  <c r="H66" i="8"/>
  <c r="I63" i="8"/>
  <c r="I61" i="8"/>
  <c r="I59" i="8"/>
  <c r="I57" i="8"/>
  <c r="H56" i="8" s="1"/>
  <c r="I51" i="8"/>
  <c r="H52" i="8" s="1"/>
  <c r="I49" i="8"/>
  <c r="I47" i="8"/>
  <c r="I45" i="8"/>
  <c r="H44" i="8" s="1"/>
  <c r="K3262" i="4"/>
  <c r="K3233" i="17" s="1"/>
  <c r="O230" i="4"/>
  <c r="E291" i="4"/>
  <c r="E291" i="17" s="1"/>
  <c r="E289" i="4"/>
  <c r="E289" i="17" s="1"/>
  <c r="E287" i="4"/>
  <c r="E287" i="17" s="1"/>
  <c r="E282" i="4"/>
  <c r="E282" i="17" s="1"/>
  <c r="W280" i="4"/>
  <c r="E279" i="4"/>
  <c r="E279" i="17" s="1"/>
  <c r="W278" i="4"/>
  <c r="W276" i="4"/>
  <c r="E276" i="4"/>
  <c r="E276" i="17" s="1"/>
  <c r="W275" i="4"/>
  <c r="E266" i="4"/>
  <c r="E266" i="17" s="1"/>
  <c r="E261" i="4"/>
  <c r="E261" i="17" s="1"/>
  <c r="E258" i="4"/>
  <c r="E258" i="17" s="1"/>
  <c r="E256" i="4"/>
  <c r="E256" i="17" s="1"/>
  <c r="E247" i="4"/>
  <c r="E247" i="17" s="1"/>
  <c r="P234" i="4"/>
  <c r="K229" i="4"/>
  <c r="K229" i="17" s="1"/>
  <c r="K227" i="4"/>
  <c r="K227" i="17" s="1"/>
  <c r="E220" i="4"/>
  <c r="E220" i="17" s="1"/>
  <c r="E204" i="4"/>
  <c r="E204" i="17" s="1"/>
  <c r="K200" i="4"/>
  <c r="K200" i="17" s="1"/>
  <c r="E196" i="4"/>
  <c r="E196" i="17" s="1"/>
  <c r="E190" i="4"/>
  <c r="E190" i="17" s="1"/>
  <c r="K178" i="4"/>
  <c r="K178" i="17" s="1"/>
  <c r="K176" i="4"/>
  <c r="K176" i="17" s="1"/>
  <c r="E176" i="4"/>
  <c r="E176" i="17" s="1"/>
  <c r="K169" i="4"/>
  <c r="K169" i="17" s="1"/>
  <c r="K168" i="4"/>
  <c r="K168" i="17" s="1"/>
  <c r="K167" i="4"/>
  <c r="K167" i="17" s="1"/>
  <c r="E166" i="4"/>
  <c r="E166" i="17" s="1"/>
  <c r="E164" i="4"/>
  <c r="E164" i="17" s="1"/>
  <c r="K162" i="4"/>
  <c r="K162" i="17" s="1"/>
  <c r="E162" i="4"/>
  <c r="E162" i="17" s="1"/>
  <c r="E160" i="4"/>
  <c r="E160" i="17" s="1"/>
  <c r="E159" i="4"/>
  <c r="E159" i="17" s="1"/>
  <c r="E158" i="4"/>
  <c r="E158" i="17" s="1"/>
  <c r="K153" i="4"/>
  <c r="K153" i="17" s="1"/>
  <c r="E151" i="4"/>
  <c r="E151" i="17" s="1"/>
  <c r="E149" i="4"/>
  <c r="E149" i="17" s="1"/>
  <c r="K147" i="4"/>
  <c r="K147" i="17" s="1"/>
  <c r="E147" i="4"/>
  <c r="E147" i="17" s="1"/>
  <c r="E145" i="4"/>
  <c r="E145" i="17" s="1"/>
  <c r="E144" i="4"/>
  <c r="E144" i="17" s="1"/>
  <c r="K142" i="4"/>
  <c r="K142" i="17" s="1"/>
  <c r="E138" i="4"/>
  <c r="E138" i="17" s="1"/>
  <c r="E136" i="4"/>
  <c r="E136" i="17" s="1"/>
  <c r="E130" i="4"/>
  <c r="E130" i="17" s="1"/>
  <c r="E129" i="4"/>
  <c r="E129" i="17" s="1"/>
  <c r="E127" i="4"/>
  <c r="E127" i="17" s="1"/>
  <c r="E125" i="4"/>
  <c r="E125" i="17" s="1"/>
  <c r="E123" i="4"/>
  <c r="E123" i="17" s="1"/>
  <c r="K121" i="4"/>
  <c r="K121" i="17" s="1"/>
  <c r="K119" i="4"/>
  <c r="K115" i="4"/>
  <c r="E115" i="4"/>
  <c r="E115" i="17" s="1"/>
  <c r="E113" i="4"/>
  <c r="E113" i="17" s="1"/>
  <c r="E109" i="4"/>
  <c r="E109" i="17" s="1"/>
  <c r="E108" i="4"/>
  <c r="E108" i="17" s="1"/>
  <c r="E106" i="4"/>
  <c r="E106" i="17" s="1"/>
  <c r="E101" i="4"/>
  <c r="E101" i="17" s="1"/>
  <c r="E100" i="4"/>
  <c r="E100" i="17" s="1"/>
  <c r="E99" i="4"/>
  <c r="E99" i="17" s="1"/>
  <c r="K95" i="4"/>
  <c r="K95" i="17" s="1"/>
  <c r="E93" i="4"/>
  <c r="E93" i="17" s="1"/>
  <c r="E92" i="4"/>
  <c r="E92" i="17" s="1"/>
  <c r="E91" i="4"/>
  <c r="E91" i="17" s="1"/>
  <c r="E89" i="4"/>
  <c r="E89" i="17" s="1"/>
  <c r="K86" i="4"/>
  <c r="K86" i="17" s="1"/>
  <c r="E86" i="4"/>
  <c r="E86" i="17" s="1"/>
  <c r="K84" i="4"/>
  <c r="K84" i="17" s="1"/>
  <c r="K80" i="4"/>
  <c r="K80" i="17" s="1"/>
  <c r="E80" i="4"/>
  <c r="E80" i="17" s="1"/>
  <c r="E77" i="4"/>
  <c r="E77" i="17" s="1"/>
  <c r="E75" i="4"/>
  <c r="E75" i="17" s="1"/>
  <c r="K73" i="4"/>
  <c r="K73" i="17" s="1"/>
  <c r="E73" i="4"/>
  <c r="E73" i="17" s="1"/>
  <c r="E70" i="4"/>
  <c r="E70" i="17" s="1"/>
  <c r="E68" i="4"/>
  <c r="E68" i="17" s="1"/>
  <c r="E66" i="4"/>
  <c r="E66" i="17" s="1"/>
  <c r="W65" i="4"/>
  <c r="E64" i="4"/>
  <c r="E64" i="17" s="1"/>
  <c r="E62" i="4"/>
  <c r="E62" i="17" s="1"/>
  <c r="AC61" i="4"/>
  <c r="E60" i="4"/>
  <c r="E60" i="17" s="1"/>
  <c r="E58" i="4"/>
  <c r="E58" i="17" s="1"/>
  <c r="E56" i="4"/>
  <c r="E56" i="17" s="1"/>
  <c r="AC52" i="4"/>
  <c r="E51" i="4"/>
  <c r="E51" i="17" s="1"/>
  <c r="K48" i="4"/>
  <c r="K48" i="17" s="1"/>
  <c r="E48" i="4"/>
  <c r="E48" i="17" s="1"/>
  <c r="E46" i="4"/>
  <c r="E46" i="17" s="1"/>
  <c r="E44" i="4"/>
  <c r="E44" i="17" s="1"/>
  <c r="K42" i="4"/>
  <c r="K42" i="17" s="1"/>
  <c r="K36" i="4"/>
  <c r="K36" i="17" s="1"/>
  <c r="E33" i="4"/>
  <c r="E33" i="17" s="1"/>
  <c r="E31" i="4"/>
  <c r="E31" i="17" s="1"/>
  <c r="E29" i="4"/>
  <c r="E29" i="17" s="1"/>
  <c r="E28" i="4"/>
  <c r="E28" i="17" s="1"/>
  <c r="E27" i="4"/>
  <c r="E27" i="17" s="1"/>
  <c r="E25" i="4"/>
  <c r="E25" i="17" s="1"/>
  <c r="AC23" i="4"/>
  <c r="E23" i="4"/>
  <c r="E23" i="17" s="1"/>
  <c r="E21" i="4"/>
  <c r="E21" i="17" s="1"/>
  <c r="K19" i="4"/>
  <c r="K19" i="17" s="1"/>
  <c r="E19" i="4"/>
  <c r="E19" i="17" s="1"/>
  <c r="W18" i="4"/>
  <c r="W16" i="4"/>
  <c r="AC10" i="4"/>
  <c r="K174" i="4" l="1"/>
  <c r="K174" i="17" s="1"/>
  <c r="K115" i="17"/>
  <c r="K170" i="4"/>
  <c r="K170" i="17" s="1"/>
  <c r="K119" i="17"/>
  <c r="P228" i="4"/>
  <c r="O229" i="4"/>
  <c r="H62" i="8"/>
  <c r="L1312" i="4"/>
  <c r="L1291" i="17" s="1"/>
  <c r="C4" i="13"/>
  <c r="M1213" i="4"/>
  <c r="C5" i="13"/>
  <c r="M172" i="4"/>
  <c r="M172" i="17" s="1"/>
  <c r="P172" i="17" s="1"/>
  <c r="N117" i="4"/>
  <c r="N117" i="17" s="1"/>
  <c r="N118" i="4"/>
  <c r="N118" i="17" s="1"/>
  <c r="M220" i="4"/>
  <c r="M220" i="17" s="1"/>
  <c r="M118" i="4"/>
  <c r="M118" i="17" s="1"/>
  <c r="O233" i="4"/>
  <c r="H64" i="8"/>
  <c r="H50" i="8"/>
  <c r="H48" i="8"/>
  <c r="H60" i="8"/>
  <c r="H58" i="8"/>
  <c r="H46" i="8"/>
  <c r="M189" i="4"/>
  <c r="M189" i="17" s="1"/>
  <c r="M266" i="4"/>
  <c r="M266" i="17" s="1"/>
  <c r="M184" i="4"/>
  <c r="M184" i="17" s="1"/>
  <c r="M224" i="4"/>
  <c r="M224" i="17" s="1"/>
  <c r="M273" i="4"/>
  <c r="M273" i="17" s="1"/>
  <c r="M1080" i="4"/>
  <c r="M1080" i="17" s="1"/>
  <c r="M217" i="4"/>
  <c r="M217" i="17" s="1"/>
  <c r="M178" i="4"/>
  <c r="M178" i="17" s="1"/>
  <c r="M191" i="4"/>
  <c r="M191" i="17" s="1"/>
  <c r="M203" i="4"/>
  <c r="M203" i="17" s="1"/>
  <c r="M176" i="4"/>
  <c r="M176" i="17" s="1"/>
  <c r="M183" i="4"/>
  <c r="M183" i="17" s="1"/>
  <c r="M181" i="4"/>
  <c r="M181" i="17" s="1"/>
  <c r="M236" i="4"/>
  <c r="M236" i="17" s="1"/>
  <c r="M284" i="4"/>
  <c r="M284" i="17" s="1"/>
  <c r="M186" i="4"/>
  <c r="M186" i="17" s="1"/>
  <c r="M202" i="4"/>
  <c r="M202" i="17" s="1"/>
  <c r="M205" i="4"/>
  <c r="M205" i="17" s="1"/>
  <c r="M223" i="4"/>
  <c r="M223" i="17" s="1"/>
  <c r="M271" i="4"/>
  <c r="M271" i="17" s="1"/>
  <c r="M279" i="4"/>
  <c r="M279" i="17" s="1"/>
  <c r="M293" i="4"/>
  <c r="M293" i="17" s="1"/>
  <c r="M180" i="4"/>
  <c r="M180" i="17" s="1"/>
  <c r="M185" i="4"/>
  <c r="M185" i="17" s="1"/>
  <c r="M188" i="4"/>
  <c r="M188" i="17" s="1"/>
  <c r="M209" i="4"/>
  <c r="M209" i="17" s="1"/>
  <c r="M222" i="4"/>
  <c r="M222" i="17" s="1"/>
  <c r="M245" i="4"/>
  <c r="M245" i="17" s="1"/>
  <c r="M269" i="4"/>
  <c r="M269" i="17" s="1"/>
  <c r="M175" i="4"/>
  <c r="M175" i="17" s="1"/>
  <c r="M179" i="4"/>
  <c r="M179" i="17" s="1"/>
  <c r="M182" i="4"/>
  <c r="M182" i="17" s="1"/>
  <c r="M187" i="4"/>
  <c r="M187" i="17" s="1"/>
  <c r="M200" i="4"/>
  <c r="M200" i="17" s="1"/>
  <c r="M225" i="4"/>
  <c r="M225" i="17" s="1"/>
  <c r="M295" i="4"/>
  <c r="M295" i="17" s="1"/>
  <c r="M195" i="4"/>
  <c r="M195" i="17" s="1"/>
  <c r="M198" i="4"/>
  <c r="M198" i="17" s="1"/>
  <c r="M201" i="4"/>
  <c r="M201" i="17" s="1"/>
  <c r="P201" i="17" s="1"/>
  <c r="M211" i="4"/>
  <c r="M211" i="17" s="1"/>
  <c r="M221" i="4"/>
  <c r="M221" i="17" s="1"/>
  <c r="M226" i="4"/>
  <c r="M226" i="17" s="1"/>
  <c r="M228" i="4"/>
  <c r="M228" i="17" s="1"/>
  <c r="M233" i="4"/>
  <c r="M233" i="17" s="1"/>
  <c r="M234" i="4"/>
  <c r="M234" i="17" s="1"/>
  <c r="M238" i="4"/>
  <c r="M238" i="17" s="1"/>
  <c r="M242" i="4"/>
  <c r="M242" i="17" s="1"/>
  <c r="M252" i="4"/>
  <c r="M252" i="17" s="1"/>
  <c r="M262" i="4"/>
  <c r="M262" i="17" s="1"/>
  <c r="M274" i="4"/>
  <c r="M274" i="17" s="1"/>
  <c r="M297" i="4"/>
  <c r="M297" i="17" s="1"/>
  <c r="M489" i="4"/>
  <c r="M489" i="17" s="1"/>
  <c r="M497" i="4"/>
  <c r="M497" i="17" s="1"/>
  <c r="M505" i="4"/>
  <c r="M505" i="17" s="1"/>
  <c r="M513" i="4"/>
  <c r="M513" i="17" s="1"/>
  <c r="M521" i="4"/>
  <c r="M521" i="17" s="1"/>
  <c r="M529" i="4"/>
  <c r="M529" i="17" s="1"/>
  <c r="M537" i="4"/>
  <c r="M537" i="17" s="1"/>
  <c r="M606" i="4"/>
  <c r="M606" i="17" s="1"/>
  <c r="M638" i="4"/>
  <c r="M638" i="17" s="1"/>
  <c r="M733" i="4"/>
  <c r="M733" i="17" s="1"/>
  <c r="M765" i="4"/>
  <c r="M765" i="17" s="1"/>
  <c r="M860" i="4"/>
  <c r="M860" i="17" s="1"/>
  <c r="M892" i="4"/>
  <c r="M892" i="17" s="1"/>
  <c r="M1050" i="4"/>
  <c r="M1050" i="17" s="1"/>
  <c r="M287" i="4"/>
  <c r="M287" i="17" s="1"/>
  <c r="M289" i="4"/>
  <c r="M289" i="17" s="1"/>
  <c r="M291" i="4"/>
  <c r="M291" i="17" s="1"/>
  <c r="M299" i="4"/>
  <c r="M299" i="17" s="1"/>
  <c r="M343" i="4"/>
  <c r="M343" i="17" s="1"/>
  <c r="M479" i="4"/>
  <c r="M479" i="17" s="1"/>
  <c r="M487" i="4"/>
  <c r="M487" i="17" s="1"/>
  <c r="M495" i="4"/>
  <c r="M495" i="17" s="1"/>
  <c r="M503" i="4"/>
  <c r="M503" i="17" s="1"/>
  <c r="M511" i="4"/>
  <c r="M511" i="17" s="1"/>
  <c r="M519" i="4"/>
  <c r="M519" i="17" s="1"/>
  <c r="M527" i="4"/>
  <c r="M527" i="17" s="1"/>
  <c r="M535" i="4"/>
  <c r="M535" i="17" s="1"/>
  <c r="M542" i="4"/>
  <c r="M542" i="17" s="1"/>
  <c r="M630" i="4"/>
  <c r="M630" i="17" s="1"/>
  <c r="M662" i="4"/>
  <c r="M662" i="17" s="1"/>
  <c r="M725" i="4"/>
  <c r="M725" i="17" s="1"/>
  <c r="M757" i="4"/>
  <c r="M757" i="17" s="1"/>
  <c r="M852" i="4"/>
  <c r="M852" i="17" s="1"/>
  <c r="M884" i="4"/>
  <c r="M884" i="17" s="1"/>
  <c r="M1042" i="4"/>
  <c r="M1042" i="17" s="1"/>
  <c r="M1074" i="4"/>
  <c r="M1074" i="17" s="1"/>
  <c r="L422" i="4"/>
  <c r="L422" i="17" s="1"/>
  <c r="Q422" i="17" s="1"/>
  <c r="M485" i="4"/>
  <c r="M485" i="17" s="1"/>
  <c r="M493" i="4"/>
  <c r="M493" i="17" s="1"/>
  <c r="M501" i="4"/>
  <c r="M501" i="17" s="1"/>
  <c r="M509" i="4"/>
  <c r="M509" i="17" s="1"/>
  <c r="M517" i="4"/>
  <c r="M517" i="17" s="1"/>
  <c r="M525" i="4"/>
  <c r="M525" i="17" s="1"/>
  <c r="M533" i="4"/>
  <c r="M533" i="17" s="1"/>
  <c r="M541" i="4"/>
  <c r="M541" i="17" s="1"/>
  <c r="M622" i="4"/>
  <c r="M622" i="17" s="1"/>
  <c r="M654" i="4"/>
  <c r="M654" i="17" s="1"/>
  <c r="M749" i="4"/>
  <c r="M749" i="17" s="1"/>
  <c r="M781" i="4"/>
  <c r="M781" i="17" s="1"/>
  <c r="M844" i="4"/>
  <c r="M844" i="17" s="1"/>
  <c r="M876" i="4"/>
  <c r="M876" i="17" s="1"/>
  <c r="M1034" i="4"/>
  <c r="M1034" i="17" s="1"/>
  <c r="M1066" i="4"/>
  <c r="M1066" i="17" s="1"/>
  <c r="M483" i="4"/>
  <c r="M483" i="17" s="1"/>
  <c r="M491" i="4"/>
  <c r="M491" i="17" s="1"/>
  <c r="M499" i="4"/>
  <c r="M499" i="17" s="1"/>
  <c r="M507" i="4"/>
  <c r="M507" i="17" s="1"/>
  <c r="M515" i="4"/>
  <c r="M515" i="17" s="1"/>
  <c r="M523" i="4"/>
  <c r="M523" i="17" s="1"/>
  <c r="M531" i="4"/>
  <c r="M531" i="17" s="1"/>
  <c r="M539" i="4"/>
  <c r="M539" i="17" s="1"/>
  <c r="M614" i="4"/>
  <c r="M614" i="17" s="1"/>
  <c r="M646" i="4"/>
  <c r="M646" i="17" s="1"/>
  <c r="M741" i="4"/>
  <c r="M741" i="17" s="1"/>
  <c r="M773" i="4"/>
  <c r="M773" i="17" s="1"/>
  <c r="M868" i="4"/>
  <c r="M868" i="17" s="1"/>
  <c r="M900" i="4"/>
  <c r="M900" i="17" s="1"/>
  <c r="M963" i="4"/>
  <c r="M963" i="17" s="1"/>
  <c r="M1026" i="4"/>
  <c r="M1026" i="17" s="1"/>
  <c r="M1058" i="4"/>
  <c r="M1058" i="17" s="1"/>
  <c r="M194" i="4"/>
  <c r="M194" i="17" s="1"/>
  <c r="M213" i="4"/>
  <c r="M213" i="17" s="1"/>
  <c r="M219" i="4"/>
  <c r="M219" i="17" s="1"/>
  <c r="M248" i="4"/>
  <c r="M248" i="17" s="1"/>
  <c r="M254" i="4"/>
  <c r="M254" i="17" s="1"/>
  <c r="M256" i="4"/>
  <c r="M256" i="17" s="1"/>
  <c r="M268" i="4"/>
  <c r="M268" i="17" s="1"/>
  <c r="M278" i="4"/>
  <c r="M278" i="17" s="1"/>
  <c r="M282" i="4"/>
  <c r="M282" i="17" s="1"/>
  <c r="M292" i="4"/>
  <c r="M292" i="17" s="1"/>
  <c r="M294" i="4"/>
  <c r="M294" i="17" s="1"/>
  <c r="P294" i="17" s="1"/>
  <c r="M296" i="4"/>
  <c r="M296" i="17" s="1"/>
  <c r="M298" i="4"/>
  <c r="M298" i="17" s="1"/>
  <c r="M300" i="4"/>
  <c r="M300" i="17" s="1"/>
  <c r="M345" i="4"/>
  <c r="M345" i="17" s="1"/>
  <c r="M347" i="4"/>
  <c r="M347" i="17" s="1"/>
  <c r="M349" i="4"/>
  <c r="M349" i="17" s="1"/>
  <c r="M351" i="4"/>
  <c r="M351" i="17" s="1"/>
  <c r="M353" i="4"/>
  <c r="M353" i="17" s="1"/>
  <c r="M355" i="4"/>
  <c r="M355" i="17" s="1"/>
  <c r="M357" i="4"/>
  <c r="M357" i="17" s="1"/>
  <c r="M359" i="4"/>
  <c r="M359" i="17" s="1"/>
  <c r="M361" i="4"/>
  <c r="M361" i="17" s="1"/>
  <c r="M363" i="4"/>
  <c r="M363" i="17" s="1"/>
  <c r="M365" i="4"/>
  <c r="M365" i="17" s="1"/>
  <c r="M367" i="4"/>
  <c r="M367" i="17" s="1"/>
  <c r="M369" i="4"/>
  <c r="M369" i="17" s="1"/>
  <c r="M371" i="4"/>
  <c r="M371" i="17" s="1"/>
  <c r="M373" i="4"/>
  <c r="M373" i="17" s="1"/>
  <c r="M375" i="4"/>
  <c r="M375" i="17" s="1"/>
  <c r="M377" i="4"/>
  <c r="M377" i="17" s="1"/>
  <c r="M379" i="4"/>
  <c r="M379" i="17" s="1"/>
  <c r="M381" i="4"/>
  <c r="M381" i="17" s="1"/>
  <c r="M383" i="4"/>
  <c r="M383" i="17" s="1"/>
  <c r="M385" i="4"/>
  <c r="M385" i="17" s="1"/>
  <c r="M387" i="4"/>
  <c r="M387" i="17" s="1"/>
  <c r="M389" i="4"/>
  <c r="M389" i="17" s="1"/>
  <c r="M391" i="4"/>
  <c r="M391" i="17" s="1"/>
  <c r="M393" i="4"/>
  <c r="M393" i="17" s="1"/>
  <c r="M395" i="4"/>
  <c r="M395" i="17" s="1"/>
  <c r="M397" i="4"/>
  <c r="M397" i="17" s="1"/>
  <c r="M399" i="4"/>
  <c r="M399" i="17" s="1"/>
  <c r="M401" i="4"/>
  <c r="M401" i="17" s="1"/>
  <c r="M403" i="4"/>
  <c r="M403" i="17" s="1"/>
  <c r="M405" i="4"/>
  <c r="M405" i="17" s="1"/>
  <c r="M407" i="4"/>
  <c r="M407" i="17" s="1"/>
  <c r="M409" i="4"/>
  <c r="M409" i="17" s="1"/>
  <c r="M411" i="4"/>
  <c r="M411" i="17" s="1"/>
  <c r="M413" i="4"/>
  <c r="M413" i="17" s="1"/>
  <c r="M415" i="4"/>
  <c r="M415" i="17" s="1"/>
  <c r="M417" i="4"/>
  <c r="M417" i="17" s="1"/>
  <c r="M419" i="4"/>
  <c r="M419" i="17" s="1"/>
  <c r="M422" i="4"/>
  <c r="M422" i="17" s="1"/>
  <c r="P422" i="17" s="1"/>
  <c r="M475" i="4"/>
  <c r="M475" i="17" s="1"/>
  <c r="M478" i="4"/>
  <c r="M478" i="17" s="1"/>
  <c r="M482" i="4"/>
  <c r="M482" i="17" s="1"/>
  <c r="M544" i="4"/>
  <c r="M544" i="17" s="1"/>
  <c r="M546" i="4"/>
  <c r="M546" i="17" s="1"/>
  <c r="M548" i="4"/>
  <c r="M548" i="17" s="1"/>
  <c r="M550" i="4"/>
  <c r="M550" i="17" s="1"/>
  <c r="M552" i="4"/>
  <c r="M552" i="17" s="1"/>
  <c r="M554" i="4"/>
  <c r="M554" i="17" s="1"/>
  <c r="M556" i="4"/>
  <c r="M556" i="17" s="1"/>
  <c r="M558" i="4"/>
  <c r="M558" i="17" s="1"/>
  <c r="M560" i="4"/>
  <c r="M560" i="17" s="1"/>
  <c r="M562" i="4"/>
  <c r="M562" i="17" s="1"/>
  <c r="M564" i="4"/>
  <c r="M564" i="17" s="1"/>
  <c r="M566" i="4"/>
  <c r="M566" i="17" s="1"/>
  <c r="M568" i="4"/>
  <c r="M568" i="17" s="1"/>
  <c r="M570" i="4"/>
  <c r="M570" i="17" s="1"/>
  <c r="M572" i="4"/>
  <c r="M572" i="17" s="1"/>
  <c r="M574" i="4"/>
  <c r="M574" i="17" s="1"/>
  <c r="M576" i="4"/>
  <c r="M576" i="17" s="1"/>
  <c r="M578" i="4"/>
  <c r="M578" i="17" s="1"/>
  <c r="M580" i="4"/>
  <c r="M580" i="17" s="1"/>
  <c r="M582" i="4"/>
  <c r="M582" i="17" s="1"/>
  <c r="M584" i="4"/>
  <c r="M584" i="17" s="1"/>
  <c r="M586" i="4"/>
  <c r="M586" i="17" s="1"/>
  <c r="M608" i="4"/>
  <c r="M608" i="17" s="1"/>
  <c r="M616" i="4"/>
  <c r="M616" i="17" s="1"/>
  <c r="M624" i="4"/>
  <c r="M624" i="17" s="1"/>
  <c r="M632" i="4"/>
  <c r="M632" i="17" s="1"/>
  <c r="M640" i="4"/>
  <c r="M640" i="17" s="1"/>
  <c r="M648" i="4"/>
  <c r="M648" i="17" s="1"/>
  <c r="M656" i="4"/>
  <c r="M656" i="17" s="1"/>
  <c r="M727" i="4"/>
  <c r="M727" i="17" s="1"/>
  <c r="M735" i="4"/>
  <c r="M735" i="17" s="1"/>
  <c r="M743" i="4"/>
  <c r="M743" i="17" s="1"/>
  <c r="M751" i="4"/>
  <c r="M751" i="17" s="1"/>
  <c r="M759" i="4"/>
  <c r="M759" i="17" s="1"/>
  <c r="M767" i="4"/>
  <c r="M767" i="17" s="1"/>
  <c r="M775" i="4"/>
  <c r="M775" i="17" s="1"/>
  <c r="M846" i="4"/>
  <c r="M846" i="17" s="1"/>
  <c r="M854" i="4"/>
  <c r="M854" i="17" s="1"/>
  <c r="M862" i="4"/>
  <c r="M862" i="17" s="1"/>
  <c r="M870" i="4"/>
  <c r="M870" i="17" s="1"/>
  <c r="M878" i="4"/>
  <c r="M878" i="17" s="1"/>
  <c r="M886" i="4"/>
  <c r="M886" i="17" s="1"/>
  <c r="M894" i="4"/>
  <c r="M894" i="17" s="1"/>
  <c r="M902" i="4"/>
  <c r="M902" i="17" s="1"/>
  <c r="M1028" i="4"/>
  <c r="M1028" i="17" s="1"/>
  <c r="M1036" i="4"/>
  <c r="M1036" i="17" s="1"/>
  <c r="M1044" i="4"/>
  <c r="M1044" i="17" s="1"/>
  <c r="M1052" i="4"/>
  <c r="M1052" i="17" s="1"/>
  <c r="M1060" i="4"/>
  <c r="M1060" i="17" s="1"/>
  <c r="M1068" i="4"/>
  <c r="M1068" i="17" s="1"/>
  <c r="M1076" i="4"/>
  <c r="M1076" i="17" s="1"/>
  <c r="L1053" i="4"/>
  <c r="L1053" i="17" s="1"/>
  <c r="L869" i="4"/>
  <c r="L869" i="17" s="1"/>
  <c r="L746" i="4"/>
  <c r="L746" i="17" s="1"/>
  <c r="L621" i="4"/>
  <c r="L621" i="17" s="1"/>
  <c r="L978" i="4"/>
  <c r="L978" i="17" s="1"/>
  <c r="L913" i="4"/>
  <c r="L913" i="17" s="1"/>
  <c r="L790" i="4"/>
  <c r="L790" i="17" s="1"/>
  <c r="L669" i="4"/>
  <c r="L669" i="17" s="1"/>
  <c r="L1072" i="4"/>
  <c r="L1072" i="17" s="1"/>
  <c r="L1040" i="4"/>
  <c r="L1040" i="17" s="1"/>
  <c r="L890" i="4"/>
  <c r="L890" i="17" s="1"/>
  <c r="L858" i="4"/>
  <c r="L858" i="17" s="1"/>
  <c r="L765" i="4"/>
  <c r="L765" i="17" s="1"/>
  <c r="L733" i="4"/>
  <c r="L733" i="17" s="1"/>
  <c r="L642" i="4"/>
  <c r="L642" i="17" s="1"/>
  <c r="L610" i="4"/>
  <c r="L610" i="17" s="1"/>
  <c r="M344" i="4"/>
  <c r="M344" i="17" s="1"/>
  <c r="P344" i="17" s="1"/>
  <c r="M346" i="4"/>
  <c r="M346" i="17" s="1"/>
  <c r="M348" i="4"/>
  <c r="M348" i="17" s="1"/>
  <c r="M350" i="4"/>
  <c r="M350" i="17" s="1"/>
  <c r="P350" i="17" s="1"/>
  <c r="M352" i="4"/>
  <c r="M352" i="17" s="1"/>
  <c r="M354" i="4"/>
  <c r="M354" i="17" s="1"/>
  <c r="M356" i="4"/>
  <c r="M356" i="17" s="1"/>
  <c r="M358" i="4"/>
  <c r="M358" i="17" s="1"/>
  <c r="P358" i="17" s="1"/>
  <c r="M360" i="4"/>
  <c r="M360" i="17" s="1"/>
  <c r="P360" i="17" s="1"/>
  <c r="M362" i="4"/>
  <c r="M362" i="17" s="1"/>
  <c r="M364" i="4"/>
  <c r="M364" i="17" s="1"/>
  <c r="M366" i="4"/>
  <c r="M366" i="17" s="1"/>
  <c r="P366" i="17" s="1"/>
  <c r="M368" i="4"/>
  <c r="M368" i="17" s="1"/>
  <c r="P368" i="17" s="1"/>
  <c r="M370" i="4"/>
  <c r="M370" i="17" s="1"/>
  <c r="M372" i="4"/>
  <c r="M372" i="17" s="1"/>
  <c r="M374" i="4"/>
  <c r="M374" i="17" s="1"/>
  <c r="P374" i="17" s="1"/>
  <c r="M376" i="4"/>
  <c r="M376" i="17" s="1"/>
  <c r="P376" i="17" s="1"/>
  <c r="M378" i="4"/>
  <c r="M378" i="17" s="1"/>
  <c r="M380" i="4"/>
  <c r="M380" i="17" s="1"/>
  <c r="M384" i="4"/>
  <c r="M384" i="17" s="1"/>
  <c r="M386" i="4"/>
  <c r="M386" i="17" s="1"/>
  <c r="M388" i="4"/>
  <c r="M388" i="17" s="1"/>
  <c r="M390" i="4"/>
  <c r="M390" i="17" s="1"/>
  <c r="P390" i="17" s="1"/>
  <c r="M392" i="4"/>
  <c r="M392" i="17" s="1"/>
  <c r="M394" i="4"/>
  <c r="M394" i="17" s="1"/>
  <c r="M396" i="4"/>
  <c r="M396" i="17" s="1"/>
  <c r="M398" i="4"/>
  <c r="M398" i="17" s="1"/>
  <c r="P398" i="17" s="1"/>
  <c r="M400" i="4"/>
  <c r="M400" i="17" s="1"/>
  <c r="M402" i="4"/>
  <c r="M402" i="17" s="1"/>
  <c r="M404" i="4"/>
  <c r="M404" i="17" s="1"/>
  <c r="M406" i="4"/>
  <c r="M406" i="17" s="1"/>
  <c r="P406" i="17" s="1"/>
  <c r="M408" i="4"/>
  <c r="M408" i="17" s="1"/>
  <c r="M410" i="4"/>
  <c r="M410" i="17" s="1"/>
  <c r="M412" i="4"/>
  <c r="M412" i="17" s="1"/>
  <c r="M414" i="4"/>
  <c r="M414" i="17" s="1"/>
  <c r="P414" i="17" s="1"/>
  <c r="M416" i="4"/>
  <c r="M416" i="17" s="1"/>
  <c r="M418" i="4"/>
  <c r="M418" i="17" s="1"/>
  <c r="M420" i="4"/>
  <c r="M420" i="17" s="1"/>
  <c r="M480" i="4"/>
  <c r="M480" i="17" s="1"/>
  <c r="P480" i="17" s="1"/>
  <c r="M476" i="4"/>
  <c r="M476" i="17" s="1"/>
  <c r="L505" i="4"/>
  <c r="L505" i="17" s="1"/>
  <c r="L537" i="4"/>
  <c r="L537" i="17" s="1"/>
  <c r="M543" i="4"/>
  <c r="M543" i="17" s="1"/>
  <c r="P543" i="17" s="1"/>
  <c r="M545" i="4"/>
  <c r="M545" i="17" s="1"/>
  <c r="P545" i="17" s="1"/>
  <c r="M547" i="4"/>
  <c r="M547" i="17" s="1"/>
  <c r="P547" i="17" s="1"/>
  <c r="M549" i="4"/>
  <c r="M549" i="17" s="1"/>
  <c r="M551" i="4"/>
  <c r="M551" i="17" s="1"/>
  <c r="M553" i="4"/>
  <c r="M553" i="17" s="1"/>
  <c r="P553" i="17" s="1"/>
  <c r="M555" i="4"/>
  <c r="M555" i="17" s="1"/>
  <c r="P555" i="17" s="1"/>
  <c r="M557" i="4"/>
  <c r="M557" i="17" s="1"/>
  <c r="M559" i="4"/>
  <c r="M559" i="17" s="1"/>
  <c r="M561" i="4"/>
  <c r="M561" i="17" s="1"/>
  <c r="P561" i="17" s="1"/>
  <c r="M563" i="4"/>
  <c r="M563" i="17" s="1"/>
  <c r="P563" i="17" s="1"/>
  <c r="M565" i="4"/>
  <c r="M565" i="17" s="1"/>
  <c r="M567" i="4"/>
  <c r="M567" i="17" s="1"/>
  <c r="M569" i="4"/>
  <c r="M569" i="17" s="1"/>
  <c r="P569" i="17" s="1"/>
  <c r="M571" i="4"/>
  <c r="M571" i="17" s="1"/>
  <c r="P571" i="17" s="1"/>
  <c r="M573" i="4"/>
  <c r="M573" i="17" s="1"/>
  <c r="M575" i="4"/>
  <c r="M575" i="17" s="1"/>
  <c r="M577" i="4"/>
  <c r="M577" i="17" s="1"/>
  <c r="P577" i="17" s="1"/>
  <c r="M579" i="4"/>
  <c r="M579" i="17" s="1"/>
  <c r="P579" i="17" s="1"/>
  <c r="M581" i="4"/>
  <c r="M581" i="17" s="1"/>
  <c r="M583" i="4"/>
  <c r="M583" i="17" s="1"/>
  <c r="M585" i="4"/>
  <c r="M585" i="17" s="1"/>
  <c r="P585" i="17" s="1"/>
  <c r="M604" i="4"/>
  <c r="M604" i="17" s="1"/>
  <c r="M612" i="4"/>
  <c r="M612" i="17" s="1"/>
  <c r="M620" i="4"/>
  <c r="M620" i="17" s="1"/>
  <c r="M628" i="4"/>
  <c r="M628" i="17" s="1"/>
  <c r="M636" i="4"/>
  <c r="M636" i="17" s="1"/>
  <c r="M644" i="4"/>
  <c r="M644" i="17" s="1"/>
  <c r="M652" i="4"/>
  <c r="M652" i="17" s="1"/>
  <c r="M660" i="4"/>
  <c r="M660" i="17" s="1"/>
  <c r="L700" i="4"/>
  <c r="L700" i="17" s="1"/>
  <c r="M723" i="4"/>
  <c r="M723" i="17" s="1"/>
  <c r="M731" i="4"/>
  <c r="M731" i="17" s="1"/>
  <c r="M739" i="4"/>
  <c r="M739" i="17" s="1"/>
  <c r="M747" i="4"/>
  <c r="M747" i="17" s="1"/>
  <c r="M755" i="4"/>
  <c r="M755" i="17" s="1"/>
  <c r="M763" i="4"/>
  <c r="M763" i="17" s="1"/>
  <c r="M771" i="4"/>
  <c r="M771" i="17" s="1"/>
  <c r="M779" i="4"/>
  <c r="M779" i="17" s="1"/>
  <c r="M850" i="4"/>
  <c r="M850" i="17" s="1"/>
  <c r="M858" i="4"/>
  <c r="M858" i="17" s="1"/>
  <c r="M866" i="4"/>
  <c r="M866" i="17" s="1"/>
  <c r="M874" i="4"/>
  <c r="M874" i="17" s="1"/>
  <c r="M882" i="4"/>
  <c r="M882" i="17" s="1"/>
  <c r="M890" i="4"/>
  <c r="M890" i="17" s="1"/>
  <c r="M898" i="4"/>
  <c r="M898" i="17" s="1"/>
  <c r="L946" i="4"/>
  <c r="L946" i="17" s="1"/>
  <c r="L993" i="4"/>
  <c r="L993" i="17" s="1"/>
  <c r="M1024" i="4"/>
  <c r="M1024" i="17" s="1"/>
  <c r="M1032" i="4"/>
  <c r="M1032" i="17" s="1"/>
  <c r="M1040" i="4"/>
  <c r="M1040" i="17" s="1"/>
  <c r="M1048" i="4"/>
  <c r="M1048" i="17" s="1"/>
  <c r="M1056" i="4"/>
  <c r="M1056" i="17" s="1"/>
  <c r="M1064" i="4"/>
  <c r="M1064" i="17" s="1"/>
  <c r="M1072" i="4"/>
  <c r="M1072" i="17" s="1"/>
  <c r="M290" i="4"/>
  <c r="M290" i="17" s="1"/>
  <c r="P290" i="17" s="1"/>
  <c r="M1021" i="4"/>
  <c r="M1021" i="17" s="1"/>
  <c r="M1019" i="4"/>
  <c r="M1019" i="17" s="1"/>
  <c r="M1017" i="4"/>
  <c r="M1017" i="17" s="1"/>
  <c r="M1015" i="4"/>
  <c r="M1015" i="17" s="1"/>
  <c r="M1013" i="4"/>
  <c r="M1013" i="17" s="1"/>
  <c r="M1011" i="4"/>
  <c r="M1011" i="17" s="1"/>
  <c r="M1009" i="4"/>
  <c r="M1009" i="17" s="1"/>
  <c r="M1007" i="4"/>
  <c r="M1007" i="17" s="1"/>
  <c r="M1005" i="4"/>
  <c r="M1005" i="17" s="1"/>
  <c r="M1003" i="4"/>
  <c r="M1003" i="17" s="1"/>
  <c r="M1001" i="4"/>
  <c r="M1001" i="17" s="1"/>
  <c r="M999" i="4"/>
  <c r="M999" i="17" s="1"/>
  <c r="M997" i="4"/>
  <c r="M997" i="17" s="1"/>
  <c r="M995" i="4"/>
  <c r="M995" i="17" s="1"/>
  <c r="M993" i="4"/>
  <c r="M993" i="17" s="1"/>
  <c r="M991" i="4"/>
  <c r="M991" i="17" s="1"/>
  <c r="M989" i="4"/>
  <c r="M989" i="17" s="1"/>
  <c r="M987" i="4"/>
  <c r="M987" i="17" s="1"/>
  <c r="M985" i="4"/>
  <c r="M985" i="17" s="1"/>
  <c r="M983" i="4"/>
  <c r="M983" i="17" s="1"/>
  <c r="M981" i="4"/>
  <c r="M981" i="17" s="1"/>
  <c r="M979" i="4"/>
  <c r="M979" i="17" s="1"/>
  <c r="M977" i="4"/>
  <c r="M977" i="17" s="1"/>
  <c r="M975" i="4"/>
  <c r="M975" i="17" s="1"/>
  <c r="M973" i="4"/>
  <c r="M973" i="17" s="1"/>
  <c r="M971" i="4"/>
  <c r="M971" i="17" s="1"/>
  <c r="M969" i="4"/>
  <c r="M969" i="17" s="1"/>
  <c r="M967" i="4"/>
  <c r="M967" i="17" s="1"/>
  <c r="M965" i="4"/>
  <c r="M965" i="17" s="1"/>
  <c r="M962" i="4"/>
  <c r="M962" i="17" s="1"/>
  <c r="M960" i="4"/>
  <c r="M960" i="17" s="1"/>
  <c r="M958" i="4"/>
  <c r="M958" i="17" s="1"/>
  <c r="M956" i="4"/>
  <c r="M956" i="17" s="1"/>
  <c r="M954" i="4"/>
  <c r="M954" i="17" s="1"/>
  <c r="M952" i="4"/>
  <c r="M952" i="17" s="1"/>
  <c r="M950" i="4"/>
  <c r="M950" i="17" s="1"/>
  <c r="M948" i="4"/>
  <c r="M948" i="17" s="1"/>
  <c r="M946" i="4"/>
  <c r="M946" i="17" s="1"/>
  <c r="M944" i="4"/>
  <c r="M944" i="17" s="1"/>
  <c r="M942" i="4"/>
  <c r="M942" i="17" s="1"/>
  <c r="M940" i="4"/>
  <c r="M940" i="17" s="1"/>
  <c r="M938" i="4"/>
  <c r="M938" i="17" s="1"/>
  <c r="M936" i="4"/>
  <c r="M936" i="17" s="1"/>
  <c r="M934" i="4"/>
  <c r="M934" i="17" s="1"/>
  <c r="M932" i="4"/>
  <c r="M932" i="17" s="1"/>
  <c r="M930" i="4"/>
  <c r="M930" i="17" s="1"/>
  <c r="M928" i="4"/>
  <c r="M928" i="17" s="1"/>
  <c r="M926" i="4"/>
  <c r="M926" i="17" s="1"/>
  <c r="M924" i="4"/>
  <c r="M924" i="17" s="1"/>
  <c r="M922" i="4"/>
  <c r="M922" i="17" s="1"/>
  <c r="M920" i="4"/>
  <c r="M920" i="17" s="1"/>
  <c r="M918" i="4"/>
  <c r="M918" i="17" s="1"/>
  <c r="M916" i="4"/>
  <c r="M916" i="17" s="1"/>
  <c r="M914" i="4"/>
  <c r="M914" i="17" s="1"/>
  <c r="M912" i="4"/>
  <c r="M912" i="17" s="1"/>
  <c r="M910" i="4"/>
  <c r="M910" i="17" s="1"/>
  <c r="M908" i="4"/>
  <c r="M908" i="17" s="1"/>
  <c r="M906" i="4"/>
  <c r="M906" i="17" s="1"/>
  <c r="M904" i="4"/>
  <c r="M904" i="17" s="1"/>
  <c r="M841" i="4"/>
  <c r="M841" i="17" s="1"/>
  <c r="M839" i="4"/>
  <c r="M839" i="17" s="1"/>
  <c r="M837" i="4"/>
  <c r="M837" i="17" s="1"/>
  <c r="M835" i="4"/>
  <c r="M835" i="17" s="1"/>
  <c r="M833" i="4"/>
  <c r="M833" i="17" s="1"/>
  <c r="M831" i="4"/>
  <c r="M831" i="17" s="1"/>
  <c r="M829" i="4"/>
  <c r="M829" i="17" s="1"/>
  <c r="M827" i="4"/>
  <c r="M827" i="17" s="1"/>
  <c r="M825" i="4"/>
  <c r="M825" i="17" s="1"/>
  <c r="M823" i="4"/>
  <c r="M823" i="17" s="1"/>
  <c r="M821" i="4"/>
  <c r="M821" i="17" s="1"/>
  <c r="M819" i="4"/>
  <c r="M819" i="17" s="1"/>
  <c r="M817" i="4"/>
  <c r="M817" i="17" s="1"/>
  <c r="M815" i="4"/>
  <c r="M815" i="17" s="1"/>
  <c r="M813" i="4"/>
  <c r="M813" i="17" s="1"/>
  <c r="M811" i="4"/>
  <c r="M811" i="17" s="1"/>
  <c r="M809" i="4"/>
  <c r="M809" i="17" s="1"/>
  <c r="M807" i="4"/>
  <c r="M807" i="17" s="1"/>
  <c r="M805" i="4"/>
  <c r="M805" i="17" s="1"/>
  <c r="M803" i="4"/>
  <c r="M803" i="17" s="1"/>
  <c r="M801" i="4"/>
  <c r="M801" i="17" s="1"/>
  <c r="M799" i="4"/>
  <c r="M799" i="17" s="1"/>
  <c r="M797" i="4"/>
  <c r="M797" i="17" s="1"/>
  <c r="M795" i="4"/>
  <c r="M795" i="17" s="1"/>
  <c r="M793" i="4"/>
  <c r="M793" i="17" s="1"/>
  <c r="M791" i="4"/>
  <c r="M791" i="17" s="1"/>
  <c r="M789" i="4"/>
  <c r="M789" i="17" s="1"/>
  <c r="M787" i="4"/>
  <c r="M787" i="17" s="1"/>
  <c r="M785" i="4"/>
  <c r="M785" i="17" s="1"/>
  <c r="M783" i="4"/>
  <c r="M783" i="17" s="1"/>
  <c r="M722" i="4"/>
  <c r="M722" i="17" s="1"/>
  <c r="M720" i="4"/>
  <c r="M720" i="17" s="1"/>
  <c r="M718" i="4"/>
  <c r="M718" i="17" s="1"/>
  <c r="M716" i="4"/>
  <c r="M716" i="17" s="1"/>
  <c r="M714" i="4"/>
  <c r="M714" i="17" s="1"/>
  <c r="M712" i="4"/>
  <c r="M712" i="17" s="1"/>
  <c r="M710" i="4"/>
  <c r="M710" i="17" s="1"/>
  <c r="M708" i="4"/>
  <c r="M708" i="17" s="1"/>
  <c r="M706" i="4"/>
  <c r="M706" i="17" s="1"/>
  <c r="M704" i="4"/>
  <c r="M704" i="17" s="1"/>
  <c r="M702" i="4"/>
  <c r="M702" i="17" s="1"/>
  <c r="M700" i="4"/>
  <c r="M700" i="17" s="1"/>
  <c r="M698" i="4"/>
  <c r="M698" i="17" s="1"/>
  <c r="M696" i="4"/>
  <c r="M696" i="17" s="1"/>
  <c r="M694" i="4"/>
  <c r="M694" i="17" s="1"/>
  <c r="M692" i="4"/>
  <c r="M692" i="17" s="1"/>
  <c r="M690" i="4"/>
  <c r="M690" i="17" s="1"/>
  <c r="M688" i="4"/>
  <c r="M688" i="17" s="1"/>
  <c r="M686" i="4"/>
  <c r="M686" i="17" s="1"/>
  <c r="M684" i="4"/>
  <c r="M684" i="17" s="1"/>
  <c r="M682" i="4"/>
  <c r="M682" i="17" s="1"/>
  <c r="M680" i="4"/>
  <c r="M680" i="17" s="1"/>
  <c r="M678" i="4"/>
  <c r="M678" i="17" s="1"/>
  <c r="M676" i="4"/>
  <c r="M676" i="17" s="1"/>
  <c r="M674" i="4"/>
  <c r="M674" i="17" s="1"/>
  <c r="M672" i="4"/>
  <c r="M672" i="17" s="1"/>
  <c r="M670" i="4"/>
  <c r="M670" i="17" s="1"/>
  <c r="M668" i="4"/>
  <c r="M668" i="17" s="1"/>
  <c r="M666" i="4"/>
  <c r="M666" i="17" s="1"/>
  <c r="M664" i="4"/>
  <c r="M664" i="17" s="1"/>
  <c r="M601" i="4"/>
  <c r="M601" i="17" s="1"/>
  <c r="M599" i="4"/>
  <c r="M599" i="17" s="1"/>
  <c r="M597" i="4"/>
  <c r="M597" i="17" s="1"/>
  <c r="M595" i="4"/>
  <c r="M595" i="17" s="1"/>
  <c r="M593" i="4"/>
  <c r="M593" i="17" s="1"/>
  <c r="M591" i="4"/>
  <c r="M591" i="17" s="1"/>
  <c r="M589" i="4"/>
  <c r="M589" i="17" s="1"/>
  <c r="M587" i="4"/>
  <c r="M587" i="17" s="1"/>
  <c r="P587" i="17" s="1"/>
  <c r="M1081" i="4"/>
  <c r="M1079" i="4"/>
  <c r="M1079" i="17" s="1"/>
  <c r="M1077" i="4"/>
  <c r="M1077" i="17" s="1"/>
  <c r="P1077" i="17" s="1"/>
  <c r="M1075" i="4"/>
  <c r="M1075" i="17" s="1"/>
  <c r="P1075" i="17" s="1"/>
  <c r="M1073" i="4"/>
  <c r="M1073" i="17" s="1"/>
  <c r="M1071" i="4"/>
  <c r="M1071" i="17" s="1"/>
  <c r="M1069" i="4"/>
  <c r="M1069" i="17" s="1"/>
  <c r="P1069" i="17" s="1"/>
  <c r="M1067" i="4"/>
  <c r="M1067" i="17" s="1"/>
  <c r="M1065" i="4"/>
  <c r="M1065" i="17" s="1"/>
  <c r="M1063" i="4"/>
  <c r="M1063" i="17" s="1"/>
  <c r="M1061" i="4"/>
  <c r="M1061" i="17" s="1"/>
  <c r="P1061" i="17" s="1"/>
  <c r="M1059" i="4"/>
  <c r="M1059" i="17" s="1"/>
  <c r="P1059" i="17" s="1"/>
  <c r="M1057" i="4"/>
  <c r="M1057" i="17" s="1"/>
  <c r="P1057" i="17" s="1"/>
  <c r="M1055" i="4"/>
  <c r="M1055" i="17" s="1"/>
  <c r="M1053" i="4"/>
  <c r="M1053" i="17" s="1"/>
  <c r="M1051" i="4"/>
  <c r="M1051" i="17" s="1"/>
  <c r="P1051" i="17" s="1"/>
  <c r="M1049" i="4"/>
  <c r="M1049" i="17" s="1"/>
  <c r="P1049" i="17" s="1"/>
  <c r="M1047" i="4"/>
  <c r="M1047" i="17" s="1"/>
  <c r="M1045" i="4"/>
  <c r="M1045" i="17" s="1"/>
  <c r="P1045" i="17" s="1"/>
  <c r="M1043" i="4"/>
  <c r="M1043" i="17" s="1"/>
  <c r="P1043" i="17" s="1"/>
  <c r="M1041" i="4"/>
  <c r="M1041" i="17" s="1"/>
  <c r="M1039" i="4"/>
  <c r="M1039" i="17" s="1"/>
  <c r="M1037" i="4"/>
  <c r="M1037" i="17" s="1"/>
  <c r="P1037" i="17" s="1"/>
  <c r="M1035" i="4"/>
  <c r="M1035" i="17" s="1"/>
  <c r="P1035" i="17" s="1"/>
  <c r="M1033" i="4"/>
  <c r="M1033" i="17" s="1"/>
  <c r="M1031" i="4"/>
  <c r="M1031" i="17" s="1"/>
  <c r="M1029" i="4"/>
  <c r="M1029" i="17" s="1"/>
  <c r="P1029" i="17" s="1"/>
  <c r="M1027" i="4"/>
  <c r="M1027" i="17" s="1"/>
  <c r="M1025" i="4"/>
  <c r="M1025" i="17" s="1"/>
  <c r="P1025" i="17" s="1"/>
  <c r="M1023" i="4"/>
  <c r="M1023" i="17" s="1"/>
  <c r="M901" i="4"/>
  <c r="M901" i="17" s="1"/>
  <c r="P901" i="17" s="1"/>
  <c r="M899" i="4"/>
  <c r="M899" i="17" s="1"/>
  <c r="M897" i="4"/>
  <c r="M897" i="17" s="1"/>
  <c r="M895" i="4"/>
  <c r="M895" i="17" s="1"/>
  <c r="M893" i="4"/>
  <c r="M893" i="17" s="1"/>
  <c r="P893" i="17" s="1"/>
  <c r="M891" i="4"/>
  <c r="M891" i="17" s="1"/>
  <c r="P891" i="17" s="1"/>
  <c r="M889" i="4"/>
  <c r="M889" i="17" s="1"/>
  <c r="M887" i="4"/>
  <c r="M887" i="17" s="1"/>
  <c r="P887" i="17" s="1"/>
  <c r="M885" i="4"/>
  <c r="M885" i="17" s="1"/>
  <c r="M883" i="4"/>
  <c r="M883" i="17" s="1"/>
  <c r="P883" i="17" s="1"/>
  <c r="M881" i="4"/>
  <c r="M881" i="17" s="1"/>
  <c r="M879" i="4"/>
  <c r="M879" i="17" s="1"/>
  <c r="P879" i="17" s="1"/>
  <c r="M877" i="4"/>
  <c r="M877" i="17" s="1"/>
  <c r="P877" i="17" s="1"/>
  <c r="M875" i="4"/>
  <c r="M875" i="17" s="1"/>
  <c r="P875" i="17" s="1"/>
  <c r="M873" i="4"/>
  <c r="M873" i="17" s="1"/>
  <c r="M871" i="4"/>
  <c r="M871" i="17" s="1"/>
  <c r="M869" i="4"/>
  <c r="M869" i="17" s="1"/>
  <c r="M867" i="4"/>
  <c r="M867" i="17" s="1"/>
  <c r="M865" i="4"/>
  <c r="M865" i="17" s="1"/>
  <c r="M863" i="4"/>
  <c r="M863" i="17" s="1"/>
  <c r="M861" i="4"/>
  <c r="M861" i="17" s="1"/>
  <c r="P861" i="17" s="1"/>
  <c r="M859" i="4"/>
  <c r="M859" i="17" s="1"/>
  <c r="P859" i="17" s="1"/>
  <c r="M857" i="4"/>
  <c r="M857" i="17" s="1"/>
  <c r="M855" i="4"/>
  <c r="M855" i="17" s="1"/>
  <c r="P855" i="17" s="1"/>
  <c r="M853" i="4"/>
  <c r="M853" i="17" s="1"/>
  <c r="P853" i="17" s="1"/>
  <c r="M851" i="4"/>
  <c r="M851" i="17" s="1"/>
  <c r="P851" i="17" s="1"/>
  <c r="M849" i="4"/>
  <c r="M849" i="17" s="1"/>
  <c r="M847" i="4"/>
  <c r="M847" i="17" s="1"/>
  <c r="P847" i="17" s="1"/>
  <c r="M845" i="4"/>
  <c r="M845" i="17" s="1"/>
  <c r="M843" i="4"/>
  <c r="M843" i="17" s="1"/>
  <c r="M782" i="4"/>
  <c r="M782" i="17" s="1"/>
  <c r="M780" i="4"/>
  <c r="M780" i="17" s="1"/>
  <c r="M778" i="4"/>
  <c r="M778" i="17" s="1"/>
  <c r="M776" i="4"/>
  <c r="M776" i="17" s="1"/>
  <c r="P776" i="17" s="1"/>
  <c r="M774" i="4"/>
  <c r="M774" i="17" s="1"/>
  <c r="M772" i="4"/>
  <c r="M772" i="17" s="1"/>
  <c r="M770" i="4"/>
  <c r="M770" i="17" s="1"/>
  <c r="M768" i="4"/>
  <c r="M768" i="17" s="1"/>
  <c r="M766" i="4"/>
  <c r="M766" i="17" s="1"/>
  <c r="P766" i="17" s="1"/>
  <c r="M764" i="4"/>
  <c r="M764" i="17" s="1"/>
  <c r="P764" i="17" s="1"/>
  <c r="M762" i="4"/>
  <c r="M762" i="17" s="1"/>
  <c r="M760" i="4"/>
  <c r="M760" i="17" s="1"/>
  <c r="P760" i="17" s="1"/>
  <c r="M758" i="4"/>
  <c r="M758" i="17" s="1"/>
  <c r="P758" i="17" s="1"/>
  <c r="M756" i="4"/>
  <c r="M756" i="17" s="1"/>
  <c r="P756" i="17" s="1"/>
  <c r="M754" i="4"/>
  <c r="M754" i="17" s="1"/>
  <c r="M752" i="4"/>
  <c r="M752" i="17" s="1"/>
  <c r="P752" i="17" s="1"/>
  <c r="M750" i="4"/>
  <c r="M750" i="17" s="1"/>
  <c r="P750" i="17" s="1"/>
  <c r="M748" i="4"/>
  <c r="M748" i="17" s="1"/>
  <c r="M746" i="4"/>
  <c r="M746" i="17" s="1"/>
  <c r="M744" i="4"/>
  <c r="M744" i="17" s="1"/>
  <c r="P744" i="17" s="1"/>
  <c r="M742" i="4"/>
  <c r="M742" i="17" s="1"/>
  <c r="P742" i="17" s="1"/>
  <c r="M740" i="4"/>
  <c r="M740" i="17" s="1"/>
  <c r="M738" i="4"/>
  <c r="M738" i="17" s="1"/>
  <c r="M736" i="4"/>
  <c r="M736" i="17" s="1"/>
  <c r="M734" i="4"/>
  <c r="M734" i="17" s="1"/>
  <c r="M732" i="4"/>
  <c r="M732" i="17" s="1"/>
  <c r="P732" i="17" s="1"/>
  <c r="M730" i="4"/>
  <c r="M730" i="17" s="1"/>
  <c r="M728" i="4"/>
  <c r="M728" i="17" s="1"/>
  <c r="P728" i="17" s="1"/>
  <c r="M726" i="4"/>
  <c r="M726" i="17" s="1"/>
  <c r="P726" i="17" s="1"/>
  <c r="M724" i="4"/>
  <c r="M724" i="17" s="1"/>
  <c r="P724" i="17" s="1"/>
  <c r="M661" i="4"/>
  <c r="M661" i="17" s="1"/>
  <c r="P661" i="17" s="1"/>
  <c r="M659" i="4"/>
  <c r="M659" i="17" s="1"/>
  <c r="M657" i="4"/>
  <c r="M657" i="17" s="1"/>
  <c r="P657" i="17" s="1"/>
  <c r="M655" i="4"/>
  <c r="M655" i="17" s="1"/>
  <c r="P655" i="17" s="1"/>
  <c r="M653" i="4"/>
  <c r="M653" i="17" s="1"/>
  <c r="P653" i="17" s="1"/>
  <c r="M651" i="4"/>
  <c r="M651" i="17" s="1"/>
  <c r="M649" i="4"/>
  <c r="M649" i="17" s="1"/>
  <c r="M647" i="4"/>
  <c r="M647" i="17" s="1"/>
  <c r="P647" i="17" s="1"/>
  <c r="M645" i="4"/>
  <c r="M645" i="17" s="1"/>
  <c r="P645" i="17" s="1"/>
  <c r="M643" i="4"/>
  <c r="M643" i="17" s="1"/>
  <c r="M641" i="4"/>
  <c r="M641" i="17" s="1"/>
  <c r="M639" i="4"/>
  <c r="M639" i="17" s="1"/>
  <c r="M637" i="4"/>
  <c r="M637" i="17" s="1"/>
  <c r="M635" i="4"/>
  <c r="M635" i="17" s="1"/>
  <c r="M633" i="4"/>
  <c r="M633" i="17" s="1"/>
  <c r="P633" i="17" s="1"/>
  <c r="M631" i="4"/>
  <c r="M631" i="17" s="1"/>
  <c r="M629" i="4"/>
  <c r="M629" i="17" s="1"/>
  <c r="P629" i="17" s="1"/>
  <c r="M627" i="4"/>
  <c r="M627" i="17" s="1"/>
  <c r="M625" i="4"/>
  <c r="M625" i="17" s="1"/>
  <c r="P625" i="17" s="1"/>
  <c r="M623" i="4"/>
  <c r="M623" i="17" s="1"/>
  <c r="M621" i="4"/>
  <c r="M621" i="17" s="1"/>
  <c r="P621" i="17" s="1"/>
  <c r="M619" i="4"/>
  <c r="M619" i="17" s="1"/>
  <c r="M617" i="4"/>
  <c r="M617" i="17" s="1"/>
  <c r="M615" i="4"/>
  <c r="M615" i="17" s="1"/>
  <c r="M613" i="4"/>
  <c r="M613" i="17" s="1"/>
  <c r="P613" i="17" s="1"/>
  <c r="M611" i="4"/>
  <c r="M611" i="17" s="1"/>
  <c r="M609" i="4"/>
  <c r="M609" i="17" s="1"/>
  <c r="M607" i="4"/>
  <c r="M607" i="17" s="1"/>
  <c r="P607" i="17" s="1"/>
  <c r="M605" i="4"/>
  <c r="M605" i="17" s="1"/>
  <c r="M603" i="4"/>
  <c r="M603" i="17" s="1"/>
  <c r="M1022" i="4"/>
  <c r="M1022" i="17" s="1"/>
  <c r="P1022" i="17" s="1"/>
  <c r="M1020" i="4"/>
  <c r="M1020" i="17" s="1"/>
  <c r="M1018" i="4"/>
  <c r="M1018" i="17" s="1"/>
  <c r="M1016" i="4"/>
  <c r="M1016" i="17" s="1"/>
  <c r="P1016" i="17" s="1"/>
  <c r="M1014" i="4"/>
  <c r="M1014" i="17" s="1"/>
  <c r="P1014" i="17" s="1"/>
  <c r="M1012" i="4"/>
  <c r="M1012" i="17" s="1"/>
  <c r="M1010" i="4"/>
  <c r="M1010" i="17" s="1"/>
  <c r="M1008" i="4"/>
  <c r="M1008" i="17" s="1"/>
  <c r="P1008" i="17" s="1"/>
  <c r="M1006" i="4"/>
  <c r="M1006" i="17" s="1"/>
  <c r="P1006" i="17" s="1"/>
  <c r="M1004" i="4"/>
  <c r="M1004" i="17" s="1"/>
  <c r="M1002" i="4"/>
  <c r="M1002" i="17" s="1"/>
  <c r="M1000" i="4"/>
  <c r="M1000" i="17" s="1"/>
  <c r="P1000" i="17" s="1"/>
  <c r="M998" i="4"/>
  <c r="M998" i="17" s="1"/>
  <c r="P998" i="17" s="1"/>
  <c r="M996" i="4"/>
  <c r="M996" i="17" s="1"/>
  <c r="M994" i="4"/>
  <c r="M994" i="17" s="1"/>
  <c r="M992" i="4"/>
  <c r="M992" i="17" s="1"/>
  <c r="P992" i="17" s="1"/>
  <c r="M990" i="4"/>
  <c r="M990" i="17" s="1"/>
  <c r="P990" i="17" s="1"/>
  <c r="M988" i="4"/>
  <c r="M988" i="17" s="1"/>
  <c r="M986" i="4"/>
  <c r="M986" i="17" s="1"/>
  <c r="M984" i="4"/>
  <c r="M984" i="17" s="1"/>
  <c r="P984" i="17" s="1"/>
  <c r="M982" i="4"/>
  <c r="M982" i="17" s="1"/>
  <c r="P982" i="17" s="1"/>
  <c r="M980" i="4"/>
  <c r="M980" i="17" s="1"/>
  <c r="M978" i="4"/>
  <c r="M978" i="17" s="1"/>
  <c r="M976" i="4"/>
  <c r="M976" i="17" s="1"/>
  <c r="P976" i="17" s="1"/>
  <c r="M974" i="4"/>
  <c r="M974" i="17" s="1"/>
  <c r="P974" i="17" s="1"/>
  <c r="M972" i="4"/>
  <c r="M972" i="17" s="1"/>
  <c r="M970" i="4"/>
  <c r="M970" i="17" s="1"/>
  <c r="M968" i="4"/>
  <c r="M968" i="17" s="1"/>
  <c r="P968" i="17" s="1"/>
  <c r="M966" i="4"/>
  <c r="M966" i="17" s="1"/>
  <c r="P966" i="17" s="1"/>
  <c r="M964" i="4"/>
  <c r="M964" i="17" s="1"/>
  <c r="P964" i="17" s="1"/>
  <c r="M961" i="4"/>
  <c r="M961" i="17" s="1"/>
  <c r="M959" i="4"/>
  <c r="M959" i="17" s="1"/>
  <c r="P959" i="17" s="1"/>
  <c r="M957" i="4"/>
  <c r="M957" i="17" s="1"/>
  <c r="P957" i="17" s="1"/>
  <c r="M955" i="4"/>
  <c r="M955" i="17" s="1"/>
  <c r="M953" i="4"/>
  <c r="M953" i="17" s="1"/>
  <c r="M951" i="4"/>
  <c r="M951" i="17" s="1"/>
  <c r="P951" i="17" s="1"/>
  <c r="M949" i="4"/>
  <c r="M949" i="17" s="1"/>
  <c r="P949" i="17" s="1"/>
  <c r="M947" i="4"/>
  <c r="M947" i="17" s="1"/>
  <c r="M945" i="4"/>
  <c r="M945" i="17" s="1"/>
  <c r="M943" i="4"/>
  <c r="M943" i="17" s="1"/>
  <c r="P943" i="17" s="1"/>
  <c r="M941" i="4"/>
  <c r="M941" i="17" s="1"/>
  <c r="P941" i="17" s="1"/>
  <c r="M939" i="4"/>
  <c r="M939" i="17" s="1"/>
  <c r="M937" i="4"/>
  <c r="M937" i="17" s="1"/>
  <c r="M935" i="4"/>
  <c r="M935" i="17" s="1"/>
  <c r="P935" i="17" s="1"/>
  <c r="M933" i="4"/>
  <c r="M933" i="17" s="1"/>
  <c r="P933" i="17" s="1"/>
  <c r="M931" i="4"/>
  <c r="M931" i="17" s="1"/>
  <c r="M929" i="4"/>
  <c r="M929" i="17" s="1"/>
  <c r="M927" i="4"/>
  <c r="M927" i="17" s="1"/>
  <c r="P927" i="17" s="1"/>
  <c r="M925" i="4"/>
  <c r="M925" i="17" s="1"/>
  <c r="P925" i="17" s="1"/>
  <c r="M923" i="4"/>
  <c r="M923" i="17" s="1"/>
  <c r="M921" i="4"/>
  <c r="M921" i="17" s="1"/>
  <c r="M919" i="4"/>
  <c r="M919" i="17" s="1"/>
  <c r="P919" i="17" s="1"/>
  <c r="M917" i="4"/>
  <c r="M917" i="17" s="1"/>
  <c r="P917" i="17" s="1"/>
  <c r="M915" i="4"/>
  <c r="M915" i="17" s="1"/>
  <c r="M913" i="4"/>
  <c r="M913" i="17" s="1"/>
  <c r="M911" i="4"/>
  <c r="M911" i="17" s="1"/>
  <c r="P911" i="17" s="1"/>
  <c r="M909" i="4"/>
  <c r="M909" i="17" s="1"/>
  <c r="P909" i="17" s="1"/>
  <c r="M907" i="4"/>
  <c r="M907" i="17" s="1"/>
  <c r="M905" i="4"/>
  <c r="M905" i="17" s="1"/>
  <c r="M903" i="4"/>
  <c r="M903" i="17" s="1"/>
  <c r="P903" i="17" s="1"/>
  <c r="M842" i="4"/>
  <c r="M842" i="17" s="1"/>
  <c r="P842" i="17" s="1"/>
  <c r="M840" i="4"/>
  <c r="M840" i="17" s="1"/>
  <c r="P840" i="17" s="1"/>
  <c r="M838" i="4"/>
  <c r="M838" i="17" s="1"/>
  <c r="P838" i="17" s="1"/>
  <c r="M836" i="4"/>
  <c r="M836" i="17" s="1"/>
  <c r="P836" i="17" s="1"/>
  <c r="M834" i="4"/>
  <c r="M834" i="17" s="1"/>
  <c r="P834" i="17" s="1"/>
  <c r="M832" i="4"/>
  <c r="M832" i="17" s="1"/>
  <c r="P832" i="17" s="1"/>
  <c r="M830" i="4"/>
  <c r="M830" i="17" s="1"/>
  <c r="P830" i="17" s="1"/>
  <c r="M828" i="4"/>
  <c r="M828" i="17" s="1"/>
  <c r="P828" i="17" s="1"/>
  <c r="M826" i="4"/>
  <c r="M826" i="17" s="1"/>
  <c r="P826" i="17" s="1"/>
  <c r="M824" i="4"/>
  <c r="M824" i="17" s="1"/>
  <c r="P824" i="17" s="1"/>
  <c r="M822" i="4"/>
  <c r="M822" i="17" s="1"/>
  <c r="P822" i="17" s="1"/>
  <c r="M820" i="4"/>
  <c r="M820" i="17" s="1"/>
  <c r="P820" i="17" s="1"/>
  <c r="M818" i="4"/>
  <c r="M818" i="17" s="1"/>
  <c r="P818" i="17" s="1"/>
  <c r="M816" i="4"/>
  <c r="M816" i="17" s="1"/>
  <c r="P816" i="17" s="1"/>
  <c r="M814" i="4"/>
  <c r="M814" i="17" s="1"/>
  <c r="P814" i="17" s="1"/>
  <c r="M812" i="4"/>
  <c r="M812" i="17" s="1"/>
  <c r="P812" i="17" s="1"/>
  <c r="M810" i="4"/>
  <c r="M810" i="17" s="1"/>
  <c r="P810" i="17" s="1"/>
  <c r="M808" i="4"/>
  <c r="M808" i="17" s="1"/>
  <c r="P808" i="17" s="1"/>
  <c r="M806" i="4"/>
  <c r="M806" i="17" s="1"/>
  <c r="P806" i="17" s="1"/>
  <c r="M804" i="4"/>
  <c r="M804" i="17" s="1"/>
  <c r="P804" i="17" s="1"/>
  <c r="M802" i="4"/>
  <c r="M802" i="17" s="1"/>
  <c r="P802" i="17" s="1"/>
  <c r="M800" i="4"/>
  <c r="M800" i="17" s="1"/>
  <c r="P800" i="17" s="1"/>
  <c r="M798" i="4"/>
  <c r="M798" i="17" s="1"/>
  <c r="P798" i="17" s="1"/>
  <c r="M796" i="4"/>
  <c r="M796" i="17" s="1"/>
  <c r="P796" i="17" s="1"/>
  <c r="M794" i="4"/>
  <c r="M794" i="17" s="1"/>
  <c r="P794" i="17" s="1"/>
  <c r="M792" i="4"/>
  <c r="M792" i="17" s="1"/>
  <c r="P792" i="17" s="1"/>
  <c r="M790" i="4"/>
  <c r="M790" i="17" s="1"/>
  <c r="P790" i="17" s="1"/>
  <c r="M788" i="4"/>
  <c r="M788" i="17" s="1"/>
  <c r="P788" i="17" s="1"/>
  <c r="M786" i="4"/>
  <c r="M786" i="17" s="1"/>
  <c r="P786" i="17" s="1"/>
  <c r="M784" i="4"/>
  <c r="M784" i="17" s="1"/>
  <c r="P784" i="17" s="1"/>
  <c r="M721" i="4"/>
  <c r="M721" i="17" s="1"/>
  <c r="M719" i="4"/>
  <c r="M719" i="17" s="1"/>
  <c r="P719" i="17" s="1"/>
  <c r="M717" i="4"/>
  <c r="M717" i="17" s="1"/>
  <c r="P717" i="17" s="1"/>
  <c r="M715" i="4"/>
  <c r="M715" i="17" s="1"/>
  <c r="M713" i="4"/>
  <c r="M713" i="17" s="1"/>
  <c r="M711" i="4"/>
  <c r="M711" i="17" s="1"/>
  <c r="P711" i="17" s="1"/>
  <c r="M709" i="4"/>
  <c r="M709" i="17" s="1"/>
  <c r="P709" i="17" s="1"/>
  <c r="M707" i="4"/>
  <c r="M707" i="17" s="1"/>
  <c r="M705" i="4"/>
  <c r="M705" i="17" s="1"/>
  <c r="M703" i="4"/>
  <c r="M703" i="17" s="1"/>
  <c r="P703" i="17" s="1"/>
  <c r="M701" i="4"/>
  <c r="M701" i="17" s="1"/>
  <c r="P701" i="17" s="1"/>
  <c r="M699" i="4"/>
  <c r="M699" i="17" s="1"/>
  <c r="M697" i="4"/>
  <c r="M697" i="17" s="1"/>
  <c r="M695" i="4"/>
  <c r="M695" i="17" s="1"/>
  <c r="P695" i="17" s="1"/>
  <c r="M693" i="4"/>
  <c r="M693" i="17" s="1"/>
  <c r="P693" i="17" s="1"/>
  <c r="M691" i="4"/>
  <c r="M691" i="17" s="1"/>
  <c r="M689" i="4"/>
  <c r="M689" i="17" s="1"/>
  <c r="M687" i="4"/>
  <c r="M687" i="17" s="1"/>
  <c r="P687" i="17" s="1"/>
  <c r="M685" i="4"/>
  <c r="M685" i="17" s="1"/>
  <c r="P685" i="17" s="1"/>
  <c r="M683" i="4"/>
  <c r="M683" i="17" s="1"/>
  <c r="M681" i="4"/>
  <c r="M681" i="17" s="1"/>
  <c r="M679" i="4"/>
  <c r="M679" i="17" s="1"/>
  <c r="P679" i="17" s="1"/>
  <c r="M677" i="4"/>
  <c r="M677" i="17" s="1"/>
  <c r="P677" i="17" s="1"/>
  <c r="M675" i="4"/>
  <c r="M675" i="17" s="1"/>
  <c r="M673" i="4"/>
  <c r="M673" i="17" s="1"/>
  <c r="M671" i="4"/>
  <c r="M671" i="17" s="1"/>
  <c r="P671" i="17" s="1"/>
  <c r="M669" i="4"/>
  <c r="M669" i="17" s="1"/>
  <c r="P669" i="17" s="1"/>
  <c r="M667" i="4"/>
  <c r="M667" i="17" s="1"/>
  <c r="M665" i="4"/>
  <c r="M665" i="17" s="1"/>
  <c r="M663" i="4"/>
  <c r="M663" i="17" s="1"/>
  <c r="P663" i="17" s="1"/>
  <c r="M602" i="4"/>
  <c r="M602" i="17" s="1"/>
  <c r="P602" i="17" s="1"/>
  <c r="M600" i="4"/>
  <c r="M600" i="17" s="1"/>
  <c r="P600" i="17" s="1"/>
  <c r="M598" i="4"/>
  <c r="M598" i="17" s="1"/>
  <c r="P598" i="17" s="1"/>
  <c r="M596" i="4"/>
  <c r="M596" i="17" s="1"/>
  <c r="P596" i="17" s="1"/>
  <c r="M594" i="4"/>
  <c r="M594" i="17" s="1"/>
  <c r="P594" i="17" s="1"/>
  <c r="M592" i="4"/>
  <c r="M592" i="17" s="1"/>
  <c r="P592" i="17" s="1"/>
  <c r="M590" i="4"/>
  <c r="M590" i="17" s="1"/>
  <c r="P590" i="17" s="1"/>
  <c r="M588" i="4"/>
  <c r="M588" i="17" s="1"/>
  <c r="P588" i="17" s="1"/>
  <c r="M304" i="4"/>
  <c r="M304" i="17" s="1"/>
  <c r="P304" i="17" s="1"/>
  <c r="L346" i="4"/>
  <c r="L346" i="17" s="1"/>
  <c r="L354" i="4"/>
  <c r="L354" i="17" s="1"/>
  <c r="L362" i="4"/>
  <c r="L362" i="17" s="1"/>
  <c r="L370" i="4"/>
  <c r="L370" i="17" s="1"/>
  <c r="L378" i="4"/>
  <c r="L378" i="17" s="1"/>
  <c r="M382" i="4"/>
  <c r="M382" i="17" s="1"/>
  <c r="P382" i="17" s="1"/>
  <c r="L386" i="4"/>
  <c r="L386" i="17" s="1"/>
  <c r="L394" i="4"/>
  <c r="L394" i="17" s="1"/>
  <c r="L402" i="4"/>
  <c r="L402" i="17" s="1"/>
  <c r="L410" i="4"/>
  <c r="L410" i="17" s="1"/>
  <c r="L418" i="4"/>
  <c r="L418" i="17" s="1"/>
  <c r="M481" i="4"/>
  <c r="M481" i="17" s="1"/>
  <c r="P481" i="17" s="1"/>
  <c r="M477" i="4"/>
  <c r="M477" i="17" s="1"/>
  <c r="M484" i="4"/>
  <c r="M484" i="17" s="1"/>
  <c r="M486" i="4"/>
  <c r="M486" i="17" s="1"/>
  <c r="P486" i="17" s="1"/>
  <c r="M488" i="4"/>
  <c r="M488" i="17" s="1"/>
  <c r="M490" i="4"/>
  <c r="M490" i="17" s="1"/>
  <c r="M492" i="4"/>
  <c r="M492" i="17" s="1"/>
  <c r="P492" i="17" s="1"/>
  <c r="M494" i="4"/>
  <c r="M494" i="17" s="1"/>
  <c r="P494" i="17" s="1"/>
  <c r="M496" i="4"/>
  <c r="M496" i="17" s="1"/>
  <c r="M498" i="4"/>
  <c r="M498" i="17" s="1"/>
  <c r="M500" i="4"/>
  <c r="M500" i="17" s="1"/>
  <c r="P500" i="17" s="1"/>
  <c r="M502" i="4"/>
  <c r="M502" i="17" s="1"/>
  <c r="P502" i="17" s="1"/>
  <c r="M504" i="4"/>
  <c r="M504" i="17" s="1"/>
  <c r="P504" i="17" s="1"/>
  <c r="M506" i="4"/>
  <c r="M506" i="17" s="1"/>
  <c r="P506" i="17" s="1"/>
  <c r="M508" i="4"/>
  <c r="M508" i="17" s="1"/>
  <c r="P508" i="17" s="1"/>
  <c r="M510" i="4"/>
  <c r="M510" i="17" s="1"/>
  <c r="M512" i="4"/>
  <c r="M512" i="17" s="1"/>
  <c r="P512" i="17" s="1"/>
  <c r="M514" i="4"/>
  <c r="M514" i="17" s="1"/>
  <c r="P514" i="17" s="1"/>
  <c r="M516" i="4"/>
  <c r="M516" i="17" s="1"/>
  <c r="M518" i="4"/>
  <c r="M518" i="17" s="1"/>
  <c r="P518" i="17" s="1"/>
  <c r="M520" i="4"/>
  <c r="M520" i="17" s="1"/>
  <c r="M522" i="4"/>
  <c r="M522" i="17" s="1"/>
  <c r="M524" i="4"/>
  <c r="M524" i="17" s="1"/>
  <c r="P524" i="17" s="1"/>
  <c r="M526" i="4"/>
  <c r="M526" i="17" s="1"/>
  <c r="P526" i="17" s="1"/>
  <c r="M528" i="4"/>
  <c r="M528" i="17" s="1"/>
  <c r="M530" i="4"/>
  <c r="M530" i="17" s="1"/>
  <c r="M532" i="4"/>
  <c r="M532" i="17" s="1"/>
  <c r="P532" i="17" s="1"/>
  <c r="M534" i="4"/>
  <c r="M534" i="17" s="1"/>
  <c r="P534" i="17" s="1"/>
  <c r="M536" i="4"/>
  <c r="M536" i="17" s="1"/>
  <c r="P536" i="17" s="1"/>
  <c r="M538" i="4"/>
  <c r="M538" i="17" s="1"/>
  <c r="P538" i="17" s="1"/>
  <c r="M540" i="4"/>
  <c r="M540" i="17" s="1"/>
  <c r="P540" i="17" s="1"/>
  <c r="L549" i="4"/>
  <c r="L549" i="17" s="1"/>
  <c r="L557" i="4"/>
  <c r="L557" i="17" s="1"/>
  <c r="L565" i="4"/>
  <c r="L565" i="17" s="1"/>
  <c r="L573" i="4"/>
  <c r="L573" i="17" s="1"/>
  <c r="L581" i="4"/>
  <c r="L581" i="17" s="1"/>
  <c r="L595" i="4"/>
  <c r="L595" i="17" s="1"/>
  <c r="M610" i="4"/>
  <c r="M610" i="17" s="1"/>
  <c r="P610" i="17" s="1"/>
  <c r="M618" i="4"/>
  <c r="M618" i="17" s="1"/>
  <c r="P618" i="17" s="1"/>
  <c r="M626" i="4"/>
  <c r="M626" i="17" s="1"/>
  <c r="P626" i="17" s="1"/>
  <c r="M634" i="4"/>
  <c r="M634" i="17" s="1"/>
  <c r="P634" i="17" s="1"/>
  <c r="M642" i="4"/>
  <c r="M642" i="17" s="1"/>
  <c r="P642" i="17" s="1"/>
  <c r="M650" i="4"/>
  <c r="M650" i="17" s="1"/>
  <c r="P650" i="17" s="1"/>
  <c r="M658" i="4"/>
  <c r="M658" i="17" s="1"/>
  <c r="P658" i="17" s="1"/>
  <c r="L666" i="4"/>
  <c r="L666" i="17" s="1"/>
  <c r="L698" i="4"/>
  <c r="L698" i="17" s="1"/>
  <c r="M729" i="4"/>
  <c r="M729" i="17" s="1"/>
  <c r="M737" i="4"/>
  <c r="M737" i="17" s="1"/>
  <c r="P737" i="17" s="1"/>
  <c r="M745" i="4"/>
  <c r="M745" i="17" s="1"/>
  <c r="M753" i="4"/>
  <c r="M753" i="17" s="1"/>
  <c r="M761" i="4"/>
  <c r="M761" i="17" s="1"/>
  <c r="M769" i="4"/>
  <c r="M769" i="17" s="1"/>
  <c r="P769" i="17" s="1"/>
  <c r="M777" i="4"/>
  <c r="M777" i="17" s="1"/>
  <c r="L793" i="4"/>
  <c r="L793" i="17" s="1"/>
  <c r="L825" i="4"/>
  <c r="L825" i="17" s="1"/>
  <c r="M848" i="4"/>
  <c r="M848" i="17" s="1"/>
  <c r="P848" i="17" s="1"/>
  <c r="M856" i="4"/>
  <c r="M856" i="17" s="1"/>
  <c r="P856" i="17" s="1"/>
  <c r="M864" i="4"/>
  <c r="M864" i="17" s="1"/>
  <c r="P864" i="17" s="1"/>
  <c r="M872" i="4"/>
  <c r="M872" i="17" s="1"/>
  <c r="P872" i="17" s="1"/>
  <c r="M880" i="4"/>
  <c r="M880" i="17" s="1"/>
  <c r="P880" i="17" s="1"/>
  <c r="M888" i="4"/>
  <c r="M888" i="17" s="1"/>
  <c r="P888" i="17" s="1"/>
  <c r="M896" i="4"/>
  <c r="M896" i="17" s="1"/>
  <c r="P896" i="17" s="1"/>
  <c r="L920" i="4"/>
  <c r="L920" i="17" s="1"/>
  <c r="L952" i="4"/>
  <c r="L952" i="17" s="1"/>
  <c r="L983" i="4"/>
  <c r="L983" i="17" s="1"/>
  <c r="L1015" i="4"/>
  <c r="L1015" i="17" s="1"/>
  <c r="M1030" i="4"/>
  <c r="M1030" i="17" s="1"/>
  <c r="P1030" i="17" s="1"/>
  <c r="M1038" i="4"/>
  <c r="M1038" i="17" s="1"/>
  <c r="M1046" i="4"/>
  <c r="M1046" i="17" s="1"/>
  <c r="M1054" i="4"/>
  <c r="M1054" i="17" s="1"/>
  <c r="M1062" i="4"/>
  <c r="M1062" i="17" s="1"/>
  <c r="P1062" i="17" s="1"/>
  <c r="M1070" i="4"/>
  <c r="M1070" i="17" s="1"/>
  <c r="M1078" i="4"/>
  <c r="M1078" i="17" s="1"/>
  <c r="M193" i="4"/>
  <c r="M193" i="17" s="1"/>
  <c r="M196" i="4"/>
  <c r="M196" i="17" s="1"/>
  <c r="M207" i="4"/>
  <c r="M207" i="17" s="1"/>
  <c r="M215" i="4"/>
  <c r="M215" i="17" s="1"/>
  <c r="M229" i="4"/>
  <c r="M229" i="17" s="1"/>
  <c r="P229" i="17" s="1"/>
  <c r="M232" i="4"/>
  <c r="M232" i="17" s="1"/>
  <c r="P232" i="17" s="1"/>
  <c r="M240" i="4"/>
  <c r="M240" i="17" s="1"/>
  <c r="M250" i="4"/>
  <c r="M250" i="17" s="1"/>
  <c r="M257" i="4"/>
  <c r="M257" i="17" s="1"/>
  <c r="P257" i="17" s="1"/>
  <c r="M259" i="4"/>
  <c r="M259" i="17" s="1"/>
  <c r="M261" i="4"/>
  <c r="M261" i="17" s="1"/>
  <c r="M270" i="4"/>
  <c r="M276" i="4"/>
  <c r="M276" i="17" s="1"/>
  <c r="M301" i="4"/>
  <c r="M169" i="4"/>
  <c r="M169" i="17" s="1"/>
  <c r="M165" i="4"/>
  <c r="M165" i="17" s="1"/>
  <c r="M161" i="4"/>
  <c r="M161" i="17" s="1"/>
  <c r="M157" i="4"/>
  <c r="M157" i="17" s="1"/>
  <c r="M153" i="4"/>
  <c r="M153" i="17" s="1"/>
  <c r="M149" i="4"/>
  <c r="M149" i="17" s="1"/>
  <c r="M145" i="4"/>
  <c r="M145" i="17" s="1"/>
  <c r="M141" i="4"/>
  <c r="M141" i="17" s="1"/>
  <c r="M137" i="4"/>
  <c r="M137" i="17" s="1"/>
  <c r="M133" i="4"/>
  <c r="M133" i="17" s="1"/>
  <c r="M129" i="4"/>
  <c r="M129" i="17" s="1"/>
  <c r="M125" i="4"/>
  <c r="M125" i="17" s="1"/>
  <c r="M121" i="4"/>
  <c r="M121" i="17" s="1"/>
  <c r="N169" i="4"/>
  <c r="N169" i="17" s="1"/>
  <c r="N165" i="4"/>
  <c r="N165" i="17" s="1"/>
  <c r="N161" i="4"/>
  <c r="N161" i="17" s="1"/>
  <c r="N157" i="4"/>
  <c r="N157" i="17" s="1"/>
  <c r="N153" i="4"/>
  <c r="N153" i="17" s="1"/>
  <c r="N149" i="4"/>
  <c r="N149" i="17" s="1"/>
  <c r="N145" i="4"/>
  <c r="N145" i="17" s="1"/>
  <c r="N141" i="4"/>
  <c r="N141" i="17" s="1"/>
  <c r="N137" i="4"/>
  <c r="N137" i="17" s="1"/>
  <c r="N133" i="4"/>
  <c r="N133" i="17" s="1"/>
  <c r="N129" i="4"/>
  <c r="N129" i="17" s="1"/>
  <c r="N125" i="4"/>
  <c r="N125" i="17" s="1"/>
  <c r="N121" i="4"/>
  <c r="N121" i="17" s="1"/>
  <c r="N116" i="4"/>
  <c r="M109" i="4"/>
  <c r="M109" i="17" s="1"/>
  <c r="M107" i="4"/>
  <c r="M107" i="17" s="1"/>
  <c r="M105" i="4"/>
  <c r="M105" i="17" s="1"/>
  <c r="M103" i="4"/>
  <c r="M103" i="17" s="1"/>
  <c r="M101" i="4"/>
  <c r="M101" i="17" s="1"/>
  <c r="M99" i="4"/>
  <c r="M99" i="17" s="1"/>
  <c r="M97" i="4"/>
  <c r="M97" i="17" s="1"/>
  <c r="M95" i="4"/>
  <c r="M95" i="17" s="1"/>
  <c r="M93" i="4"/>
  <c r="M93" i="17" s="1"/>
  <c r="M91" i="4"/>
  <c r="M91" i="17" s="1"/>
  <c r="M89" i="4"/>
  <c r="M89" i="17" s="1"/>
  <c r="M87" i="4"/>
  <c r="M87" i="17" s="1"/>
  <c r="M85" i="4"/>
  <c r="M85" i="17" s="1"/>
  <c r="M83" i="4"/>
  <c r="M83" i="17" s="1"/>
  <c r="M81" i="4"/>
  <c r="M81" i="17" s="1"/>
  <c r="M79" i="4"/>
  <c r="M79" i="17" s="1"/>
  <c r="M77" i="4"/>
  <c r="M77" i="17" s="1"/>
  <c r="M75" i="4"/>
  <c r="M75" i="17" s="1"/>
  <c r="M73" i="4"/>
  <c r="M73" i="17" s="1"/>
  <c r="M71" i="4"/>
  <c r="M71" i="17" s="1"/>
  <c r="M69" i="4"/>
  <c r="M69" i="17" s="1"/>
  <c r="M67" i="4"/>
  <c r="M67" i="17" s="1"/>
  <c r="M65" i="4"/>
  <c r="L232" i="4"/>
  <c r="L232" i="17" s="1"/>
  <c r="Q232" i="17" s="1"/>
  <c r="N171" i="4"/>
  <c r="N171" i="17" s="1"/>
  <c r="M166" i="4"/>
  <c r="M166" i="17" s="1"/>
  <c r="M162" i="4"/>
  <c r="M162" i="17" s="1"/>
  <c r="P162" i="17" s="1"/>
  <c r="M158" i="4"/>
  <c r="M158" i="17" s="1"/>
  <c r="M154" i="4"/>
  <c r="M154" i="17" s="1"/>
  <c r="M150" i="4"/>
  <c r="M150" i="17" s="1"/>
  <c r="M146" i="4"/>
  <c r="M146" i="17" s="1"/>
  <c r="P146" i="17" s="1"/>
  <c r="M142" i="4"/>
  <c r="M142" i="17" s="1"/>
  <c r="M138" i="4"/>
  <c r="M138" i="17" s="1"/>
  <c r="M134" i="4"/>
  <c r="M134" i="17" s="1"/>
  <c r="M130" i="4"/>
  <c r="M130" i="17" s="1"/>
  <c r="P130" i="17" s="1"/>
  <c r="M126" i="4"/>
  <c r="M126" i="17" s="1"/>
  <c r="M122" i="4"/>
  <c r="M122" i="17" s="1"/>
  <c r="M117" i="4"/>
  <c r="M117" i="17" s="1"/>
  <c r="N166" i="4"/>
  <c r="N166" i="17" s="1"/>
  <c r="O166" i="17" s="1"/>
  <c r="N162" i="4"/>
  <c r="N162" i="17" s="1"/>
  <c r="N158" i="4"/>
  <c r="N158" i="17" s="1"/>
  <c r="N154" i="4"/>
  <c r="N154" i="17" s="1"/>
  <c r="N150" i="4"/>
  <c r="N150" i="17" s="1"/>
  <c r="O150" i="17" s="1"/>
  <c r="N146" i="4"/>
  <c r="N146" i="17" s="1"/>
  <c r="N142" i="4"/>
  <c r="N142" i="17" s="1"/>
  <c r="N138" i="4"/>
  <c r="N138" i="17" s="1"/>
  <c r="N134" i="4"/>
  <c r="N134" i="17" s="1"/>
  <c r="O134" i="17" s="1"/>
  <c r="N130" i="4"/>
  <c r="N130" i="17" s="1"/>
  <c r="N126" i="4"/>
  <c r="N126" i="17" s="1"/>
  <c r="N122" i="4"/>
  <c r="N122" i="17" s="1"/>
  <c r="M115" i="4"/>
  <c r="M115" i="17" s="1"/>
  <c r="M114" i="4"/>
  <c r="M114" i="17" s="1"/>
  <c r="M111" i="4"/>
  <c r="M111" i="17" s="1"/>
  <c r="M173" i="4"/>
  <c r="M173" i="17" s="1"/>
  <c r="P173" i="17" s="1"/>
  <c r="M167" i="4"/>
  <c r="M167" i="17" s="1"/>
  <c r="M163" i="4"/>
  <c r="M163" i="17" s="1"/>
  <c r="M159" i="4"/>
  <c r="M159" i="17" s="1"/>
  <c r="P159" i="17" s="1"/>
  <c r="M155" i="4"/>
  <c r="M155" i="17" s="1"/>
  <c r="M151" i="4"/>
  <c r="M151" i="17" s="1"/>
  <c r="M147" i="4"/>
  <c r="M147" i="17" s="1"/>
  <c r="M143" i="4"/>
  <c r="M143" i="17" s="1"/>
  <c r="P143" i="17" s="1"/>
  <c r="M139" i="4"/>
  <c r="M139" i="17" s="1"/>
  <c r="M135" i="4"/>
  <c r="M135" i="17" s="1"/>
  <c r="M131" i="4"/>
  <c r="M131" i="17" s="1"/>
  <c r="M127" i="4"/>
  <c r="M127" i="17" s="1"/>
  <c r="P127" i="17" s="1"/>
  <c r="M123" i="4"/>
  <c r="M123" i="17" s="1"/>
  <c r="M119" i="4"/>
  <c r="M119" i="17" s="1"/>
  <c r="N167" i="4"/>
  <c r="N167" i="17" s="1"/>
  <c r="N163" i="4"/>
  <c r="N163" i="17" s="1"/>
  <c r="O163" i="17" s="1"/>
  <c r="N159" i="4"/>
  <c r="N159" i="17" s="1"/>
  <c r="N155" i="4"/>
  <c r="N155" i="17" s="1"/>
  <c r="N151" i="4"/>
  <c r="N151" i="17" s="1"/>
  <c r="N147" i="4"/>
  <c r="N147" i="17" s="1"/>
  <c r="O147" i="17" s="1"/>
  <c r="N143" i="4"/>
  <c r="N143" i="17" s="1"/>
  <c r="N139" i="4"/>
  <c r="N139" i="17" s="1"/>
  <c r="N135" i="4"/>
  <c r="N135" i="17" s="1"/>
  <c r="N131" i="4"/>
  <c r="N131" i="17" s="1"/>
  <c r="O131" i="17" s="1"/>
  <c r="N127" i="4"/>
  <c r="N127" i="17" s="1"/>
  <c r="N123" i="4"/>
  <c r="N123" i="17" s="1"/>
  <c r="N119" i="4"/>
  <c r="N119" i="17" s="1"/>
  <c r="O119" i="17" s="1"/>
  <c r="M116" i="4"/>
  <c r="M116" i="17" s="1"/>
  <c r="P116" i="17" s="1"/>
  <c r="M113" i="4"/>
  <c r="M113" i="17" s="1"/>
  <c r="M110" i="4"/>
  <c r="M110" i="17" s="1"/>
  <c r="M108" i="4"/>
  <c r="M108" i="17" s="1"/>
  <c r="M106" i="4"/>
  <c r="M106" i="17" s="1"/>
  <c r="P106" i="17" s="1"/>
  <c r="M104" i="4"/>
  <c r="M104" i="17" s="1"/>
  <c r="P104" i="17" s="1"/>
  <c r="M102" i="4"/>
  <c r="M102" i="17" s="1"/>
  <c r="M100" i="4"/>
  <c r="M100" i="17" s="1"/>
  <c r="M98" i="4"/>
  <c r="M98" i="17" s="1"/>
  <c r="P98" i="17" s="1"/>
  <c r="M96" i="4"/>
  <c r="M96" i="17" s="1"/>
  <c r="P96" i="17" s="1"/>
  <c r="M94" i="4"/>
  <c r="M94" i="17" s="1"/>
  <c r="M92" i="4"/>
  <c r="M92" i="17" s="1"/>
  <c r="M90" i="4"/>
  <c r="M90" i="17" s="1"/>
  <c r="P90" i="17" s="1"/>
  <c r="M88" i="4"/>
  <c r="M88" i="17" s="1"/>
  <c r="P88" i="17" s="1"/>
  <c r="M86" i="4"/>
  <c r="M86" i="17" s="1"/>
  <c r="M84" i="4"/>
  <c r="M84" i="17" s="1"/>
  <c r="M82" i="4"/>
  <c r="M82" i="17" s="1"/>
  <c r="P82" i="17" s="1"/>
  <c r="M80" i="4"/>
  <c r="M80" i="17" s="1"/>
  <c r="P80" i="17" s="1"/>
  <c r="M78" i="4"/>
  <c r="M78" i="17" s="1"/>
  <c r="M76" i="4"/>
  <c r="M76" i="17" s="1"/>
  <c r="M74" i="4"/>
  <c r="M74" i="17" s="1"/>
  <c r="P74" i="17" s="1"/>
  <c r="M72" i="4"/>
  <c r="M72" i="17" s="1"/>
  <c r="P72" i="17" s="1"/>
  <c r="M70" i="4"/>
  <c r="M70" i="17" s="1"/>
  <c r="M68" i="4"/>
  <c r="M68" i="17" s="1"/>
  <c r="M66" i="4"/>
  <c r="M66" i="17" s="1"/>
  <c r="M174" i="4"/>
  <c r="M174" i="17" s="1"/>
  <c r="P174" i="17" s="1"/>
  <c r="M170" i="4"/>
  <c r="M170" i="17" s="1"/>
  <c r="M168" i="4"/>
  <c r="M168" i="17" s="1"/>
  <c r="M164" i="4"/>
  <c r="M164" i="17" s="1"/>
  <c r="P164" i="17" s="1"/>
  <c r="M160" i="4"/>
  <c r="M160" i="17" s="1"/>
  <c r="M156" i="4"/>
  <c r="M156" i="17" s="1"/>
  <c r="M152" i="4"/>
  <c r="M152" i="17" s="1"/>
  <c r="M148" i="4"/>
  <c r="M148" i="17" s="1"/>
  <c r="P148" i="17" s="1"/>
  <c r="M144" i="4"/>
  <c r="M144" i="17" s="1"/>
  <c r="M140" i="4"/>
  <c r="M140" i="17" s="1"/>
  <c r="M136" i="4"/>
  <c r="M136" i="17" s="1"/>
  <c r="M132" i="4"/>
  <c r="M132" i="17" s="1"/>
  <c r="P132" i="17" s="1"/>
  <c r="M128" i="4"/>
  <c r="M128" i="17" s="1"/>
  <c r="M124" i="4"/>
  <c r="M124" i="17" s="1"/>
  <c r="M120" i="4"/>
  <c r="M120" i="17" s="1"/>
  <c r="N168" i="4"/>
  <c r="N168" i="17" s="1"/>
  <c r="O168" i="17" s="1"/>
  <c r="N164" i="4"/>
  <c r="N164" i="17" s="1"/>
  <c r="N160" i="4"/>
  <c r="N160" i="17" s="1"/>
  <c r="N156" i="4"/>
  <c r="N156" i="17" s="1"/>
  <c r="N152" i="4"/>
  <c r="N152" i="17" s="1"/>
  <c r="O152" i="17" s="1"/>
  <c r="N148" i="4"/>
  <c r="N148" i="17" s="1"/>
  <c r="N144" i="4"/>
  <c r="N144" i="17" s="1"/>
  <c r="N140" i="4"/>
  <c r="N140" i="17" s="1"/>
  <c r="N136" i="4"/>
  <c r="N136" i="17" s="1"/>
  <c r="O136" i="17" s="1"/>
  <c r="N132" i="4"/>
  <c r="N132" i="17" s="1"/>
  <c r="N128" i="4"/>
  <c r="N128" i="17" s="1"/>
  <c r="N124" i="4"/>
  <c r="N124" i="17" s="1"/>
  <c r="N120" i="4"/>
  <c r="N120" i="17" s="1"/>
  <c r="O120" i="17" s="1"/>
  <c r="M112" i="4"/>
  <c r="M112" i="17" s="1"/>
  <c r="M177" i="4"/>
  <c r="M177" i="17" s="1"/>
  <c r="P177" i="17" s="1"/>
  <c r="M190" i="4"/>
  <c r="M190" i="17" s="1"/>
  <c r="M192" i="4"/>
  <c r="M192" i="17" s="1"/>
  <c r="M197" i="4"/>
  <c r="M197" i="17" s="1"/>
  <c r="M199" i="4"/>
  <c r="M199" i="17" s="1"/>
  <c r="P199" i="17" s="1"/>
  <c r="M204" i="4"/>
  <c r="M204" i="17" s="1"/>
  <c r="P204" i="17" s="1"/>
  <c r="M206" i="4"/>
  <c r="M206" i="17" s="1"/>
  <c r="P206" i="17" s="1"/>
  <c r="M208" i="4"/>
  <c r="M208" i="17" s="1"/>
  <c r="P208" i="17" s="1"/>
  <c r="M210" i="4"/>
  <c r="M210" i="17" s="1"/>
  <c r="P210" i="17" s="1"/>
  <c r="M212" i="4"/>
  <c r="M212" i="17" s="1"/>
  <c r="M214" i="4"/>
  <c r="M214" i="17" s="1"/>
  <c r="P214" i="17" s="1"/>
  <c r="M216" i="4"/>
  <c r="M216" i="17" s="1"/>
  <c r="P216" i="17" s="1"/>
  <c r="M218" i="4"/>
  <c r="M218" i="17" s="1"/>
  <c r="P218" i="17" s="1"/>
  <c r="M227" i="4"/>
  <c r="M227" i="17" s="1"/>
  <c r="P227" i="17" s="1"/>
  <c r="M230" i="4"/>
  <c r="M230" i="17" s="1"/>
  <c r="M235" i="4"/>
  <c r="M235" i="17" s="1"/>
  <c r="P235" i="17" s="1"/>
  <c r="M237" i="4"/>
  <c r="M237" i="17" s="1"/>
  <c r="P237" i="17" s="1"/>
  <c r="M239" i="4"/>
  <c r="M239" i="17" s="1"/>
  <c r="P239" i="17" s="1"/>
  <c r="M241" i="4"/>
  <c r="M241" i="17" s="1"/>
  <c r="M243" i="4"/>
  <c r="M243" i="17" s="1"/>
  <c r="M247" i="4"/>
  <c r="M247" i="17" s="1"/>
  <c r="P247" i="17" s="1"/>
  <c r="M249" i="4"/>
  <c r="M249" i="17" s="1"/>
  <c r="M251" i="4"/>
  <c r="M251" i="17" s="1"/>
  <c r="P251" i="17" s="1"/>
  <c r="M253" i="4"/>
  <c r="M253" i="17" s="1"/>
  <c r="M255" i="4"/>
  <c r="M255" i="17" s="1"/>
  <c r="P255" i="17" s="1"/>
  <c r="M258" i="4"/>
  <c r="M258" i="17" s="1"/>
  <c r="P258" i="17" s="1"/>
  <c r="M260" i="4"/>
  <c r="M260" i="17" s="1"/>
  <c r="P260" i="17" s="1"/>
  <c r="M264" i="4"/>
  <c r="M264" i="17" s="1"/>
  <c r="M267" i="4"/>
  <c r="M267" i="17" s="1"/>
  <c r="P267" i="17" s="1"/>
  <c r="M272" i="4"/>
  <c r="M272" i="17" s="1"/>
  <c r="M275" i="4"/>
  <c r="M275" i="17" s="1"/>
  <c r="P275" i="17" s="1"/>
  <c r="M281" i="4"/>
  <c r="M281" i="17" s="1"/>
  <c r="M286" i="4"/>
  <c r="M286" i="17" s="1"/>
  <c r="M288" i="4"/>
  <c r="M288" i="17" s="1"/>
  <c r="P288" i="17" s="1"/>
  <c r="L269" i="4"/>
  <c r="L269" i="17" s="1"/>
  <c r="L271" i="4"/>
  <c r="L271" i="17" s="1"/>
  <c r="L276" i="4"/>
  <c r="L276" i="17" s="1"/>
  <c r="L278" i="4"/>
  <c r="L278" i="17" s="1"/>
  <c r="L285" i="4"/>
  <c r="L285" i="17" s="1"/>
  <c r="M263" i="4"/>
  <c r="M263" i="17" s="1"/>
  <c r="P263" i="17" s="1"/>
  <c r="M265" i="4"/>
  <c r="M265" i="17" s="1"/>
  <c r="M277" i="4"/>
  <c r="M277" i="17" s="1"/>
  <c r="P277" i="17" s="1"/>
  <c r="M280" i="4"/>
  <c r="M280" i="17" s="1"/>
  <c r="M283" i="4"/>
  <c r="M283" i="17" s="1"/>
  <c r="P283" i="17" s="1"/>
  <c r="M285" i="4"/>
  <c r="M285" i="17" s="1"/>
  <c r="P285" i="17" s="1"/>
  <c r="P235" i="4"/>
  <c r="O234" i="4"/>
  <c r="O122" i="17" l="1"/>
  <c r="O138" i="17"/>
  <c r="O154" i="17"/>
  <c r="P134" i="17"/>
  <c r="P150" i="17"/>
  <c r="P166" i="17"/>
  <c r="O124" i="17"/>
  <c r="O140" i="17"/>
  <c r="O156" i="17"/>
  <c r="P120" i="17"/>
  <c r="P136" i="17"/>
  <c r="P152" i="17"/>
  <c r="P168" i="17"/>
  <c r="O135" i="17"/>
  <c r="O151" i="17"/>
  <c r="O167" i="17"/>
  <c r="P131" i="17"/>
  <c r="P147" i="17"/>
  <c r="P163" i="17"/>
  <c r="O118" i="17"/>
  <c r="P280" i="17"/>
  <c r="P241" i="17"/>
  <c r="P192" i="17"/>
  <c r="O126" i="17"/>
  <c r="O142" i="17"/>
  <c r="O158" i="17"/>
  <c r="P122" i="17"/>
  <c r="P138" i="17"/>
  <c r="P154" i="17"/>
  <c r="P196" i="17"/>
  <c r="P761" i="17"/>
  <c r="P729" i="17"/>
  <c r="P516" i="17"/>
  <c r="P484" i="17"/>
  <c r="P665" i="17"/>
  <c r="P673" i="17"/>
  <c r="P681" i="17"/>
  <c r="P689" i="17"/>
  <c r="P697" i="17"/>
  <c r="P705" i="17"/>
  <c r="P713" i="17"/>
  <c r="P721" i="17"/>
  <c r="P905" i="17"/>
  <c r="P913" i="17"/>
  <c r="P921" i="17"/>
  <c r="P929" i="17"/>
  <c r="P937" i="17"/>
  <c r="P945" i="17"/>
  <c r="P953" i="17"/>
  <c r="P961" i="17"/>
  <c r="P970" i="17"/>
  <c r="P978" i="17"/>
  <c r="P986" i="17"/>
  <c r="P994" i="17"/>
  <c r="P1002" i="17"/>
  <c r="P1010" i="17"/>
  <c r="P1018" i="17"/>
  <c r="P605" i="17"/>
  <c r="P637" i="17"/>
  <c r="P845" i="17"/>
  <c r="P869" i="17"/>
  <c r="P885" i="17"/>
  <c r="P1053" i="17"/>
  <c r="P476" i="17"/>
  <c r="P416" i="17"/>
  <c r="P408" i="17"/>
  <c r="P400" i="17"/>
  <c r="P392" i="17"/>
  <c r="P384" i="17"/>
  <c r="P182" i="17"/>
  <c r="P185" i="17"/>
  <c r="P249" i="17"/>
  <c r="P190" i="17"/>
  <c r="P68" i="17"/>
  <c r="P76" i="17"/>
  <c r="P84" i="17"/>
  <c r="P92" i="17"/>
  <c r="P100" i="17"/>
  <c r="P108" i="17"/>
  <c r="P753" i="17"/>
  <c r="P530" i="17"/>
  <c r="P498" i="17"/>
  <c r="P615" i="17"/>
  <c r="P623" i="17"/>
  <c r="P748" i="17"/>
  <c r="P780" i="17"/>
  <c r="P871" i="17"/>
  <c r="P583" i="17"/>
  <c r="P575" i="17"/>
  <c r="P567" i="17"/>
  <c r="P559" i="17"/>
  <c r="P551" i="17"/>
  <c r="P380" i="17"/>
  <c r="P372" i="17"/>
  <c r="P364" i="17"/>
  <c r="P356" i="17"/>
  <c r="P348" i="17"/>
  <c r="P300" i="17"/>
  <c r="P265" i="17"/>
  <c r="O128" i="17"/>
  <c r="O144" i="17"/>
  <c r="O160" i="17"/>
  <c r="P124" i="17"/>
  <c r="P140" i="17"/>
  <c r="P156" i="17"/>
  <c r="O123" i="17"/>
  <c r="O139" i="17"/>
  <c r="O155" i="17"/>
  <c r="P119" i="17"/>
  <c r="P135" i="17"/>
  <c r="P151" i="17"/>
  <c r="P167" i="17"/>
  <c r="P777" i="17"/>
  <c r="P745" i="17"/>
  <c r="P528" i="17"/>
  <c r="P496" i="17"/>
  <c r="P617" i="17"/>
  <c r="P649" i="17"/>
  <c r="P734" i="17"/>
  <c r="P1041" i="17"/>
  <c r="P1073" i="17"/>
  <c r="P412" i="17"/>
  <c r="P404" i="17"/>
  <c r="P396" i="17"/>
  <c r="P388" i="17"/>
  <c r="P274" i="17"/>
  <c r="P352" i="17"/>
  <c r="P298" i="17"/>
  <c r="P226" i="17"/>
  <c r="P253" i="17"/>
  <c r="P197" i="17"/>
  <c r="P112" i="17"/>
  <c r="O132" i="17"/>
  <c r="O148" i="17"/>
  <c r="O164" i="17"/>
  <c r="P128" i="17"/>
  <c r="P144" i="17"/>
  <c r="P160" i="17"/>
  <c r="P1070" i="17"/>
  <c r="P1038" i="17"/>
  <c r="P510" i="17"/>
  <c r="P736" i="17"/>
  <c r="P768" i="17"/>
  <c r="P867" i="17"/>
  <c r="P899" i="17"/>
  <c r="P1027" i="17"/>
  <c r="P1067" i="17"/>
  <c r="P272" i="17"/>
  <c r="P212" i="17"/>
  <c r="O130" i="17"/>
  <c r="O146" i="17"/>
  <c r="O162" i="17"/>
  <c r="P126" i="17"/>
  <c r="P1054" i="17"/>
  <c r="P522" i="17"/>
  <c r="P490" i="17"/>
  <c r="P477" i="17"/>
  <c r="P667" i="17"/>
  <c r="P675" i="17"/>
  <c r="P683" i="17"/>
  <c r="P691" i="17"/>
  <c r="P699" i="17"/>
  <c r="P707" i="17"/>
  <c r="P715" i="17"/>
  <c r="P907" i="17"/>
  <c r="P915" i="17"/>
  <c r="P923" i="17"/>
  <c r="P931" i="17"/>
  <c r="P939" i="17"/>
  <c r="P947" i="17"/>
  <c r="P955" i="17"/>
  <c r="P972" i="17"/>
  <c r="P980" i="17"/>
  <c r="P988" i="17"/>
  <c r="P996" i="17"/>
  <c r="P1004" i="17"/>
  <c r="P1012" i="17"/>
  <c r="P1020" i="17"/>
  <c r="P631" i="17"/>
  <c r="P639" i="17"/>
  <c r="P740" i="17"/>
  <c r="P772" i="17"/>
  <c r="P863" i="17"/>
  <c r="P895" i="17"/>
  <c r="P70" i="17"/>
  <c r="P78" i="17"/>
  <c r="P86" i="17"/>
  <c r="P94" i="17"/>
  <c r="P102" i="17"/>
  <c r="P110" i="17"/>
  <c r="P1078" i="17"/>
  <c r="P1046" i="17"/>
  <c r="P520" i="17"/>
  <c r="P488" i="17"/>
  <c r="P609" i="17"/>
  <c r="P641" i="17"/>
  <c r="P774" i="17"/>
  <c r="P782" i="17"/>
  <c r="P1033" i="17"/>
  <c r="P1065" i="17"/>
  <c r="O127" i="17"/>
  <c r="O143" i="17"/>
  <c r="O159" i="17"/>
  <c r="P123" i="17"/>
  <c r="P139" i="17"/>
  <c r="P155" i="17"/>
  <c r="P418" i="17"/>
  <c r="P410" i="17"/>
  <c r="P402" i="17"/>
  <c r="P394" i="17"/>
  <c r="P386" i="17"/>
  <c r="P296" i="17"/>
  <c r="P234" i="17"/>
  <c r="P221" i="17"/>
  <c r="P187" i="17"/>
  <c r="P142" i="17"/>
  <c r="P158" i="17"/>
  <c r="P292" i="17"/>
  <c r="P225" i="17"/>
  <c r="P179" i="17"/>
  <c r="P581" i="17"/>
  <c r="P573" i="17"/>
  <c r="P565" i="17"/>
  <c r="P557" i="17"/>
  <c r="P549" i="17"/>
  <c r="P378" i="17"/>
  <c r="P370" i="17"/>
  <c r="P362" i="17"/>
  <c r="P354" i="17"/>
  <c r="P346" i="17"/>
  <c r="P281" i="17"/>
  <c r="P264" i="17"/>
  <c r="P243" i="17"/>
  <c r="P244" i="17"/>
  <c r="P113" i="17"/>
  <c r="P117" i="17"/>
  <c r="P67" i="17"/>
  <c r="P75" i="17"/>
  <c r="P83" i="17"/>
  <c r="P91" i="17"/>
  <c r="P99" i="17"/>
  <c r="P107" i="17"/>
  <c r="O125" i="17"/>
  <c r="O141" i="17"/>
  <c r="O157" i="17"/>
  <c r="P121" i="17"/>
  <c r="P137" i="17"/>
  <c r="P153" i="17"/>
  <c r="P169" i="17"/>
  <c r="P261" i="17"/>
  <c r="P240" i="17"/>
  <c r="P207" i="17"/>
  <c r="P603" i="17"/>
  <c r="P611" i="17"/>
  <c r="P619" i="17"/>
  <c r="P627" i="17"/>
  <c r="P635" i="17"/>
  <c r="P643" i="17"/>
  <c r="P651" i="17"/>
  <c r="P659" i="17"/>
  <c r="P843" i="17"/>
  <c r="P595" i="17"/>
  <c r="P664" i="17"/>
  <c r="P672" i="17"/>
  <c r="P680" i="17"/>
  <c r="P688" i="17"/>
  <c r="P696" i="17"/>
  <c r="P704" i="17"/>
  <c r="P712" i="17"/>
  <c r="P720" i="17"/>
  <c r="P787" i="17"/>
  <c r="P795" i="17"/>
  <c r="P803" i="17"/>
  <c r="P811" i="17"/>
  <c r="P819" i="17"/>
  <c r="P827" i="17"/>
  <c r="P835" i="17"/>
  <c r="P904" i="17"/>
  <c r="P912" i="17"/>
  <c r="P920" i="17"/>
  <c r="P928" i="17"/>
  <c r="P936" i="17"/>
  <c r="P944" i="17"/>
  <c r="P952" i="17"/>
  <c r="P960" i="17"/>
  <c r="P969" i="17"/>
  <c r="P977" i="17"/>
  <c r="P985" i="17"/>
  <c r="P993" i="17"/>
  <c r="P1001" i="17"/>
  <c r="P1009" i="17"/>
  <c r="P1017" i="17"/>
  <c r="P1072" i="17"/>
  <c r="P1040" i="17"/>
  <c r="P874" i="17"/>
  <c r="P779" i="17"/>
  <c r="P747" i="17"/>
  <c r="P636" i="17"/>
  <c r="P604" i="17"/>
  <c r="P1052" i="17"/>
  <c r="P902" i="17"/>
  <c r="P870" i="17"/>
  <c r="P775" i="17"/>
  <c r="P743" i="17"/>
  <c r="P648" i="17"/>
  <c r="P616" i="17"/>
  <c r="P582" i="17"/>
  <c r="P574" i="17"/>
  <c r="P566" i="17"/>
  <c r="P558" i="17"/>
  <c r="P550" i="17"/>
  <c r="P482" i="17"/>
  <c r="P419" i="17"/>
  <c r="P411" i="17"/>
  <c r="P403" i="17"/>
  <c r="P395" i="17"/>
  <c r="P387" i="17"/>
  <c r="P379" i="17"/>
  <c r="P371" i="17"/>
  <c r="P363" i="17"/>
  <c r="P355" i="17"/>
  <c r="P347" i="17"/>
  <c r="P278" i="17"/>
  <c r="P248" i="17"/>
  <c r="P1058" i="17"/>
  <c r="P868" i="17"/>
  <c r="P614" i="17"/>
  <c r="P515" i="17"/>
  <c r="P483" i="17"/>
  <c r="P844" i="17"/>
  <c r="P622" i="17"/>
  <c r="P517" i="17"/>
  <c r="P485" i="17"/>
  <c r="P884" i="17"/>
  <c r="P662" i="17"/>
  <c r="P527" i="17"/>
  <c r="P495" i="17"/>
  <c r="P299" i="17"/>
  <c r="P1050" i="17"/>
  <c r="P733" i="17"/>
  <c r="P529" i="17"/>
  <c r="P497" i="17"/>
  <c r="P262" i="17"/>
  <c r="P195" i="17"/>
  <c r="P269" i="17"/>
  <c r="P188" i="17"/>
  <c r="P279" i="17"/>
  <c r="P202" i="17"/>
  <c r="P181" i="17"/>
  <c r="P191" i="17"/>
  <c r="P273" i="17"/>
  <c r="P189" i="17"/>
  <c r="P118" i="17"/>
  <c r="P230" i="17"/>
  <c r="P231" i="17"/>
  <c r="P111" i="17"/>
  <c r="O171" i="17"/>
  <c r="O172" i="17"/>
  <c r="P69" i="17"/>
  <c r="P77" i="17"/>
  <c r="P85" i="17"/>
  <c r="P93" i="17"/>
  <c r="P101" i="17"/>
  <c r="P109" i="17"/>
  <c r="O129" i="17"/>
  <c r="O145" i="17"/>
  <c r="O161" i="17"/>
  <c r="P125" i="17"/>
  <c r="P141" i="17"/>
  <c r="P157" i="17"/>
  <c r="D5" i="13"/>
  <c r="M301" i="17"/>
  <c r="P259" i="17"/>
  <c r="P730" i="17"/>
  <c r="P738" i="17"/>
  <c r="P746" i="17"/>
  <c r="P754" i="17"/>
  <c r="P762" i="17"/>
  <c r="P770" i="17"/>
  <c r="P778" i="17"/>
  <c r="P589" i="17"/>
  <c r="P597" i="17"/>
  <c r="P666" i="17"/>
  <c r="P674" i="17"/>
  <c r="P682" i="17"/>
  <c r="P690" i="17"/>
  <c r="P698" i="17"/>
  <c r="P706" i="17"/>
  <c r="P714" i="17"/>
  <c r="P722" i="17"/>
  <c r="P789" i="17"/>
  <c r="P797" i="17"/>
  <c r="P805" i="17"/>
  <c r="P813" i="17"/>
  <c r="P821" i="17"/>
  <c r="P829" i="17"/>
  <c r="P837" i="17"/>
  <c r="P906" i="17"/>
  <c r="P914" i="17"/>
  <c r="P922" i="17"/>
  <c r="P930" i="17"/>
  <c r="P938" i="17"/>
  <c r="P946" i="17"/>
  <c r="P954" i="17"/>
  <c r="P962" i="17"/>
  <c r="P971" i="17"/>
  <c r="P979" i="17"/>
  <c r="P987" i="17"/>
  <c r="P995" i="17"/>
  <c r="P1003" i="17"/>
  <c r="P1011" i="17"/>
  <c r="P1019" i="17"/>
  <c r="P1064" i="17"/>
  <c r="P1032" i="17"/>
  <c r="P898" i="17"/>
  <c r="P866" i="17"/>
  <c r="P771" i="17"/>
  <c r="P739" i="17"/>
  <c r="P660" i="17"/>
  <c r="P628" i="17"/>
  <c r="P1076" i="17"/>
  <c r="P1044" i="17"/>
  <c r="P894" i="17"/>
  <c r="P862" i="17"/>
  <c r="P767" i="17"/>
  <c r="P735" i="17"/>
  <c r="P640" i="17"/>
  <c r="P608" i="17"/>
  <c r="P580" i="17"/>
  <c r="P572" i="17"/>
  <c r="P564" i="17"/>
  <c r="P556" i="17"/>
  <c r="P548" i="17"/>
  <c r="P478" i="17"/>
  <c r="P417" i="17"/>
  <c r="P409" i="17"/>
  <c r="P401" i="17"/>
  <c r="P393" i="17"/>
  <c r="P385" i="17"/>
  <c r="P377" i="17"/>
  <c r="P369" i="17"/>
  <c r="P361" i="17"/>
  <c r="P353" i="17"/>
  <c r="P345" i="17"/>
  <c r="P268" i="17"/>
  <c r="P219" i="17"/>
  <c r="P1026" i="17"/>
  <c r="P773" i="17"/>
  <c r="P539" i="17"/>
  <c r="P507" i="17"/>
  <c r="P1066" i="17"/>
  <c r="P781" i="17"/>
  <c r="P541" i="17"/>
  <c r="P509" i="17"/>
  <c r="P852" i="17"/>
  <c r="P630" i="17"/>
  <c r="P519" i="17"/>
  <c r="P487" i="17"/>
  <c r="P291" i="17"/>
  <c r="P892" i="17"/>
  <c r="P638" i="17"/>
  <c r="P521" i="17"/>
  <c r="P489" i="17"/>
  <c r="P252" i="17"/>
  <c r="P233" i="17"/>
  <c r="P211" i="17"/>
  <c r="P295" i="17"/>
  <c r="P245" i="17"/>
  <c r="P246" i="17"/>
  <c r="P186" i="17"/>
  <c r="P183" i="17"/>
  <c r="P178" i="17"/>
  <c r="P224" i="17"/>
  <c r="P220" i="17"/>
  <c r="P114" i="17"/>
  <c r="P71" i="17"/>
  <c r="P79" i="17"/>
  <c r="P87" i="17"/>
  <c r="P95" i="17"/>
  <c r="P103" i="17"/>
  <c r="N115" i="4"/>
  <c r="N116" i="17"/>
  <c r="O133" i="17"/>
  <c r="O149" i="17"/>
  <c r="O165" i="17"/>
  <c r="P129" i="17"/>
  <c r="P145" i="17"/>
  <c r="P161" i="17"/>
  <c r="P276" i="17"/>
  <c r="P193" i="17"/>
  <c r="P1023" i="17"/>
  <c r="P1031" i="17"/>
  <c r="P1039" i="17"/>
  <c r="P1047" i="17"/>
  <c r="P1055" i="17"/>
  <c r="P1063" i="17"/>
  <c r="P1071" i="17"/>
  <c r="P1079" i="17"/>
  <c r="P591" i="17"/>
  <c r="P599" i="17"/>
  <c r="P668" i="17"/>
  <c r="P676" i="17"/>
  <c r="P684" i="17"/>
  <c r="P692" i="17"/>
  <c r="P700" i="17"/>
  <c r="P708" i="17"/>
  <c r="P716" i="17"/>
  <c r="P783" i="17"/>
  <c r="P791" i="17"/>
  <c r="P799" i="17"/>
  <c r="P807" i="17"/>
  <c r="P815" i="17"/>
  <c r="P823" i="17"/>
  <c r="P831" i="17"/>
  <c r="P839" i="17"/>
  <c r="P908" i="17"/>
  <c r="P916" i="17"/>
  <c r="P924" i="17"/>
  <c r="P932" i="17"/>
  <c r="P940" i="17"/>
  <c r="P948" i="17"/>
  <c r="P956" i="17"/>
  <c r="P965" i="17"/>
  <c r="P973" i="17"/>
  <c r="P981" i="17"/>
  <c r="P989" i="17"/>
  <c r="P997" i="17"/>
  <c r="P1005" i="17"/>
  <c r="P1013" i="17"/>
  <c r="P1021" i="17"/>
  <c r="P1056" i="17"/>
  <c r="P1024" i="17"/>
  <c r="P890" i="17"/>
  <c r="P858" i="17"/>
  <c r="P763" i="17"/>
  <c r="P731" i="17"/>
  <c r="P652" i="17"/>
  <c r="P620" i="17"/>
  <c r="P1068" i="17"/>
  <c r="P1036" i="17"/>
  <c r="P886" i="17"/>
  <c r="P854" i="17"/>
  <c r="P759" i="17"/>
  <c r="P727" i="17"/>
  <c r="P632" i="17"/>
  <c r="P586" i="17"/>
  <c r="P578" i="17"/>
  <c r="P570" i="17"/>
  <c r="P562" i="17"/>
  <c r="P554" i="17"/>
  <c r="P546" i="17"/>
  <c r="P415" i="17"/>
  <c r="P407" i="17"/>
  <c r="P399" i="17"/>
  <c r="P391" i="17"/>
  <c r="P383" i="17"/>
  <c r="P375" i="17"/>
  <c r="P367" i="17"/>
  <c r="P359" i="17"/>
  <c r="P351" i="17"/>
  <c r="P256" i="17"/>
  <c r="P213" i="17"/>
  <c r="P963" i="17"/>
  <c r="P741" i="17"/>
  <c r="P531" i="17"/>
  <c r="P499" i="17"/>
  <c r="P1034" i="17"/>
  <c r="P749" i="17"/>
  <c r="P533" i="17"/>
  <c r="P501" i="17"/>
  <c r="P1074" i="17"/>
  <c r="P757" i="17"/>
  <c r="P542" i="17"/>
  <c r="P511" i="17"/>
  <c r="P479" i="17"/>
  <c r="P289" i="17"/>
  <c r="P860" i="17"/>
  <c r="P606" i="17"/>
  <c r="P513" i="17"/>
  <c r="P297" i="17"/>
  <c r="P242" i="17"/>
  <c r="P228" i="17"/>
  <c r="P222" i="17"/>
  <c r="P180" i="17"/>
  <c r="P223" i="17"/>
  <c r="P284" i="17"/>
  <c r="P176" i="17"/>
  <c r="P217" i="17"/>
  <c r="P184" i="17"/>
  <c r="F5" i="13"/>
  <c r="M1194" i="17"/>
  <c r="P286" i="17"/>
  <c r="P170" i="17"/>
  <c r="P171" i="17"/>
  <c r="P115" i="17"/>
  <c r="AE66" i="4"/>
  <c r="AE64" i="4" s="1"/>
  <c r="M65" i="17"/>
  <c r="P66" i="17" s="1"/>
  <c r="P73" i="17"/>
  <c r="P81" i="17"/>
  <c r="P89" i="17"/>
  <c r="P97" i="17"/>
  <c r="P105" i="17"/>
  <c r="O121" i="17"/>
  <c r="O137" i="17"/>
  <c r="O153" i="17"/>
  <c r="O169" i="17"/>
  <c r="O170" i="17"/>
  <c r="P133" i="17"/>
  <c r="P149" i="17"/>
  <c r="P165" i="17"/>
  <c r="AE271" i="4"/>
  <c r="AE272" i="4" s="1"/>
  <c r="AE273" i="4" s="1"/>
  <c r="AE274" i="4" s="1"/>
  <c r="AE275" i="4" s="1"/>
  <c r="AE276" i="4" s="1"/>
  <c r="AE277" i="4" s="1"/>
  <c r="AE278" i="4" s="1"/>
  <c r="AE279" i="4" s="1"/>
  <c r="M270" i="17"/>
  <c r="P270" i="17" s="1"/>
  <c r="P250" i="17"/>
  <c r="P215" i="17"/>
  <c r="P849" i="17"/>
  <c r="P857" i="17"/>
  <c r="P865" i="17"/>
  <c r="P873" i="17"/>
  <c r="P881" i="17"/>
  <c r="P889" i="17"/>
  <c r="P897" i="17"/>
  <c r="E5" i="13"/>
  <c r="E8" i="13" s="1"/>
  <c r="M1081" i="17"/>
  <c r="P593" i="17"/>
  <c r="P601" i="17"/>
  <c r="P670" i="17"/>
  <c r="P678" i="17"/>
  <c r="P686" i="17"/>
  <c r="P694" i="17"/>
  <c r="P702" i="17"/>
  <c r="P710" i="17"/>
  <c r="P718" i="17"/>
  <c r="P785" i="17"/>
  <c r="P793" i="17"/>
  <c r="P801" i="17"/>
  <c r="P809" i="17"/>
  <c r="P817" i="17"/>
  <c r="P825" i="17"/>
  <c r="P833" i="17"/>
  <c r="P841" i="17"/>
  <c r="P910" i="17"/>
  <c r="P918" i="17"/>
  <c r="P926" i="17"/>
  <c r="P934" i="17"/>
  <c r="P942" i="17"/>
  <c r="P950" i="17"/>
  <c r="P958" i="17"/>
  <c r="P967" i="17"/>
  <c r="P975" i="17"/>
  <c r="P983" i="17"/>
  <c r="P991" i="17"/>
  <c r="P999" i="17"/>
  <c r="P1007" i="17"/>
  <c r="P1015" i="17"/>
  <c r="P1048" i="17"/>
  <c r="P882" i="17"/>
  <c r="P850" i="17"/>
  <c r="P755" i="17"/>
  <c r="P723" i="17"/>
  <c r="P644" i="17"/>
  <c r="P612" i="17"/>
  <c r="P420" i="17"/>
  <c r="P421" i="17"/>
  <c r="P1060" i="17"/>
  <c r="P1028" i="17"/>
  <c r="P878" i="17"/>
  <c r="P846" i="17"/>
  <c r="P751" i="17"/>
  <c r="P656" i="17"/>
  <c r="P624" i="17"/>
  <c r="P584" i="17"/>
  <c r="P576" i="17"/>
  <c r="P568" i="17"/>
  <c r="P560" i="17"/>
  <c r="P552" i="17"/>
  <c r="P544" i="17"/>
  <c r="P413" i="17"/>
  <c r="P405" i="17"/>
  <c r="P397" i="17"/>
  <c r="P389" i="17"/>
  <c r="P381" i="17"/>
  <c r="P373" i="17"/>
  <c r="P365" i="17"/>
  <c r="P357" i="17"/>
  <c r="P349" i="17"/>
  <c r="P282" i="17"/>
  <c r="P254" i="17"/>
  <c r="P194" i="17"/>
  <c r="P900" i="17"/>
  <c r="P646" i="17"/>
  <c r="P523" i="17"/>
  <c r="P491" i="17"/>
  <c r="P876" i="17"/>
  <c r="P654" i="17"/>
  <c r="P525" i="17"/>
  <c r="P493" i="17"/>
  <c r="P1042" i="17"/>
  <c r="P725" i="17"/>
  <c r="P535" i="17"/>
  <c r="P503" i="17"/>
  <c r="P287" i="17"/>
  <c r="P765" i="17"/>
  <c r="P537" i="17"/>
  <c r="P505" i="17"/>
  <c r="P238" i="17"/>
  <c r="P198" i="17"/>
  <c r="P200" i="17"/>
  <c r="P175" i="17"/>
  <c r="P209" i="17"/>
  <c r="P293" i="17"/>
  <c r="P205" i="17"/>
  <c r="P236" i="17"/>
  <c r="P203" i="17"/>
  <c r="P1080" i="17"/>
  <c r="P266" i="17"/>
  <c r="O117" i="17"/>
  <c r="N173" i="4"/>
  <c r="O228" i="4"/>
  <c r="D228" i="4" s="1"/>
  <c r="P227" i="4"/>
  <c r="L275" i="4"/>
  <c r="L275" i="17" s="1"/>
  <c r="L1007" i="4"/>
  <c r="L1007" i="17" s="1"/>
  <c r="L975" i="4"/>
  <c r="L975" i="17" s="1"/>
  <c r="L944" i="4"/>
  <c r="L944" i="17" s="1"/>
  <c r="L912" i="4"/>
  <c r="L912" i="17" s="1"/>
  <c r="L817" i="4"/>
  <c r="L817" i="17" s="1"/>
  <c r="L785" i="4"/>
  <c r="L785" i="17" s="1"/>
  <c r="L722" i="4"/>
  <c r="L722" i="17" s="1"/>
  <c r="L690" i="4"/>
  <c r="L690" i="17" s="1"/>
  <c r="L587" i="4"/>
  <c r="L587" i="17" s="1"/>
  <c r="L579" i="4"/>
  <c r="L579" i="17" s="1"/>
  <c r="L571" i="4"/>
  <c r="L571" i="17" s="1"/>
  <c r="L563" i="4"/>
  <c r="L563" i="17" s="1"/>
  <c r="L555" i="4"/>
  <c r="L555" i="17" s="1"/>
  <c r="L547" i="4"/>
  <c r="L547" i="17" s="1"/>
  <c r="L416" i="4"/>
  <c r="L416" i="17" s="1"/>
  <c r="L408" i="4"/>
  <c r="L408" i="17" s="1"/>
  <c r="L400" i="4"/>
  <c r="L400" i="17" s="1"/>
  <c r="L392" i="4"/>
  <c r="L392" i="17" s="1"/>
  <c r="L384" i="4"/>
  <c r="L384" i="17" s="1"/>
  <c r="L376" i="4"/>
  <c r="L376" i="17" s="1"/>
  <c r="L368" i="4"/>
  <c r="L368" i="17" s="1"/>
  <c r="L360" i="4"/>
  <c r="L360" i="17" s="1"/>
  <c r="L352" i="4"/>
  <c r="L352" i="17" s="1"/>
  <c r="L344" i="4"/>
  <c r="L344" i="17" s="1"/>
  <c r="L977" i="4"/>
  <c r="L977" i="17" s="1"/>
  <c r="Q978" i="17" s="1"/>
  <c r="L938" i="4"/>
  <c r="L938" i="17" s="1"/>
  <c r="L668" i="4"/>
  <c r="L668" i="17" s="1"/>
  <c r="Q669" i="17" s="1"/>
  <c r="L529" i="4"/>
  <c r="L529" i="17" s="1"/>
  <c r="L497" i="4"/>
  <c r="L497" i="17" s="1"/>
  <c r="L618" i="4"/>
  <c r="L618" i="17" s="1"/>
  <c r="L650" i="4"/>
  <c r="L650" i="17" s="1"/>
  <c r="L741" i="4"/>
  <c r="L741" i="17" s="1"/>
  <c r="L773" i="4"/>
  <c r="L773" i="17" s="1"/>
  <c r="L866" i="4"/>
  <c r="L866" i="17" s="1"/>
  <c r="L898" i="4"/>
  <c r="L898" i="17" s="1"/>
  <c r="L1048" i="4"/>
  <c r="L1048" i="17" s="1"/>
  <c r="L1080" i="4"/>
  <c r="L1080" i="17" s="1"/>
  <c r="L681" i="4"/>
  <c r="L681" i="17" s="1"/>
  <c r="L806" i="4"/>
  <c r="L806" i="17" s="1"/>
  <c r="L929" i="4"/>
  <c r="L929" i="17" s="1"/>
  <c r="L994" i="4"/>
  <c r="L994" i="17" s="1"/>
  <c r="Q994" i="17" s="1"/>
  <c r="L637" i="4"/>
  <c r="L637" i="17" s="1"/>
  <c r="L762" i="4"/>
  <c r="L762" i="17" s="1"/>
  <c r="L885" i="4"/>
  <c r="L885" i="17" s="1"/>
  <c r="L1069" i="4"/>
  <c r="L1069" i="17" s="1"/>
  <c r="L1005" i="4"/>
  <c r="L1005" i="17" s="1"/>
  <c r="L538" i="4"/>
  <c r="L538" i="17" s="1"/>
  <c r="Q538" i="17" s="1"/>
  <c r="L1389" i="4"/>
  <c r="L1364" i="17" s="1"/>
  <c r="L299" i="4"/>
  <c r="L299" i="17" s="1"/>
  <c r="L1263" i="4"/>
  <c r="L1244" i="17" s="1"/>
  <c r="L1265" i="4"/>
  <c r="L233" i="4"/>
  <c r="L233" i="17" s="1"/>
  <c r="Q233" i="17" s="1"/>
  <c r="L198" i="4"/>
  <c r="L198" i="17" s="1"/>
  <c r="L250" i="4"/>
  <c r="L250" i="17" s="1"/>
  <c r="L1420" i="4"/>
  <c r="L1395" i="17" s="1"/>
  <c r="L197" i="4"/>
  <c r="L197" i="17" s="1"/>
  <c r="L227" i="4"/>
  <c r="L227" i="17" s="1"/>
  <c r="L260" i="4"/>
  <c r="L260" i="17" s="1"/>
  <c r="L1314" i="4"/>
  <c r="L191" i="4"/>
  <c r="L191" i="17" s="1"/>
  <c r="L220" i="4"/>
  <c r="L220" i="17" s="1"/>
  <c r="L253" i="4"/>
  <c r="L253" i="17" s="1"/>
  <c r="L293" i="4"/>
  <c r="L293" i="17" s="1"/>
  <c r="L1306" i="4"/>
  <c r="L1285" i="17" s="1"/>
  <c r="L1419" i="4"/>
  <c r="L1394" i="17" s="1"/>
  <c r="L1399" i="4"/>
  <c r="L1374" i="17" s="1"/>
  <c r="L1313" i="4"/>
  <c r="L1292" i="17" s="1"/>
  <c r="Q1292" i="17" s="1"/>
  <c r="L1417" i="4"/>
  <c r="L1392" i="17" s="1"/>
  <c r="L1397" i="4"/>
  <c r="L1372" i="17" s="1"/>
  <c r="L176" i="4"/>
  <c r="L176" i="17" s="1"/>
  <c r="L184" i="4"/>
  <c r="L184" i="17" s="1"/>
  <c r="L224" i="4"/>
  <c r="L224" i="17" s="1"/>
  <c r="L248" i="4"/>
  <c r="L248" i="17" s="1"/>
  <c r="L266" i="4"/>
  <c r="L266" i="17" s="1"/>
  <c r="L284" i="4"/>
  <c r="L284" i="17" s="1"/>
  <c r="L295" i="4"/>
  <c r="L295" i="17" s="1"/>
  <c r="L353" i="4"/>
  <c r="L353" i="17" s="1"/>
  <c r="Q354" i="17" s="1"/>
  <c r="L385" i="4"/>
  <c r="L385" i="17" s="1"/>
  <c r="Q386" i="17" s="1"/>
  <c r="L417" i="4"/>
  <c r="L417" i="17" s="1"/>
  <c r="Q417" i="17" s="1"/>
  <c r="L568" i="4"/>
  <c r="L568" i="17" s="1"/>
  <c r="L1019" i="4"/>
  <c r="L1019" i="17" s="1"/>
  <c r="L297" i="4"/>
  <c r="L297" i="17" s="1"/>
  <c r="L351" i="4"/>
  <c r="L351" i="17" s="1"/>
  <c r="L383" i="4"/>
  <c r="L383" i="17" s="1"/>
  <c r="L415" i="4"/>
  <c r="L415" i="17" s="1"/>
  <c r="L566" i="4"/>
  <c r="L566" i="17" s="1"/>
  <c r="Q566" i="17" s="1"/>
  <c r="L1011" i="4"/>
  <c r="L1011" i="17" s="1"/>
  <c r="L1218" i="4"/>
  <c r="L1199" i="17" s="1"/>
  <c r="L365" i="4"/>
  <c r="L365" i="17" s="1"/>
  <c r="L397" i="4"/>
  <c r="L397" i="17" s="1"/>
  <c r="L548" i="4"/>
  <c r="L548" i="17" s="1"/>
  <c r="L580" i="4"/>
  <c r="L580" i="17" s="1"/>
  <c r="L686" i="4"/>
  <c r="L686" i="17" s="1"/>
  <c r="L813" i="4"/>
  <c r="L813" i="17" s="1"/>
  <c r="L940" i="4"/>
  <c r="L940" i="17" s="1"/>
  <c r="L347" i="4"/>
  <c r="L347" i="17" s="1"/>
  <c r="Q347" i="17" s="1"/>
  <c r="L379" i="4"/>
  <c r="L379" i="17" s="1"/>
  <c r="Q379" i="17" s="1"/>
  <c r="L411" i="4"/>
  <c r="L411" i="17" s="1"/>
  <c r="Q411" i="17" s="1"/>
  <c r="L562" i="4"/>
  <c r="L562" i="17" s="1"/>
  <c r="L995" i="4"/>
  <c r="L995" i="17" s="1"/>
  <c r="L1220" i="4"/>
  <c r="L1201" i="17" s="1"/>
  <c r="L196" i="4"/>
  <c r="L196" i="17" s="1"/>
  <c r="L205" i="4"/>
  <c r="L205" i="17" s="1"/>
  <c r="L217" i="4"/>
  <c r="L217" i="17" s="1"/>
  <c r="L225" i="4"/>
  <c r="L225" i="17" s="1"/>
  <c r="L245" i="4"/>
  <c r="L245" i="17" s="1"/>
  <c r="L272" i="4"/>
  <c r="L272" i="17" s="1"/>
  <c r="Q272" i="17" s="1"/>
  <c r="L286" i="4"/>
  <c r="L286" i="17" s="1"/>
  <c r="Q286" i="17" s="1"/>
  <c r="L488" i="4"/>
  <c r="L488" i="17" s="1"/>
  <c r="L496" i="4"/>
  <c r="L496" i="17" s="1"/>
  <c r="L504" i="4"/>
  <c r="L504" i="17" s="1"/>
  <c r="L512" i="4"/>
  <c r="L512" i="17" s="1"/>
  <c r="L1310" i="4"/>
  <c r="L1289" i="17" s="1"/>
  <c r="L1405" i="4"/>
  <c r="L1380" i="17" s="1"/>
  <c r="L1409" i="4"/>
  <c r="L1384" i="17" s="1"/>
  <c r="L183" i="4"/>
  <c r="L183" i="17" s="1"/>
  <c r="L254" i="4"/>
  <c r="L254" i="17" s="1"/>
  <c r="L209" i="4"/>
  <c r="L209" i="17" s="1"/>
  <c r="L291" i="4"/>
  <c r="L291" i="17" s="1"/>
  <c r="L1400" i="4"/>
  <c r="L1375" i="17" s="1"/>
  <c r="L202" i="4"/>
  <c r="L202" i="17" s="1"/>
  <c r="L240" i="4"/>
  <c r="L240" i="17" s="1"/>
  <c r="L264" i="4"/>
  <c r="L264" i="17" s="1"/>
  <c r="L1422" i="4"/>
  <c r="L1397" i="17" s="1"/>
  <c r="L179" i="4"/>
  <c r="L179" i="17" s="1"/>
  <c r="L195" i="4"/>
  <c r="L195" i="17" s="1"/>
  <c r="L226" i="4"/>
  <c r="L226" i="17" s="1"/>
  <c r="L256" i="4"/>
  <c r="L256" i="17" s="1"/>
  <c r="L1268" i="4"/>
  <c r="L1249" i="17" s="1"/>
  <c r="L1311" i="4"/>
  <c r="L1290" i="17" s="1"/>
  <c r="L1415" i="4"/>
  <c r="L1390" i="17" s="1"/>
  <c r="L1395" i="4"/>
  <c r="L1370" i="17" s="1"/>
  <c r="Q1370" i="17" s="1"/>
  <c r="L1383" i="4"/>
  <c r="L1358" i="17" s="1"/>
  <c r="L1413" i="4"/>
  <c r="L1388" i="17" s="1"/>
  <c r="L1386" i="4"/>
  <c r="L1361" i="17" s="1"/>
  <c r="L298" i="4"/>
  <c r="L298" i="17" s="1"/>
  <c r="L178" i="4"/>
  <c r="L178" i="17" s="1"/>
  <c r="L186" i="4"/>
  <c r="L186" i="17" s="1"/>
  <c r="L215" i="4"/>
  <c r="L215" i="17" s="1"/>
  <c r="L270" i="4"/>
  <c r="L288" i="4"/>
  <c r="L288" i="17" s="1"/>
  <c r="L361" i="4"/>
  <c r="L361" i="17" s="1"/>
  <c r="Q361" i="17" s="1"/>
  <c r="L393" i="4"/>
  <c r="L393" i="17" s="1"/>
  <c r="L482" i="4"/>
  <c r="L482" i="17" s="1"/>
  <c r="L544" i="4"/>
  <c r="L544" i="17" s="1"/>
  <c r="L576" i="4"/>
  <c r="L576" i="17" s="1"/>
  <c r="L670" i="4"/>
  <c r="L670" i="17" s="1"/>
  <c r="Q670" i="17" s="1"/>
  <c r="L797" i="4"/>
  <c r="L797" i="17" s="1"/>
  <c r="L924" i="4"/>
  <c r="L924" i="17" s="1"/>
  <c r="L359" i="4"/>
  <c r="L359" i="17" s="1"/>
  <c r="L391" i="4"/>
  <c r="L391" i="17" s="1"/>
  <c r="L574" i="4"/>
  <c r="L574" i="17" s="1"/>
  <c r="Q574" i="17" s="1"/>
  <c r="L789" i="4"/>
  <c r="L789" i="17" s="1"/>
  <c r="Q790" i="17" s="1"/>
  <c r="L916" i="4"/>
  <c r="L916" i="17" s="1"/>
  <c r="L1214" i="4"/>
  <c r="L1195" i="17" s="1"/>
  <c r="L373" i="4"/>
  <c r="L373" i="17" s="1"/>
  <c r="L405" i="4"/>
  <c r="L405" i="17" s="1"/>
  <c r="L556" i="4"/>
  <c r="L556" i="17" s="1"/>
  <c r="L591" i="4"/>
  <c r="L591" i="17" s="1"/>
  <c r="L718" i="4"/>
  <c r="L718" i="17" s="1"/>
  <c r="L971" i="4"/>
  <c r="L971" i="17" s="1"/>
  <c r="L200" i="4"/>
  <c r="L200" i="17" s="1"/>
  <c r="L1396" i="4"/>
  <c r="L1371" i="17" s="1"/>
  <c r="L190" i="4"/>
  <c r="L190" i="17" s="1"/>
  <c r="L218" i="4"/>
  <c r="L218" i="17" s="1"/>
  <c r="L213" i="4"/>
  <c r="L213" i="17" s="1"/>
  <c r="L289" i="4"/>
  <c r="L289" i="17" s="1"/>
  <c r="L222" i="4"/>
  <c r="L222" i="17" s="1"/>
  <c r="L1308" i="4"/>
  <c r="L1287" i="17" s="1"/>
  <c r="L181" i="4"/>
  <c r="L181" i="17" s="1"/>
  <c r="L206" i="4"/>
  <c r="L206" i="17" s="1"/>
  <c r="Q206" i="17" s="1"/>
  <c r="L249" i="4"/>
  <c r="L249" i="17" s="1"/>
  <c r="L283" i="4"/>
  <c r="L283" i="17" s="1"/>
  <c r="L1414" i="4"/>
  <c r="L1389" i="17" s="1"/>
  <c r="Q1389" i="17" s="1"/>
  <c r="L210" i="4"/>
  <c r="L210" i="17" s="1"/>
  <c r="L234" i="4"/>
  <c r="L234" i="17" s="1"/>
  <c r="Q234" i="17" s="1"/>
  <c r="L274" i="4"/>
  <c r="L274" i="17" s="1"/>
  <c r="L1264" i="4"/>
  <c r="L1245" i="17" s="1"/>
  <c r="Q1245" i="17" s="1"/>
  <c r="L1429" i="4"/>
  <c r="L1410" i="4"/>
  <c r="L1385" i="17" s="1"/>
  <c r="L1266" i="4"/>
  <c r="L1247" i="17" s="1"/>
  <c r="L1427" i="4"/>
  <c r="L1402" i="17" s="1"/>
  <c r="Q1402" i="17" s="1"/>
  <c r="L1408" i="4"/>
  <c r="L1383" i="17" s="1"/>
  <c r="L1385" i="4"/>
  <c r="L1360" i="17" s="1"/>
  <c r="L301" i="4"/>
  <c r="L180" i="4"/>
  <c r="L180" i="17" s="1"/>
  <c r="L188" i="4"/>
  <c r="L188" i="17" s="1"/>
  <c r="L219" i="4"/>
  <c r="L219" i="17" s="1"/>
  <c r="L258" i="4"/>
  <c r="L258" i="17" s="1"/>
  <c r="L290" i="4"/>
  <c r="L290" i="17" s="1"/>
  <c r="L300" i="4"/>
  <c r="L300" i="17" s="1"/>
  <c r="L369" i="4"/>
  <c r="L369" i="17" s="1"/>
  <c r="L401" i="4"/>
  <c r="L401" i="17" s="1"/>
  <c r="Q401" i="17" s="1"/>
  <c r="L552" i="4"/>
  <c r="L552" i="17" s="1"/>
  <c r="L584" i="4"/>
  <c r="L584" i="17" s="1"/>
  <c r="L702" i="4"/>
  <c r="L702" i="17" s="1"/>
  <c r="L829" i="4"/>
  <c r="L829" i="17" s="1"/>
  <c r="L956" i="4"/>
  <c r="L956" i="17" s="1"/>
  <c r="L1221" i="4"/>
  <c r="L1202" i="17" s="1"/>
  <c r="L247" i="4"/>
  <c r="L247" i="17" s="1"/>
  <c r="Q247" i="17" s="1"/>
  <c r="L367" i="4"/>
  <c r="L367" i="17" s="1"/>
  <c r="L399" i="4"/>
  <c r="L399" i="17" s="1"/>
  <c r="L550" i="4"/>
  <c r="L550" i="17" s="1"/>
  <c r="Q550" i="17" s="1"/>
  <c r="L582" i="4"/>
  <c r="L582" i="17" s="1"/>
  <c r="Q582" i="17" s="1"/>
  <c r="L694" i="4"/>
  <c r="L694" i="17" s="1"/>
  <c r="L821" i="4"/>
  <c r="L821" i="17" s="1"/>
  <c r="L948" i="4"/>
  <c r="L948" i="17" s="1"/>
  <c r="L349" i="4"/>
  <c r="L349" i="17" s="1"/>
  <c r="L381" i="4"/>
  <c r="L381" i="17" s="1"/>
  <c r="L413" i="4"/>
  <c r="L413" i="17" s="1"/>
  <c r="L564" i="4"/>
  <c r="L564" i="17" s="1"/>
  <c r="L1003" i="4"/>
  <c r="L1003" i="17" s="1"/>
  <c r="L1219" i="4"/>
  <c r="L1200" i="17" s="1"/>
  <c r="L363" i="4"/>
  <c r="L363" i="17" s="1"/>
  <c r="Q363" i="17" s="1"/>
  <c r="L395" i="4"/>
  <c r="L395" i="17" s="1"/>
  <c r="Q395" i="17" s="1"/>
  <c r="L546" i="4"/>
  <c r="L546" i="17" s="1"/>
  <c r="L578" i="4"/>
  <c r="L578" i="17" s="1"/>
  <c r="L805" i="4"/>
  <c r="L805" i="17" s="1"/>
  <c r="L932" i="4"/>
  <c r="L932" i="17" s="1"/>
  <c r="L192" i="4"/>
  <c r="L192" i="17" s="1"/>
  <c r="Q192" i="17" s="1"/>
  <c r="L201" i="4"/>
  <c r="L201" i="17" s="1"/>
  <c r="L211" i="4"/>
  <c r="L211" i="17" s="1"/>
  <c r="L221" i="4"/>
  <c r="L221" i="17" s="1"/>
  <c r="L238" i="4"/>
  <c r="L238" i="17" s="1"/>
  <c r="L252" i="4"/>
  <c r="L252" i="17" s="1"/>
  <c r="L262" i="4"/>
  <c r="L262" i="17" s="1"/>
  <c r="L280" i="4"/>
  <c r="L280" i="17" s="1"/>
  <c r="L304" i="4"/>
  <c r="L304" i="17" s="1"/>
  <c r="Q304" i="17" s="1"/>
  <c r="L382" i="4"/>
  <c r="L382" i="17" s="1"/>
  <c r="Q382" i="17" s="1"/>
  <c r="L484" i="4"/>
  <c r="L484" i="17" s="1"/>
  <c r="L492" i="4"/>
  <c r="L492" i="17" s="1"/>
  <c r="L500" i="4"/>
  <c r="L500" i="17" s="1"/>
  <c r="L508" i="4"/>
  <c r="L508" i="17" s="1"/>
  <c r="L516" i="4"/>
  <c r="L516" i="17" s="1"/>
  <c r="L524" i="4"/>
  <c r="L524" i="17" s="1"/>
  <c r="L532" i="4"/>
  <c r="L532" i="17" s="1"/>
  <c r="L540" i="4"/>
  <c r="L540" i="17" s="1"/>
  <c r="L601" i="4"/>
  <c r="L601" i="17" s="1"/>
  <c r="L664" i="4"/>
  <c r="L664" i="17" s="1"/>
  <c r="L696" i="4"/>
  <c r="L696" i="17" s="1"/>
  <c r="L791" i="4"/>
  <c r="L791" i="17" s="1"/>
  <c r="Q791" i="17" s="1"/>
  <c r="L823" i="4"/>
  <c r="L823" i="17" s="1"/>
  <c r="L918" i="4"/>
  <c r="L918" i="17" s="1"/>
  <c r="L950" i="4"/>
  <c r="L950" i="17" s="1"/>
  <c r="L261" i="4"/>
  <c r="L261" i="17" s="1"/>
  <c r="L242" i="4"/>
  <c r="L242" i="17" s="1"/>
  <c r="L255" i="4"/>
  <c r="L255" i="17" s="1"/>
  <c r="L282" i="4"/>
  <c r="L282" i="17" s="1"/>
  <c r="L1421" i="4"/>
  <c r="L1396" i="17" s="1"/>
  <c r="L193" i="4"/>
  <c r="L193" i="17" s="1"/>
  <c r="L207" i="4"/>
  <c r="L207" i="17" s="1"/>
  <c r="Q207" i="17" s="1"/>
  <c r="L345" i="4"/>
  <c r="L345" i="17" s="1"/>
  <c r="Q345" i="17" s="1"/>
  <c r="L1222" i="4"/>
  <c r="L572" i="4"/>
  <c r="L572" i="17" s="1"/>
  <c r="L371" i="4"/>
  <c r="L371" i="17" s="1"/>
  <c r="Q371" i="17" s="1"/>
  <c r="L554" i="4"/>
  <c r="L554" i="17" s="1"/>
  <c r="L837" i="4"/>
  <c r="L837" i="17" s="1"/>
  <c r="L241" i="4"/>
  <c r="L241" i="17" s="1"/>
  <c r="Q241" i="17" s="1"/>
  <c r="L259" i="4"/>
  <c r="L259" i="17" s="1"/>
  <c r="L490" i="4"/>
  <c r="L490" i="17" s="1"/>
  <c r="L506" i="4"/>
  <c r="L506" i="17" s="1"/>
  <c r="Q506" i="17" s="1"/>
  <c r="L520" i="4"/>
  <c r="L520" i="17" s="1"/>
  <c r="L530" i="4"/>
  <c r="L530" i="17" s="1"/>
  <c r="L296" i="4"/>
  <c r="L296" i="17" s="1"/>
  <c r="Q296" i="17" s="1"/>
  <c r="L1359" i="17"/>
  <c r="Q1359" i="17" s="1"/>
  <c r="L1307" i="4"/>
  <c r="L1286" i="17" s="1"/>
  <c r="L189" i="4"/>
  <c r="L189" i="17" s="1"/>
  <c r="Q189" i="17" s="1"/>
  <c r="L1269" i="4"/>
  <c r="L1250" i="17" s="1"/>
  <c r="L1401" i="4"/>
  <c r="L1376" i="17" s="1"/>
  <c r="L230" i="4"/>
  <c r="L230" i="17" s="1"/>
  <c r="L277" i="4"/>
  <c r="L277" i="17" s="1"/>
  <c r="Q277" i="17" s="1"/>
  <c r="L377" i="4"/>
  <c r="L377" i="17" s="1"/>
  <c r="Q377" i="17" s="1"/>
  <c r="L987" i="4"/>
  <c r="L987" i="17" s="1"/>
  <c r="L558" i="4"/>
  <c r="L558" i="17" s="1"/>
  <c r="Q558" i="17" s="1"/>
  <c r="L979" i="4"/>
  <c r="L979" i="17" s="1"/>
  <c r="Q979" i="17" s="1"/>
  <c r="L357" i="4"/>
  <c r="L357" i="17" s="1"/>
  <c r="L387" i="4"/>
  <c r="L387" i="17" s="1"/>
  <c r="Q387" i="17" s="1"/>
  <c r="L570" i="4"/>
  <c r="L570" i="17" s="1"/>
  <c r="L710" i="4"/>
  <c r="L710" i="17" s="1"/>
  <c r="L199" i="4"/>
  <c r="L199" i="17" s="1"/>
  <c r="L494" i="4"/>
  <c r="L494" i="17" s="1"/>
  <c r="L510" i="4"/>
  <c r="L510" i="17" s="1"/>
  <c r="L522" i="4"/>
  <c r="L522" i="17" s="1"/>
  <c r="L534" i="4"/>
  <c r="L534" i="17" s="1"/>
  <c r="L704" i="4"/>
  <c r="L704" i="17" s="1"/>
  <c r="L807" i="4"/>
  <c r="L807" i="17" s="1"/>
  <c r="L910" i="4"/>
  <c r="L910" i="17" s="1"/>
  <c r="L958" i="4"/>
  <c r="L958" i="17" s="1"/>
  <c r="L989" i="4"/>
  <c r="L989" i="17" s="1"/>
  <c r="L1081" i="4"/>
  <c r="L1073" i="4"/>
  <c r="L1073" i="17" s="1"/>
  <c r="Q1073" i="17" s="1"/>
  <c r="L1065" i="4"/>
  <c r="L1065" i="17" s="1"/>
  <c r="L1057" i="4"/>
  <c r="L1057" i="17" s="1"/>
  <c r="L1049" i="4"/>
  <c r="L1049" i="17" s="1"/>
  <c r="L1041" i="4"/>
  <c r="L1041" i="17" s="1"/>
  <c r="Q1041" i="17" s="1"/>
  <c r="L1033" i="4"/>
  <c r="L1033" i="17" s="1"/>
  <c r="L1025" i="4"/>
  <c r="L1025" i="17" s="1"/>
  <c r="L897" i="4"/>
  <c r="L897" i="17" s="1"/>
  <c r="L889" i="4"/>
  <c r="L889" i="17" s="1"/>
  <c r="L881" i="4"/>
  <c r="L881" i="17" s="1"/>
  <c r="L873" i="4"/>
  <c r="L873" i="17" s="1"/>
  <c r="L865" i="4"/>
  <c r="L865" i="17" s="1"/>
  <c r="L857" i="4"/>
  <c r="L857" i="17" s="1"/>
  <c r="L849" i="4"/>
  <c r="L849" i="17" s="1"/>
  <c r="L782" i="4"/>
  <c r="L782" i="17" s="1"/>
  <c r="L774" i="4"/>
  <c r="L774" i="17" s="1"/>
  <c r="L766" i="4"/>
  <c r="L766" i="17" s="1"/>
  <c r="Q766" i="17" s="1"/>
  <c r="L758" i="4"/>
  <c r="L758" i="17" s="1"/>
  <c r="L750" i="4"/>
  <c r="L750" i="17" s="1"/>
  <c r="L742" i="4"/>
  <c r="L742" i="17" s="1"/>
  <c r="L734" i="4"/>
  <c r="L734" i="17" s="1"/>
  <c r="Q734" i="17" s="1"/>
  <c r="L726" i="4"/>
  <c r="L726" i="17" s="1"/>
  <c r="L657" i="4"/>
  <c r="L657" i="17" s="1"/>
  <c r="L649" i="4"/>
  <c r="L649" i="17" s="1"/>
  <c r="L641" i="4"/>
  <c r="L641" i="17" s="1"/>
  <c r="L633" i="4"/>
  <c r="L633" i="17" s="1"/>
  <c r="L625" i="4"/>
  <c r="L625" i="17" s="1"/>
  <c r="L617" i="4"/>
  <c r="L617" i="17" s="1"/>
  <c r="L609" i="4"/>
  <c r="L609" i="17" s="1"/>
  <c r="L1022" i="4"/>
  <c r="L1022" i="17" s="1"/>
  <c r="L1014" i="4"/>
  <c r="L1014" i="17" s="1"/>
  <c r="Q1015" i="17" s="1"/>
  <c r="L1006" i="4"/>
  <c r="L1006" i="17" s="1"/>
  <c r="Q1006" i="17" s="1"/>
  <c r="L998" i="4"/>
  <c r="L998" i="17" s="1"/>
  <c r="L990" i="4"/>
  <c r="L990" i="17" s="1"/>
  <c r="L982" i="4"/>
  <c r="L982" i="17" s="1"/>
  <c r="Q983" i="17" s="1"/>
  <c r="L974" i="4"/>
  <c r="L974" i="17" s="1"/>
  <c r="L966" i="4"/>
  <c r="L966" i="17" s="1"/>
  <c r="L957" i="4"/>
  <c r="L957" i="17" s="1"/>
  <c r="L949" i="4"/>
  <c r="L949" i="17" s="1"/>
  <c r="L941" i="4"/>
  <c r="L941" i="17" s="1"/>
  <c r="L933" i="4"/>
  <c r="L933" i="17" s="1"/>
  <c r="Q933" i="17" s="1"/>
  <c r="L925" i="4"/>
  <c r="L925" i="17" s="1"/>
  <c r="L917" i="4"/>
  <c r="L917" i="17" s="1"/>
  <c r="L909" i="4"/>
  <c r="L909" i="17" s="1"/>
  <c r="L842" i="4"/>
  <c r="L842" i="17" s="1"/>
  <c r="L834" i="4"/>
  <c r="L834" i="17" s="1"/>
  <c r="L826" i="4"/>
  <c r="L826" i="17" s="1"/>
  <c r="Q826" i="17" s="1"/>
  <c r="L818" i="4"/>
  <c r="L818" i="17" s="1"/>
  <c r="Q818" i="17" s="1"/>
  <c r="L810" i="4"/>
  <c r="L810" i="17" s="1"/>
  <c r="L802" i="4"/>
  <c r="L802" i="17" s="1"/>
  <c r="L794" i="4"/>
  <c r="L794" i="17" s="1"/>
  <c r="Q794" i="17" s="1"/>
  <c r="L786" i="4"/>
  <c r="L786" i="17" s="1"/>
  <c r="Q786" i="17" s="1"/>
  <c r="L717" i="4"/>
  <c r="L717" i="17" s="1"/>
  <c r="L709" i="4"/>
  <c r="L709" i="17" s="1"/>
  <c r="L701" i="4"/>
  <c r="L701" i="17" s="1"/>
  <c r="Q701" i="17" s="1"/>
  <c r="L693" i="4"/>
  <c r="L693" i="17" s="1"/>
  <c r="L685" i="4"/>
  <c r="L685" i="17" s="1"/>
  <c r="L677" i="4"/>
  <c r="L677" i="17" s="1"/>
  <c r="L236" i="4"/>
  <c r="L236" i="17" s="1"/>
  <c r="L229" i="4"/>
  <c r="L229" i="17" s="1"/>
  <c r="L187" i="4"/>
  <c r="L187" i="17" s="1"/>
  <c r="L173" i="4"/>
  <c r="L173" i="17" s="1"/>
  <c r="L216" i="4"/>
  <c r="L216" i="17" s="1"/>
  <c r="L1398" i="4"/>
  <c r="L1373" i="17" s="1"/>
  <c r="Q1373" i="17" s="1"/>
  <c r="L175" i="4"/>
  <c r="L175" i="17" s="1"/>
  <c r="L292" i="4"/>
  <c r="L292" i="17" s="1"/>
  <c r="L409" i="4"/>
  <c r="L409" i="17" s="1"/>
  <c r="L560" i="4"/>
  <c r="L560" i="17" s="1"/>
  <c r="L375" i="4"/>
  <c r="L375" i="17" s="1"/>
  <c r="L599" i="4"/>
  <c r="L599" i="17" s="1"/>
  <c r="L389" i="4"/>
  <c r="L389" i="17" s="1"/>
  <c r="L1215" i="4"/>
  <c r="L1196" i="17" s="1"/>
  <c r="L403" i="4"/>
  <c r="L403" i="17" s="1"/>
  <c r="Q403" i="17" s="1"/>
  <c r="L586" i="4"/>
  <c r="L586" i="17" s="1"/>
  <c r="L203" i="4"/>
  <c r="L203" i="17" s="1"/>
  <c r="Q203" i="17" s="1"/>
  <c r="L223" i="4"/>
  <c r="L223" i="17" s="1"/>
  <c r="L498" i="4"/>
  <c r="L498" i="17" s="1"/>
  <c r="Q498" i="17" s="1"/>
  <c r="L514" i="4"/>
  <c r="L514" i="17" s="1"/>
  <c r="L526" i="4"/>
  <c r="L526" i="17" s="1"/>
  <c r="L536" i="4"/>
  <c r="L536" i="17" s="1"/>
  <c r="L593" i="4"/>
  <c r="L593" i="17" s="1"/>
  <c r="L672" i="4"/>
  <c r="L672" i="17" s="1"/>
  <c r="L712" i="4"/>
  <c r="L712" i="17" s="1"/>
  <c r="L815" i="4"/>
  <c r="L815" i="17" s="1"/>
  <c r="L926" i="4"/>
  <c r="L926" i="17" s="1"/>
  <c r="L965" i="4"/>
  <c r="L965" i="17" s="1"/>
  <c r="L997" i="4"/>
  <c r="L997" i="17" s="1"/>
  <c r="L1079" i="4"/>
  <c r="L1079" i="17" s="1"/>
  <c r="L1071" i="4"/>
  <c r="L1071" i="17" s="1"/>
  <c r="L1063" i="4"/>
  <c r="L1063" i="17" s="1"/>
  <c r="L1055" i="4"/>
  <c r="L1055" i="17" s="1"/>
  <c r="L1047" i="4"/>
  <c r="L1047" i="17" s="1"/>
  <c r="L1039" i="4"/>
  <c r="L1039" i="17" s="1"/>
  <c r="L1031" i="4"/>
  <c r="L1031" i="17" s="1"/>
  <c r="L1023" i="4"/>
  <c r="L1023" i="17" s="1"/>
  <c r="L895" i="4"/>
  <c r="L895" i="17" s="1"/>
  <c r="L887" i="4"/>
  <c r="L887" i="17" s="1"/>
  <c r="L879" i="4"/>
  <c r="L879" i="17" s="1"/>
  <c r="L871" i="4"/>
  <c r="L871" i="17" s="1"/>
  <c r="L863" i="4"/>
  <c r="L863" i="17" s="1"/>
  <c r="L855" i="4"/>
  <c r="L855" i="17" s="1"/>
  <c r="L847" i="4"/>
  <c r="L847" i="17" s="1"/>
  <c r="L780" i="4"/>
  <c r="L780" i="17" s="1"/>
  <c r="L772" i="4"/>
  <c r="L772" i="17" s="1"/>
  <c r="L764" i="4"/>
  <c r="L764" i="17" s="1"/>
  <c r="Q765" i="17" s="1"/>
  <c r="L756" i="4"/>
  <c r="L756" i="17" s="1"/>
  <c r="L748" i="4"/>
  <c r="L748" i="17" s="1"/>
  <c r="L740" i="4"/>
  <c r="L740" i="17" s="1"/>
  <c r="L732" i="4"/>
  <c r="L732" i="17" s="1"/>
  <c r="Q733" i="17" s="1"/>
  <c r="L724" i="4"/>
  <c r="L724" i="17" s="1"/>
  <c r="L655" i="4"/>
  <c r="L655" i="17" s="1"/>
  <c r="L647" i="4"/>
  <c r="L647" i="17" s="1"/>
  <c r="L639" i="4"/>
  <c r="L639" i="17" s="1"/>
  <c r="L631" i="4"/>
  <c r="L631" i="17" s="1"/>
  <c r="L623" i="4"/>
  <c r="L623" i="17" s="1"/>
  <c r="L615" i="4"/>
  <c r="L615" i="17" s="1"/>
  <c r="L607" i="4"/>
  <c r="L607" i="17" s="1"/>
  <c r="L1020" i="4"/>
  <c r="L1020" i="17" s="1"/>
  <c r="Q1020" i="17" s="1"/>
  <c r="L1012" i="4"/>
  <c r="L1012" i="17" s="1"/>
  <c r="L1004" i="4"/>
  <c r="L1004" i="17" s="1"/>
  <c r="L996" i="4"/>
  <c r="L996" i="17" s="1"/>
  <c r="L988" i="4"/>
  <c r="L988" i="17" s="1"/>
  <c r="L980" i="4"/>
  <c r="L980" i="17" s="1"/>
  <c r="L972" i="4"/>
  <c r="L972" i="17" s="1"/>
  <c r="L964" i="4"/>
  <c r="L964" i="17" s="1"/>
  <c r="L955" i="4"/>
  <c r="L955" i="17" s="1"/>
  <c r="L947" i="4"/>
  <c r="L947" i="17" s="1"/>
  <c r="Q947" i="17" s="1"/>
  <c r="L939" i="4"/>
  <c r="L939" i="17" s="1"/>
  <c r="Q939" i="17" s="1"/>
  <c r="L931" i="4"/>
  <c r="L931" i="17" s="1"/>
  <c r="L923" i="4"/>
  <c r="L923" i="17" s="1"/>
  <c r="L915" i="4"/>
  <c r="L915" i="17" s="1"/>
  <c r="L907" i="4"/>
  <c r="L907" i="17" s="1"/>
  <c r="L840" i="4"/>
  <c r="L840" i="17" s="1"/>
  <c r="L832" i="4"/>
  <c r="L832" i="17" s="1"/>
  <c r="L824" i="4"/>
  <c r="L824" i="17" s="1"/>
  <c r="L816" i="4"/>
  <c r="L816" i="17" s="1"/>
  <c r="Q816" i="17" s="1"/>
  <c r="L808" i="4"/>
  <c r="L808" i="17" s="1"/>
  <c r="L800" i="4"/>
  <c r="L800" i="17" s="1"/>
  <c r="L792" i="4"/>
  <c r="L792" i="17" s="1"/>
  <c r="Q792" i="17" s="1"/>
  <c r="L784" i="4"/>
  <c r="L784" i="17" s="1"/>
  <c r="L715" i="4"/>
  <c r="L715" i="17" s="1"/>
  <c r="L707" i="4"/>
  <c r="L707" i="17" s="1"/>
  <c r="L699" i="4"/>
  <c r="L699" i="17" s="1"/>
  <c r="Q699" i="17" s="1"/>
  <c r="L691" i="4"/>
  <c r="L691" i="17" s="1"/>
  <c r="L683" i="4"/>
  <c r="L683" i="17" s="1"/>
  <c r="L675" i="4"/>
  <c r="L675" i="17" s="1"/>
  <c r="L214" i="4"/>
  <c r="L214" i="17" s="1"/>
  <c r="L1406" i="4"/>
  <c r="L1381" i="17" s="1"/>
  <c r="Q1381" i="17" s="1"/>
  <c r="L1309" i="4"/>
  <c r="L1288" i="17" s="1"/>
  <c r="Q1288" i="17" s="1"/>
  <c r="L182" i="4"/>
  <c r="L182" i="17" s="1"/>
  <c r="L1216" i="4"/>
  <c r="L1197" i="17" s="1"/>
  <c r="L502" i="4"/>
  <c r="L502" i="17" s="1"/>
  <c r="L799" i="4"/>
  <c r="L799" i="17" s="1"/>
  <c r="L942" i="4"/>
  <c r="L942" i="17" s="1"/>
  <c r="L1013" i="4"/>
  <c r="L1013" i="17" s="1"/>
  <c r="Q1013" i="17" s="1"/>
  <c r="L287" i="4"/>
  <c r="L287" i="17" s="1"/>
  <c r="L1067" i="4"/>
  <c r="L1067" i="17" s="1"/>
  <c r="L1051" i="4"/>
  <c r="L1051" i="17" s="1"/>
  <c r="L1035" i="4"/>
  <c r="L1035" i="17" s="1"/>
  <c r="L899" i="4"/>
  <c r="L899" i="17" s="1"/>
  <c r="L883" i="4"/>
  <c r="L883" i="17" s="1"/>
  <c r="L867" i="4"/>
  <c r="L867" i="17" s="1"/>
  <c r="L851" i="4"/>
  <c r="L851" i="17" s="1"/>
  <c r="L776" i="4"/>
  <c r="L776" i="17" s="1"/>
  <c r="L760" i="4"/>
  <c r="L760" i="17" s="1"/>
  <c r="L744" i="4"/>
  <c r="L744" i="17" s="1"/>
  <c r="L728" i="4"/>
  <c r="L728" i="17" s="1"/>
  <c r="L651" i="4"/>
  <c r="L651" i="17" s="1"/>
  <c r="L635" i="4"/>
  <c r="L635" i="17" s="1"/>
  <c r="L619" i="4"/>
  <c r="L619" i="17" s="1"/>
  <c r="L603" i="4"/>
  <c r="L603" i="17" s="1"/>
  <c r="L1008" i="4"/>
  <c r="L1008" i="17" s="1"/>
  <c r="Q1008" i="17" s="1"/>
  <c r="L992" i="4"/>
  <c r="L992" i="17" s="1"/>
  <c r="L976" i="4"/>
  <c r="L976" i="17" s="1"/>
  <c r="L959" i="4"/>
  <c r="L959" i="17" s="1"/>
  <c r="L943" i="4"/>
  <c r="L943" i="17" s="1"/>
  <c r="L927" i="4"/>
  <c r="L927" i="17" s="1"/>
  <c r="Q927" i="17" s="1"/>
  <c r="L911" i="4"/>
  <c r="L911" i="17" s="1"/>
  <c r="L836" i="4"/>
  <c r="L836" i="17" s="1"/>
  <c r="L820" i="4"/>
  <c r="L820" i="17" s="1"/>
  <c r="L804" i="4"/>
  <c r="L804" i="17" s="1"/>
  <c r="L788" i="4"/>
  <c r="L788" i="17" s="1"/>
  <c r="L711" i="4"/>
  <c r="L711" i="17" s="1"/>
  <c r="L695" i="4"/>
  <c r="L695" i="17" s="1"/>
  <c r="Q695" i="17" s="1"/>
  <c r="L679" i="4"/>
  <c r="L679" i="17" s="1"/>
  <c r="Q679" i="17" s="1"/>
  <c r="L667" i="4"/>
  <c r="L667" i="17" s="1"/>
  <c r="Q667" i="17" s="1"/>
  <c r="L600" i="4"/>
  <c r="L600" i="17" s="1"/>
  <c r="L592" i="4"/>
  <c r="L592" i="17" s="1"/>
  <c r="L1078" i="4"/>
  <c r="L1078" i="17" s="1"/>
  <c r="L1070" i="4"/>
  <c r="L1070" i="17" s="1"/>
  <c r="Q1070" i="17" s="1"/>
  <c r="L1062" i="4"/>
  <c r="L1062" i="17" s="1"/>
  <c r="L1054" i="4"/>
  <c r="L1054" i="17" s="1"/>
  <c r="Q1054" i="17" s="1"/>
  <c r="L1046" i="4"/>
  <c r="L1046" i="17" s="1"/>
  <c r="L1038" i="4"/>
  <c r="L1038" i="17" s="1"/>
  <c r="L1030" i="4"/>
  <c r="L1030" i="17" s="1"/>
  <c r="L963" i="4"/>
  <c r="L963" i="17" s="1"/>
  <c r="L896" i="4"/>
  <c r="L896" i="17" s="1"/>
  <c r="L888" i="4"/>
  <c r="L888" i="17" s="1"/>
  <c r="L880" i="4"/>
  <c r="L880" i="17" s="1"/>
  <c r="L872" i="4"/>
  <c r="L872" i="17" s="1"/>
  <c r="L864" i="4"/>
  <c r="L864" i="17" s="1"/>
  <c r="L856" i="4"/>
  <c r="L856" i="17" s="1"/>
  <c r="L848" i="4"/>
  <c r="L848" i="17" s="1"/>
  <c r="L779" i="4"/>
  <c r="L779" i="17" s="1"/>
  <c r="L771" i="4"/>
  <c r="L771" i="17" s="1"/>
  <c r="L763" i="4"/>
  <c r="L763" i="17" s="1"/>
  <c r="L755" i="4"/>
  <c r="L755" i="17" s="1"/>
  <c r="L747" i="4"/>
  <c r="L747" i="17" s="1"/>
  <c r="Q747" i="17" s="1"/>
  <c r="L739" i="4"/>
  <c r="L739" i="17" s="1"/>
  <c r="L731" i="4"/>
  <c r="L731" i="17" s="1"/>
  <c r="L723" i="4"/>
  <c r="L723" i="17" s="1"/>
  <c r="L656" i="4"/>
  <c r="L656" i="17" s="1"/>
  <c r="L648" i="4"/>
  <c r="L648" i="17" s="1"/>
  <c r="L640" i="4"/>
  <c r="L640" i="17" s="1"/>
  <c r="L632" i="4"/>
  <c r="L632" i="17" s="1"/>
  <c r="L624" i="4"/>
  <c r="L624" i="17" s="1"/>
  <c r="L616" i="4"/>
  <c r="L616" i="17" s="1"/>
  <c r="L608" i="4"/>
  <c r="L608" i="17" s="1"/>
  <c r="L483" i="4"/>
  <c r="L483" i="17" s="1"/>
  <c r="L491" i="4"/>
  <c r="L491" i="17" s="1"/>
  <c r="L499" i="4"/>
  <c r="L499" i="17" s="1"/>
  <c r="Q499" i="17" s="1"/>
  <c r="L507" i="4"/>
  <c r="L507" i="17" s="1"/>
  <c r="Q507" i="17" s="1"/>
  <c r="L515" i="4"/>
  <c r="L515" i="17" s="1"/>
  <c r="L523" i="4"/>
  <c r="L523" i="17" s="1"/>
  <c r="L531" i="4"/>
  <c r="L531" i="17" s="1"/>
  <c r="Q531" i="17" s="1"/>
  <c r="L539" i="4"/>
  <c r="L539" i="17" s="1"/>
  <c r="L676" i="4"/>
  <c r="L676" i="17" s="1"/>
  <c r="L708" i="4"/>
  <c r="L708" i="17" s="1"/>
  <c r="L803" i="4"/>
  <c r="L803" i="17" s="1"/>
  <c r="L835" i="4"/>
  <c r="L835" i="17" s="1"/>
  <c r="Q835" i="17" s="1"/>
  <c r="L906" i="4"/>
  <c r="L906" i="17" s="1"/>
  <c r="L407" i="4"/>
  <c r="L407" i="17" s="1"/>
  <c r="L355" i="4"/>
  <c r="L355" i="17" s="1"/>
  <c r="Q355" i="17" s="1"/>
  <c r="L235" i="4"/>
  <c r="L235" i="17" s="1"/>
  <c r="Q235" i="17" s="1"/>
  <c r="L518" i="4"/>
  <c r="L518" i="17" s="1"/>
  <c r="L680" i="4"/>
  <c r="L680" i="17" s="1"/>
  <c r="L831" i="4"/>
  <c r="L831" i="17" s="1"/>
  <c r="L973" i="4"/>
  <c r="L973" i="17" s="1"/>
  <c r="L1077" i="4"/>
  <c r="L1077" i="17" s="1"/>
  <c r="L1061" i="4"/>
  <c r="L1061" i="17" s="1"/>
  <c r="L1045" i="4"/>
  <c r="L1045" i="17" s="1"/>
  <c r="L1029" i="4"/>
  <c r="L1029" i="17" s="1"/>
  <c r="L893" i="4"/>
  <c r="L893" i="17" s="1"/>
  <c r="L877" i="4"/>
  <c r="L877" i="17" s="1"/>
  <c r="L861" i="4"/>
  <c r="L861" i="17" s="1"/>
  <c r="L845" i="4"/>
  <c r="L845" i="17" s="1"/>
  <c r="L770" i="4"/>
  <c r="L770" i="17" s="1"/>
  <c r="L754" i="4"/>
  <c r="L754" i="17" s="1"/>
  <c r="L738" i="4"/>
  <c r="L738" i="17" s="1"/>
  <c r="L661" i="4"/>
  <c r="L661" i="17" s="1"/>
  <c r="L645" i="4"/>
  <c r="L645" i="17" s="1"/>
  <c r="L629" i="4"/>
  <c r="L629" i="17" s="1"/>
  <c r="L613" i="4"/>
  <c r="L613" i="17" s="1"/>
  <c r="L1018" i="4"/>
  <c r="L1018" i="17" s="1"/>
  <c r="L1002" i="4"/>
  <c r="L1002" i="17" s="1"/>
  <c r="L986" i="4"/>
  <c r="L986" i="17" s="1"/>
  <c r="L970" i="4"/>
  <c r="L970" i="17" s="1"/>
  <c r="L953" i="4"/>
  <c r="L953" i="17" s="1"/>
  <c r="Q953" i="17" s="1"/>
  <c r="L937" i="4"/>
  <c r="L937" i="17" s="1"/>
  <c r="L921" i="4"/>
  <c r="L921" i="17" s="1"/>
  <c r="Q921" i="17" s="1"/>
  <c r="L905" i="4"/>
  <c r="L905" i="17" s="1"/>
  <c r="L830" i="4"/>
  <c r="L830" i="17" s="1"/>
  <c r="Q830" i="17" s="1"/>
  <c r="L814" i="4"/>
  <c r="L814" i="17" s="1"/>
  <c r="L798" i="4"/>
  <c r="L798" i="17" s="1"/>
  <c r="L721" i="4"/>
  <c r="L721" i="17" s="1"/>
  <c r="L705" i="4"/>
  <c r="L705" i="17" s="1"/>
  <c r="Q705" i="17" s="1"/>
  <c r="L689" i="4"/>
  <c r="L689" i="17" s="1"/>
  <c r="L673" i="4"/>
  <c r="L673" i="17" s="1"/>
  <c r="L665" i="4"/>
  <c r="L665" i="17" s="1"/>
  <c r="Q665" i="17" s="1"/>
  <c r="L598" i="4"/>
  <c r="L598" i="17" s="1"/>
  <c r="L590" i="4"/>
  <c r="L590" i="17" s="1"/>
  <c r="L1076" i="4"/>
  <c r="L1076" i="17" s="1"/>
  <c r="L1068" i="4"/>
  <c r="L1068" i="17" s="1"/>
  <c r="Q1068" i="17" s="1"/>
  <c r="L1060" i="4"/>
  <c r="L1060" i="17" s="1"/>
  <c r="L1052" i="4"/>
  <c r="L1052" i="17" s="1"/>
  <c r="L1044" i="4"/>
  <c r="L1044" i="17" s="1"/>
  <c r="L1036" i="4"/>
  <c r="L1036" i="17" s="1"/>
  <c r="L1028" i="4"/>
  <c r="L1028" i="17" s="1"/>
  <c r="L902" i="4"/>
  <c r="L902" i="17" s="1"/>
  <c r="L894" i="4"/>
  <c r="L894" i="17" s="1"/>
  <c r="L886" i="4"/>
  <c r="L886" i="17" s="1"/>
  <c r="L878" i="4"/>
  <c r="L878" i="17" s="1"/>
  <c r="L870" i="4"/>
  <c r="L870" i="17" s="1"/>
  <c r="Q870" i="17" s="1"/>
  <c r="L862" i="4"/>
  <c r="L862" i="17" s="1"/>
  <c r="L854" i="4"/>
  <c r="L854" i="17" s="1"/>
  <c r="L846" i="4"/>
  <c r="L846" i="17" s="1"/>
  <c r="Q846" i="17" s="1"/>
  <c r="L777" i="4"/>
  <c r="L777" i="17" s="1"/>
  <c r="L769" i="4"/>
  <c r="L769" i="17" s="1"/>
  <c r="L761" i="4"/>
  <c r="L761" i="17" s="1"/>
  <c r="Q761" i="17" s="1"/>
  <c r="L753" i="4"/>
  <c r="L753" i="17" s="1"/>
  <c r="L745" i="4"/>
  <c r="L745" i="17" s="1"/>
  <c r="L737" i="4"/>
  <c r="L737" i="17" s="1"/>
  <c r="L729" i="4"/>
  <c r="L729" i="17" s="1"/>
  <c r="L662" i="4"/>
  <c r="L662" i="17" s="1"/>
  <c r="Q662" i="17" s="1"/>
  <c r="L654" i="4"/>
  <c r="L654" i="17" s="1"/>
  <c r="L646" i="4"/>
  <c r="L646" i="17" s="1"/>
  <c r="L638" i="4"/>
  <c r="L638" i="17" s="1"/>
  <c r="L630" i="4"/>
  <c r="L630" i="17" s="1"/>
  <c r="L622" i="4"/>
  <c r="L622" i="17" s="1"/>
  <c r="Q622" i="17" s="1"/>
  <c r="L614" i="4"/>
  <c r="L614" i="17" s="1"/>
  <c r="L606" i="4"/>
  <c r="L606" i="17" s="1"/>
  <c r="L485" i="4"/>
  <c r="L485" i="17" s="1"/>
  <c r="L493" i="4"/>
  <c r="L493" i="17" s="1"/>
  <c r="L501" i="4"/>
  <c r="L501" i="17" s="1"/>
  <c r="L509" i="4"/>
  <c r="L509" i="17" s="1"/>
  <c r="Q509" i="17" s="1"/>
  <c r="L517" i="4"/>
  <c r="L517" i="17" s="1"/>
  <c r="L525" i="4"/>
  <c r="L525" i="17" s="1"/>
  <c r="L533" i="4"/>
  <c r="L533" i="17" s="1"/>
  <c r="L541" i="4"/>
  <c r="L541" i="17" s="1"/>
  <c r="Q541" i="17" s="1"/>
  <c r="L589" i="4"/>
  <c r="L589" i="17" s="1"/>
  <c r="L684" i="4"/>
  <c r="L684" i="17" s="1"/>
  <c r="L716" i="4"/>
  <c r="L716" i="17" s="1"/>
  <c r="L811" i="4"/>
  <c r="L811" i="17" s="1"/>
  <c r="Q811" i="17" s="1"/>
  <c r="L914" i="4"/>
  <c r="L914" i="17" s="1"/>
  <c r="Q914" i="17" s="1"/>
  <c r="L204" i="4"/>
  <c r="L204" i="17" s="1"/>
  <c r="Q204" i="17" s="1"/>
  <c r="L1217" i="4"/>
  <c r="L1198" i="17" s="1"/>
  <c r="L294" i="4"/>
  <c r="L294" i="17" s="1"/>
  <c r="Q294" i="17" s="1"/>
  <c r="L908" i="4"/>
  <c r="L908" i="17" s="1"/>
  <c r="L419" i="4"/>
  <c r="L419" i="17" s="1"/>
  <c r="Q419" i="17" s="1"/>
  <c r="L208" i="4"/>
  <c r="L208" i="17" s="1"/>
  <c r="L528" i="4"/>
  <c r="L528" i="17" s="1"/>
  <c r="L688" i="4"/>
  <c r="L688" i="17" s="1"/>
  <c r="L839" i="4"/>
  <c r="L839" i="17" s="1"/>
  <c r="L981" i="4"/>
  <c r="L981" i="17" s="1"/>
  <c r="Q981" i="17" s="1"/>
  <c r="L1075" i="4"/>
  <c r="L1075" i="17" s="1"/>
  <c r="L1059" i="4"/>
  <c r="L1059" i="17" s="1"/>
  <c r="L1043" i="4"/>
  <c r="L1043" i="17" s="1"/>
  <c r="L1027" i="4"/>
  <c r="L1027" i="17" s="1"/>
  <c r="L891" i="4"/>
  <c r="L891" i="17" s="1"/>
  <c r="Q891" i="17" s="1"/>
  <c r="L875" i="4"/>
  <c r="L875" i="17" s="1"/>
  <c r="L859" i="4"/>
  <c r="L859" i="17" s="1"/>
  <c r="Q859" i="17" s="1"/>
  <c r="L843" i="4"/>
  <c r="L843" i="17" s="1"/>
  <c r="L768" i="4"/>
  <c r="L768" i="17" s="1"/>
  <c r="L752" i="4"/>
  <c r="L752" i="17" s="1"/>
  <c r="L736" i="4"/>
  <c r="L736" i="17" s="1"/>
  <c r="L659" i="4"/>
  <c r="L659" i="17" s="1"/>
  <c r="L643" i="4"/>
  <c r="L643" i="17" s="1"/>
  <c r="Q643" i="17" s="1"/>
  <c r="L627" i="4"/>
  <c r="L627" i="17" s="1"/>
  <c r="L611" i="4"/>
  <c r="L611" i="17" s="1"/>
  <c r="Q611" i="17" s="1"/>
  <c r="L1016" i="4"/>
  <c r="L1016" i="17" s="1"/>
  <c r="Q1016" i="17" s="1"/>
  <c r="L1000" i="4"/>
  <c r="L1000" i="17" s="1"/>
  <c r="L984" i="4"/>
  <c r="L984" i="17" s="1"/>
  <c r="Q984" i="17" s="1"/>
  <c r="L968" i="4"/>
  <c r="L968" i="17" s="1"/>
  <c r="L951" i="4"/>
  <c r="L951" i="17" s="1"/>
  <c r="L935" i="4"/>
  <c r="L935" i="17" s="1"/>
  <c r="L919" i="4"/>
  <c r="L919" i="17" s="1"/>
  <c r="L903" i="4"/>
  <c r="L903" i="17" s="1"/>
  <c r="Q903" i="17" s="1"/>
  <c r="L828" i="4"/>
  <c r="L828" i="17" s="1"/>
  <c r="L812" i="4"/>
  <c r="L812" i="17" s="1"/>
  <c r="Q812" i="17" s="1"/>
  <c r="L796" i="4"/>
  <c r="L796" i="17" s="1"/>
  <c r="L719" i="4"/>
  <c r="L719" i="17" s="1"/>
  <c r="L703" i="4"/>
  <c r="L703" i="17" s="1"/>
  <c r="L687" i="4"/>
  <c r="L687" i="17" s="1"/>
  <c r="Q687" i="17" s="1"/>
  <c r="L671" i="4"/>
  <c r="L671" i="17" s="1"/>
  <c r="L663" i="4"/>
  <c r="L663" i="17" s="1"/>
  <c r="L596" i="4"/>
  <c r="L596" i="17" s="1"/>
  <c r="Q596" i="17" s="1"/>
  <c r="L588" i="4"/>
  <c r="L588" i="17" s="1"/>
  <c r="Q588" i="17" s="1"/>
  <c r="L1074" i="4"/>
  <c r="L1074" i="17" s="1"/>
  <c r="L1066" i="4"/>
  <c r="L1066" i="17" s="1"/>
  <c r="L1058" i="4"/>
  <c r="L1058" i="17" s="1"/>
  <c r="Q1058" i="17" s="1"/>
  <c r="L1050" i="4"/>
  <c r="L1050" i="17" s="1"/>
  <c r="L1042" i="4"/>
  <c r="L1042" i="17" s="1"/>
  <c r="L1034" i="4"/>
  <c r="L1034" i="17" s="1"/>
  <c r="L1026" i="4"/>
  <c r="L1026" i="17" s="1"/>
  <c r="Q1026" i="17" s="1"/>
  <c r="L900" i="4"/>
  <c r="L900" i="17" s="1"/>
  <c r="L892" i="4"/>
  <c r="L892" i="17" s="1"/>
  <c r="L884" i="4"/>
  <c r="L884" i="17" s="1"/>
  <c r="L876" i="4"/>
  <c r="L876" i="17" s="1"/>
  <c r="L868" i="4"/>
  <c r="L868" i="17" s="1"/>
  <c r="L860" i="4"/>
  <c r="L860" i="17" s="1"/>
  <c r="L852" i="4"/>
  <c r="L852" i="17" s="1"/>
  <c r="Q852" i="17" s="1"/>
  <c r="L844" i="4"/>
  <c r="L844" i="17" s="1"/>
  <c r="Q844" i="17" s="1"/>
  <c r="L775" i="4"/>
  <c r="L775" i="17" s="1"/>
  <c r="L767" i="4"/>
  <c r="L767" i="17" s="1"/>
  <c r="L759" i="4"/>
  <c r="L759" i="17" s="1"/>
  <c r="L751" i="4"/>
  <c r="L751" i="17" s="1"/>
  <c r="Q751" i="17" s="1"/>
  <c r="L743" i="4"/>
  <c r="L743" i="17" s="1"/>
  <c r="L735" i="4"/>
  <c r="L735" i="17" s="1"/>
  <c r="L727" i="4"/>
  <c r="L727" i="17" s="1"/>
  <c r="L660" i="4"/>
  <c r="L660" i="17" s="1"/>
  <c r="Q660" i="17" s="1"/>
  <c r="L652" i="4"/>
  <c r="L652" i="17" s="1"/>
  <c r="L644" i="4"/>
  <c r="L644" i="17" s="1"/>
  <c r="L636" i="4"/>
  <c r="L636" i="17" s="1"/>
  <c r="L628" i="4"/>
  <c r="L628" i="17" s="1"/>
  <c r="L620" i="4"/>
  <c r="L620" i="17" s="1"/>
  <c r="L612" i="4"/>
  <c r="L612" i="17" s="1"/>
  <c r="L604" i="4"/>
  <c r="L604" i="17" s="1"/>
  <c r="Q604" i="17" s="1"/>
  <c r="L487" i="4"/>
  <c r="L487" i="17" s="1"/>
  <c r="L495" i="4"/>
  <c r="L495" i="17" s="1"/>
  <c r="Q495" i="17" s="1"/>
  <c r="L503" i="4"/>
  <c r="L503" i="17" s="1"/>
  <c r="L511" i="4"/>
  <c r="L511" i="17" s="1"/>
  <c r="L519" i="4"/>
  <c r="L519" i="17" s="1"/>
  <c r="Q519" i="17" s="1"/>
  <c r="L527" i="4"/>
  <c r="L527" i="17" s="1"/>
  <c r="Q527" i="17" s="1"/>
  <c r="L535" i="4"/>
  <c r="L535" i="17" s="1"/>
  <c r="Q535" i="17" s="1"/>
  <c r="L542" i="4"/>
  <c r="L542" i="17" s="1"/>
  <c r="L597" i="4"/>
  <c r="L597" i="17" s="1"/>
  <c r="Q597" i="17" s="1"/>
  <c r="L692" i="4"/>
  <c r="L692" i="17" s="1"/>
  <c r="L787" i="4"/>
  <c r="L787" i="17" s="1"/>
  <c r="L819" i="4"/>
  <c r="L819" i="17" s="1"/>
  <c r="L922" i="4"/>
  <c r="L922" i="17" s="1"/>
  <c r="Q922" i="17" s="1"/>
  <c r="L954" i="4"/>
  <c r="L954" i="17" s="1"/>
  <c r="L985" i="4"/>
  <c r="L985" i="17" s="1"/>
  <c r="Q985" i="17" s="1"/>
  <c r="L1017" i="4"/>
  <c r="L1017" i="17" s="1"/>
  <c r="L281" i="4"/>
  <c r="L281" i="17" s="1"/>
  <c r="L267" i="4"/>
  <c r="L267" i="17" s="1"/>
  <c r="L279" i="4"/>
  <c r="L279" i="17" s="1"/>
  <c r="Q279" i="17" s="1"/>
  <c r="L273" i="4"/>
  <c r="L273" i="17" s="1"/>
  <c r="L265" i="4"/>
  <c r="L265" i="17" s="1"/>
  <c r="L999" i="4"/>
  <c r="L999" i="17" s="1"/>
  <c r="Q999" i="17" s="1"/>
  <c r="L967" i="4"/>
  <c r="L967" i="17" s="1"/>
  <c r="L936" i="4"/>
  <c r="L936" i="17" s="1"/>
  <c r="L904" i="4"/>
  <c r="L904" i="17" s="1"/>
  <c r="L841" i="4"/>
  <c r="L841" i="17" s="1"/>
  <c r="Q841" i="17" s="1"/>
  <c r="L809" i="4"/>
  <c r="L809" i="17" s="1"/>
  <c r="L714" i="4"/>
  <c r="L714" i="17" s="1"/>
  <c r="L682" i="4"/>
  <c r="L682" i="17" s="1"/>
  <c r="Q682" i="17" s="1"/>
  <c r="L585" i="4"/>
  <c r="L585" i="17" s="1"/>
  <c r="Q585" i="17" s="1"/>
  <c r="L577" i="4"/>
  <c r="L577" i="17" s="1"/>
  <c r="L569" i="4"/>
  <c r="L569" i="17" s="1"/>
  <c r="L561" i="4"/>
  <c r="L561" i="17" s="1"/>
  <c r="Q561" i="17" s="1"/>
  <c r="L553" i="4"/>
  <c r="L553" i="17" s="1"/>
  <c r="L545" i="4"/>
  <c r="L545" i="17" s="1"/>
  <c r="Q545" i="17" s="1"/>
  <c r="L414" i="4"/>
  <c r="L414" i="17" s="1"/>
  <c r="L406" i="4"/>
  <c r="L406" i="17" s="1"/>
  <c r="Q406" i="17" s="1"/>
  <c r="L398" i="4"/>
  <c r="L398" i="17" s="1"/>
  <c r="L390" i="4"/>
  <c r="L390" i="17" s="1"/>
  <c r="Q390" i="17" s="1"/>
  <c r="L374" i="4"/>
  <c r="L374" i="17" s="1"/>
  <c r="L366" i="4"/>
  <c r="L366" i="17" s="1"/>
  <c r="Q366" i="17" s="1"/>
  <c r="L358" i="4"/>
  <c r="L358" i="17" s="1"/>
  <c r="L350" i="4"/>
  <c r="L350" i="17" s="1"/>
  <c r="Q350" i="17" s="1"/>
  <c r="L1009" i="4"/>
  <c r="L1009" i="17" s="1"/>
  <c r="L969" i="4"/>
  <c r="L969" i="17" s="1"/>
  <c r="L930" i="4"/>
  <c r="L930" i="17" s="1"/>
  <c r="L827" i="4"/>
  <c r="L827" i="17" s="1"/>
  <c r="Q827" i="17" s="1"/>
  <c r="L521" i="4"/>
  <c r="L521" i="17" s="1"/>
  <c r="L489" i="4"/>
  <c r="L489" i="17" s="1"/>
  <c r="Q489" i="17" s="1"/>
  <c r="L626" i="4"/>
  <c r="L626" i="17" s="1"/>
  <c r="Q626" i="17" s="1"/>
  <c r="L658" i="4"/>
  <c r="L658" i="17" s="1"/>
  <c r="Q658" i="17" s="1"/>
  <c r="L749" i="4"/>
  <c r="L749" i="17" s="1"/>
  <c r="Q749" i="17" s="1"/>
  <c r="L781" i="4"/>
  <c r="L781" i="17" s="1"/>
  <c r="Q781" i="17" s="1"/>
  <c r="L874" i="4"/>
  <c r="L874" i="17" s="1"/>
  <c r="Q874" i="17" s="1"/>
  <c r="L1024" i="4"/>
  <c r="L1024" i="17" s="1"/>
  <c r="Q1024" i="17" s="1"/>
  <c r="L1056" i="4"/>
  <c r="L1056" i="17" s="1"/>
  <c r="Q1056" i="17" s="1"/>
  <c r="L594" i="4"/>
  <c r="L594" i="17" s="1"/>
  <c r="L697" i="4"/>
  <c r="L697" i="17" s="1"/>
  <c r="L822" i="4"/>
  <c r="L822" i="17" s="1"/>
  <c r="L945" i="4"/>
  <c r="L945" i="17" s="1"/>
  <c r="L1010" i="4"/>
  <c r="L1010" i="17" s="1"/>
  <c r="L653" i="4"/>
  <c r="L653" i="17" s="1"/>
  <c r="Q653" i="17" s="1"/>
  <c r="L778" i="4"/>
  <c r="L778" i="17" s="1"/>
  <c r="Q778" i="17" s="1"/>
  <c r="L901" i="4"/>
  <c r="L901" i="17" s="1"/>
  <c r="L934" i="4"/>
  <c r="L934" i="17" s="1"/>
  <c r="L486" i="4"/>
  <c r="L486" i="17" s="1"/>
  <c r="L239" i="4"/>
  <c r="L239" i="17" s="1"/>
  <c r="Q239" i="17" s="1"/>
  <c r="L991" i="4"/>
  <c r="L991" i="17" s="1"/>
  <c r="L960" i="4"/>
  <c r="L960" i="17" s="1"/>
  <c r="Q960" i="17" s="1"/>
  <c r="L928" i="4"/>
  <c r="L928" i="17" s="1"/>
  <c r="Q928" i="17" s="1"/>
  <c r="L833" i="4"/>
  <c r="L833" i="17" s="1"/>
  <c r="Q833" i="17" s="1"/>
  <c r="L801" i="4"/>
  <c r="L801" i="17" s="1"/>
  <c r="L706" i="4"/>
  <c r="L706" i="17" s="1"/>
  <c r="L674" i="4"/>
  <c r="L674" i="17" s="1"/>
  <c r="L583" i="4"/>
  <c r="L583" i="17" s="1"/>
  <c r="Q583" i="17" s="1"/>
  <c r="L575" i="4"/>
  <c r="L575" i="17" s="1"/>
  <c r="L567" i="4"/>
  <c r="L567" i="17" s="1"/>
  <c r="Q567" i="17" s="1"/>
  <c r="L559" i="4"/>
  <c r="L559" i="17" s="1"/>
  <c r="L551" i="4"/>
  <c r="L551" i="17" s="1"/>
  <c r="L543" i="4"/>
  <c r="L543" i="17" s="1"/>
  <c r="Q543" i="17" s="1"/>
  <c r="L420" i="4"/>
  <c r="L420" i="17" s="1"/>
  <c r="L412" i="4"/>
  <c r="L412" i="17" s="1"/>
  <c r="L404" i="4"/>
  <c r="L404" i="17" s="1"/>
  <c r="L396" i="4"/>
  <c r="L396" i="17" s="1"/>
  <c r="L388" i="4"/>
  <c r="L388" i="17" s="1"/>
  <c r="Q388" i="17" s="1"/>
  <c r="L380" i="4"/>
  <c r="L380" i="17" s="1"/>
  <c r="Q380" i="17" s="1"/>
  <c r="L372" i="4"/>
  <c r="L372" i="17" s="1"/>
  <c r="L364" i="4"/>
  <c r="L364" i="17" s="1"/>
  <c r="L356" i="4"/>
  <c r="L356" i="17" s="1"/>
  <c r="L348" i="4"/>
  <c r="L348" i="17" s="1"/>
  <c r="L1001" i="4"/>
  <c r="L1001" i="17" s="1"/>
  <c r="L962" i="4"/>
  <c r="L962" i="17" s="1"/>
  <c r="L795" i="4"/>
  <c r="L795" i="17" s="1"/>
  <c r="Q795" i="17" s="1"/>
  <c r="L513" i="4"/>
  <c r="L513" i="17" s="1"/>
  <c r="L343" i="4"/>
  <c r="L343" i="17" s="1"/>
  <c r="L634" i="4"/>
  <c r="L634" i="17" s="1"/>
  <c r="L725" i="4"/>
  <c r="L725" i="17" s="1"/>
  <c r="L757" i="4"/>
  <c r="L757" i="17" s="1"/>
  <c r="L850" i="4"/>
  <c r="L850" i="17" s="1"/>
  <c r="Q850" i="17" s="1"/>
  <c r="L882" i="4"/>
  <c r="L882" i="17" s="1"/>
  <c r="L1032" i="4"/>
  <c r="L1032" i="17" s="1"/>
  <c r="L1064" i="4"/>
  <c r="L1064" i="17" s="1"/>
  <c r="L602" i="4"/>
  <c r="L602" i="17" s="1"/>
  <c r="L713" i="4"/>
  <c r="L713" i="17" s="1"/>
  <c r="Q713" i="17" s="1"/>
  <c r="L838" i="4"/>
  <c r="L838" i="17" s="1"/>
  <c r="Q838" i="17" s="1"/>
  <c r="L961" i="4"/>
  <c r="L961" i="17" s="1"/>
  <c r="L605" i="4"/>
  <c r="L605" i="17" s="1"/>
  <c r="Q605" i="17" s="1"/>
  <c r="L730" i="4"/>
  <c r="L730" i="17" s="1"/>
  <c r="L853" i="4"/>
  <c r="L853" i="17" s="1"/>
  <c r="Q853" i="17" s="1"/>
  <c r="L1037" i="4"/>
  <c r="L1037" i="17" s="1"/>
  <c r="Q1037" i="17" s="1"/>
  <c r="L783" i="4"/>
  <c r="L783" i="17" s="1"/>
  <c r="Q783" i="17" s="1"/>
  <c r="L720" i="4"/>
  <c r="L720" i="17" s="1"/>
  <c r="Q720" i="17" s="1"/>
  <c r="L1412" i="4"/>
  <c r="L1387" i="17" s="1"/>
  <c r="Q1387" i="17" s="1"/>
  <c r="L1267" i="4"/>
  <c r="L1248" i="17" s="1"/>
  <c r="Q1248" i="17" s="1"/>
  <c r="L228" i="4"/>
  <c r="L228" i="17" s="1"/>
  <c r="Q228" i="17" s="1"/>
  <c r="L1416" i="4"/>
  <c r="L1391" i="17" s="1"/>
  <c r="L237" i="4"/>
  <c r="L237" i="17" s="1"/>
  <c r="Q237" i="17" s="1"/>
  <c r="L194" i="4"/>
  <c r="L194" i="17" s="1"/>
  <c r="L257" i="4"/>
  <c r="L257" i="17" s="1"/>
  <c r="Q257" i="17" s="1"/>
  <c r="L1428" i="4"/>
  <c r="L1403" i="17" s="1"/>
  <c r="L243" i="4"/>
  <c r="L243" i="17" s="1"/>
  <c r="L1407" i="4"/>
  <c r="L1382" i="17" s="1"/>
  <c r="L174" i="4"/>
  <c r="L174" i="17" s="1"/>
  <c r="Q174" i="17" s="1"/>
  <c r="L1021" i="4"/>
  <c r="L1021" i="17" s="1"/>
  <c r="L212" i="4"/>
  <c r="L212" i="17" s="1"/>
  <c r="Q212" i="17" s="1"/>
  <c r="L170" i="4"/>
  <c r="L185" i="4"/>
  <c r="L185" i="17" s="1"/>
  <c r="L268" i="4"/>
  <c r="L268" i="17" s="1"/>
  <c r="L177" i="4"/>
  <c r="L177" i="17" s="1"/>
  <c r="Q177" i="17" s="1"/>
  <c r="L263" i="4"/>
  <c r="L263" i="17" s="1"/>
  <c r="L1418" i="4"/>
  <c r="L1393" i="17" s="1"/>
  <c r="Q1393" i="17" s="1"/>
  <c r="L251" i="4"/>
  <c r="L251" i="17" s="1"/>
  <c r="C6" i="13"/>
  <c r="L1404" i="4"/>
  <c r="L1403" i="4"/>
  <c r="L1378" i="17" s="1"/>
  <c r="L1402" i="4"/>
  <c r="L1377" i="17" s="1"/>
  <c r="Q1377" i="17" s="1"/>
  <c r="L172" i="4"/>
  <c r="L172" i="17" s="1"/>
  <c r="Q172" i="17" s="1"/>
  <c r="H70" i="8"/>
  <c r="M64" i="4"/>
  <c r="O235" i="4"/>
  <c r="P236" i="4"/>
  <c r="D234" i="4"/>
  <c r="K2638" i="4"/>
  <c r="K2609" i="17" s="1"/>
  <c r="E2637" i="4"/>
  <c r="E2608" i="17" s="1"/>
  <c r="E2635" i="4"/>
  <c r="E2606" i="17" s="1"/>
  <c r="E2633" i="4"/>
  <c r="E2604" i="17" s="1"/>
  <c r="E2632" i="4"/>
  <c r="E2603" i="17" s="1"/>
  <c r="K2610" i="4"/>
  <c r="K2581" i="17" s="1"/>
  <c r="E2612" i="4"/>
  <c r="E2583" i="17" s="1"/>
  <c r="E2614" i="4"/>
  <c r="E2585" i="17" s="1"/>
  <c r="E2616" i="4"/>
  <c r="E2587" i="17" s="1"/>
  <c r="E2619" i="4"/>
  <c r="E2590" i="17" s="1"/>
  <c r="E1496" i="4"/>
  <c r="E1467" i="17" s="1"/>
  <c r="E1494" i="4"/>
  <c r="E1465" i="17" s="1"/>
  <c r="E1492" i="4"/>
  <c r="E1463" i="17" s="1"/>
  <c r="E1491" i="4"/>
  <c r="E1462" i="17" s="1"/>
  <c r="K1467" i="4"/>
  <c r="K1442" i="17" s="1"/>
  <c r="E1469" i="4"/>
  <c r="E1444" i="17" s="1"/>
  <c r="E1471" i="4"/>
  <c r="E1446" i="17" s="1"/>
  <c r="E1473" i="4"/>
  <c r="E1448" i="17" s="1"/>
  <c r="E1476" i="4"/>
  <c r="E1451" i="17" s="1"/>
  <c r="W1386" i="4"/>
  <c r="L1379" i="4"/>
  <c r="L1354" i="17" s="1"/>
  <c r="L1382" i="4"/>
  <c r="L1357" i="17" s="1"/>
  <c r="L1344" i="4"/>
  <c r="L1319" i="17" s="1"/>
  <c r="L1345" i="4"/>
  <c r="L1320" i="17" s="1"/>
  <c r="E1344" i="4"/>
  <c r="E1319" i="17" s="1"/>
  <c r="L1343" i="4"/>
  <c r="L1318" i="17" s="1"/>
  <c r="L1342" i="4"/>
  <c r="L1317" i="17" s="1"/>
  <c r="E1342" i="4"/>
  <c r="E1317" i="17" s="1"/>
  <c r="L1341" i="4"/>
  <c r="L1316" i="17" s="1"/>
  <c r="L1340" i="4"/>
  <c r="L1315" i="17" s="1"/>
  <c r="E1340" i="4"/>
  <c r="E1315" i="17" s="1"/>
  <c r="L1339" i="4"/>
  <c r="L1314" i="17" s="1"/>
  <c r="E1339" i="4"/>
  <c r="E1314" i="17" s="1"/>
  <c r="L1322" i="4"/>
  <c r="L1301" i="17" s="1"/>
  <c r="L1323" i="4"/>
  <c r="L1302" i="17" s="1"/>
  <c r="L1324" i="4"/>
  <c r="L1303" i="17" s="1"/>
  <c r="L1277" i="4"/>
  <c r="L1258" i="17" s="1"/>
  <c r="L1278" i="4"/>
  <c r="L1259" i="17" s="1"/>
  <c r="L1279" i="4"/>
  <c r="L1260" i="17" s="1"/>
  <c r="L1251" i="4"/>
  <c r="L1232" i="17" s="1"/>
  <c r="L1252" i="4"/>
  <c r="L1233" i="17" s="1"/>
  <c r="L1253" i="4"/>
  <c r="L1234" i="17" s="1"/>
  <c r="L1254" i="4"/>
  <c r="L1235" i="17" s="1"/>
  <c r="L1255" i="4"/>
  <c r="L1236" i="17" s="1"/>
  <c r="L1256" i="4"/>
  <c r="L1237" i="17" s="1"/>
  <c r="L1239" i="4"/>
  <c r="L1220" i="17" s="1"/>
  <c r="L1240" i="4"/>
  <c r="L1221" i="17" s="1"/>
  <c r="L1241" i="4"/>
  <c r="L1222" i="17" s="1"/>
  <c r="L1242" i="4"/>
  <c r="L1223" i="17" s="1"/>
  <c r="L1243" i="4"/>
  <c r="L1224" i="17" s="1"/>
  <c r="L1244" i="4"/>
  <c r="L1225" i="17" s="1"/>
  <c r="L1245" i="4"/>
  <c r="L1226" i="17" s="1"/>
  <c r="L1246" i="4"/>
  <c r="L1227" i="17" s="1"/>
  <c r="L1206" i="4"/>
  <c r="L1187" i="17" s="1"/>
  <c r="M1206" i="4"/>
  <c r="M1187" i="17" s="1"/>
  <c r="L1207" i="4"/>
  <c r="L1188" i="17" s="1"/>
  <c r="M1207" i="4"/>
  <c r="M1188" i="17" s="1"/>
  <c r="L1208" i="4"/>
  <c r="L1189" i="17" s="1"/>
  <c r="M1208" i="4"/>
  <c r="M1189" i="17" s="1"/>
  <c r="L1209" i="4"/>
  <c r="L1190" i="17" s="1"/>
  <c r="M1209" i="4"/>
  <c r="M1190" i="17" s="1"/>
  <c r="L1210" i="4"/>
  <c r="L1191" i="17" s="1"/>
  <c r="M1210" i="4"/>
  <c r="M1191" i="17" s="1"/>
  <c r="L1211" i="4"/>
  <c r="L1192" i="17" s="1"/>
  <c r="M1211" i="4"/>
  <c r="M1192" i="17" s="1"/>
  <c r="L1212" i="4"/>
  <c r="L1193" i="17" s="1"/>
  <c r="M1212" i="4"/>
  <c r="M1193" i="17" s="1"/>
  <c r="L1213" i="4"/>
  <c r="L1194" i="17" s="1"/>
  <c r="E1211" i="4"/>
  <c r="E1192" i="17" s="1"/>
  <c r="E1209" i="4"/>
  <c r="E1190" i="17" s="1"/>
  <c r="E1207" i="4"/>
  <c r="E1188" i="17" s="1"/>
  <c r="E1206" i="4"/>
  <c r="E1187" i="17" s="1"/>
  <c r="Q612" i="17" l="1"/>
  <c r="Q860" i="17"/>
  <c r="Q988" i="17"/>
  <c r="Q925" i="17"/>
  <c r="Q199" i="17"/>
  <c r="Q1250" i="17"/>
  <c r="Q369" i="17"/>
  <c r="Q249" i="17"/>
  <c r="Q729" i="17"/>
  <c r="Q1036" i="17"/>
  <c r="Q259" i="17"/>
  <c r="Q255" i="17"/>
  <c r="Q221" i="17"/>
  <c r="Q1202" i="17"/>
  <c r="Q300" i="17"/>
  <c r="Q1010" i="17"/>
  <c r="Q969" i="17"/>
  <c r="Q904" i="17"/>
  <c r="Q1198" i="17"/>
  <c r="Q646" i="17"/>
  <c r="Q894" i="17"/>
  <c r="Q624" i="17"/>
  <c r="Q656" i="17"/>
  <c r="Q872" i="17"/>
  <c r="Q972" i="17"/>
  <c r="Q774" i="17"/>
  <c r="Q180" i="17"/>
  <c r="Q556" i="17"/>
  <c r="L1404" i="17"/>
  <c r="L1484" i="4"/>
  <c r="L1488" i="4"/>
  <c r="L1485" i="4"/>
  <c r="L1489" i="4"/>
  <c r="L1487" i="4"/>
  <c r="L1483" i="4"/>
  <c r="L1486" i="4"/>
  <c r="D8" i="13"/>
  <c r="Q1227" i="17"/>
  <c r="Q1223" i="17"/>
  <c r="Q1237" i="17"/>
  <c r="Q1193" i="17"/>
  <c r="C8" i="13"/>
  <c r="Q185" i="17"/>
  <c r="Q1001" i="17"/>
  <c r="Q372" i="17"/>
  <c r="Q404" i="17"/>
  <c r="Q551" i="17"/>
  <c r="Q809" i="17"/>
  <c r="Q967" i="17"/>
  <c r="Q735" i="17"/>
  <c r="Q767" i="17"/>
  <c r="Q1042" i="17"/>
  <c r="Q1074" i="17"/>
  <c r="Q671" i="17"/>
  <c r="Q919" i="17"/>
  <c r="Q539" i="17"/>
  <c r="Q608" i="17"/>
  <c r="Q640" i="17"/>
  <c r="Q763" i="17"/>
  <c r="Q856" i="17"/>
  <c r="Q888" i="17"/>
  <c r="Q911" i="17"/>
  <c r="Q292" i="17"/>
  <c r="Q356" i="17"/>
  <c r="Q934" i="17"/>
  <c r="Q594" i="17"/>
  <c r="Q265" i="17"/>
  <c r="Q281" i="17"/>
  <c r="Q843" i="17"/>
  <c r="Q208" i="17"/>
  <c r="Q716" i="17"/>
  <c r="Q523" i="17"/>
  <c r="Q592" i="17"/>
  <c r="Q651" i="17"/>
  <c r="Q899" i="17"/>
  <c r="Q1196" i="17"/>
  <c r="Q941" i="17"/>
  <c r="Q807" i="17"/>
  <c r="Q572" i="17"/>
  <c r="Q268" i="17"/>
  <c r="Q1391" i="17"/>
  <c r="Q730" i="17"/>
  <c r="Q396" i="17"/>
  <c r="Q901" i="17"/>
  <c r="Q945" i="17"/>
  <c r="Q936" i="17"/>
  <c r="Q273" i="17"/>
  <c r="Q542" i="17"/>
  <c r="Q636" i="17"/>
  <c r="Q884" i="17"/>
  <c r="Q684" i="17"/>
  <c r="Q525" i="17"/>
  <c r="Q493" i="17"/>
  <c r="Q723" i="17"/>
  <c r="Q711" i="17"/>
  <c r="Q980" i="17"/>
  <c r="Q1012" i="17"/>
  <c r="Q216" i="17"/>
  <c r="Q949" i="17"/>
  <c r="Q1396" i="17"/>
  <c r="AE54" i="4"/>
  <c r="Q1226" i="17"/>
  <c r="Q1222" i="17"/>
  <c r="Q1236" i="17"/>
  <c r="Q1303" i="17"/>
  <c r="Q1320" i="17"/>
  <c r="Q1021" i="17"/>
  <c r="Q882" i="17"/>
  <c r="Q634" i="17"/>
  <c r="Q575" i="17"/>
  <c r="Q801" i="17"/>
  <c r="Q991" i="17"/>
  <c r="Q374" i="17"/>
  <c r="Q569" i="17"/>
  <c r="Q727" i="17"/>
  <c r="Q759" i="17"/>
  <c r="Q1034" i="17"/>
  <c r="Q1066" i="17"/>
  <c r="Q663" i="17"/>
  <c r="Q719" i="17"/>
  <c r="Q745" i="17"/>
  <c r="Q1052" i="17"/>
  <c r="Q676" i="17"/>
  <c r="Q515" i="17"/>
  <c r="Q483" i="17"/>
  <c r="Q632" i="17"/>
  <c r="Q848" i="17"/>
  <c r="Q880" i="17"/>
  <c r="Q600" i="17"/>
  <c r="Q959" i="17"/>
  <c r="Q1023" i="17"/>
  <c r="Q409" i="17"/>
  <c r="Q1376" i="17"/>
  <c r="Q1200" i="17"/>
  <c r="Q218" i="17"/>
  <c r="Q225" i="17"/>
  <c r="Q198" i="17"/>
  <c r="Q1191" i="17"/>
  <c r="Q1064" i="17"/>
  <c r="Q757" i="17"/>
  <c r="Q513" i="17"/>
  <c r="Q348" i="17"/>
  <c r="Q486" i="17"/>
  <c r="Q697" i="17"/>
  <c r="Q930" i="17"/>
  <c r="Q358" i="17"/>
  <c r="Q954" i="17"/>
  <c r="Q620" i="17"/>
  <c r="Q868" i="17"/>
  <c r="Q886" i="17"/>
  <c r="Q803" i="17"/>
  <c r="Q996" i="17"/>
  <c r="Q926" i="17"/>
  <c r="Q530" i="17"/>
  <c r="Q564" i="17"/>
  <c r="Q1371" i="17"/>
  <c r="AE59" i="4"/>
  <c r="P1192" i="17"/>
  <c r="P1190" i="17"/>
  <c r="P1188" i="17"/>
  <c r="Q1032" i="17"/>
  <c r="Q725" i="17"/>
  <c r="Q706" i="17"/>
  <c r="Q628" i="17"/>
  <c r="Q876" i="17"/>
  <c r="Q703" i="17"/>
  <c r="Q951" i="17"/>
  <c r="Q533" i="17"/>
  <c r="Q501" i="17"/>
  <c r="Q673" i="17"/>
  <c r="Q798" i="17"/>
  <c r="Q708" i="17"/>
  <c r="Q491" i="17"/>
  <c r="Q943" i="17"/>
  <c r="Q287" i="17"/>
  <c r="Q691" i="17"/>
  <c r="Q1004" i="17"/>
  <c r="Q223" i="17"/>
  <c r="Q742" i="17"/>
  <c r="Q1049" i="17"/>
  <c r="Q1286" i="17"/>
  <c r="Q193" i="17"/>
  <c r="AE60" i="4"/>
  <c r="Q1224" i="17"/>
  <c r="Q1234" i="17"/>
  <c r="Q1259" i="17"/>
  <c r="Q1318" i="17"/>
  <c r="Q263" i="17"/>
  <c r="Q1382" i="17"/>
  <c r="Q194" i="17"/>
  <c r="Q961" i="17"/>
  <c r="Q412" i="17"/>
  <c r="Q559" i="17"/>
  <c r="Q674" i="17"/>
  <c r="Q398" i="17"/>
  <c r="Q553" i="17"/>
  <c r="Q267" i="17"/>
  <c r="Q692" i="17"/>
  <c r="Q652" i="17"/>
  <c r="Q743" i="17"/>
  <c r="Q775" i="17"/>
  <c r="Q900" i="17"/>
  <c r="Q1050" i="17"/>
  <c r="Q638" i="17"/>
  <c r="Q616" i="17"/>
  <c r="Q648" i="17"/>
  <c r="Q864" i="17"/>
  <c r="Q896" i="17"/>
  <c r="Q808" i="17"/>
  <c r="Q187" i="17"/>
  <c r="Q210" i="17"/>
  <c r="Q393" i="17"/>
  <c r="Q548" i="17"/>
  <c r="AE58" i="4"/>
  <c r="AE61" i="4"/>
  <c r="AE53" i="4"/>
  <c r="AE52" i="4" s="1"/>
  <c r="AE51" i="4" s="1"/>
  <c r="AE50" i="4" s="1"/>
  <c r="AE49" i="4" s="1"/>
  <c r="AE48" i="4" s="1"/>
  <c r="AE47" i="4" s="1"/>
  <c r="AE46" i="4" s="1"/>
  <c r="AE45" i="4" s="1"/>
  <c r="AE44" i="4" s="1"/>
  <c r="AE43" i="4" s="1"/>
  <c r="AE42" i="4" s="1"/>
  <c r="AE41" i="4" s="1"/>
  <c r="AE40" i="4" s="1"/>
  <c r="AE39" i="4" s="1"/>
  <c r="AE38" i="4" s="1"/>
  <c r="AE37" i="4" s="1"/>
  <c r="AE36" i="4" s="1"/>
  <c r="AE35" i="4" s="1"/>
  <c r="AE34" i="4" s="1"/>
  <c r="AE33" i="4" s="1"/>
  <c r="AE32" i="4" s="1"/>
  <c r="AE31" i="4" s="1"/>
  <c r="AE30" i="4" s="1"/>
  <c r="AE29" i="4" s="1"/>
  <c r="AE28" i="4" s="1"/>
  <c r="AE27" i="4" s="1"/>
  <c r="AE26" i="4" s="1"/>
  <c r="AE25" i="4" s="1"/>
  <c r="AE24" i="4" s="1"/>
  <c r="AE23" i="4" s="1"/>
  <c r="Q1378" i="17"/>
  <c r="Q251" i="17"/>
  <c r="Q1403" i="17"/>
  <c r="Q364" i="17"/>
  <c r="Q521" i="17"/>
  <c r="Q1009" i="17"/>
  <c r="Q414" i="17"/>
  <c r="Q1017" i="17"/>
  <c r="Q819" i="17"/>
  <c r="Q511" i="17"/>
  <c r="Q777" i="17"/>
  <c r="Q814" i="17"/>
  <c r="Q1197" i="17"/>
  <c r="Q214" i="17"/>
  <c r="Q824" i="17"/>
  <c r="Q917" i="17"/>
  <c r="Q261" i="17"/>
  <c r="Q201" i="17"/>
  <c r="Q254" i="17"/>
  <c r="AE65" i="4"/>
  <c r="AE57" i="4"/>
  <c r="AE56" i="4"/>
  <c r="P1193" i="17"/>
  <c r="P1191" i="17"/>
  <c r="P1189" i="17"/>
  <c r="Q1317" i="17"/>
  <c r="Q602" i="17"/>
  <c r="Q822" i="17"/>
  <c r="Q577" i="17"/>
  <c r="Q787" i="17"/>
  <c r="Q503" i="17"/>
  <c r="Q908" i="17"/>
  <c r="Q517" i="17"/>
  <c r="Q485" i="17"/>
  <c r="Q630" i="17"/>
  <c r="Q878" i="17"/>
  <c r="Q973" i="17"/>
  <c r="Q976" i="17"/>
  <c r="Q619" i="17"/>
  <c r="Q867" i="17"/>
  <c r="Q942" i="17"/>
  <c r="Q182" i="17"/>
  <c r="Q957" i="17"/>
  <c r="Q298" i="17"/>
  <c r="Q1375" i="17"/>
  <c r="Q580" i="17"/>
  <c r="AE62" i="4"/>
  <c r="AE63" i="4"/>
  <c r="AE55" i="4"/>
  <c r="Q1233" i="17"/>
  <c r="Q1290" i="17"/>
  <c r="Q990" i="17"/>
  <c r="Q219" i="17"/>
  <c r="Q995" i="17"/>
  <c r="Q1189" i="17"/>
  <c r="Q1315" i="17"/>
  <c r="Q768" i="17"/>
  <c r="Q1075" i="17"/>
  <c r="Q738" i="17"/>
  <c r="Q1045" i="17"/>
  <c r="Q831" i="17"/>
  <c r="Q771" i="17"/>
  <c r="Q1078" i="17"/>
  <c r="Q964" i="17"/>
  <c r="Q966" i="17"/>
  <c r="Q998" i="17"/>
  <c r="Q910" i="17"/>
  <c r="Q710" i="17"/>
  <c r="Q289" i="17"/>
  <c r="Q1390" i="17"/>
  <c r="Q226" i="17"/>
  <c r="Q291" i="17"/>
  <c r="Q184" i="17"/>
  <c r="Q1395" i="17"/>
  <c r="Q384" i="17"/>
  <c r="Q1225" i="17"/>
  <c r="Q1221" i="17"/>
  <c r="Q1235" i="17"/>
  <c r="Q1260" i="17"/>
  <c r="Q1302" i="17"/>
  <c r="Q1319" i="17"/>
  <c r="AD1405" i="4"/>
  <c r="AD1406" i="4" s="1"/>
  <c r="AD1407" i="4" s="1"/>
  <c r="AD1408" i="4" s="1"/>
  <c r="AD1409" i="4" s="1"/>
  <c r="AD1410" i="4" s="1"/>
  <c r="AD1411" i="4" s="1"/>
  <c r="AD1412" i="4" s="1"/>
  <c r="AD1413" i="4" s="1"/>
  <c r="AD1414" i="4" s="1"/>
  <c r="AD1415" i="4" s="1"/>
  <c r="AD1416" i="4" s="1"/>
  <c r="AD1417" i="4" s="1"/>
  <c r="AD1418" i="4" s="1"/>
  <c r="AD1419" i="4" s="1"/>
  <c r="AD1420" i="4" s="1"/>
  <c r="L1379" i="17"/>
  <c r="Q1379" i="17" s="1"/>
  <c r="Q644" i="17"/>
  <c r="Q892" i="17"/>
  <c r="Q796" i="17"/>
  <c r="Q627" i="17"/>
  <c r="Q752" i="17"/>
  <c r="Q875" i="17"/>
  <c r="Q1059" i="17"/>
  <c r="Q688" i="17"/>
  <c r="Q589" i="17"/>
  <c r="Q753" i="17"/>
  <c r="Q1028" i="17"/>
  <c r="Q1060" i="17"/>
  <c r="Q598" i="17"/>
  <c r="Q1018" i="17"/>
  <c r="Q661" i="17"/>
  <c r="Q845" i="17"/>
  <c r="Q1029" i="17"/>
  <c r="Q731" i="17"/>
  <c r="Q1038" i="17"/>
  <c r="Q788" i="17"/>
  <c r="Q744" i="17"/>
  <c r="Q1051" i="17"/>
  <c r="Q675" i="17"/>
  <c r="Q707" i="17"/>
  <c r="Q800" i="17"/>
  <c r="Q832" i="17"/>
  <c r="Q923" i="17"/>
  <c r="Q955" i="17"/>
  <c r="Q631" i="17"/>
  <c r="Q724" i="17"/>
  <c r="Q756" i="17"/>
  <c r="Q847" i="17"/>
  <c r="Q879" i="17"/>
  <c r="Q1031" i="17"/>
  <c r="Q1063" i="17"/>
  <c r="Q965" i="17"/>
  <c r="Q672" i="17"/>
  <c r="Q514" i="17"/>
  <c r="Q586" i="17"/>
  <c r="Q599" i="17"/>
  <c r="Q173" i="17"/>
  <c r="Q677" i="17"/>
  <c r="Q678" i="17"/>
  <c r="Q709" i="17"/>
  <c r="Q802" i="17"/>
  <c r="Q834" i="17"/>
  <c r="Q1022" i="17"/>
  <c r="Q633" i="17"/>
  <c r="Q726" i="17"/>
  <c r="Q758" i="17"/>
  <c r="Q849" i="17"/>
  <c r="Q881" i="17"/>
  <c r="Q1033" i="17"/>
  <c r="Q1065" i="17"/>
  <c r="Q958" i="17"/>
  <c r="Q534" i="17"/>
  <c r="Q357" i="17"/>
  <c r="Q490" i="17"/>
  <c r="Q554" i="17"/>
  <c r="Q282" i="17"/>
  <c r="Q950" i="17"/>
  <c r="Q696" i="17"/>
  <c r="Q532" i="17"/>
  <c r="Q500" i="17"/>
  <c r="Q238" i="17"/>
  <c r="Q546" i="17"/>
  <c r="Q1003" i="17"/>
  <c r="Q349" i="17"/>
  <c r="Q702" i="17"/>
  <c r="Q1360" i="17"/>
  <c r="Q1385" i="17"/>
  <c r="Q1386" i="17"/>
  <c r="Q222" i="17"/>
  <c r="Q190" i="17"/>
  <c r="Q718" i="17"/>
  <c r="Q373" i="17"/>
  <c r="Q797" i="17"/>
  <c r="AD271" i="4"/>
  <c r="AD272" i="4" s="1"/>
  <c r="AD273" i="4" s="1"/>
  <c r="AD274" i="4" s="1"/>
  <c r="AD275" i="4" s="1"/>
  <c r="AD276" i="4" s="1"/>
  <c r="AD277" i="4" s="1"/>
  <c r="AD278" i="4" s="1"/>
  <c r="AD279" i="4" s="1"/>
  <c r="L270" i="17"/>
  <c r="Q256" i="17"/>
  <c r="Q1397" i="17"/>
  <c r="Q1398" i="17"/>
  <c r="Q183" i="17"/>
  <c r="Q512" i="17"/>
  <c r="Q217" i="17"/>
  <c r="Q1199" i="17"/>
  <c r="Q383" i="17"/>
  <c r="Q568" i="17"/>
  <c r="Q295" i="17"/>
  <c r="Q224" i="17"/>
  <c r="Q1392" i="17"/>
  <c r="Q191" i="17"/>
  <c r="Q197" i="17"/>
  <c r="Q1364" i="17"/>
  <c r="Q1365" i="17"/>
  <c r="Q885" i="17"/>
  <c r="Q929" i="17"/>
  <c r="Q1048" i="17"/>
  <c r="Q741" i="17"/>
  <c r="Q529" i="17"/>
  <c r="Q344" i="17"/>
  <c r="Q376" i="17"/>
  <c r="Q408" i="17"/>
  <c r="Q563" i="17"/>
  <c r="Q690" i="17"/>
  <c r="Q912" i="17"/>
  <c r="Q275" i="17"/>
  <c r="Q370" i="17"/>
  <c r="Q666" i="17"/>
  <c r="Q746" i="17"/>
  <c r="Q346" i="17"/>
  <c r="Q698" i="17"/>
  <c r="N114" i="4"/>
  <c r="N115" i="17"/>
  <c r="Q573" i="17"/>
  <c r="P301" i="17"/>
  <c r="P302" i="17"/>
  <c r="Q269" i="17"/>
  <c r="Q700" i="17"/>
  <c r="Q946" i="17"/>
  <c r="Q952" i="17"/>
  <c r="L169" i="4"/>
  <c r="L170" i="17"/>
  <c r="Q935" i="17"/>
  <c r="Q1000" i="17"/>
  <c r="Q528" i="17"/>
  <c r="Q606" i="17"/>
  <c r="Q854" i="17"/>
  <c r="Q721" i="17"/>
  <c r="Q905" i="17"/>
  <c r="Q970" i="17"/>
  <c r="Q613" i="17"/>
  <c r="Q861" i="17"/>
  <c r="Q739" i="17"/>
  <c r="Q1046" i="17"/>
  <c r="Q804" i="17"/>
  <c r="Q992" i="17"/>
  <c r="Q635" i="17"/>
  <c r="Q760" i="17"/>
  <c r="Q883" i="17"/>
  <c r="Q1067" i="17"/>
  <c r="Q799" i="17"/>
  <c r="Q683" i="17"/>
  <c r="Q715" i="17"/>
  <c r="Q840" i="17"/>
  <c r="Q931" i="17"/>
  <c r="Q607" i="17"/>
  <c r="Q639" i="17"/>
  <c r="Q732" i="17"/>
  <c r="Q764" i="17"/>
  <c r="Q855" i="17"/>
  <c r="Q887" i="17"/>
  <c r="Q1039" i="17"/>
  <c r="Q1071" i="17"/>
  <c r="Q593" i="17"/>
  <c r="Q375" i="17"/>
  <c r="Q175" i="17"/>
  <c r="Q685" i="17"/>
  <c r="Q717" i="17"/>
  <c r="Q810" i="17"/>
  <c r="Q842" i="17"/>
  <c r="Q609" i="17"/>
  <c r="Q641" i="17"/>
  <c r="Q857" i="17"/>
  <c r="Q889" i="17"/>
  <c r="Q522" i="17"/>
  <c r="Q918" i="17"/>
  <c r="Q664" i="17"/>
  <c r="Q524" i="17"/>
  <c r="Q492" i="17"/>
  <c r="Q280" i="17"/>
  <c r="Q932" i="17"/>
  <c r="Q948" i="17"/>
  <c r="Q584" i="17"/>
  <c r="Q188" i="17"/>
  <c r="Q1383" i="17"/>
  <c r="Q1404" i="17"/>
  <c r="Q591" i="17"/>
  <c r="Q1195" i="17"/>
  <c r="Q391" i="17"/>
  <c r="Q215" i="17"/>
  <c r="Q1361" i="17"/>
  <c r="Q1362" i="17"/>
  <c r="Q264" i="17"/>
  <c r="Q1384" i="17"/>
  <c r="Q504" i="17"/>
  <c r="Q205" i="17"/>
  <c r="Q562" i="17"/>
  <c r="Q940" i="17"/>
  <c r="Q1011" i="17"/>
  <c r="Q351" i="17"/>
  <c r="Q284" i="17"/>
  <c r="Q293" i="17"/>
  <c r="J6" i="13"/>
  <c r="L1293" i="17"/>
  <c r="Q1293" i="17" s="1"/>
  <c r="H6" i="13"/>
  <c r="L1246" i="17"/>
  <c r="Q1246" i="17" s="1"/>
  <c r="Q762" i="17"/>
  <c r="Q806" i="17"/>
  <c r="Q898" i="17"/>
  <c r="Q650" i="17"/>
  <c r="Q668" i="17"/>
  <c r="Q352" i="17"/>
  <c r="Q416" i="17"/>
  <c r="Q571" i="17"/>
  <c r="Q722" i="17"/>
  <c r="Q944" i="17"/>
  <c r="Q869" i="17"/>
  <c r="Q394" i="17"/>
  <c r="Q276" i="17"/>
  <c r="Q378" i="17"/>
  <c r="Q793" i="17"/>
  <c r="P271" i="17"/>
  <c r="Q858" i="17"/>
  <c r="Q825" i="17"/>
  <c r="Q285" i="17"/>
  <c r="Q1053" i="17"/>
  <c r="Q505" i="17"/>
  <c r="Q418" i="17"/>
  <c r="Q1316" i="17"/>
  <c r="M63" i="4"/>
  <c r="M64" i="17"/>
  <c r="Q243" i="17"/>
  <c r="Q244" i="17"/>
  <c r="Q420" i="17"/>
  <c r="Q421" i="17"/>
  <c r="Q487" i="17"/>
  <c r="Q828" i="17"/>
  <c r="Q659" i="17"/>
  <c r="Q1027" i="17"/>
  <c r="Q614" i="17"/>
  <c r="Q737" i="17"/>
  <c r="Q769" i="17"/>
  <c r="Q862" i="17"/>
  <c r="Q1044" i="17"/>
  <c r="Q1076" i="17"/>
  <c r="Q986" i="17"/>
  <c r="Q629" i="17"/>
  <c r="Q754" i="17"/>
  <c r="Q877" i="17"/>
  <c r="Q1061" i="17"/>
  <c r="Q680" i="17"/>
  <c r="Q407" i="17"/>
  <c r="Q779" i="17"/>
  <c r="Q963" i="17"/>
  <c r="Q820" i="17"/>
  <c r="Q776" i="17"/>
  <c r="Q502" i="17"/>
  <c r="Q784" i="17"/>
  <c r="Q907" i="17"/>
  <c r="Q615" i="17"/>
  <c r="Q647" i="17"/>
  <c r="Q740" i="17"/>
  <c r="Q772" i="17"/>
  <c r="Q863" i="17"/>
  <c r="Q895" i="17"/>
  <c r="Q1047" i="17"/>
  <c r="Q1079" i="17"/>
  <c r="Q815" i="17"/>
  <c r="Q536" i="17"/>
  <c r="Q560" i="17"/>
  <c r="Q229" i="17"/>
  <c r="Q693" i="17"/>
  <c r="Q909" i="17"/>
  <c r="Q974" i="17"/>
  <c r="Q617" i="17"/>
  <c r="Q649" i="17"/>
  <c r="Q865" i="17"/>
  <c r="Q897" i="17"/>
  <c r="E6" i="13"/>
  <c r="L1081" i="17"/>
  <c r="Q510" i="17"/>
  <c r="Q570" i="17"/>
  <c r="Q230" i="17"/>
  <c r="Q231" i="17"/>
  <c r="Q520" i="17"/>
  <c r="Q242" i="17"/>
  <c r="Q823" i="17"/>
  <c r="Q601" i="17"/>
  <c r="Q516" i="17"/>
  <c r="Q484" i="17"/>
  <c r="Q262" i="17"/>
  <c r="Q211" i="17"/>
  <c r="Q805" i="17"/>
  <c r="Q413" i="17"/>
  <c r="Q821" i="17"/>
  <c r="Q399" i="17"/>
  <c r="Q956" i="17"/>
  <c r="Q552" i="17"/>
  <c r="Q290" i="17"/>
  <c r="Q181" i="17"/>
  <c r="Q213" i="17"/>
  <c r="Q200" i="17"/>
  <c r="Q916" i="17"/>
  <c r="Q359" i="17"/>
  <c r="Q576" i="17"/>
  <c r="Q186" i="17"/>
  <c r="Q1388" i="17"/>
  <c r="Q195" i="17"/>
  <c r="Q240" i="17"/>
  <c r="Q209" i="17"/>
  <c r="Q496" i="17"/>
  <c r="Q245" i="17"/>
  <c r="Q246" i="17"/>
  <c r="Q196" i="17"/>
  <c r="Q813" i="17"/>
  <c r="Q397" i="17"/>
  <c r="Q297" i="17"/>
  <c r="Q385" i="17"/>
  <c r="Q266" i="17"/>
  <c r="Q176" i="17"/>
  <c r="Q1374" i="17"/>
  <c r="Q253" i="17"/>
  <c r="Q260" i="17"/>
  <c r="Q250" i="17"/>
  <c r="Q1005" i="17"/>
  <c r="Q637" i="17"/>
  <c r="Q681" i="17"/>
  <c r="Q866" i="17"/>
  <c r="Q618" i="17"/>
  <c r="Q938" i="17"/>
  <c r="Q360" i="17"/>
  <c r="Q392" i="17"/>
  <c r="Q547" i="17"/>
  <c r="Q579" i="17"/>
  <c r="Q785" i="17"/>
  <c r="Q975" i="17"/>
  <c r="N174" i="4"/>
  <c r="N173" i="17"/>
  <c r="O173" i="17" s="1"/>
  <c r="Q913" i="17"/>
  <c r="Q993" i="17"/>
  <c r="Q557" i="17"/>
  <c r="P1194" i="17"/>
  <c r="Q890" i="17"/>
  <c r="Q402" i="17"/>
  <c r="Q610" i="17"/>
  <c r="Q920" i="17"/>
  <c r="Q1291" i="17"/>
  <c r="Q549" i="17"/>
  <c r="Q1194" i="17"/>
  <c r="Q1192" i="17"/>
  <c r="Q1190" i="17"/>
  <c r="Q1188" i="17"/>
  <c r="D235" i="4"/>
  <c r="D234" i="17"/>
  <c r="Q962" i="17"/>
  <c r="Q714" i="17"/>
  <c r="Q968" i="17"/>
  <c r="Q736" i="17"/>
  <c r="Q1043" i="17"/>
  <c r="Q839" i="17"/>
  <c r="Q654" i="17"/>
  <c r="Q902" i="17"/>
  <c r="Q590" i="17"/>
  <c r="Q689" i="17"/>
  <c r="Q937" i="17"/>
  <c r="Q1002" i="17"/>
  <c r="Q645" i="17"/>
  <c r="Q770" i="17"/>
  <c r="Q893" i="17"/>
  <c r="Q1077" i="17"/>
  <c r="Q518" i="17"/>
  <c r="Q906" i="17"/>
  <c r="Q755" i="17"/>
  <c r="Q1030" i="17"/>
  <c r="Q1062" i="17"/>
  <c r="Q836" i="17"/>
  <c r="Q603" i="17"/>
  <c r="Q728" i="17"/>
  <c r="Q851" i="17"/>
  <c r="Q1035" i="17"/>
  <c r="Q915" i="17"/>
  <c r="Q623" i="17"/>
  <c r="Q655" i="17"/>
  <c r="Q748" i="17"/>
  <c r="Q780" i="17"/>
  <c r="Q871" i="17"/>
  <c r="Q1055" i="17"/>
  <c r="Q997" i="17"/>
  <c r="Q712" i="17"/>
  <c r="Q526" i="17"/>
  <c r="Q389" i="17"/>
  <c r="Q236" i="17"/>
  <c r="Q982" i="17"/>
  <c r="Q1014" i="17"/>
  <c r="Q625" i="17"/>
  <c r="Q657" i="17"/>
  <c r="Q750" i="17"/>
  <c r="Q782" i="17"/>
  <c r="Q873" i="17"/>
  <c r="Q1025" i="17"/>
  <c r="Q1057" i="17"/>
  <c r="Q989" i="17"/>
  <c r="Q704" i="17"/>
  <c r="Q494" i="17"/>
  <c r="Q987" i="17"/>
  <c r="Q837" i="17"/>
  <c r="G6" i="13"/>
  <c r="L1203" i="17"/>
  <c r="Q540" i="17"/>
  <c r="Q508" i="17"/>
  <c r="Q252" i="17"/>
  <c r="Q578" i="17"/>
  <c r="Q381" i="17"/>
  <c r="Q694" i="17"/>
  <c r="Q367" i="17"/>
  <c r="Q829" i="17"/>
  <c r="Q258" i="17"/>
  <c r="D6" i="13"/>
  <c r="C9" i="13" s="1"/>
  <c r="L301" i="17"/>
  <c r="Q274" i="17"/>
  <c r="Q283" i="17"/>
  <c r="Q1287" i="17"/>
  <c r="Q971" i="17"/>
  <c r="Q405" i="17"/>
  <c r="Q789" i="17"/>
  <c r="Q924" i="17"/>
  <c r="Q544" i="17"/>
  <c r="Q288" i="17"/>
  <c r="Q178" i="17"/>
  <c r="Q1358" i="17"/>
  <c r="Q1249" i="17"/>
  <c r="Q179" i="17"/>
  <c r="Q202" i="17"/>
  <c r="Q1289" i="17"/>
  <c r="Q488" i="17"/>
  <c r="Q1201" i="17"/>
  <c r="Q686" i="17"/>
  <c r="Q365" i="17"/>
  <c r="Q415" i="17"/>
  <c r="Q1019" i="17"/>
  <c r="Q353" i="17"/>
  <c r="Q248" i="17"/>
  <c r="Q1372" i="17"/>
  <c r="Q1394" i="17"/>
  <c r="Q220" i="17"/>
  <c r="Q227" i="17"/>
  <c r="Q299" i="17"/>
  <c r="Q1069" i="17"/>
  <c r="Q1080" i="17"/>
  <c r="Q773" i="17"/>
  <c r="Q497" i="17"/>
  <c r="Q977" i="17"/>
  <c r="Q368" i="17"/>
  <c r="Q400" i="17"/>
  <c r="Q555" i="17"/>
  <c r="Q587" i="17"/>
  <c r="Q817" i="17"/>
  <c r="Q1007" i="17"/>
  <c r="E228" i="4"/>
  <c r="E228" i="17" s="1"/>
  <c r="D228" i="17"/>
  <c r="Q1040" i="17"/>
  <c r="Q537" i="17"/>
  <c r="P1081" i="17"/>
  <c r="P1082" i="17"/>
  <c r="Q595" i="17"/>
  <c r="P65" i="17"/>
  <c r="Q642" i="17"/>
  <c r="Q565" i="17"/>
  <c r="O116" i="17"/>
  <c r="Q278" i="17"/>
  <c r="Q621" i="17"/>
  <c r="Q410" i="17"/>
  <c r="Q1072" i="17"/>
  <c r="Q362" i="17"/>
  <c r="Q581" i="17"/>
  <c r="L1519" i="4"/>
  <c r="L1490" i="17" s="1"/>
  <c r="L1520" i="4"/>
  <c r="L1491" i="17" s="1"/>
  <c r="L1517" i="4"/>
  <c r="L1488" i="17" s="1"/>
  <c r="L1518" i="4"/>
  <c r="L1489" i="17" s="1"/>
  <c r="L2513" i="4"/>
  <c r="L2484" i="17" s="1"/>
  <c r="L2510" i="4"/>
  <c r="L2481" i="17" s="1"/>
  <c r="L2514" i="4"/>
  <c r="L2485" i="17" s="1"/>
  <c r="L2511" i="4"/>
  <c r="L2482" i="17" s="1"/>
  <c r="L2508" i="4"/>
  <c r="L2479" i="17" s="1"/>
  <c r="L2509" i="4"/>
  <c r="L2480" i="17" s="1"/>
  <c r="L2512" i="4"/>
  <c r="L2483" i="17" s="1"/>
  <c r="L2575" i="4"/>
  <c r="L2546" i="17" s="1"/>
  <c r="L2576" i="4"/>
  <c r="L2547" i="17" s="1"/>
  <c r="L2571" i="4"/>
  <c r="L2542" i="17" s="1"/>
  <c r="L2573" i="4"/>
  <c r="L2544" i="17" s="1"/>
  <c r="L2577" i="4"/>
  <c r="L2548" i="17" s="1"/>
  <c r="L2572" i="4"/>
  <c r="L2543" i="17" s="1"/>
  <c r="L2574" i="4"/>
  <c r="L2545" i="17" s="1"/>
  <c r="L2578" i="4"/>
  <c r="L2549" i="17" s="1"/>
  <c r="L2579" i="4"/>
  <c r="L2550" i="17" s="1"/>
  <c r="L2580" i="4"/>
  <c r="L2551" i="17" s="1"/>
  <c r="L2300" i="4"/>
  <c r="L2271" i="17" s="1"/>
  <c r="L2546" i="4"/>
  <c r="L2517" i="17" s="1"/>
  <c r="L2550" i="4"/>
  <c r="L2521" i="17" s="1"/>
  <c r="L2545" i="4"/>
  <c r="L2516" i="17" s="1"/>
  <c r="L2549" i="4"/>
  <c r="L2520" i="17" s="1"/>
  <c r="L2540" i="4"/>
  <c r="L2511" i="17" s="1"/>
  <c r="L2543" i="4"/>
  <c r="L2514" i="17" s="1"/>
  <c r="L2547" i="4"/>
  <c r="L2518" i="17" s="1"/>
  <c r="L2551" i="4"/>
  <c r="L2522" i="17" s="1"/>
  <c r="L2541" i="4"/>
  <c r="L2512" i="17" s="1"/>
  <c r="Q2512" i="17" s="1"/>
  <c r="L2542" i="4"/>
  <c r="L2513" i="17" s="1"/>
  <c r="L2544" i="4"/>
  <c r="L2515" i="17" s="1"/>
  <c r="L2548" i="4"/>
  <c r="L2519" i="17" s="1"/>
  <c r="L1690" i="4"/>
  <c r="L1661" i="17" s="1"/>
  <c r="L2017" i="4"/>
  <c r="L1988" i="17" s="1"/>
  <c r="L2403" i="4"/>
  <c r="L2374" i="17" s="1"/>
  <c r="L1791" i="4"/>
  <c r="L1762" i="17" s="1"/>
  <c r="L1731" i="4"/>
  <c r="L1702" i="17" s="1"/>
  <c r="L1551" i="4"/>
  <c r="L1522" i="17" s="1"/>
  <c r="L1650" i="4"/>
  <c r="L1621" i="17" s="1"/>
  <c r="L1923" i="4"/>
  <c r="L1894" i="17" s="1"/>
  <c r="L1692" i="4"/>
  <c r="L1663" i="17" s="1"/>
  <c r="L2360" i="4"/>
  <c r="L2331" i="17" s="1"/>
  <c r="P226" i="4"/>
  <c r="O227" i="4"/>
  <c r="L2528" i="4"/>
  <c r="L2499" i="17" s="1"/>
  <c r="L2252" i="4"/>
  <c r="L2223" i="17" s="1"/>
  <c r="L1952" i="4"/>
  <c r="L1923" i="17" s="1"/>
  <c r="L2492" i="4"/>
  <c r="L2463" i="17" s="1"/>
  <c r="L2234" i="4"/>
  <c r="L2205" i="17" s="1"/>
  <c r="L1930" i="4"/>
  <c r="L1901" i="17" s="1"/>
  <c r="L2462" i="4"/>
  <c r="L2433" i="17" s="1"/>
  <c r="L2208" i="4"/>
  <c r="L2179" i="17" s="1"/>
  <c r="L1912" i="4"/>
  <c r="L1883" i="17" s="1"/>
  <c r="L2411" i="4"/>
  <c r="L2382" i="17" s="1"/>
  <c r="L2082" i="4"/>
  <c r="L2053" i="17" s="1"/>
  <c r="L1757" i="4"/>
  <c r="L1728" i="17" s="1"/>
  <c r="L1671" i="4"/>
  <c r="L1642" i="17" s="1"/>
  <c r="L1589" i="4"/>
  <c r="L1560" i="17" s="1"/>
  <c r="L2399" i="4"/>
  <c r="L2370" i="17" s="1"/>
  <c r="L2149" i="4"/>
  <c r="L2120" i="17" s="1"/>
  <c r="L1861" i="4"/>
  <c r="L1832" i="17" s="1"/>
  <c r="L1726" i="4"/>
  <c r="L1697" i="17" s="1"/>
  <c r="L1664" i="4"/>
  <c r="L1635" i="17" s="1"/>
  <c r="L1598" i="4"/>
  <c r="L1569" i="17" s="1"/>
  <c r="L2530" i="4"/>
  <c r="L2501" i="17" s="1"/>
  <c r="L1942" i="4"/>
  <c r="L1913" i="17" s="1"/>
  <c r="L1657" i="4"/>
  <c r="L1628" i="17" s="1"/>
  <c r="L2485" i="4"/>
  <c r="L2456" i="17" s="1"/>
  <c r="L2219" i="4"/>
  <c r="L2190" i="17" s="1"/>
  <c r="L1915" i="4"/>
  <c r="L1886" i="17" s="1"/>
  <c r="L1748" i="4"/>
  <c r="L1719" i="17" s="1"/>
  <c r="L1682" i="4"/>
  <c r="L1653" i="17" s="1"/>
  <c r="L1619" i="4"/>
  <c r="L1590" i="17" s="1"/>
  <c r="L1557" i="4"/>
  <c r="L1528" i="17" s="1"/>
  <c r="L2152" i="4"/>
  <c r="L2123" i="17" s="1"/>
  <c r="L1747" i="4"/>
  <c r="L1718" i="17" s="1"/>
  <c r="L1642" i="4"/>
  <c r="L1613" i="17" s="1"/>
  <c r="L2444" i="4"/>
  <c r="L2415" i="17" s="1"/>
  <c r="L2186" i="4"/>
  <c r="L2157" i="17" s="1"/>
  <c r="L1886" i="4"/>
  <c r="L1857" i="17" s="1"/>
  <c r="L2429" i="4"/>
  <c r="L2400" i="17" s="1"/>
  <c r="L2171" i="4"/>
  <c r="L2142" i="17" s="1"/>
  <c r="L1867" i="4"/>
  <c r="L1838" i="17" s="1"/>
  <c r="L2400" i="4"/>
  <c r="L2371" i="17" s="1"/>
  <c r="L2142" i="4"/>
  <c r="L2113" i="17" s="1"/>
  <c r="L1846" i="4"/>
  <c r="L1817" i="17" s="1"/>
  <c r="L2332" i="4"/>
  <c r="L2303" i="17" s="1"/>
  <c r="L1950" i="4"/>
  <c r="L1921" i="17" s="1"/>
  <c r="L1737" i="4"/>
  <c r="L1708" i="17" s="1"/>
  <c r="L1651" i="4"/>
  <c r="L1622" i="17" s="1"/>
  <c r="Q1622" i="17" s="1"/>
  <c r="L1556" i="4"/>
  <c r="L1527" i="17" s="1"/>
  <c r="L2336" i="4"/>
  <c r="L2307" i="17" s="1"/>
  <c r="L2086" i="4"/>
  <c r="L2057" i="17" s="1"/>
  <c r="L1783" i="4"/>
  <c r="L1754" i="17" s="1"/>
  <c r="L1711" i="4"/>
  <c r="L1682" i="17" s="1"/>
  <c r="L1649" i="4"/>
  <c r="L1620" i="17" s="1"/>
  <c r="L1582" i="4"/>
  <c r="L1553" i="17" s="1"/>
  <c r="L2387" i="4"/>
  <c r="L2358" i="17" s="1"/>
  <c r="L1770" i="4"/>
  <c r="L1741" i="17" s="1"/>
  <c r="L1614" i="4"/>
  <c r="L1585" i="17" s="1"/>
  <c r="L2422" i="4"/>
  <c r="L2393" i="17" s="1"/>
  <c r="L2156" i="4"/>
  <c r="L2127" i="17" s="1"/>
  <c r="L1853" i="4"/>
  <c r="L1824" i="17" s="1"/>
  <c r="L1732" i="4"/>
  <c r="L1703" i="17" s="1"/>
  <c r="L1666" i="4"/>
  <c r="L1637" i="17" s="1"/>
  <c r="L1604" i="4"/>
  <c r="L1575" i="17" s="1"/>
  <c r="L1539" i="4"/>
  <c r="L1958" i="4"/>
  <c r="L1929" i="17" s="1"/>
  <c r="L1720" i="4"/>
  <c r="L1691" i="17" s="1"/>
  <c r="L1611" i="4"/>
  <c r="L1582" i="17" s="1"/>
  <c r="L2381" i="4"/>
  <c r="L2352" i="17" s="1"/>
  <c r="L2123" i="4"/>
  <c r="L2094" i="17" s="1"/>
  <c r="L1824" i="4"/>
  <c r="L1795" i="17" s="1"/>
  <c r="L2363" i="4"/>
  <c r="L2334" i="17" s="1"/>
  <c r="L2108" i="4"/>
  <c r="L2079" i="17" s="1"/>
  <c r="L1805" i="4"/>
  <c r="L1776" i="17" s="1"/>
  <c r="L2337" i="4"/>
  <c r="L2308" i="17" s="1"/>
  <c r="L2079" i="4"/>
  <c r="L2050" i="17" s="1"/>
  <c r="L1784" i="4"/>
  <c r="L1755" i="17" s="1"/>
  <c r="L2238" i="4"/>
  <c r="L2209" i="17" s="1"/>
  <c r="L1872" i="4"/>
  <c r="L1843" i="17" s="1"/>
  <c r="L1714" i="4"/>
  <c r="L1685" i="17" s="1"/>
  <c r="L1628" i="4"/>
  <c r="L1599" i="17" s="1"/>
  <c r="L2562" i="4"/>
  <c r="L2533" i="17" s="1"/>
  <c r="L2274" i="4"/>
  <c r="L2245" i="17" s="1"/>
  <c r="L2023" i="4"/>
  <c r="L1994" i="17" s="1"/>
  <c r="L1761" i="4"/>
  <c r="L1732" i="17" s="1"/>
  <c r="L1695" i="4"/>
  <c r="L1666" i="17" s="1"/>
  <c r="L1633" i="4"/>
  <c r="L1604" i="17" s="1"/>
  <c r="L1562" i="4"/>
  <c r="L1533" i="17" s="1"/>
  <c r="L1774" i="4"/>
  <c r="L1745" i="17" s="1"/>
  <c r="L1542" i="4"/>
  <c r="L1513" i="17" s="1"/>
  <c r="L1701" i="4"/>
  <c r="L1672" i="17" s="1"/>
  <c r="L2031" i="4"/>
  <c r="L2002" i="17" s="1"/>
  <c r="L2554" i="4"/>
  <c r="L2525" i="17" s="1"/>
  <c r="L2121" i="4"/>
  <c r="L2092" i="17" s="1"/>
  <c r="L1617" i="4"/>
  <c r="L1588" i="17" s="1"/>
  <c r="L2211" i="4"/>
  <c r="L2182" i="17" s="1"/>
  <c r="L1794" i="4"/>
  <c r="L1765" i="17" s="1"/>
  <c r="L2271" i="4"/>
  <c r="L2242" i="17" s="1"/>
  <c r="L2555" i="4"/>
  <c r="L2526" i="17" s="1"/>
  <c r="L1583" i="4"/>
  <c r="L1554" i="17" s="1"/>
  <c r="L1865" i="4"/>
  <c r="L1836" i="17" s="1"/>
  <c r="L1588" i="4"/>
  <c r="L1559" i="17" s="1"/>
  <c r="L1717" i="4"/>
  <c r="L1688" i="17" s="1"/>
  <c r="L2094" i="4"/>
  <c r="L2065" i="17" s="1"/>
  <c r="L1550" i="4"/>
  <c r="L1521" i="17" s="1"/>
  <c r="L2262" i="4"/>
  <c r="L2233" i="17" s="1"/>
  <c r="L1680" i="4"/>
  <c r="L1651" i="17" s="1"/>
  <c r="L2477" i="4"/>
  <c r="L2448" i="17" s="1"/>
  <c r="L2160" i="4"/>
  <c r="L2131" i="17" s="1"/>
  <c r="L2505" i="4"/>
  <c r="L2476" i="17" s="1"/>
  <c r="L2061" i="4"/>
  <c r="L2032" i="17" s="1"/>
  <c r="L1665" i="4"/>
  <c r="L1636" i="17" s="1"/>
  <c r="L2278" i="4"/>
  <c r="L2249" i="17" s="1"/>
  <c r="L1635" i="4"/>
  <c r="L1606" i="17" s="1"/>
  <c r="L1763" i="4"/>
  <c r="L1734" i="17" s="1"/>
  <c r="L2297" i="4"/>
  <c r="L2268" i="17" s="1"/>
  <c r="L1696" i="4"/>
  <c r="L1667" i="17" s="1"/>
  <c r="L1567" i="4"/>
  <c r="L1538" i="17" s="1"/>
  <c r="L1742" i="4"/>
  <c r="L1713" i="17" s="1"/>
  <c r="L1609" i="4"/>
  <c r="L1580" i="17" s="1"/>
  <c r="L2522" i="4"/>
  <c r="L2493" i="17" s="1"/>
  <c r="L2042" i="4"/>
  <c r="L2013" i="17" s="1"/>
  <c r="L2315" i="4"/>
  <c r="L2286" i="17" s="1"/>
  <c r="L1554" i="4"/>
  <c r="L1525" i="17" s="1"/>
  <c r="L1591" i="4"/>
  <c r="L1562" i="17" s="1"/>
  <c r="L1618" i="4"/>
  <c r="L1589" i="17" s="1"/>
  <c r="L1646" i="4"/>
  <c r="L1617" i="17" s="1"/>
  <c r="L1673" i="4"/>
  <c r="L1644" i="17" s="1"/>
  <c r="L1700" i="4"/>
  <c r="L1671" i="17" s="1"/>
  <c r="L1727" i="4"/>
  <c r="L1698" i="17" s="1"/>
  <c r="L1755" i="4"/>
  <c r="L1726" i="17" s="1"/>
  <c r="L1787" i="4"/>
  <c r="L1758" i="17" s="1"/>
  <c r="L1880" i="4"/>
  <c r="L1851" i="17" s="1"/>
  <c r="L2027" i="4"/>
  <c r="L1998" i="17" s="1"/>
  <c r="L2184" i="4"/>
  <c r="L2155" i="17" s="1"/>
  <c r="L2309" i="4"/>
  <c r="L2280" i="17" s="1"/>
  <c r="L2434" i="4"/>
  <c r="L2405" i="17" s="1"/>
  <c r="L1569" i="4"/>
  <c r="L1540" i="17" s="1"/>
  <c r="L1553" i="4"/>
  <c r="L1524" i="17" s="1"/>
  <c r="L1577" i="4"/>
  <c r="L1548" i="17" s="1"/>
  <c r="L1592" i="4"/>
  <c r="L1563" i="17" s="1"/>
  <c r="Q1563" i="17" s="1"/>
  <c r="L1608" i="4"/>
  <c r="L1579" i="17" s="1"/>
  <c r="L1623" i="4"/>
  <c r="L1594" i="17" s="1"/>
  <c r="L1639" i="4"/>
  <c r="L1610" i="17" s="1"/>
  <c r="L1654" i="4"/>
  <c r="L1625" i="17" s="1"/>
  <c r="L1670" i="4"/>
  <c r="L1641" i="17" s="1"/>
  <c r="L1689" i="4"/>
  <c r="L1660" i="17" s="1"/>
  <c r="L1705" i="4"/>
  <c r="L1676" i="17" s="1"/>
  <c r="L1721" i="4"/>
  <c r="L1692" i="17" s="1"/>
  <c r="L1736" i="4"/>
  <c r="L1707" i="17" s="1"/>
  <c r="L1752" i="4"/>
  <c r="L1723" i="17" s="1"/>
  <c r="L1767" i="4"/>
  <c r="L1738" i="17" s="1"/>
  <c r="L1806" i="4"/>
  <c r="L1777" i="17" s="1"/>
  <c r="L1868" i="4"/>
  <c r="L1839" i="17" s="1"/>
  <c r="L1931" i="4"/>
  <c r="L1902" i="17" s="1"/>
  <c r="Q1902" i="17" s="1"/>
  <c r="L2047" i="4"/>
  <c r="L2018" i="17" s="1"/>
  <c r="L2109" i="4"/>
  <c r="L2080" i="17" s="1"/>
  <c r="L2172" i="4"/>
  <c r="L2143" i="17" s="1"/>
  <c r="L2235" i="4"/>
  <c r="L2206" i="17" s="1"/>
  <c r="L2313" i="4"/>
  <c r="L2284" i="17" s="1"/>
  <c r="L2375" i="4"/>
  <c r="L2346" i="17" s="1"/>
  <c r="L2438" i="4"/>
  <c r="L2409" i="17" s="1"/>
  <c r="L2526" i="4"/>
  <c r="L2497" i="17" s="1"/>
  <c r="L1430" i="4"/>
  <c r="L1587" i="4"/>
  <c r="L1558" i="17" s="1"/>
  <c r="L1622" i="4"/>
  <c r="L1593" i="17" s="1"/>
  <c r="L1669" i="4"/>
  <c r="L1640" i="17" s="1"/>
  <c r="L1704" i="4"/>
  <c r="L1675" i="17" s="1"/>
  <c r="L1743" i="4"/>
  <c r="L1714" i="17" s="1"/>
  <c r="L1802" i="4"/>
  <c r="L1773" i="17" s="1"/>
  <c r="L2043" i="4"/>
  <c r="L2014" i="17" s="1"/>
  <c r="L2168" i="4"/>
  <c r="L2139" i="17" s="1"/>
  <c r="L2293" i="4"/>
  <c r="L2264" i="17" s="1"/>
  <c r="L2418" i="4"/>
  <c r="L2389" i="17" s="1"/>
  <c r="L1563" i="4"/>
  <c r="L1534" i="17" s="1"/>
  <c r="L1547" i="4"/>
  <c r="L1518" i="17" s="1"/>
  <c r="L1586" i="4"/>
  <c r="L1557" i="17" s="1"/>
  <c r="L1602" i="4"/>
  <c r="L1573" i="17" s="1"/>
  <c r="L1621" i="4"/>
  <c r="L1592" i="17" s="1"/>
  <c r="L1637" i="4"/>
  <c r="L1608" i="17" s="1"/>
  <c r="L1652" i="4"/>
  <c r="L1623" i="17" s="1"/>
  <c r="L1668" i="4"/>
  <c r="L1639" i="17" s="1"/>
  <c r="L1684" i="4"/>
  <c r="L1655" i="17" s="1"/>
  <c r="L1699" i="4"/>
  <c r="L1670" i="17" s="1"/>
  <c r="L1715" i="4"/>
  <c r="L1686" i="17" s="1"/>
  <c r="L1730" i="4"/>
  <c r="L1701" i="17" s="1"/>
  <c r="L1746" i="4"/>
  <c r="L1717" i="17" s="1"/>
  <c r="L1765" i="4"/>
  <c r="L1736" i="17" s="1"/>
  <c r="L1798" i="4"/>
  <c r="L1769" i="17" s="1"/>
  <c r="L1876" i="4"/>
  <c r="L1847" i="17" s="1"/>
  <c r="L1938" i="4"/>
  <c r="L1909" i="17" s="1"/>
  <c r="L2039" i="4"/>
  <c r="L2010" i="17" s="1"/>
  <c r="L2102" i="4"/>
  <c r="L2073" i="17" s="1"/>
  <c r="L2164" i="4"/>
  <c r="L2135" i="17" s="1"/>
  <c r="L2227" i="4"/>
  <c r="L2198" i="17" s="1"/>
  <c r="L2289" i="4"/>
  <c r="L2260" i="17" s="1"/>
  <c r="L2352" i="4"/>
  <c r="L2323" i="17" s="1"/>
  <c r="L2414" i="4"/>
  <c r="L2385" i="17" s="1"/>
  <c r="L2493" i="4"/>
  <c r="L2464" i="17" s="1"/>
  <c r="L1548" i="4"/>
  <c r="L1519" i="17" s="1"/>
  <c r="Q1519" i="17" s="1"/>
  <c r="L1593" i="4"/>
  <c r="L1564" i="17" s="1"/>
  <c r="Q1564" i="17" s="1"/>
  <c r="L1613" i="4"/>
  <c r="L1584" i="17" s="1"/>
  <c r="L1636" i="4"/>
  <c r="L1607" i="17" s="1"/>
  <c r="L1655" i="4"/>
  <c r="L1626" i="17" s="1"/>
  <c r="L1675" i="4"/>
  <c r="L1646" i="17" s="1"/>
  <c r="L1698" i="4"/>
  <c r="L1669" i="17" s="1"/>
  <c r="L1718" i="4"/>
  <c r="L1689" i="17" s="1"/>
  <c r="L1741" i="4"/>
  <c r="L1712" i="17" s="1"/>
  <c r="L1764" i="4"/>
  <c r="L1735" i="17" s="1"/>
  <c r="L1810" i="4"/>
  <c r="L1781" i="17" s="1"/>
  <c r="L1888" i="4"/>
  <c r="L1859" i="17" s="1"/>
  <c r="L2019" i="4"/>
  <c r="L1990" i="17" s="1"/>
  <c r="L2098" i="4"/>
  <c r="L2069" i="17" s="1"/>
  <c r="L2176" i="4"/>
  <c r="L2147" i="17" s="1"/>
  <c r="L2270" i="4"/>
  <c r="L2241" i="17" s="1"/>
  <c r="L2348" i="4"/>
  <c r="L2319" i="17" s="1"/>
  <c r="L2426" i="4"/>
  <c r="L2397" i="17" s="1"/>
  <c r="L2566" i="4"/>
  <c r="L2537" i="17" s="1"/>
  <c r="L1799" i="4"/>
  <c r="L1770" i="17" s="1"/>
  <c r="L1862" i="4"/>
  <c r="L1833" i="17" s="1"/>
  <c r="L1928" i="4"/>
  <c r="L1899" i="17" s="1"/>
  <c r="L2032" i="4"/>
  <c r="L2003" i="17" s="1"/>
  <c r="L2095" i="4"/>
  <c r="L2066" i="17" s="1"/>
  <c r="Q2066" i="17" s="1"/>
  <c r="L2161" i="4"/>
  <c r="L2132" i="17" s="1"/>
  <c r="Q2132" i="17" s="1"/>
  <c r="L2224" i="4"/>
  <c r="L2195" i="17" s="1"/>
  <c r="L2286" i="4"/>
  <c r="L2257" i="17" s="1"/>
  <c r="L2353" i="4"/>
  <c r="L2324" i="17" s="1"/>
  <c r="L2415" i="4"/>
  <c r="L2386" i="17" s="1"/>
  <c r="L2478" i="4"/>
  <c r="L2449" i="17" s="1"/>
  <c r="L2565" i="4"/>
  <c r="L2536" i="17" s="1"/>
  <c r="L1821" i="4"/>
  <c r="L1792" i="17" s="1"/>
  <c r="L1883" i="4"/>
  <c r="L1854" i="17" s="1"/>
  <c r="L1949" i="4"/>
  <c r="L1920" i="17" s="1"/>
  <c r="L2058" i="4"/>
  <c r="L2029" i="17" s="1"/>
  <c r="L2124" i="4"/>
  <c r="L2095" i="17" s="1"/>
  <c r="L2187" i="4"/>
  <c r="L2158" i="17" s="1"/>
  <c r="Q2158" i="17" s="1"/>
  <c r="L2253" i="4"/>
  <c r="L2224" i="17" s="1"/>
  <c r="L2316" i="4"/>
  <c r="L2287" i="17" s="1"/>
  <c r="L2378" i="4"/>
  <c r="L2349" i="17" s="1"/>
  <c r="L2445" i="4"/>
  <c r="L2416" i="17" s="1"/>
  <c r="L2531" i="4"/>
  <c r="L2502" i="17" s="1"/>
  <c r="L1777" i="4"/>
  <c r="L1748" i="17" s="1"/>
  <c r="L1839" i="4"/>
  <c r="L1810" i="17" s="1"/>
  <c r="L1905" i="4"/>
  <c r="L1876" i="17" s="1"/>
  <c r="L1968" i="4"/>
  <c r="L1939" i="17" s="1"/>
  <c r="L2076" i="4"/>
  <c r="L2047" i="17" s="1"/>
  <c r="L2139" i="4"/>
  <c r="L2110" i="17" s="1"/>
  <c r="L2205" i="4"/>
  <c r="L2176" i="17" s="1"/>
  <c r="L2268" i="4"/>
  <c r="L2239" i="17" s="1"/>
  <c r="L2330" i="4"/>
  <c r="L2301" i="17" s="1"/>
  <c r="L2397" i="4"/>
  <c r="L2368" i="17" s="1"/>
  <c r="L2459" i="4"/>
  <c r="L2430" i="17" s="1"/>
  <c r="L1546" i="4"/>
  <c r="L1517" i="17" s="1"/>
  <c r="L1595" i="4"/>
  <c r="L1566" i="17" s="1"/>
  <c r="L1626" i="4"/>
  <c r="L1597" i="17" s="1"/>
  <c r="L1653" i="4"/>
  <c r="L1624" i="17" s="1"/>
  <c r="L1677" i="4"/>
  <c r="L1648" i="17" s="1"/>
  <c r="L1708" i="4"/>
  <c r="L1679" i="17" s="1"/>
  <c r="L1735" i="4"/>
  <c r="L1706" i="17" s="1"/>
  <c r="L1758" i="4"/>
  <c r="L1729" i="17" s="1"/>
  <c r="L1818" i="4"/>
  <c r="L1789" i="17" s="1"/>
  <c r="L1911" i="4"/>
  <c r="L1882" i="17" s="1"/>
  <c r="L2059" i="4"/>
  <c r="L2030" i="17" s="1"/>
  <c r="L2215" i="4"/>
  <c r="L2186" i="17" s="1"/>
  <c r="L2340" i="4"/>
  <c r="L2311" i="17" s="1"/>
  <c r="L2465" i="4"/>
  <c r="L2436" i="17" s="1"/>
  <c r="L1565" i="4"/>
  <c r="L1536" i="17" s="1"/>
  <c r="L1549" i="4"/>
  <c r="L1520" i="17" s="1"/>
  <c r="Q1520" i="17" s="1"/>
  <c r="L1580" i="4"/>
  <c r="L1551" i="17" s="1"/>
  <c r="L1596" i="4"/>
  <c r="L1567" i="17" s="1"/>
  <c r="Q1567" i="17" s="1"/>
  <c r="L1612" i="4"/>
  <c r="L1583" i="17" s="1"/>
  <c r="Q1583" i="17" s="1"/>
  <c r="L1627" i="4"/>
  <c r="L1598" i="17" s="1"/>
  <c r="L1643" i="4"/>
  <c r="L1614" i="17" s="1"/>
  <c r="L1658" i="4"/>
  <c r="L1629" i="17" s="1"/>
  <c r="L1674" i="4"/>
  <c r="L1645" i="17" s="1"/>
  <c r="L1693" i="4"/>
  <c r="L1664" i="17" s="1"/>
  <c r="L1709" i="4"/>
  <c r="L1680" i="17" s="1"/>
  <c r="L1724" i="4"/>
  <c r="L1695" i="17" s="1"/>
  <c r="L1740" i="4"/>
  <c r="L1711" i="17" s="1"/>
  <c r="L1756" i="4"/>
  <c r="L1727" i="17" s="1"/>
  <c r="L1771" i="4"/>
  <c r="L1742" i="17" s="1"/>
  <c r="L1822" i="4"/>
  <c r="L1793" i="17" s="1"/>
  <c r="L1884" i="4"/>
  <c r="L1855" i="17" s="1"/>
  <c r="L1946" i="4"/>
  <c r="L1917" i="17" s="1"/>
  <c r="L2062" i="4"/>
  <c r="L2033" i="17" s="1"/>
  <c r="L2125" i="4"/>
  <c r="L2096" i="17" s="1"/>
  <c r="L2188" i="4"/>
  <c r="L2159" i="17" s="1"/>
  <c r="L2250" i="4"/>
  <c r="L2221" i="17" s="1"/>
  <c r="L2328" i="4"/>
  <c r="L2299" i="17" s="1"/>
  <c r="L2391" i="4"/>
  <c r="L2362" i="17" s="1"/>
  <c r="L2454" i="4"/>
  <c r="L2425" i="17" s="1"/>
  <c r="L2506" i="4"/>
  <c r="L2477" i="17" s="1"/>
  <c r="L1566" i="4"/>
  <c r="L1537" i="17" s="1"/>
  <c r="L1599" i="4"/>
  <c r="L1570" i="17" s="1"/>
  <c r="L1630" i="4"/>
  <c r="L1601" i="17" s="1"/>
  <c r="L1681" i="4"/>
  <c r="L1652" i="17" s="1"/>
  <c r="L1716" i="4"/>
  <c r="L1687" i="17" s="1"/>
  <c r="Q1687" i="17" s="1"/>
  <c r="L1751" i="4"/>
  <c r="L1722" i="17" s="1"/>
  <c r="L1849" i="4"/>
  <c r="L1820" i="17" s="1"/>
  <c r="L2074" i="4"/>
  <c r="L2045" i="17" s="1"/>
  <c r="L2199" i="4"/>
  <c r="L2170" i="17" s="1"/>
  <c r="L2325" i="4"/>
  <c r="L2296" i="17" s="1"/>
  <c r="L2450" i="4"/>
  <c r="L2421" i="17" s="1"/>
  <c r="L1559" i="4"/>
  <c r="L1530" i="17" s="1"/>
  <c r="L1543" i="4"/>
  <c r="L1514" i="17" s="1"/>
  <c r="L1590" i="4"/>
  <c r="L1561" i="17" s="1"/>
  <c r="L1606" i="4"/>
  <c r="L1577" i="17" s="1"/>
  <c r="L1625" i="4"/>
  <c r="L1596" i="17" s="1"/>
  <c r="L1641" i="4"/>
  <c r="L1612" i="17" s="1"/>
  <c r="L1656" i="4"/>
  <c r="L1627" i="17" s="1"/>
  <c r="L1672" i="4"/>
  <c r="L1643" i="17" s="1"/>
  <c r="L1687" i="4"/>
  <c r="L1658" i="17" s="1"/>
  <c r="L1703" i="4"/>
  <c r="L1674" i="17" s="1"/>
  <c r="L1719" i="4"/>
  <c r="L1690" i="17" s="1"/>
  <c r="L1734" i="4"/>
  <c r="L1705" i="17" s="1"/>
  <c r="L1750" i="4"/>
  <c r="L1721" i="17" s="1"/>
  <c r="L1769" i="4"/>
  <c r="L1740" i="17" s="1"/>
  <c r="L1814" i="4"/>
  <c r="L1785" i="17" s="1"/>
  <c r="L1892" i="4"/>
  <c r="L1863" i="17" s="1"/>
  <c r="L1954" i="4"/>
  <c r="L1925" i="17" s="1"/>
  <c r="L2055" i="4"/>
  <c r="L2026" i="17" s="1"/>
  <c r="L2117" i="4"/>
  <c r="L2088" i="17" s="1"/>
  <c r="L2180" i="4"/>
  <c r="L2151" i="17" s="1"/>
  <c r="L2242" i="4"/>
  <c r="L2213" i="17" s="1"/>
  <c r="L2305" i="4"/>
  <c r="L2276" i="17" s="1"/>
  <c r="L2368" i="4"/>
  <c r="L2339" i="17" s="1"/>
  <c r="L2430" i="4"/>
  <c r="L2401" i="17" s="1"/>
  <c r="L2534" i="4"/>
  <c r="L2505" i="17" s="1"/>
  <c r="L1564" i="4"/>
  <c r="L1535" i="17" s="1"/>
  <c r="L1544" i="4"/>
  <c r="L1515" i="17" s="1"/>
  <c r="L1597" i="4"/>
  <c r="L1568" i="17" s="1"/>
  <c r="L1620" i="4"/>
  <c r="L1591" i="17" s="1"/>
  <c r="L1640" i="4"/>
  <c r="L1611" i="17" s="1"/>
  <c r="L1659" i="4"/>
  <c r="L1630" i="17" s="1"/>
  <c r="Q1630" i="17" s="1"/>
  <c r="L1683" i="4"/>
  <c r="L1654" i="17" s="1"/>
  <c r="L1702" i="4"/>
  <c r="L1673" i="17" s="1"/>
  <c r="L1725" i="4"/>
  <c r="L1696" i="17" s="1"/>
  <c r="L1749" i="4"/>
  <c r="L1720" i="17" s="1"/>
  <c r="L1768" i="4"/>
  <c r="L1739" i="17" s="1"/>
  <c r="L1826" i="4"/>
  <c r="L1797" i="17" s="1"/>
  <c r="L1919" i="4"/>
  <c r="L1890" i="17" s="1"/>
  <c r="L2035" i="4"/>
  <c r="L2006" i="17" s="1"/>
  <c r="L2113" i="4"/>
  <c r="L2084" i="17" s="1"/>
  <c r="L2207" i="4"/>
  <c r="L2178" i="17" s="1"/>
  <c r="L2285" i="4"/>
  <c r="L2256" i="17" s="1"/>
  <c r="L2364" i="4"/>
  <c r="L2335" i="17" s="1"/>
  <c r="L2473" i="4"/>
  <c r="L2444" i="17" s="1"/>
  <c r="L1815" i="4"/>
  <c r="L1786" i="17" s="1"/>
  <c r="L1881" i="4"/>
  <c r="L1852" i="17" s="1"/>
  <c r="Q1852" i="17" s="1"/>
  <c r="L1943" i="4"/>
  <c r="L1914" i="17" s="1"/>
  <c r="L2048" i="4"/>
  <c r="L2019" i="17" s="1"/>
  <c r="L2110" i="4"/>
  <c r="L2081" i="17" s="1"/>
  <c r="L2177" i="4"/>
  <c r="L2148" i="17" s="1"/>
  <c r="L2239" i="4"/>
  <c r="L2210" i="17" s="1"/>
  <c r="L2302" i="4"/>
  <c r="L2273" i="17" s="1"/>
  <c r="L2369" i="4"/>
  <c r="L2340" i="17" s="1"/>
  <c r="L2431" i="4"/>
  <c r="L2402" i="17" s="1"/>
  <c r="L2494" i="4"/>
  <c r="L2465" i="17" s="1"/>
  <c r="L1836" i="4"/>
  <c r="L1807" i="17" s="1"/>
  <c r="L1899" i="4"/>
  <c r="L1870" i="17" s="1"/>
  <c r="L1965" i="4"/>
  <c r="L1936" i="17" s="1"/>
  <c r="L2077" i="4"/>
  <c r="L2048" i="17" s="1"/>
  <c r="Q2048" i="17" s="1"/>
  <c r="L2140" i="4"/>
  <c r="L2111" i="17" s="1"/>
  <c r="Q2111" i="17" s="1"/>
  <c r="L2202" i="4"/>
  <c r="L2173" i="17" s="1"/>
  <c r="L2269" i="4"/>
  <c r="L2240" i="17" s="1"/>
  <c r="Q2240" i="17" s="1"/>
  <c r="L2331" i="4"/>
  <c r="L2302" i="17" s="1"/>
  <c r="Q2302" i="17" s="1"/>
  <c r="L2394" i="4"/>
  <c r="L2365" i="17" s="1"/>
  <c r="L2460" i="4"/>
  <c r="L2431" i="17" s="1"/>
  <c r="Q2431" i="17" s="1"/>
  <c r="L2515" i="4"/>
  <c r="L2486" i="17" s="1"/>
  <c r="L1793" i="4"/>
  <c r="L1764" i="17" s="1"/>
  <c r="L1855" i="4"/>
  <c r="L1826" i="17" s="1"/>
  <c r="L1921" i="4"/>
  <c r="L1892" i="17" s="1"/>
  <c r="L2029" i="4"/>
  <c r="L2000" i="17" s="1"/>
  <c r="L2092" i="4"/>
  <c r="L2063" i="17" s="1"/>
  <c r="L2154" i="4"/>
  <c r="L2125" i="17" s="1"/>
  <c r="L2221" i="4"/>
  <c r="L2192" i="17" s="1"/>
  <c r="L2283" i="4"/>
  <c r="L2254" i="17" s="1"/>
  <c r="L2346" i="4"/>
  <c r="L2317" i="17" s="1"/>
  <c r="L2413" i="4"/>
  <c r="L2384" i="17" s="1"/>
  <c r="L2475" i="4"/>
  <c r="L2446" i="17" s="1"/>
  <c r="L2539" i="4"/>
  <c r="L2510" i="17" s="1"/>
  <c r="L2560" i="4"/>
  <c r="L2531" i="17" s="1"/>
  <c r="L2516" i="4"/>
  <c r="L2487" i="17" s="1"/>
  <c r="L2532" i="4"/>
  <c r="L2503" i="17" s="1"/>
  <c r="L2487" i="4"/>
  <c r="L2458" i="17" s="1"/>
  <c r="L2471" i="4"/>
  <c r="L2442" i="17" s="1"/>
  <c r="L2456" i="4"/>
  <c r="L2427" i="17" s="1"/>
  <c r="L2440" i="4"/>
  <c r="L2411" i="17" s="1"/>
  <c r="L2424" i="4"/>
  <c r="L2395" i="17" s="1"/>
  <c r="L2409" i="4"/>
  <c r="L2380" i="17" s="1"/>
  <c r="L2393" i="4"/>
  <c r="L2364" i="17" s="1"/>
  <c r="L2377" i="4"/>
  <c r="L2348" i="17" s="1"/>
  <c r="L2358" i="4"/>
  <c r="L2329" i="17" s="1"/>
  <c r="L2342" i="4"/>
  <c r="L2313" i="17" s="1"/>
  <c r="L2326" i="4"/>
  <c r="L2297" i="17" s="1"/>
  <c r="L2311" i="4"/>
  <c r="L2282" i="17" s="1"/>
  <c r="L2295" i="4"/>
  <c r="L2266" i="17" s="1"/>
  <c r="L2280" i="4"/>
  <c r="L2251" i="17" s="1"/>
  <c r="L2264" i="4"/>
  <c r="L2235" i="17" s="1"/>
  <c r="L2248" i="4"/>
  <c r="L2219" i="17" s="1"/>
  <c r="L2233" i="4"/>
  <c r="L2204" i="17" s="1"/>
  <c r="L2217" i="4"/>
  <c r="L2188" i="17" s="1"/>
  <c r="L2201" i="4"/>
  <c r="L2172" i="17" s="1"/>
  <c r="L2182" i="4"/>
  <c r="L2153" i="17" s="1"/>
  <c r="L2166" i="4"/>
  <c r="L2137" i="17" s="1"/>
  <c r="L2150" i="4"/>
  <c r="L2121" i="17" s="1"/>
  <c r="L2135" i="4"/>
  <c r="L2106" i="17" s="1"/>
  <c r="L2119" i="4"/>
  <c r="L2090" i="17" s="1"/>
  <c r="L2104" i="4"/>
  <c r="L2075" i="17" s="1"/>
  <c r="L2088" i="4"/>
  <c r="L2059" i="17" s="1"/>
  <c r="L2072" i="4"/>
  <c r="L2043" i="17" s="1"/>
  <c r="L2057" i="4"/>
  <c r="L2028" i="17" s="1"/>
  <c r="L2041" i="4"/>
  <c r="L2012" i="17" s="1"/>
  <c r="L2025" i="4"/>
  <c r="L1996" i="17" s="1"/>
  <c r="L1964" i="4"/>
  <c r="L1935" i="17" s="1"/>
  <c r="L1948" i="4"/>
  <c r="L1919" i="17" s="1"/>
  <c r="L1933" i="4"/>
  <c r="L1904" i="17" s="1"/>
  <c r="L1917" i="4"/>
  <c r="L1888" i="17" s="1"/>
  <c r="L1898" i="4"/>
  <c r="L1869" i="17" s="1"/>
  <c r="L1882" i="4"/>
  <c r="L1853" i="17" s="1"/>
  <c r="L1866" i="4"/>
  <c r="L1837" i="17" s="1"/>
  <c r="L1851" i="4"/>
  <c r="L1822" i="17" s="1"/>
  <c r="L1835" i="4"/>
  <c r="L1806" i="17" s="1"/>
  <c r="L1820" i="4"/>
  <c r="L1791" i="17" s="1"/>
  <c r="L1804" i="4"/>
  <c r="L1775" i="17" s="1"/>
  <c r="L1789" i="4"/>
  <c r="L1760" i="17" s="1"/>
  <c r="L2538" i="4"/>
  <c r="L2509" i="17" s="1"/>
  <c r="L2559" i="4"/>
  <c r="L2530" i="17" s="1"/>
  <c r="L2519" i="4"/>
  <c r="L2490" i="17" s="1"/>
  <c r="L2535" i="4"/>
  <c r="L2506" i="17" s="1"/>
  <c r="L2488" i="4"/>
  <c r="L2459" i="17" s="1"/>
  <c r="L2472" i="4"/>
  <c r="L2443" i="17" s="1"/>
  <c r="L2457" i="4"/>
  <c r="L2428" i="17" s="1"/>
  <c r="L2441" i="4"/>
  <c r="L2412" i="17" s="1"/>
  <c r="L2425" i="4"/>
  <c r="L2396" i="17" s="1"/>
  <c r="L2406" i="4"/>
  <c r="L2377" i="17" s="1"/>
  <c r="L2390" i="4"/>
  <c r="L2361" i="17" s="1"/>
  <c r="L2374" i="4"/>
  <c r="L2345" i="17" s="1"/>
  <c r="L2359" i="4"/>
  <c r="L2330" i="17" s="1"/>
  <c r="L2343" i="4"/>
  <c r="L2314" i="17" s="1"/>
  <c r="L2327" i="4"/>
  <c r="L2298" i="17" s="1"/>
  <c r="L2312" i="4"/>
  <c r="L2283" i="17" s="1"/>
  <c r="L2296" i="4"/>
  <c r="L2267" i="17" s="1"/>
  <c r="L2281" i="4"/>
  <c r="L2252" i="17" s="1"/>
  <c r="L2265" i="4"/>
  <c r="L2236" i="17" s="1"/>
  <c r="L2249" i="4"/>
  <c r="L2220" i="17" s="1"/>
  <c r="L2230" i="4"/>
  <c r="L2201" i="17" s="1"/>
  <c r="L2214" i="4"/>
  <c r="L2185" i="17" s="1"/>
  <c r="L2198" i="4"/>
  <c r="L2169" i="17" s="1"/>
  <c r="L2183" i="4"/>
  <c r="L2154" i="17" s="1"/>
  <c r="L2167" i="4"/>
  <c r="L2138" i="17" s="1"/>
  <c r="L2151" i="4"/>
  <c r="L2122" i="17" s="1"/>
  <c r="L2136" i="4"/>
  <c r="L2107" i="17" s="1"/>
  <c r="L2120" i="4"/>
  <c r="L2091" i="17" s="1"/>
  <c r="L2105" i="4"/>
  <c r="L2076" i="17" s="1"/>
  <c r="L2089" i="4"/>
  <c r="L2060" i="17" s="1"/>
  <c r="L2073" i="4"/>
  <c r="L2044" i="17" s="1"/>
  <c r="L2054" i="4"/>
  <c r="L2025" i="17" s="1"/>
  <c r="L2038" i="4"/>
  <c r="L2009" i="17" s="1"/>
  <c r="L2022" i="4"/>
  <c r="L1993" i="17" s="1"/>
  <c r="L1961" i="4"/>
  <c r="L1932" i="17" s="1"/>
  <c r="L1945" i="4"/>
  <c r="L1916" i="17" s="1"/>
  <c r="L1926" i="4"/>
  <c r="L1897" i="17" s="1"/>
  <c r="L1910" i="4"/>
  <c r="L1881" i="17" s="1"/>
  <c r="L1895" i="4"/>
  <c r="L1866" i="17" s="1"/>
  <c r="L1879" i="4"/>
  <c r="L1850" i="17" s="1"/>
  <c r="L1864" i="4"/>
  <c r="L1835" i="17" s="1"/>
  <c r="L1848" i="4"/>
  <c r="L1819" i="17" s="1"/>
  <c r="L1832" i="4"/>
  <c r="L1803" i="17" s="1"/>
  <c r="L1817" i="4"/>
  <c r="L1788" i="17" s="1"/>
  <c r="L1801" i="4"/>
  <c r="L1772" i="17" s="1"/>
  <c r="L1782" i="4"/>
  <c r="L1753" i="17" s="1"/>
  <c r="L2553" i="4"/>
  <c r="L2524" i="17" s="1"/>
  <c r="L2569" i="4"/>
  <c r="L2540" i="17" s="1"/>
  <c r="L2529" i="4"/>
  <c r="L2500" i="17" s="1"/>
  <c r="L2490" i="4"/>
  <c r="L2461" i="17" s="1"/>
  <c r="L2474" i="4"/>
  <c r="L2445" i="17" s="1"/>
  <c r="L2458" i="4"/>
  <c r="L2429" i="17" s="1"/>
  <c r="L2443" i="4"/>
  <c r="L2414" i="17" s="1"/>
  <c r="L2427" i="4"/>
  <c r="L2398" i="17" s="1"/>
  <c r="L2412" i="4"/>
  <c r="L2383" i="17" s="1"/>
  <c r="L2396" i="4"/>
  <c r="L2367" i="17" s="1"/>
  <c r="L2380" i="4"/>
  <c r="L2351" i="17" s="1"/>
  <c r="L2365" i="4"/>
  <c r="L2336" i="17" s="1"/>
  <c r="L2349" i="4"/>
  <c r="L2320" i="17" s="1"/>
  <c r="L2333" i="4"/>
  <c r="L2304" i="17" s="1"/>
  <c r="L2314" i="4"/>
  <c r="L2285" i="17" s="1"/>
  <c r="L2298" i="4"/>
  <c r="L2269" i="17" s="1"/>
  <c r="L2282" i="4"/>
  <c r="L2253" i="17" s="1"/>
  <c r="L2267" i="4"/>
  <c r="L2238" i="17" s="1"/>
  <c r="L2251" i="4"/>
  <c r="L2222" i="17" s="1"/>
  <c r="L2236" i="4"/>
  <c r="L2207" i="17" s="1"/>
  <c r="L2220" i="4"/>
  <c r="L2191" i="17" s="1"/>
  <c r="L2204" i="4"/>
  <c r="L2175" i="17" s="1"/>
  <c r="L2189" i="4"/>
  <c r="L2160" i="17" s="1"/>
  <c r="Q2160" i="17" s="1"/>
  <c r="L2173" i="4"/>
  <c r="L2144" i="17" s="1"/>
  <c r="L2157" i="4"/>
  <c r="L2128" i="17" s="1"/>
  <c r="L2138" i="4"/>
  <c r="L2109" i="17" s="1"/>
  <c r="L2122" i="4"/>
  <c r="L2093" i="17" s="1"/>
  <c r="L2106" i="4"/>
  <c r="L2077" i="17" s="1"/>
  <c r="L2091" i="4"/>
  <c r="L2062" i="17" s="1"/>
  <c r="L2075" i="4"/>
  <c r="L2046" i="17" s="1"/>
  <c r="L2060" i="4"/>
  <c r="L2031" i="17" s="1"/>
  <c r="Q2031" i="17" s="1"/>
  <c r="L2044" i="4"/>
  <c r="L2015" i="17" s="1"/>
  <c r="L2028" i="4"/>
  <c r="L1999" i="17" s="1"/>
  <c r="L1971" i="4"/>
  <c r="L1942" i="17" s="1"/>
  <c r="L1955" i="4"/>
  <c r="L1926" i="17" s="1"/>
  <c r="L1939" i="4"/>
  <c r="L1910" i="17" s="1"/>
  <c r="L1924" i="4"/>
  <c r="L1895" i="17" s="1"/>
  <c r="L1908" i="4"/>
  <c r="L1879" i="17" s="1"/>
  <c r="L1893" i="4"/>
  <c r="L1864" i="17" s="1"/>
  <c r="Q1864" i="17" s="1"/>
  <c r="L1877" i="4"/>
  <c r="L1848" i="17" s="1"/>
  <c r="L1858" i="4"/>
  <c r="L1829" i="17" s="1"/>
  <c r="L1842" i="4"/>
  <c r="L1813" i="17" s="1"/>
  <c r="L1827" i="4"/>
  <c r="L1798" i="17" s="1"/>
  <c r="L1811" i="4"/>
  <c r="L1782" i="17" s="1"/>
  <c r="L1795" i="4"/>
  <c r="L1766" i="17" s="1"/>
  <c r="L1780" i="4"/>
  <c r="L1751" i="17" s="1"/>
  <c r="L2503" i="4"/>
  <c r="L2474" i="17" s="1"/>
  <c r="L2442" i="4"/>
  <c r="L2413" i="17" s="1"/>
  <c r="L2379" i="4"/>
  <c r="L2350" i="17" s="1"/>
  <c r="L2317" i="4"/>
  <c r="L2288" i="17" s="1"/>
  <c r="Q2288" i="17" s="1"/>
  <c r="L2254" i="4"/>
  <c r="L2225" i="17" s="1"/>
  <c r="L2192" i="4"/>
  <c r="L2163" i="17" s="1"/>
  <c r="L2129" i="4"/>
  <c r="L2100" i="17" s="1"/>
  <c r="L2066" i="4"/>
  <c r="L2037" i="17" s="1"/>
  <c r="L1966" i="4"/>
  <c r="L1937" i="17" s="1"/>
  <c r="L1903" i="4"/>
  <c r="L1874" i="17" s="1"/>
  <c r="L1841" i="4"/>
  <c r="L1812" i="17" s="1"/>
  <c r="L1779" i="4"/>
  <c r="L1750" i="17" s="1"/>
  <c r="L1760" i="4"/>
  <c r="L1731" i="17" s="1"/>
  <c r="L1745" i="4"/>
  <c r="L1716" i="17" s="1"/>
  <c r="L1729" i="4"/>
  <c r="L1700" i="17" s="1"/>
  <c r="L1710" i="4"/>
  <c r="L1681" i="17" s="1"/>
  <c r="L1694" i="4"/>
  <c r="L1665" i="17" s="1"/>
  <c r="L1679" i="4"/>
  <c r="L1650" i="17" s="1"/>
  <c r="L1663" i="4"/>
  <c r="L1634" i="17" s="1"/>
  <c r="L1648" i="4"/>
  <c r="L1619" i="17" s="1"/>
  <c r="L1632" i="4"/>
  <c r="L1603" i="17" s="1"/>
  <c r="L1616" i="4"/>
  <c r="L1587" i="17" s="1"/>
  <c r="L1601" i="4"/>
  <c r="L1572" i="17" s="1"/>
  <c r="L1585" i="4"/>
  <c r="L1556" i="17" s="1"/>
  <c r="L1552" i="4"/>
  <c r="L1523" i="17" s="1"/>
  <c r="L1568" i="4"/>
  <c r="L1539" i="17" s="1"/>
  <c r="L2518" i="4"/>
  <c r="L2489" i="17" s="1"/>
  <c r="L2461" i="4"/>
  <c r="L2432" i="17" s="1"/>
  <c r="L6" i="13"/>
  <c r="L2564" i="4"/>
  <c r="L2535" i="17" s="1"/>
  <c r="L2536" i="4"/>
  <c r="L2520" i="4"/>
  <c r="L2491" i="17" s="1"/>
  <c r="L2499" i="4"/>
  <c r="L2470" i="17" s="1"/>
  <c r="L2483" i="4"/>
  <c r="L2454" i="17" s="1"/>
  <c r="L2467" i="4"/>
  <c r="L2438" i="17" s="1"/>
  <c r="L2452" i="4"/>
  <c r="L2423" i="17" s="1"/>
  <c r="L2436" i="4"/>
  <c r="L2407" i="17" s="1"/>
  <c r="L2420" i="4"/>
  <c r="L2391" i="17" s="1"/>
  <c r="L2405" i="4"/>
  <c r="L2376" i="17" s="1"/>
  <c r="L2389" i="4"/>
  <c r="L2360" i="17" s="1"/>
  <c r="L2373" i="4"/>
  <c r="L2344" i="17" s="1"/>
  <c r="L2354" i="4"/>
  <c r="L2325" i="17" s="1"/>
  <c r="L2338" i="4"/>
  <c r="L2309" i="17" s="1"/>
  <c r="L2323" i="4"/>
  <c r="L2294" i="17" s="1"/>
  <c r="L2307" i="4"/>
  <c r="L2278" i="17" s="1"/>
  <c r="L2291" i="4"/>
  <c r="L2262" i="17" s="1"/>
  <c r="L2276" i="4"/>
  <c r="L2247" i="17" s="1"/>
  <c r="L2260" i="4"/>
  <c r="L2231" i="17" s="1"/>
  <c r="L2244" i="4"/>
  <c r="L2215" i="17" s="1"/>
  <c r="L2229" i="4"/>
  <c r="L2200" i="17" s="1"/>
  <c r="L2213" i="4"/>
  <c r="L2184" i="17" s="1"/>
  <c r="L2197" i="4"/>
  <c r="L2168" i="17" s="1"/>
  <c r="L2178" i="4"/>
  <c r="L2149" i="17" s="1"/>
  <c r="L2162" i="4"/>
  <c r="L2133" i="17" s="1"/>
  <c r="Q2133" i="17" s="1"/>
  <c r="L2147" i="4"/>
  <c r="L2118" i="17" s="1"/>
  <c r="L2131" i="4"/>
  <c r="L2102" i="17" s="1"/>
  <c r="L2115" i="4"/>
  <c r="L2086" i="17" s="1"/>
  <c r="L2100" i="4"/>
  <c r="L2071" i="17" s="1"/>
  <c r="L2084" i="4"/>
  <c r="L2055" i="17" s="1"/>
  <c r="L2068" i="4"/>
  <c r="L2039" i="17" s="1"/>
  <c r="L2053" i="4"/>
  <c r="L2024" i="17" s="1"/>
  <c r="L2037" i="4"/>
  <c r="L2008" i="17" s="1"/>
  <c r="L2021" i="4"/>
  <c r="L1992" i="17" s="1"/>
  <c r="L1960" i="4"/>
  <c r="L1931" i="17" s="1"/>
  <c r="L1944" i="4"/>
  <c r="L1915" i="17" s="1"/>
  <c r="L1929" i="4"/>
  <c r="L1900" i="17" s="1"/>
  <c r="L1913" i="4"/>
  <c r="L1884" i="17" s="1"/>
  <c r="L1894" i="4"/>
  <c r="L1865" i="17" s="1"/>
  <c r="L1878" i="4"/>
  <c r="L1849" i="17" s="1"/>
  <c r="L1863" i="4"/>
  <c r="L1834" i="17" s="1"/>
  <c r="Q1834" i="17" s="1"/>
  <c r="L1847" i="4"/>
  <c r="L1818" i="17" s="1"/>
  <c r="L1831" i="4"/>
  <c r="L1802" i="17" s="1"/>
  <c r="L1816" i="4"/>
  <c r="L1787" i="17" s="1"/>
  <c r="L1800" i="4"/>
  <c r="L1771" i="17" s="1"/>
  <c r="L1785" i="4"/>
  <c r="L1756" i="17" s="1"/>
  <c r="L2563" i="4"/>
  <c r="L2534" i="17" s="1"/>
  <c r="L2537" i="4"/>
  <c r="L2508" i="17" s="1"/>
  <c r="L2523" i="4"/>
  <c r="L2494" i="17" s="1"/>
  <c r="Q2494" i="17" s="1"/>
  <c r="L2500" i="4"/>
  <c r="L2484" i="4"/>
  <c r="L2455" i="17" s="1"/>
  <c r="L2468" i="4"/>
  <c r="L2439" i="17" s="1"/>
  <c r="L2453" i="4"/>
  <c r="L2424" i="17" s="1"/>
  <c r="L2437" i="4"/>
  <c r="L2408" i="17" s="1"/>
  <c r="L2421" i="4"/>
  <c r="L2392" i="17" s="1"/>
  <c r="L2402" i="4"/>
  <c r="L2373" i="17" s="1"/>
  <c r="L2386" i="4"/>
  <c r="L2357" i="17" s="1"/>
  <c r="L2370" i="4"/>
  <c r="L2341" i="17" s="1"/>
  <c r="L2355" i="4"/>
  <c r="L2326" i="17" s="1"/>
  <c r="L2339" i="4"/>
  <c r="L2310" i="17" s="1"/>
  <c r="L2324" i="4"/>
  <c r="L2295" i="17" s="1"/>
  <c r="L2308" i="4"/>
  <c r="L2279" i="17" s="1"/>
  <c r="L2292" i="4"/>
  <c r="L2263" i="17" s="1"/>
  <c r="L2277" i="4"/>
  <c r="L2248" i="17" s="1"/>
  <c r="L2261" i="4"/>
  <c r="L2232" i="17" s="1"/>
  <c r="L2245" i="4"/>
  <c r="L2216" i="17" s="1"/>
  <c r="L2226" i="4"/>
  <c r="L2197" i="17" s="1"/>
  <c r="L2210" i="4"/>
  <c r="L2181" i="17" s="1"/>
  <c r="L2194" i="4"/>
  <c r="L2165" i="17" s="1"/>
  <c r="L2179" i="4"/>
  <c r="L2150" i="17" s="1"/>
  <c r="L2163" i="4"/>
  <c r="L2134" i="17" s="1"/>
  <c r="L2148" i="4"/>
  <c r="L2119" i="17" s="1"/>
  <c r="L2132" i="4"/>
  <c r="L2103" i="17" s="1"/>
  <c r="L2116" i="4"/>
  <c r="L2087" i="17" s="1"/>
  <c r="L2101" i="4"/>
  <c r="L2072" i="17" s="1"/>
  <c r="L2085" i="4"/>
  <c r="L2056" i="17" s="1"/>
  <c r="L2069" i="4"/>
  <c r="L2040" i="17" s="1"/>
  <c r="L2050" i="4"/>
  <c r="L2021" i="17" s="1"/>
  <c r="L2034" i="4"/>
  <c r="L2005" i="17" s="1"/>
  <c r="L2018" i="4"/>
  <c r="L1989" i="17" s="1"/>
  <c r="L1957" i="4"/>
  <c r="L1928" i="17" s="1"/>
  <c r="L1941" i="4"/>
  <c r="L1912" i="17" s="1"/>
  <c r="L1922" i="4"/>
  <c r="L1893" i="17" s="1"/>
  <c r="L1906" i="4"/>
  <c r="L1877" i="17" s="1"/>
  <c r="L1891" i="4"/>
  <c r="L1862" i="17" s="1"/>
  <c r="L1875" i="4"/>
  <c r="L1846" i="17" s="1"/>
  <c r="L1860" i="4"/>
  <c r="L1831" i="17" s="1"/>
  <c r="L1844" i="4"/>
  <c r="L1815" i="17" s="1"/>
  <c r="L1829" i="4"/>
  <c r="L1800" i="17" s="1"/>
  <c r="L1813" i="4"/>
  <c r="L1784" i="17" s="1"/>
  <c r="L1797" i="4"/>
  <c r="L1768" i="17" s="1"/>
  <c r="L1778" i="4"/>
  <c r="L1749" i="17" s="1"/>
  <c r="L2557" i="4"/>
  <c r="L2528" i="17" s="1"/>
  <c r="L2517" i="4"/>
  <c r="L2488" i="17" s="1"/>
  <c r="L2533" i="4"/>
  <c r="L2504" i="17" s="1"/>
  <c r="L2486" i="4"/>
  <c r="L2457" i="17" s="1"/>
  <c r="L2470" i="4"/>
  <c r="L2441" i="17" s="1"/>
  <c r="L2455" i="4"/>
  <c r="L2426" i="17" s="1"/>
  <c r="L2439" i="4"/>
  <c r="L2410" i="17" s="1"/>
  <c r="Q2410" i="17" s="1"/>
  <c r="L2423" i="4"/>
  <c r="L2394" i="17" s="1"/>
  <c r="L2408" i="4"/>
  <c r="L2379" i="17" s="1"/>
  <c r="L2392" i="4"/>
  <c r="L2363" i="17" s="1"/>
  <c r="L2376" i="4"/>
  <c r="L2347" i="17" s="1"/>
  <c r="L2361" i="4"/>
  <c r="L2332" i="17" s="1"/>
  <c r="L2345" i="4"/>
  <c r="L2316" i="17" s="1"/>
  <c r="L2329" i="4"/>
  <c r="L2300" i="17" s="1"/>
  <c r="Q2300" i="17" s="1"/>
  <c r="L2310" i="4"/>
  <c r="L2281" i="17" s="1"/>
  <c r="L2294" i="4"/>
  <c r="L2265" i="17" s="1"/>
  <c r="L2279" i="4"/>
  <c r="L2250" i="17" s="1"/>
  <c r="Q2250" i="17" s="1"/>
  <c r="L2263" i="4"/>
  <c r="L2234" i="17" s="1"/>
  <c r="Q2234" i="17" s="1"/>
  <c r="L2247" i="4"/>
  <c r="L2218" i="17" s="1"/>
  <c r="L2232" i="4"/>
  <c r="L2203" i="17" s="1"/>
  <c r="L2216" i="4"/>
  <c r="L2187" i="17" s="1"/>
  <c r="Q2187" i="17" s="1"/>
  <c r="L2200" i="4"/>
  <c r="L2171" i="17" s="1"/>
  <c r="Q2171" i="17" s="1"/>
  <c r="L2185" i="4"/>
  <c r="L2156" i="17" s="1"/>
  <c r="L2169" i="4"/>
  <c r="L2140" i="17" s="1"/>
  <c r="L2153" i="4"/>
  <c r="L2124" i="17" s="1"/>
  <c r="Q2124" i="17" s="1"/>
  <c r="L2134" i="4"/>
  <c r="L2105" i="17" s="1"/>
  <c r="L2118" i="4"/>
  <c r="L2089" i="17" s="1"/>
  <c r="Q2089" i="17" s="1"/>
  <c r="L2103" i="4"/>
  <c r="L2074" i="17" s="1"/>
  <c r="L2087" i="4"/>
  <c r="L2058" i="17" s="1"/>
  <c r="L2071" i="4"/>
  <c r="L2042" i="17" s="1"/>
  <c r="L2056" i="4"/>
  <c r="L2027" i="17" s="1"/>
  <c r="L2040" i="4"/>
  <c r="L2011" i="17" s="1"/>
  <c r="L2024" i="4"/>
  <c r="L1995" i="17" s="1"/>
  <c r="L1967" i="4"/>
  <c r="L1938" i="17" s="1"/>
  <c r="L1951" i="4"/>
  <c r="L1922" i="17" s="1"/>
  <c r="L1936" i="4"/>
  <c r="L1907" i="17" s="1"/>
  <c r="L1920" i="4"/>
  <c r="L1891" i="17" s="1"/>
  <c r="L1904" i="4"/>
  <c r="L1875" i="17" s="1"/>
  <c r="L1889" i="4"/>
  <c r="L1860" i="17" s="1"/>
  <c r="L1873" i="4"/>
  <c r="L1844" i="17" s="1"/>
  <c r="L1854" i="4"/>
  <c r="L1825" i="17" s="1"/>
  <c r="Q1825" i="17" s="1"/>
  <c r="L1838" i="4"/>
  <c r="L1809" i="17" s="1"/>
  <c r="L1823" i="4"/>
  <c r="L1794" i="17" s="1"/>
  <c r="Q1794" i="17" s="1"/>
  <c r="L1807" i="4"/>
  <c r="L1778" i="17" s="1"/>
  <c r="L1792" i="4"/>
  <c r="L1763" i="17" s="1"/>
  <c r="Q1763" i="17" s="1"/>
  <c r="L1541" i="4"/>
  <c r="L1512" i="17" s="1"/>
  <c r="L2552" i="4"/>
  <c r="L2523" i="17" s="1"/>
  <c r="L2568" i="4"/>
  <c r="L2539" i="17" s="1"/>
  <c r="L2504" i="4"/>
  <c r="L2475" i="17" s="1"/>
  <c r="L2524" i="4"/>
  <c r="L2495" i="17" s="1"/>
  <c r="L2495" i="4"/>
  <c r="L2466" i="17" s="1"/>
  <c r="Q2466" i="17" s="1"/>
  <c r="L2479" i="4"/>
  <c r="L2450" i="17" s="1"/>
  <c r="L2463" i="4"/>
  <c r="L2434" i="17" s="1"/>
  <c r="Q2434" i="17" s="1"/>
  <c r="L2448" i="4"/>
  <c r="L2419" i="17" s="1"/>
  <c r="L2432" i="4"/>
  <c r="L2403" i="17" s="1"/>
  <c r="L2416" i="4"/>
  <c r="L2387" i="17" s="1"/>
  <c r="L2401" i="4"/>
  <c r="L2372" i="17" s="1"/>
  <c r="L2385" i="4"/>
  <c r="L2356" i="17" s="1"/>
  <c r="L2366" i="4"/>
  <c r="L2337" i="17" s="1"/>
  <c r="L2350" i="4"/>
  <c r="L2321" i="17" s="1"/>
  <c r="L2334" i="4"/>
  <c r="L2305" i="17" s="1"/>
  <c r="L2319" i="4"/>
  <c r="L2290" i="17" s="1"/>
  <c r="L2303" i="4"/>
  <c r="L2274" i="17" s="1"/>
  <c r="L2287" i="4"/>
  <c r="L2258" i="17" s="1"/>
  <c r="L2272" i="4"/>
  <c r="L2243" i="17" s="1"/>
  <c r="L2256" i="4"/>
  <c r="L2227" i="17" s="1"/>
  <c r="L2240" i="4"/>
  <c r="L2211" i="17" s="1"/>
  <c r="Q2211" i="17" s="1"/>
  <c r="L2225" i="4"/>
  <c r="L2196" i="17" s="1"/>
  <c r="L2209" i="4"/>
  <c r="L2180" i="17" s="1"/>
  <c r="L2190" i="4"/>
  <c r="L2161" i="17" s="1"/>
  <c r="L2174" i="4"/>
  <c r="L2145" i="17" s="1"/>
  <c r="L2158" i="4"/>
  <c r="L2129" i="17" s="1"/>
  <c r="L2143" i="4"/>
  <c r="L2114" i="17" s="1"/>
  <c r="L2127" i="4"/>
  <c r="L2098" i="17" s="1"/>
  <c r="L2111" i="4"/>
  <c r="L2082" i="17" s="1"/>
  <c r="L2096" i="4"/>
  <c r="L2067" i="17" s="1"/>
  <c r="Q2067" i="17" s="1"/>
  <c r="L2080" i="4"/>
  <c r="L2051" i="17" s="1"/>
  <c r="L2064" i="4"/>
  <c r="L2035" i="17" s="1"/>
  <c r="L2049" i="4"/>
  <c r="L2020" i="17" s="1"/>
  <c r="L2033" i="4"/>
  <c r="L2004" i="17" s="1"/>
  <c r="L1972" i="4"/>
  <c r="L1943" i="17" s="1"/>
  <c r="L1956" i="4"/>
  <c r="L1927" i="17" s="1"/>
  <c r="L1940" i="4"/>
  <c r="L1911" i="17" s="1"/>
  <c r="L1925" i="4"/>
  <c r="L1896" i="17" s="1"/>
  <c r="L1909" i="4"/>
  <c r="L1880" i="17" s="1"/>
  <c r="L1890" i="4"/>
  <c r="L1861" i="17" s="1"/>
  <c r="L1874" i="4"/>
  <c r="L1845" i="17" s="1"/>
  <c r="L1859" i="4"/>
  <c r="L1830" i="17" s="1"/>
  <c r="L1843" i="4"/>
  <c r="L1814" i="17" s="1"/>
  <c r="L1828" i="4"/>
  <c r="L1799" i="17" s="1"/>
  <c r="L1812" i="4"/>
  <c r="L1783" i="17" s="1"/>
  <c r="L1796" i="4"/>
  <c r="L1767" i="17" s="1"/>
  <c r="L1781" i="4"/>
  <c r="L1752" i="17" s="1"/>
  <c r="L2567" i="4"/>
  <c r="L2538" i="17" s="1"/>
  <c r="L2507" i="4"/>
  <c r="L2478" i="17" s="1"/>
  <c r="L2527" i="4"/>
  <c r="L2498" i="17" s="1"/>
  <c r="Q2498" i="17" s="1"/>
  <c r="L2496" i="4"/>
  <c r="L2467" i="17" s="1"/>
  <c r="L2480" i="4"/>
  <c r="L2451" i="17" s="1"/>
  <c r="L2464" i="4"/>
  <c r="L2435" i="17" s="1"/>
  <c r="L2449" i="4"/>
  <c r="L2420" i="17" s="1"/>
  <c r="L2433" i="4"/>
  <c r="L2404" i="17" s="1"/>
  <c r="L2417" i="4"/>
  <c r="L2388" i="17" s="1"/>
  <c r="L2398" i="4"/>
  <c r="L2369" i="17" s="1"/>
  <c r="L2382" i="4"/>
  <c r="L2353" i="17" s="1"/>
  <c r="L2367" i="4"/>
  <c r="L2338" i="17" s="1"/>
  <c r="L2351" i="4"/>
  <c r="L2322" i="17" s="1"/>
  <c r="L2335" i="4"/>
  <c r="L2306" i="17" s="1"/>
  <c r="L2320" i="4"/>
  <c r="L2291" i="17" s="1"/>
  <c r="L2304" i="4"/>
  <c r="L2275" i="17" s="1"/>
  <c r="L2288" i="4"/>
  <c r="L2259" i="17" s="1"/>
  <c r="L2273" i="4"/>
  <c r="L2244" i="17" s="1"/>
  <c r="L2257" i="4"/>
  <c r="L2228" i="17" s="1"/>
  <c r="L2241" i="4"/>
  <c r="L2212" i="17" s="1"/>
  <c r="L2222" i="4"/>
  <c r="L2193" i="17" s="1"/>
  <c r="L2206" i="4"/>
  <c r="L2177" i="17" s="1"/>
  <c r="L2191" i="4"/>
  <c r="L2162" i="17" s="1"/>
  <c r="L2175" i="4"/>
  <c r="L2146" i="17" s="1"/>
  <c r="L2159" i="4"/>
  <c r="L2130" i="17" s="1"/>
  <c r="L2144" i="4"/>
  <c r="L2115" i="17" s="1"/>
  <c r="L2128" i="4"/>
  <c r="L2099" i="17" s="1"/>
  <c r="L2112" i="4"/>
  <c r="L2083" i="17" s="1"/>
  <c r="L2097" i="4"/>
  <c r="L2068" i="17" s="1"/>
  <c r="L2081" i="4"/>
  <c r="L2052" i="17" s="1"/>
  <c r="L2065" i="4"/>
  <c r="L2036" i="17" s="1"/>
  <c r="L2046" i="4"/>
  <c r="L2017" i="17" s="1"/>
  <c r="L2030" i="4"/>
  <c r="L2001" i="17" s="1"/>
  <c r="Q2001" i="17" s="1"/>
  <c r="L1969" i="4"/>
  <c r="L1940" i="17" s="1"/>
  <c r="L1953" i="4"/>
  <c r="L1924" i="17" s="1"/>
  <c r="L1934" i="4"/>
  <c r="L1905" i="17" s="1"/>
  <c r="L1918" i="4"/>
  <c r="L1889" i="17" s="1"/>
  <c r="L1902" i="4"/>
  <c r="L1873" i="17" s="1"/>
  <c r="L1887" i="4"/>
  <c r="L1858" i="17" s="1"/>
  <c r="L1871" i="4"/>
  <c r="L1842" i="17" s="1"/>
  <c r="L1856" i="4"/>
  <c r="L1827" i="17" s="1"/>
  <c r="L1840" i="4"/>
  <c r="L1811" i="17" s="1"/>
  <c r="L1825" i="4"/>
  <c r="L1796" i="17" s="1"/>
  <c r="L1809" i="4"/>
  <c r="L1780" i="17" s="1"/>
  <c r="L1790" i="4"/>
  <c r="L1761" i="17" s="1"/>
  <c r="L2561" i="4"/>
  <c r="L2532" i="17" s="1"/>
  <c r="Q2532" i="17" s="1"/>
  <c r="L2581" i="4"/>
  <c r="L2552" i="17" s="1"/>
  <c r="L2521" i="4"/>
  <c r="L2492" i="17" s="1"/>
  <c r="L2498" i="4"/>
  <c r="L2469" i="17" s="1"/>
  <c r="L2482" i="4"/>
  <c r="L2453" i="17" s="1"/>
  <c r="L2466" i="4"/>
  <c r="L2437" i="17" s="1"/>
  <c r="L2451" i="4"/>
  <c r="L2422" i="17" s="1"/>
  <c r="L2435" i="4"/>
  <c r="L2406" i="17" s="1"/>
  <c r="Q2406" i="17" s="1"/>
  <c r="L2419" i="4"/>
  <c r="L2390" i="17" s="1"/>
  <c r="Q2390" i="17" s="1"/>
  <c r="L2404" i="4"/>
  <c r="L2375" i="17" s="1"/>
  <c r="Q2375" i="17" s="1"/>
  <c r="L2388" i="4"/>
  <c r="L2359" i="17" s="1"/>
  <c r="L2372" i="4"/>
  <c r="L2343" i="17" s="1"/>
  <c r="L2357" i="4"/>
  <c r="L2328" i="17" s="1"/>
  <c r="L2341" i="4"/>
  <c r="L2312" i="17" s="1"/>
  <c r="L2322" i="4"/>
  <c r="L2293" i="17" s="1"/>
  <c r="L2306" i="4"/>
  <c r="L2277" i="17" s="1"/>
  <c r="Q2277" i="17" s="1"/>
  <c r="L2290" i="4"/>
  <c r="L2261" i="17" s="1"/>
  <c r="L2275" i="4"/>
  <c r="L2246" i="17" s="1"/>
  <c r="L2259" i="4"/>
  <c r="L2230" i="17" s="1"/>
  <c r="L2243" i="4"/>
  <c r="L2214" i="17" s="1"/>
  <c r="L2228" i="4"/>
  <c r="L2199" i="17" s="1"/>
  <c r="L2212" i="4"/>
  <c r="L2183" i="17" s="1"/>
  <c r="Q2183" i="17" s="1"/>
  <c r="L2196" i="4"/>
  <c r="L2167" i="17" s="1"/>
  <c r="L2181" i="4"/>
  <c r="L2152" i="17" s="1"/>
  <c r="L2165" i="4"/>
  <c r="L2136" i="17" s="1"/>
  <c r="Q2136" i="17" s="1"/>
  <c r="L2146" i="4"/>
  <c r="L2117" i="17" s="1"/>
  <c r="L2130" i="4"/>
  <c r="L2101" i="17" s="1"/>
  <c r="L2114" i="4"/>
  <c r="L2085" i="17" s="1"/>
  <c r="L2099" i="4"/>
  <c r="L2070" i="17" s="1"/>
  <c r="L2083" i="4"/>
  <c r="L2054" i="17" s="1"/>
  <c r="L2067" i="4"/>
  <c r="L2038" i="17" s="1"/>
  <c r="L2052" i="4"/>
  <c r="L2023" i="17" s="1"/>
  <c r="L2036" i="4"/>
  <c r="L2007" i="17" s="1"/>
  <c r="Q2007" i="17" s="1"/>
  <c r="L2020" i="4"/>
  <c r="L1991" i="17" s="1"/>
  <c r="L1963" i="4"/>
  <c r="L1934" i="17" s="1"/>
  <c r="L1947" i="4"/>
  <c r="L1918" i="17" s="1"/>
  <c r="L1932" i="4"/>
  <c r="L1903" i="17" s="1"/>
  <c r="L1916" i="4"/>
  <c r="L1887" i="17" s="1"/>
  <c r="Q1887" i="17" s="1"/>
  <c r="L1901" i="4"/>
  <c r="L1872" i="17" s="1"/>
  <c r="L1885" i="4"/>
  <c r="L1856" i="17" s="1"/>
  <c r="L1869" i="4"/>
  <c r="L1840" i="17" s="1"/>
  <c r="Q1840" i="17" s="1"/>
  <c r="L1850" i="4"/>
  <c r="L1821" i="17" s="1"/>
  <c r="Q1821" i="17" s="1"/>
  <c r="L1834" i="4"/>
  <c r="L1805" i="17" s="1"/>
  <c r="L1819" i="4"/>
  <c r="L1790" i="17" s="1"/>
  <c r="Q1790" i="17" s="1"/>
  <c r="L1803" i="4"/>
  <c r="L1774" i="17" s="1"/>
  <c r="Q1774" i="17" s="1"/>
  <c r="L1788" i="4"/>
  <c r="L1759" i="17" s="1"/>
  <c r="K6" i="13"/>
  <c r="J9" i="13" s="1"/>
  <c r="AD1384" i="4"/>
  <c r="AD1385" i="4" s="1"/>
  <c r="AD1386" i="4" s="1"/>
  <c r="L1579" i="4"/>
  <c r="L1550" i="17" s="1"/>
  <c r="L1603" i="4"/>
  <c r="L1574" i="17" s="1"/>
  <c r="L1634" i="4"/>
  <c r="L1605" i="17" s="1"/>
  <c r="L1661" i="4"/>
  <c r="L1632" i="17" s="1"/>
  <c r="L1685" i="4"/>
  <c r="L1656" i="17" s="1"/>
  <c r="L1712" i="4"/>
  <c r="L1683" i="17" s="1"/>
  <c r="L1739" i="4"/>
  <c r="L1710" i="17" s="1"/>
  <c r="L1766" i="4"/>
  <c r="L1737" i="17" s="1"/>
  <c r="L1833" i="4"/>
  <c r="L1804" i="17" s="1"/>
  <c r="L1927" i="4"/>
  <c r="L1898" i="17" s="1"/>
  <c r="Q1898" i="17" s="1"/>
  <c r="L2137" i="4"/>
  <c r="L2108" i="17" s="1"/>
  <c r="L2246" i="4"/>
  <c r="L2217" i="17" s="1"/>
  <c r="Q2217" i="17" s="1"/>
  <c r="L2371" i="4"/>
  <c r="L2342" i="17" s="1"/>
  <c r="L2497" i="4"/>
  <c r="L2468" i="17" s="1"/>
  <c r="L1561" i="4"/>
  <c r="L1532" i="17" s="1"/>
  <c r="L1545" i="4"/>
  <c r="L1516" i="17" s="1"/>
  <c r="L1584" i="4"/>
  <c r="L1555" i="17" s="1"/>
  <c r="L1600" i="4"/>
  <c r="L1571" i="17" s="1"/>
  <c r="L1615" i="4"/>
  <c r="L1586" i="17" s="1"/>
  <c r="L1631" i="4"/>
  <c r="L1602" i="17" s="1"/>
  <c r="L1647" i="4"/>
  <c r="L1618" i="17" s="1"/>
  <c r="L1662" i="4"/>
  <c r="L1633" i="17" s="1"/>
  <c r="L1678" i="4"/>
  <c r="L1649" i="17" s="1"/>
  <c r="L1697" i="4"/>
  <c r="L1668" i="17" s="1"/>
  <c r="L1713" i="4"/>
  <c r="L1684" i="17" s="1"/>
  <c r="L1728" i="4"/>
  <c r="L1699" i="17" s="1"/>
  <c r="L1744" i="4"/>
  <c r="L1715" i="17" s="1"/>
  <c r="L1759" i="4"/>
  <c r="L1730" i="17" s="1"/>
  <c r="L1775" i="4"/>
  <c r="L1746" i="17" s="1"/>
  <c r="L1837" i="4"/>
  <c r="L1808" i="17" s="1"/>
  <c r="Q1808" i="17" s="1"/>
  <c r="L1900" i="4"/>
  <c r="L1871" i="17" s="1"/>
  <c r="Q1871" i="17" s="1"/>
  <c r="L1962" i="4"/>
  <c r="L1933" i="17" s="1"/>
  <c r="Q1933" i="17" s="1"/>
  <c r="L2078" i="4"/>
  <c r="L2049" i="17" s="1"/>
  <c r="Q2049" i="17" s="1"/>
  <c r="L2141" i="4"/>
  <c r="L2112" i="17" s="1"/>
  <c r="Q2112" i="17" s="1"/>
  <c r="L2203" i="4"/>
  <c r="L2174" i="17" s="1"/>
  <c r="Q2174" i="17" s="1"/>
  <c r="L2266" i="4"/>
  <c r="L2237" i="17" s="1"/>
  <c r="Q2237" i="17" s="1"/>
  <c r="L2344" i="4"/>
  <c r="L2315" i="17" s="1"/>
  <c r="L2407" i="4"/>
  <c r="L2378" i="17" s="1"/>
  <c r="L2469" i="4"/>
  <c r="L2440" i="17" s="1"/>
  <c r="L2570" i="4"/>
  <c r="L2541" i="17" s="1"/>
  <c r="L1558" i="4"/>
  <c r="L1529" i="17" s="1"/>
  <c r="L1607" i="4"/>
  <c r="L1578" i="17" s="1"/>
  <c r="Q1578" i="17" s="1"/>
  <c r="L1638" i="4"/>
  <c r="L1609" i="17" s="1"/>
  <c r="Q1609" i="17" s="1"/>
  <c r="L1688" i="4"/>
  <c r="L1659" i="17" s="1"/>
  <c r="L1723" i="4"/>
  <c r="L1694" i="17" s="1"/>
  <c r="L1762" i="4"/>
  <c r="L1733" i="17" s="1"/>
  <c r="L1896" i="4"/>
  <c r="L1867" i="17" s="1"/>
  <c r="L2090" i="4"/>
  <c r="L2061" i="17" s="1"/>
  <c r="L2231" i="4"/>
  <c r="L2202" i="17" s="1"/>
  <c r="L2356" i="4"/>
  <c r="L2327" i="17" s="1"/>
  <c r="L2481" i="4"/>
  <c r="L2452" i="17" s="1"/>
  <c r="L2558" i="4"/>
  <c r="L2529" i="17" s="1"/>
  <c r="L1555" i="4"/>
  <c r="L1526" i="17" s="1"/>
  <c r="L1578" i="4"/>
  <c r="L1549" i="17" s="1"/>
  <c r="L1594" i="4"/>
  <c r="L1565" i="17" s="1"/>
  <c r="L1610" i="4"/>
  <c r="L1581" i="17" s="1"/>
  <c r="L1629" i="4"/>
  <c r="L1600" i="17" s="1"/>
  <c r="L1645" i="4"/>
  <c r="L1616" i="17" s="1"/>
  <c r="L1660" i="4"/>
  <c r="L1631" i="17" s="1"/>
  <c r="L1676" i="4"/>
  <c r="L1647" i="17" s="1"/>
  <c r="Q1647" i="17" s="1"/>
  <c r="L1691" i="4"/>
  <c r="L1662" i="17" s="1"/>
  <c r="L1707" i="4"/>
  <c r="L1678" i="17" s="1"/>
  <c r="L1722" i="4"/>
  <c r="L1693" i="17" s="1"/>
  <c r="L1738" i="4"/>
  <c r="L1709" i="17" s="1"/>
  <c r="L1754" i="4"/>
  <c r="L1725" i="17" s="1"/>
  <c r="L1773" i="4"/>
  <c r="L1744" i="17" s="1"/>
  <c r="L1845" i="4"/>
  <c r="L1816" i="17" s="1"/>
  <c r="L1907" i="4"/>
  <c r="L1878" i="17" s="1"/>
  <c r="L1970" i="4"/>
  <c r="L1941" i="17" s="1"/>
  <c r="Q1941" i="17" s="1"/>
  <c r="L2070" i="4"/>
  <c r="L2041" i="17" s="1"/>
  <c r="L2133" i="4"/>
  <c r="L2104" i="17" s="1"/>
  <c r="Q2104" i="17" s="1"/>
  <c r="L2195" i="4"/>
  <c r="L2166" i="17" s="1"/>
  <c r="L2258" i="4"/>
  <c r="L2229" i="17" s="1"/>
  <c r="L2321" i="4"/>
  <c r="L2292" i="17" s="1"/>
  <c r="Q2292" i="17" s="1"/>
  <c r="L2383" i="4"/>
  <c r="L2354" i="17" s="1"/>
  <c r="L2446" i="4"/>
  <c r="L2417" i="17" s="1"/>
  <c r="L2582" i="4"/>
  <c r="L1560" i="4"/>
  <c r="L1531" i="17" s="1"/>
  <c r="L1581" i="4"/>
  <c r="L1552" i="17" s="1"/>
  <c r="L1605" i="4"/>
  <c r="L1576" i="17" s="1"/>
  <c r="L1624" i="4"/>
  <c r="L1595" i="17" s="1"/>
  <c r="L1644" i="4"/>
  <c r="L1615" i="17" s="1"/>
  <c r="L1667" i="4"/>
  <c r="L1638" i="17" s="1"/>
  <c r="L1686" i="4"/>
  <c r="L1657" i="17" s="1"/>
  <c r="L1706" i="4"/>
  <c r="L1677" i="17" s="1"/>
  <c r="L1733" i="4"/>
  <c r="L1704" i="17" s="1"/>
  <c r="L1753" i="4"/>
  <c r="L1724" i="17" s="1"/>
  <c r="L1772" i="4"/>
  <c r="L1743" i="17" s="1"/>
  <c r="Q1743" i="17" s="1"/>
  <c r="L1857" i="4"/>
  <c r="L1828" i="17" s="1"/>
  <c r="L1935" i="4"/>
  <c r="L1906" i="17" s="1"/>
  <c r="L2051" i="4"/>
  <c r="L2022" i="17" s="1"/>
  <c r="L2145" i="4"/>
  <c r="L2116" i="17" s="1"/>
  <c r="L2223" i="4"/>
  <c r="L2194" i="17" s="1"/>
  <c r="L2301" i="4"/>
  <c r="L2272" i="17" s="1"/>
  <c r="Q2272" i="17" s="1"/>
  <c r="L2395" i="4"/>
  <c r="L2366" i="17" s="1"/>
  <c r="L2489" i="4"/>
  <c r="L2460" i="17" s="1"/>
  <c r="L1776" i="4"/>
  <c r="L1747" i="17" s="1"/>
  <c r="Q1747" i="17" s="1"/>
  <c r="L1830" i="4"/>
  <c r="L1801" i="17" s="1"/>
  <c r="L1897" i="4"/>
  <c r="L1868" i="17" s="1"/>
  <c r="Q1868" i="17" s="1"/>
  <c r="L1959" i="4"/>
  <c r="L1930" i="17" s="1"/>
  <c r="Q1930" i="17" s="1"/>
  <c r="L2063" i="4"/>
  <c r="L2034" i="17" s="1"/>
  <c r="L2126" i="4"/>
  <c r="L2097" i="17" s="1"/>
  <c r="L2193" i="4"/>
  <c r="L2164" i="17" s="1"/>
  <c r="Q2164" i="17" s="1"/>
  <c r="L2255" i="4"/>
  <c r="L2226" i="17" s="1"/>
  <c r="L2318" i="4"/>
  <c r="L2289" i="17" s="1"/>
  <c r="Q2289" i="17" s="1"/>
  <c r="L2384" i="4"/>
  <c r="L2355" i="17" s="1"/>
  <c r="L2447" i="4"/>
  <c r="L2418" i="17" s="1"/>
  <c r="L2525" i="4"/>
  <c r="L2496" i="17" s="1"/>
  <c r="Q2496" i="17" s="1"/>
  <c r="L1786" i="4"/>
  <c r="L1757" i="17" s="1"/>
  <c r="L1852" i="4"/>
  <c r="L1823" i="17" s="1"/>
  <c r="L1914" i="4"/>
  <c r="L1885" i="17" s="1"/>
  <c r="L2026" i="4"/>
  <c r="L1997" i="17" s="1"/>
  <c r="L2093" i="4"/>
  <c r="L2064" i="17" s="1"/>
  <c r="Q2064" i="17" s="1"/>
  <c r="L2155" i="4"/>
  <c r="L2126" i="17" s="1"/>
  <c r="Q2126" i="17" s="1"/>
  <c r="L2218" i="4"/>
  <c r="L2189" i="17" s="1"/>
  <c r="L2284" i="4"/>
  <c r="L2255" i="17" s="1"/>
  <c r="Q2255" i="17" s="1"/>
  <c r="L2347" i="4"/>
  <c r="L2318" i="17" s="1"/>
  <c r="Q2318" i="17" s="1"/>
  <c r="L2410" i="4"/>
  <c r="L2381" i="17" s="1"/>
  <c r="L2476" i="4"/>
  <c r="L2447" i="17" s="1"/>
  <c r="Q2447" i="17" s="1"/>
  <c r="L1808" i="4"/>
  <c r="L1779" i="17" s="1"/>
  <c r="L1870" i="4"/>
  <c r="L1841" i="17" s="1"/>
  <c r="Q1841" i="17" s="1"/>
  <c r="L1937" i="4"/>
  <c r="L1908" i="17" s="1"/>
  <c r="Q1908" i="17" s="1"/>
  <c r="L2045" i="4"/>
  <c r="L2016" i="17" s="1"/>
  <c r="Q2016" i="17" s="1"/>
  <c r="L2107" i="4"/>
  <c r="L2078" i="17" s="1"/>
  <c r="L2170" i="4"/>
  <c r="L2141" i="17" s="1"/>
  <c r="L2237" i="4"/>
  <c r="L2208" i="17" s="1"/>
  <c r="L2299" i="4"/>
  <c r="L2270" i="17" s="1"/>
  <c r="Q2270" i="17" s="1"/>
  <c r="L2362" i="4"/>
  <c r="L2333" i="17" s="1"/>
  <c r="L2428" i="4"/>
  <c r="L2399" i="17" s="1"/>
  <c r="L2491" i="4"/>
  <c r="L2462" i="17" s="1"/>
  <c r="L2556" i="4"/>
  <c r="L2527" i="17" s="1"/>
  <c r="F6" i="13"/>
  <c r="E234" i="4"/>
  <c r="E234" i="17" s="1"/>
  <c r="M1214" i="4"/>
  <c r="O236" i="4"/>
  <c r="P237" i="4"/>
  <c r="B1121" i="4"/>
  <c r="B1121" i="17" s="1"/>
  <c r="L1117" i="4"/>
  <c r="L1117" i="17" s="1"/>
  <c r="M1117" i="4"/>
  <c r="M1117" i="17" s="1"/>
  <c r="L1118" i="4"/>
  <c r="L1118" i="17" s="1"/>
  <c r="M1118" i="4"/>
  <c r="M1118" i="17" s="1"/>
  <c r="L1119" i="4"/>
  <c r="L1119" i="17" s="1"/>
  <c r="M1119" i="4"/>
  <c r="M1119" i="17" s="1"/>
  <c r="L1120" i="4"/>
  <c r="L1120" i="17" s="1"/>
  <c r="M1120" i="4"/>
  <c r="M1120" i="17" s="1"/>
  <c r="L1121" i="4"/>
  <c r="L1121" i="17" s="1"/>
  <c r="M1121" i="4"/>
  <c r="M1121" i="17" s="1"/>
  <c r="L1122" i="4"/>
  <c r="L1122" i="17" s="1"/>
  <c r="M1122" i="4"/>
  <c r="M1122" i="17" s="1"/>
  <c r="L1123" i="4"/>
  <c r="L1123" i="17" s="1"/>
  <c r="M1123" i="4"/>
  <c r="M1123" i="17" s="1"/>
  <c r="L1124" i="4"/>
  <c r="L1124" i="17" s="1"/>
  <c r="M1124" i="4"/>
  <c r="M1124" i="17" s="1"/>
  <c r="L1125" i="4"/>
  <c r="L1125" i="17" s="1"/>
  <c r="M1125" i="4"/>
  <c r="M1125" i="17" s="1"/>
  <c r="L1126" i="4"/>
  <c r="L1126" i="17" s="1"/>
  <c r="M1126" i="4"/>
  <c r="M1126" i="17" s="1"/>
  <c r="L1127" i="4"/>
  <c r="L1127" i="17" s="1"/>
  <c r="M1127" i="4"/>
  <c r="M1127" i="17" s="1"/>
  <c r="L1128" i="4"/>
  <c r="L1128" i="17" s="1"/>
  <c r="M1128" i="4"/>
  <c r="M1128" i="17" s="1"/>
  <c r="E1124" i="4"/>
  <c r="E1124" i="17" s="1"/>
  <c r="E1122" i="4"/>
  <c r="E1122" i="17" s="1"/>
  <c r="E1120" i="4"/>
  <c r="E1120" i="17" s="1"/>
  <c r="E1118" i="4"/>
  <c r="E1118" i="17" s="1"/>
  <c r="Q1514" i="17" l="1"/>
  <c r="Q1777" i="17"/>
  <c r="Q1534" i="17"/>
  <c r="Q2287" i="17"/>
  <c r="Q1589" i="17"/>
  <c r="Q1703" i="17"/>
  <c r="Q2078" i="17"/>
  <c r="Q2417" i="17"/>
  <c r="Q2166" i="17"/>
  <c r="Q2529" i="17"/>
  <c r="Q2061" i="17"/>
  <c r="Q1659" i="17"/>
  <c r="Q1730" i="17"/>
  <c r="Q1668" i="17"/>
  <c r="Q1737" i="17"/>
  <c r="Q1918" i="17"/>
  <c r="Q2214" i="17"/>
  <c r="Q2193" i="17"/>
  <c r="Q2495" i="17"/>
  <c r="Q1875" i="17"/>
  <c r="Q2341" i="17"/>
  <c r="Q1756" i="17"/>
  <c r="Q1766" i="17"/>
  <c r="Q1895" i="17"/>
  <c r="Q2253" i="17"/>
  <c r="Q2320" i="17"/>
  <c r="Q1837" i="17"/>
  <c r="Q1611" i="17"/>
  <c r="Q1742" i="17"/>
  <c r="Q2080" i="17"/>
  <c r="Q2371" i="17"/>
  <c r="D9" i="13"/>
  <c r="Q2462" i="17"/>
  <c r="Q2208" i="17"/>
  <c r="Q2355" i="17"/>
  <c r="Q1801" i="17"/>
  <c r="Q1906" i="17"/>
  <c r="Q1531" i="17"/>
  <c r="Q2041" i="17"/>
  <c r="Q1549" i="17"/>
  <c r="Q1733" i="17"/>
  <c r="Q2378" i="17"/>
  <c r="Q2468" i="17"/>
  <c r="Q1683" i="17"/>
  <c r="Q1759" i="17"/>
  <c r="Q1991" i="17"/>
  <c r="Q2054" i="17"/>
  <c r="Q1924" i="17"/>
  <c r="Q2353" i="17"/>
  <c r="Q2387" i="17"/>
  <c r="Q2011" i="17"/>
  <c r="Q2140" i="17"/>
  <c r="Q1877" i="17"/>
  <c r="Q1787" i="17"/>
  <c r="Q1849" i="17"/>
  <c r="Q1665" i="17"/>
  <c r="Q1798" i="17"/>
  <c r="Q1926" i="17"/>
  <c r="Q2222" i="17"/>
  <c r="Q2285" i="17"/>
  <c r="Q2019" i="17"/>
  <c r="Q1739" i="17"/>
  <c r="Q2159" i="17"/>
  <c r="Q1645" i="17"/>
  <c r="Q2399" i="17"/>
  <c r="Q1677" i="17"/>
  <c r="Q1662" i="17"/>
  <c r="Q1600" i="17"/>
  <c r="Q1526" i="17"/>
  <c r="Q2315" i="17"/>
  <c r="Q1746" i="17"/>
  <c r="Q2261" i="17"/>
  <c r="Q2052" i="17"/>
  <c r="Q2115" i="17"/>
  <c r="Q2177" i="17"/>
  <c r="Q2244" i="17"/>
  <c r="Q2306" i="17"/>
  <c r="Q2435" i="17"/>
  <c r="Q2478" i="17"/>
  <c r="Q1783" i="17"/>
  <c r="Q1911" i="17"/>
  <c r="Q2082" i="17"/>
  <c r="Q2145" i="17"/>
  <c r="Q2337" i="17"/>
  <c r="Q2281" i="17"/>
  <c r="Q2504" i="17"/>
  <c r="Q1893" i="17"/>
  <c r="Q2072" i="17"/>
  <c r="Q2134" i="17"/>
  <c r="Q2263" i="17"/>
  <c r="Q2326" i="17"/>
  <c r="Q2392" i="17"/>
  <c r="Q2455" i="17"/>
  <c r="Q2432" i="17"/>
  <c r="Q2046" i="17"/>
  <c r="Q2304" i="17"/>
  <c r="Q2091" i="17"/>
  <c r="Q2154" i="17"/>
  <c r="Q2220" i="17"/>
  <c r="Q2283" i="17"/>
  <c r="Q2412" i="17"/>
  <c r="Q2506" i="17"/>
  <c r="Q1720" i="17"/>
  <c r="Q1627" i="17"/>
  <c r="Q1629" i="17"/>
  <c r="Q1839" i="17"/>
  <c r="Q2366" i="17"/>
  <c r="Q1724" i="17"/>
  <c r="Q2354" i="17"/>
  <c r="Q1816" i="17"/>
  <c r="Q2440" i="17"/>
  <c r="Q2359" i="17"/>
  <c r="Q2422" i="17"/>
  <c r="Q2051" i="17"/>
  <c r="Q2475" i="17"/>
  <c r="Q1995" i="17"/>
  <c r="Q1771" i="17"/>
  <c r="Q2325" i="17"/>
  <c r="Q1910" i="17"/>
  <c r="Q2015" i="17"/>
  <c r="Q2207" i="17"/>
  <c r="Q2269" i="17"/>
  <c r="Q2416" i="17"/>
  <c r="Q2141" i="17"/>
  <c r="Q1595" i="17"/>
  <c r="Q2229" i="17"/>
  <c r="Q2202" i="17"/>
  <c r="Q1529" i="17"/>
  <c r="Q1618" i="17"/>
  <c r="Q1555" i="17"/>
  <c r="Q1656" i="17"/>
  <c r="Q1903" i="17"/>
  <c r="Q2199" i="17"/>
  <c r="Q1811" i="17"/>
  <c r="Q2369" i="17"/>
  <c r="Q2020" i="17"/>
  <c r="Q2274" i="17"/>
  <c r="Q2523" i="17"/>
  <c r="Q1860" i="17"/>
  <c r="Q2156" i="17"/>
  <c r="Q1914" i="17"/>
  <c r="Q2335" i="17"/>
  <c r="Q1561" i="17"/>
  <c r="Q2333" i="17"/>
  <c r="Q1779" i="17"/>
  <c r="Q2226" i="17"/>
  <c r="Q2460" i="17"/>
  <c r="Q1576" i="17"/>
  <c r="Q1878" i="17"/>
  <c r="Q1581" i="17"/>
  <c r="Q1602" i="17"/>
  <c r="Q1856" i="17"/>
  <c r="Q2085" i="17"/>
  <c r="Q2152" i="17"/>
  <c r="Q1827" i="17"/>
  <c r="Q1799" i="17"/>
  <c r="Q1927" i="17"/>
  <c r="Q2161" i="17"/>
  <c r="Q1938" i="17"/>
  <c r="Q2426" i="17"/>
  <c r="Q2488" i="17"/>
  <c r="Q1818" i="17"/>
  <c r="Q2350" i="17"/>
  <c r="Q2128" i="17"/>
  <c r="Q2383" i="17"/>
  <c r="Q2224" i="17"/>
  <c r="Q2521" i="17"/>
  <c r="Q2546" i="17"/>
  <c r="Q2482" i="17"/>
  <c r="G9" i="13"/>
  <c r="Q1855" i="17"/>
  <c r="Q1636" i="17"/>
  <c r="Q1380" i="17"/>
  <c r="Q1757" i="17"/>
  <c r="Q2034" i="17"/>
  <c r="Q2194" i="17"/>
  <c r="Q1828" i="17"/>
  <c r="Q2342" i="17"/>
  <c r="Q1804" i="17"/>
  <c r="Q2070" i="17"/>
  <c r="Q1940" i="17"/>
  <c r="Q2403" i="17"/>
  <c r="Q1922" i="17"/>
  <c r="Q2027" i="17"/>
  <c r="Q2347" i="17"/>
  <c r="Q2534" i="17"/>
  <c r="Q2491" i="17"/>
  <c r="Q1681" i="17"/>
  <c r="Q2429" i="17"/>
  <c r="Q2121" i="17"/>
  <c r="Q2210" i="17"/>
  <c r="Q1515" i="17"/>
  <c r="Q1570" i="17"/>
  <c r="Q2526" i="17"/>
  <c r="Q2308" i="17"/>
  <c r="Q1885" i="17"/>
  <c r="Q2418" i="17"/>
  <c r="Q2022" i="17"/>
  <c r="Q1552" i="17"/>
  <c r="Q1693" i="17"/>
  <c r="Q1565" i="17"/>
  <c r="Q2452" i="17"/>
  <c r="Q1867" i="17"/>
  <c r="Q1715" i="17"/>
  <c r="Q1649" i="17"/>
  <c r="Q1586" i="17"/>
  <c r="Q2108" i="17"/>
  <c r="Q2101" i="17"/>
  <c r="Q1905" i="17"/>
  <c r="Q2180" i="17"/>
  <c r="Q2243" i="17"/>
  <c r="Q2372" i="17"/>
  <c r="Q1891" i="17"/>
  <c r="Q1900" i="17"/>
  <c r="Q1539" i="17"/>
  <c r="Q2398" i="17"/>
  <c r="Q1853" i="17"/>
  <c r="Q2503" i="17"/>
  <c r="Q2081" i="17"/>
  <c r="Q2477" i="17"/>
  <c r="Q1664" i="17"/>
  <c r="Q1729" i="17"/>
  <c r="Q1624" i="17"/>
  <c r="Q1626" i="17"/>
  <c r="Q1667" i="17"/>
  <c r="Q2548" i="17"/>
  <c r="Q1247" i="17"/>
  <c r="Q1127" i="17"/>
  <c r="Q1125" i="17"/>
  <c r="Q1123" i="17"/>
  <c r="Q1121" i="17"/>
  <c r="Q1119" i="17"/>
  <c r="Q1704" i="17"/>
  <c r="Q1615" i="17"/>
  <c r="Q1633" i="17"/>
  <c r="Q2312" i="17"/>
  <c r="Q2552" i="17"/>
  <c r="Q1858" i="17"/>
  <c r="Q2036" i="17"/>
  <c r="Q2099" i="17"/>
  <c r="Q2162" i="17"/>
  <c r="Q2228" i="17"/>
  <c r="Q2291" i="17"/>
  <c r="Q2420" i="17"/>
  <c r="Q1767" i="17"/>
  <c r="Q1830" i="17"/>
  <c r="Q1896" i="17"/>
  <c r="Q2129" i="17"/>
  <c r="Q2196" i="17"/>
  <c r="Q2321" i="17"/>
  <c r="Q2450" i="17"/>
  <c r="Q1778" i="17"/>
  <c r="Q2074" i="17"/>
  <c r="Q2265" i="17"/>
  <c r="Q2457" i="17"/>
  <c r="Q2056" i="17"/>
  <c r="Q2119" i="17"/>
  <c r="Q2248" i="17"/>
  <c r="Q2310" i="17"/>
  <c r="Q2439" i="17"/>
  <c r="Q2149" i="17"/>
  <c r="Q1937" i="17"/>
  <c r="Q2225" i="17"/>
  <c r="Q2093" i="17"/>
  <c r="Q2351" i="17"/>
  <c r="Q2076" i="17"/>
  <c r="Q2138" i="17"/>
  <c r="Q2267" i="17"/>
  <c r="Q2330" i="17"/>
  <c r="Q2396" i="17"/>
  <c r="Q2459" i="17"/>
  <c r="Q2487" i="17"/>
  <c r="Q1654" i="17"/>
  <c r="Q1597" i="17"/>
  <c r="Q2095" i="17"/>
  <c r="Q2324" i="17"/>
  <c r="Q1770" i="17"/>
  <c r="Q1607" i="17"/>
  <c r="Q2464" i="17"/>
  <c r="Q2014" i="17"/>
  <c r="Q1528" i="17"/>
  <c r="Q1621" i="17"/>
  <c r="Q2544" i="17"/>
  <c r="Q2485" i="17"/>
  <c r="Q2381" i="17"/>
  <c r="Q1823" i="17"/>
  <c r="Q2097" i="17"/>
  <c r="Q1744" i="17"/>
  <c r="Q1678" i="17"/>
  <c r="Q2327" i="17"/>
  <c r="Q1699" i="17"/>
  <c r="Q1571" i="17"/>
  <c r="Q1574" i="17"/>
  <c r="Q2246" i="17"/>
  <c r="Q2437" i="17"/>
  <c r="Q1796" i="17"/>
  <c r="Q2004" i="17"/>
  <c r="Q2258" i="17"/>
  <c r="Q2539" i="17"/>
  <c r="Q1844" i="17"/>
  <c r="Q2332" i="17"/>
  <c r="Q2394" i="17"/>
  <c r="Q1749" i="17"/>
  <c r="Q1989" i="17"/>
  <c r="Q1915" i="17"/>
  <c r="Q1523" i="17"/>
  <c r="Q2500" i="17"/>
  <c r="Q2297" i="17"/>
  <c r="Q1568" i="17"/>
  <c r="Q2401" i="17"/>
  <c r="Q1643" i="17"/>
  <c r="Q2030" i="17"/>
  <c r="Q1689" i="17"/>
  <c r="Q1640" i="17"/>
  <c r="Q2206" i="17"/>
  <c r="Q1594" i="17"/>
  <c r="Q1580" i="17"/>
  <c r="Q1554" i="17"/>
  <c r="Q2513" i="17"/>
  <c r="Q2550" i="17"/>
  <c r="Q1489" i="17"/>
  <c r="Q1997" i="17"/>
  <c r="Q2116" i="17"/>
  <c r="Q1657" i="17"/>
  <c r="Q1709" i="17"/>
  <c r="Q2541" i="17"/>
  <c r="Q1516" i="17"/>
  <c r="Q1761" i="17"/>
  <c r="Q1889" i="17"/>
  <c r="Q2538" i="17"/>
  <c r="Q1861" i="17"/>
  <c r="Q2363" i="17"/>
  <c r="Q1884" i="17"/>
  <c r="Q2309" i="17"/>
  <c r="Q1999" i="17"/>
  <c r="Q2191" i="17"/>
  <c r="Q2486" i="17"/>
  <c r="Q2148" i="17"/>
  <c r="Q1696" i="17"/>
  <c r="Q2033" i="17"/>
  <c r="Q1680" i="17"/>
  <c r="Q1614" i="17"/>
  <c r="Q2502" i="17"/>
  <c r="Q1735" i="17"/>
  <c r="Q1714" i="17"/>
  <c r="Q1692" i="17"/>
  <c r="Q2519" i="17"/>
  <c r="Q2480" i="17"/>
  <c r="Q2527" i="17"/>
  <c r="Q2189" i="17"/>
  <c r="Q1638" i="17"/>
  <c r="Q1631" i="17"/>
  <c r="Q1605" i="17"/>
  <c r="Q2038" i="17"/>
  <c r="Q2492" i="17"/>
  <c r="Q2083" i="17"/>
  <c r="Q2146" i="17"/>
  <c r="Q2212" i="17"/>
  <c r="Q2275" i="17"/>
  <c r="Q2338" i="17"/>
  <c r="Q2404" i="17"/>
  <c r="Q2467" i="17"/>
  <c r="Q1752" i="17"/>
  <c r="Q1814" i="17"/>
  <c r="Q1880" i="17"/>
  <c r="Q1943" i="17"/>
  <c r="Q2114" i="17"/>
  <c r="Q2305" i="17"/>
  <c r="Q2058" i="17"/>
  <c r="Q2040" i="17"/>
  <c r="Q2103" i="17"/>
  <c r="Q2232" i="17"/>
  <c r="Q2295" i="17"/>
  <c r="Q2424" i="17"/>
  <c r="Q2413" i="17"/>
  <c r="Q1782" i="17"/>
  <c r="Q1848" i="17"/>
  <c r="Q2144" i="17"/>
  <c r="Q2336" i="17"/>
  <c r="Q2060" i="17"/>
  <c r="Q2122" i="17"/>
  <c r="Q2252" i="17"/>
  <c r="Q2314" i="17"/>
  <c r="Q2443" i="17"/>
  <c r="Q2340" i="17"/>
  <c r="Q1786" i="17"/>
  <c r="Q1673" i="17"/>
  <c r="Q1591" i="17"/>
  <c r="Q1652" i="17"/>
  <c r="Q2386" i="17"/>
  <c r="Q1833" i="17"/>
  <c r="P1127" i="17"/>
  <c r="P1125" i="17"/>
  <c r="P1123" i="17"/>
  <c r="P1121" i="17"/>
  <c r="P1119" i="17"/>
  <c r="Q2543" i="17"/>
  <c r="Q1815" i="17"/>
  <c r="Q2181" i="17"/>
  <c r="Q2373" i="17"/>
  <c r="Q2414" i="17"/>
  <c r="Q1772" i="17"/>
  <c r="Q1835" i="17"/>
  <c r="Q2009" i="17"/>
  <c r="Q2201" i="17"/>
  <c r="Q2384" i="17"/>
  <c r="Q2444" i="17"/>
  <c r="Q1536" i="17"/>
  <c r="Q2349" i="17"/>
  <c r="Q2241" i="17"/>
  <c r="Q1592" i="17"/>
  <c r="Q1723" i="17"/>
  <c r="Q1560" i="17"/>
  <c r="Q2517" i="17"/>
  <c r="M1215" i="4"/>
  <c r="M1196" i="17" s="1"/>
  <c r="M1195" i="17"/>
  <c r="P1195" i="17" s="1"/>
  <c r="L3259" i="4"/>
  <c r="L3230" i="17" s="1"/>
  <c r="L2553" i="17"/>
  <c r="Q2553" i="17" s="1"/>
  <c r="L2643" i="4"/>
  <c r="L2614" i="17" s="1"/>
  <c r="L2640" i="4"/>
  <c r="L2611" i="17" s="1"/>
  <c r="L2641" i="4"/>
  <c r="L2612" i="17" s="1"/>
  <c r="L2644" i="4"/>
  <c r="L2615" i="17" s="1"/>
  <c r="L2642" i="4"/>
  <c r="L2613" i="17" s="1"/>
  <c r="Q1725" i="17"/>
  <c r="Q1694" i="17"/>
  <c r="Q1684" i="17"/>
  <c r="Q1550" i="17"/>
  <c r="Q2328" i="17"/>
  <c r="Q2453" i="17"/>
  <c r="Q1873" i="17"/>
  <c r="Q1845" i="17"/>
  <c r="Q2218" i="17"/>
  <c r="Q1768" i="17"/>
  <c r="Q1831" i="17"/>
  <c r="Q2005" i="17"/>
  <c r="Q2197" i="17"/>
  <c r="Q1802" i="17"/>
  <c r="Q1865" i="17"/>
  <c r="Q1931" i="17"/>
  <c r="Q2039" i="17"/>
  <c r="Q2102" i="17"/>
  <c r="Q2168" i="17"/>
  <c r="Q2231" i="17"/>
  <c r="Q2294" i="17"/>
  <c r="Q2360" i="17"/>
  <c r="Q2423" i="17"/>
  <c r="Q1556" i="17"/>
  <c r="Q1619" i="17"/>
  <c r="Q1750" i="17"/>
  <c r="Q2037" i="17"/>
  <c r="Q1751" i="17"/>
  <c r="Q1813" i="17"/>
  <c r="Q1879" i="17"/>
  <c r="Q1942" i="17"/>
  <c r="Q2109" i="17"/>
  <c r="Q2175" i="17"/>
  <c r="Q2238" i="17"/>
  <c r="Q2367" i="17"/>
  <c r="Q2540" i="17"/>
  <c r="Q1788" i="17"/>
  <c r="Q1850" i="17"/>
  <c r="Q1916" i="17"/>
  <c r="Q2025" i="17"/>
  <c r="Q2345" i="17"/>
  <c r="Q1760" i="17"/>
  <c r="Q1822" i="17"/>
  <c r="Q1888" i="17"/>
  <c r="Q1996" i="17"/>
  <c r="Q2059" i="17"/>
  <c r="Q2188" i="17"/>
  <c r="Q2251" i="17"/>
  <c r="Q2313" i="17"/>
  <c r="Q2380" i="17"/>
  <c r="Q2442" i="17"/>
  <c r="Q2531" i="17"/>
  <c r="Q2317" i="17"/>
  <c r="Q2063" i="17"/>
  <c r="Q1764" i="17"/>
  <c r="Q2465" i="17"/>
  <c r="Q2006" i="17"/>
  <c r="Q2339" i="17"/>
  <c r="Q2088" i="17"/>
  <c r="Q1785" i="17"/>
  <c r="Q1690" i="17"/>
  <c r="Q2296" i="17"/>
  <c r="Q1722" i="17"/>
  <c r="Q2362" i="17"/>
  <c r="Q2096" i="17"/>
  <c r="Q1793" i="17"/>
  <c r="Q1695" i="17"/>
  <c r="Q2436" i="17"/>
  <c r="Q1882" i="17"/>
  <c r="Q1679" i="17"/>
  <c r="Q1566" i="17"/>
  <c r="Q2301" i="17"/>
  <c r="Q2047" i="17"/>
  <c r="Q1748" i="17"/>
  <c r="Q2029" i="17"/>
  <c r="Q2536" i="17"/>
  <c r="Q2257" i="17"/>
  <c r="Q2003" i="17"/>
  <c r="Q2537" i="17"/>
  <c r="Q2147" i="17"/>
  <c r="Q1781" i="17"/>
  <c r="Q1669" i="17"/>
  <c r="Q1584" i="17"/>
  <c r="Q2385" i="17"/>
  <c r="Q2135" i="17"/>
  <c r="Q1847" i="17"/>
  <c r="Q1701" i="17"/>
  <c r="Q1639" i="17"/>
  <c r="Q1573" i="17"/>
  <c r="Q2389" i="17"/>
  <c r="Q1773" i="17"/>
  <c r="Q1593" i="17"/>
  <c r="Q2409" i="17"/>
  <c r="Q2143" i="17"/>
  <c r="Q1707" i="17"/>
  <c r="Q1641" i="17"/>
  <c r="Q1579" i="17"/>
  <c r="Q1540" i="17"/>
  <c r="Q1998" i="17"/>
  <c r="Q1698" i="17"/>
  <c r="Q2286" i="17"/>
  <c r="Q1713" i="17"/>
  <c r="Q1734" i="17"/>
  <c r="Q2032" i="17"/>
  <c r="Q1651" i="17"/>
  <c r="Q1688" i="17"/>
  <c r="Q1588" i="17"/>
  <c r="Q1672" i="17"/>
  <c r="Q1604" i="17"/>
  <c r="Q2245" i="17"/>
  <c r="Q1843" i="17"/>
  <c r="Q1795" i="17"/>
  <c r="Q1691" i="17"/>
  <c r="Q1637" i="17"/>
  <c r="Q2393" i="17"/>
  <c r="Q1553" i="17"/>
  <c r="Q2057" i="17"/>
  <c r="Q1708" i="17"/>
  <c r="Q2113" i="17"/>
  <c r="Q2400" i="17"/>
  <c r="Q1613" i="17"/>
  <c r="Q1590" i="17"/>
  <c r="Q2190" i="17"/>
  <c r="Q2501" i="17"/>
  <c r="Q1832" i="17"/>
  <c r="Q1642" i="17"/>
  <c r="Q1883" i="17"/>
  <c r="Q2205" i="17"/>
  <c r="Q2499" i="17"/>
  <c r="Q2331" i="17"/>
  <c r="Q1522" i="17"/>
  <c r="Q2511" i="17"/>
  <c r="Q2549" i="17"/>
  <c r="Q2483" i="17"/>
  <c r="Q301" i="17"/>
  <c r="Q302" i="17"/>
  <c r="Q1081" i="17"/>
  <c r="Q1082" i="17"/>
  <c r="P1128" i="17"/>
  <c r="P1126" i="17"/>
  <c r="P1124" i="17"/>
  <c r="P1122" i="17"/>
  <c r="P1120" i="17"/>
  <c r="P1118" i="17"/>
  <c r="Q1632" i="17"/>
  <c r="Q2023" i="17"/>
  <c r="Q2343" i="17"/>
  <c r="Q2469" i="17"/>
  <c r="Q2068" i="17"/>
  <c r="Q2130" i="17"/>
  <c r="Q2259" i="17"/>
  <c r="Q2322" i="17"/>
  <c r="Q2388" i="17"/>
  <c r="Q2451" i="17"/>
  <c r="Q2035" i="17"/>
  <c r="Q2098" i="17"/>
  <c r="Q2227" i="17"/>
  <c r="Q2290" i="17"/>
  <c r="Q2356" i="17"/>
  <c r="Q2419" i="17"/>
  <c r="Q1809" i="17"/>
  <c r="Q2042" i="17"/>
  <c r="Q2105" i="17"/>
  <c r="Q1784" i="17"/>
  <c r="Q1846" i="17"/>
  <c r="Q1912" i="17"/>
  <c r="Q2021" i="17"/>
  <c r="Q2087" i="17"/>
  <c r="Q2150" i="17"/>
  <c r="Q2216" i="17"/>
  <c r="Q2279" i="17"/>
  <c r="Q2408" i="17"/>
  <c r="L2501" i="4"/>
  <c r="L2471" i="17"/>
  <c r="Q2471" i="17" s="1"/>
  <c r="Q1992" i="17"/>
  <c r="Q2055" i="17"/>
  <c r="Q2118" i="17"/>
  <c r="Q2184" i="17"/>
  <c r="Q2247" i="17"/>
  <c r="Q2376" i="17"/>
  <c r="Q2438" i="17"/>
  <c r="AD2537" i="4"/>
  <c r="AD2538" i="4" s="1"/>
  <c r="AD2539" i="4" s="1"/>
  <c r="AD2540" i="4" s="1"/>
  <c r="AD2541" i="4" s="1"/>
  <c r="AD2542" i="4" s="1"/>
  <c r="AD2543" i="4" s="1"/>
  <c r="AD2544" i="4" s="1"/>
  <c r="AD2545" i="4" s="1"/>
  <c r="AD2546" i="4" s="1"/>
  <c r="AD2547" i="4" s="1"/>
  <c r="AD2548" i="4" s="1"/>
  <c r="AD2549" i="4" s="1"/>
  <c r="AD2550" i="4" s="1"/>
  <c r="AD2551" i="4" s="1"/>
  <c r="AD2552" i="4" s="1"/>
  <c r="AD2553" i="4" s="1"/>
  <c r="AD2554" i="4" s="1"/>
  <c r="AD2555" i="4" s="1"/>
  <c r="AD2556" i="4" s="1"/>
  <c r="L2507" i="17"/>
  <c r="Q2507" i="17" s="1"/>
  <c r="Q2489" i="17"/>
  <c r="Q1572" i="17"/>
  <c r="Q1634" i="17"/>
  <c r="Q1700" i="17"/>
  <c r="Q1812" i="17"/>
  <c r="Q2100" i="17"/>
  <c r="Q1829" i="17"/>
  <c r="Q2062" i="17"/>
  <c r="Q2445" i="17"/>
  <c r="Q2524" i="17"/>
  <c r="Q1803" i="17"/>
  <c r="Q1866" i="17"/>
  <c r="Q1932" i="17"/>
  <c r="Q2044" i="17"/>
  <c r="Q2107" i="17"/>
  <c r="Q2169" i="17"/>
  <c r="Q2236" i="17"/>
  <c r="Q2298" i="17"/>
  <c r="Q2361" i="17"/>
  <c r="Q2428" i="17"/>
  <c r="Q2490" i="17"/>
  <c r="Q1775" i="17"/>
  <c r="Q1904" i="17"/>
  <c r="Q2012" i="17"/>
  <c r="Q2075" i="17"/>
  <c r="Q2137" i="17"/>
  <c r="Q2204" i="17"/>
  <c r="Q2266" i="17"/>
  <c r="Q2329" i="17"/>
  <c r="Q2395" i="17"/>
  <c r="Q2458" i="17"/>
  <c r="Q2510" i="17"/>
  <c r="Q2254" i="17"/>
  <c r="Q2000" i="17"/>
  <c r="Q1936" i="17"/>
  <c r="Q2402" i="17"/>
  <c r="Q2256" i="17"/>
  <c r="Q1890" i="17"/>
  <c r="Q1535" i="17"/>
  <c r="Q2276" i="17"/>
  <c r="Q2026" i="17"/>
  <c r="Q1740" i="17"/>
  <c r="Q1674" i="17"/>
  <c r="Q1612" i="17"/>
  <c r="Q2170" i="17"/>
  <c r="Q1537" i="17"/>
  <c r="Q2299" i="17"/>
  <c r="Q1551" i="17"/>
  <c r="Q2311" i="17"/>
  <c r="Q1789" i="17"/>
  <c r="Q1648" i="17"/>
  <c r="Q1517" i="17"/>
  <c r="Q2239" i="17"/>
  <c r="Q1939" i="17"/>
  <c r="Q1920" i="17"/>
  <c r="Q2449" i="17"/>
  <c r="Q2195" i="17"/>
  <c r="Q1899" i="17"/>
  <c r="Q2397" i="17"/>
  <c r="Q2069" i="17"/>
  <c r="Q1646" i="17"/>
  <c r="Q2323" i="17"/>
  <c r="Q2073" i="17"/>
  <c r="Q1769" i="17"/>
  <c r="Q1686" i="17"/>
  <c r="Q1623" i="17"/>
  <c r="Q1557" i="17"/>
  <c r="Q2264" i="17"/>
  <c r="Q1558" i="17"/>
  <c r="Q2346" i="17"/>
  <c r="Q1625" i="17"/>
  <c r="Q2405" i="17"/>
  <c r="Q1851" i="17"/>
  <c r="Q1671" i="17"/>
  <c r="Q1562" i="17"/>
  <c r="Q2013" i="17"/>
  <c r="Q1538" i="17"/>
  <c r="Q1606" i="17"/>
  <c r="Q2476" i="17"/>
  <c r="Q2233" i="17"/>
  <c r="Q1559" i="17"/>
  <c r="Q2242" i="17"/>
  <c r="Q2092" i="17"/>
  <c r="Q1513" i="17"/>
  <c r="Q1666" i="17"/>
  <c r="Q2533" i="17"/>
  <c r="Q2209" i="17"/>
  <c r="Q1776" i="17"/>
  <c r="Q2094" i="17"/>
  <c r="Q1929" i="17"/>
  <c r="Q1585" i="17"/>
  <c r="Q1620" i="17"/>
  <c r="Q2307" i="17"/>
  <c r="Q1921" i="17"/>
  <c r="Q1857" i="17"/>
  <c r="Q1718" i="17"/>
  <c r="Q1653" i="17"/>
  <c r="Q2456" i="17"/>
  <c r="Q1569" i="17"/>
  <c r="Q2120" i="17"/>
  <c r="Q1728" i="17"/>
  <c r="Q2179" i="17"/>
  <c r="Q2463" i="17"/>
  <c r="Q1663" i="17"/>
  <c r="Q1702" i="17"/>
  <c r="Q2522" i="17"/>
  <c r="Q2520" i="17"/>
  <c r="Q2271" i="17"/>
  <c r="Q2545" i="17"/>
  <c r="Q2542" i="17"/>
  <c r="Q2481" i="17"/>
  <c r="Q1491" i="17"/>
  <c r="N175" i="4"/>
  <c r="N174" i="17"/>
  <c r="O174" i="17" s="1"/>
  <c r="Q1128" i="17"/>
  <c r="Q1126" i="17"/>
  <c r="Q1124" i="17"/>
  <c r="Q1122" i="17"/>
  <c r="Q1120" i="17"/>
  <c r="Q1118" i="17"/>
  <c r="Q1532" i="17"/>
  <c r="Q1710" i="17"/>
  <c r="Q1805" i="17"/>
  <c r="Q1872" i="17"/>
  <c r="Q1934" i="17"/>
  <c r="Q2167" i="17"/>
  <c r="Q2230" i="17"/>
  <c r="Q2293" i="17"/>
  <c r="Q1780" i="17"/>
  <c r="Q1842" i="17"/>
  <c r="Q2017" i="17"/>
  <c r="Q2316" i="17"/>
  <c r="Q2379" i="17"/>
  <c r="Q2441" i="17"/>
  <c r="Q2528" i="17"/>
  <c r="Q1800" i="17"/>
  <c r="Q1862" i="17"/>
  <c r="Q1928" i="17"/>
  <c r="Q2165" i="17"/>
  <c r="Q2357" i="17"/>
  <c r="Q2008" i="17"/>
  <c r="Q2071" i="17"/>
  <c r="Q2200" i="17"/>
  <c r="Q2262" i="17"/>
  <c r="Q2391" i="17"/>
  <c r="Q2454" i="17"/>
  <c r="Q2535" i="17"/>
  <c r="Q1587" i="17"/>
  <c r="Q1650" i="17"/>
  <c r="Q1716" i="17"/>
  <c r="Q1874" i="17"/>
  <c r="Q2163" i="17"/>
  <c r="Q2077" i="17"/>
  <c r="Q2461" i="17"/>
  <c r="Q1753" i="17"/>
  <c r="Q1819" i="17"/>
  <c r="Q1881" i="17"/>
  <c r="Q1993" i="17"/>
  <c r="Q2185" i="17"/>
  <c r="Q2377" i="17"/>
  <c r="Q2530" i="17"/>
  <c r="Q1791" i="17"/>
  <c r="Q1919" i="17"/>
  <c r="Q2028" i="17"/>
  <c r="Q2090" i="17"/>
  <c r="Q2153" i="17"/>
  <c r="Q2219" i="17"/>
  <c r="Q2282" i="17"/>
  <c r="Q2348" i="17"/>
  <c r="Q2411" i="17"/>
  <c r="Q2446" i="17"/>
  <c r="Q2192" i="17"/>
  <c r="Q1892" i="17"/>
  <c r="Q2173" i="17"/>
  <c r="Q1870" i="17"/>
  <c r="Q2178" i="17"/>
  <c r="Q1797" i="17"/>
  <c r="Q2505" i="17"/>
  <c r="Q2213" i="17"/>
  <c r="Q1925" i="17"/>
  <c r="Q1721" i="17"/>
  <c r="Q1658" i="17"/>
  <c r="Q1596" i="17"/>
  <c r="Q1530" i="17"/>
  <c r="Q2045" i="17"/>
  <c r="Q2221" i="17"/>
  <c r="Q1917" i="17"/>
  <c r="Q1727" i="17"/>
  <c r="Q1598" i="17"/>
  <c r="Q2186" i="17"/>
  <c r="Q2430" i="17"/>
  <c r="Q2176" i="17"/>
  <c r="Q1876" i="17"/>
  <c r="Q1854" i="17"/>
  <c r="Q2319" i="17"/>
  <c r="Q1990" i="17"/>
  <c r="Q1712" i="17"/>
  <c r="Q2260" i="17"/>
  <c r="Q2010" i="17"/>
  <c r="Q1736" i="17"/>
  <c r="Q1670" i="17"/>
  <c r="Q1608" i="17"/>
  <c r="Q1518" i="17"/>
  <c r="Q2139" i="17"/>
  <c r="Q1675" i="17"/>
  <c r="L1431" i="4"/>
  <c r="L1405" i="17"/>
  <c r="Q1405" i="17" s="1"/>
  <c r="Q2284" i="17"/>
  <c r="Q2018" i="17"/>
  <c r="Q1738" i="17"/>
  <c r="Q1676" i="17"/>
  <c r="Q1610" i="17"/>
  <c r="Q2280" i="17"/>
  <c r="Q1758" i="17"/>
  <c r="Q1644" i="17"/>
  <c r="Q1525" i="17"/>
  <c r="Q2493" i="17"/>
  <c r="Q2249" i="17"/>
  <c r="Q2131" i="17"/>
  <c r="Q1521" i="17"/>
  <c r="Q1836" i="17"/>
  <c r="Q1765" i="17"/>
  <c r="Q2525" i="17"/>
  <c r="Q1745" i="17"/>
  <c r="Q1732" i="17"/>
  <c r="Q1599" i="17"/>
  <c r="Q1755" i="17"/>
  <c r="Q2079" i="17"/>
  <c r="Q2352" i="17"/>
  <c r="L1540" i="4"/>
  <c r="L1510" i="17"/>
  <c r="Q1824" i="17"/>
  <c r="Q1741" i="17"/>
  <c r="Q1682" i="17"/>
  <c r="Q1527" i="17"/>
  <c r="Q2303" i="17"/>
  <c r="Q1838" i="17"/>
  <c r="Q2157" i="17"/>
  <c r="Q2123" i="17"/>
  <c r="Q1719" i="17"/>
  <c r="Q1628" i="17"/>
  <c r="Q1635" i="17"/>
  <c r="Q2370" i="17"/>
  <c r="Q2053" i="17"/>
  <c r="Q2433" i="17"/>
  <c r="Q1923" i="17"/>
  <c r="Q1894" i="17"/>
  <c r="Q1762" i="17"/>
  <c r="Q2515" i="17"/>
  <c r="Q2518" i="17"/>
  <c r="Q2516" i="17"/>
  <c r="Q2551" i="17"/>
  <c r="Q2547" i="17"/>
  <c r="Q2479" i="17"/>
  <c r="Q2484" i="17"/>
  <c r="Q1490" i="17"/>
  <c r="E235" i="4"/>
  <c r="E235" i="17" s="1"/>
  <c r="D235" i="17"/>
  <c r="M62" i="4"/>
  <c r="M63" i="17"/>
  <c r="P64" i="17" s="1"/>
  <c r="Q171" i="17"/>
  <c r="Q270" i="17"/>
  <c r="Q271" i="17"/>
  <c r="Q1616" i="17"/>
  <c r="Q2117" i="17"/>
  <c r="Q1907" i="17"/>
  <c r="Q2203" i="17"/>
  <c r="Q2508" i="17"/>
  <c r="Q2024" i="17"/>
  <c r="Q2086" i="17"/>
  <c r="Q2215" i="17"/>
  <c r="Q2278" i="17"/>
  <c r="Q2344" i="17"/>
  <c r="Q2407" i="17"/>
  <c r="Q2470" i="17"/>
  <c r="Q1603" i="17"/>
  <c r="Q1731" i="17"/>
  <c r="Q1897" i="17"/>
  <c r="Q2509" i="17"/>
  <c r="Q1806" i="17"/>
  <c r="Q1869" i="17"/>
  <c r="Q1935" i="17"/>
  <c r="Q2043" i="17"/>
  <c r="Q2106" i="17"/>
  <c r="Q2172" i="17"/>
  <c r="Q2235" i="17"/>
  <c r="Q2364" i="17"/>
  <c r="Q2427" i="17"/>
  <c r="Q2125" i="17"/>
  <c r="Q1826" i="17"/>
  <c r="Q2365" i="17"/>
  <c r="Q1807" i="17"/>
  <c r="Q2273" i="17"/>
  <c r="Q2084" i="17"/>
  <c r="Q2151" i="17"/>
  <c r="Q1863" i="17"/>
  <c r="Q1705" i="17"/>
  <c r="Q1577" i="17"/>
  <c r="Q2421" i="17"/>
  <c r="Q1820" i="17"/>
  <c r="Q1601" i="17"/>
  <c r="Q2425" i="17"/>
  <c r="Q1711" i="17"/>
  <c r="Q1706" i="17"/>
  <c r="Q2368" i="17"/>
  <c r="Q2110" i="17"/>
  <c r="Q1810" i="17"/>
  <c r="Q1792" i="17"/>
  <c r="Q1859" i="17"/>
  <c r="Q2198" i="17"/>
  <c r="Q1909" i="17"/>
  <c r="Q1717" i="17"/>
  <c r="Q1655" i="17"/>
  <c r="Q2497" i="17"/>
  <c r="Q1660" i="17"/>
  <c r="Q1524" i="17"/>
  <c r="Q2155" i="17"/>
  <c r="Q1726" i="17"/>
  <c r="Q1617" i="17"/>
  <c r="Q2268" i="17"/>
  <c r="Q2448" i="17"/>
  <c r="Q2065" i="17"/>
  <c r="Q2182" i="17"/>
  <c r="Q2002" i="17"/>
  <c r="Q1533" i="17"/>
  <c r="Q1994" i="17"/>
  <c r="Q1685" i="17"/>
  <c r="Q2050" i="17"/>
  <c r="Q2334" i="17"/>
  <c r="Q1582" i="17"/>
  <c r="Q1575" i="17"/>
  <c r="Q2127" i="17"/>
  <c r="Q2358" i="17"/>
  <c r="Q1754" i="17"/>
  <c r="Q1817" i="17"/>
  <c r="Q2142" i="17"/>
  <c r="Q2415" i="17"/>
  <c r="Q1886" i="17"/>
  <c r="Q1913" i="17"/>
  <c r="Q1697" i="17"/>
  <c r="Q2382" i="17"/>
  <c r="Q1901" i="17"/>
  <c r="Q2223" i="17"/>
  <c r="Q2374" i="17"/>
  <c r="Q1661" i="17"/>
  <c r="Q2514" i="17"/>
  <c r="Q1203" i="17"/>
  <c r="Q1204" i="17"/>
  <c r="L168" i="4"/>
  <c r="L169" i="17"/>
  <c r="N113" i="4"/>
  <c r="N114" i="17"/>
  <c r="L3186" i="4"/>
  <c r="L3157" i="17" s="1"/>
  <c r="L3184" i="4"/>
  <c r="L3155" i="17" s="1"/>
  <c r="L3185" i="4"/>
  <c r="L3156" i="17" s="1"/>
  <c r="L3218" i="4"/>
  <c r="L3189" i="17" s="1"/>
  <c r="L3220" i="4"/>
  <c r="L3191" i="17" s="1"/>
  <c r="L3219" i="4"/>
  <c r="L3190" i="17" s="1"/>
  <c r="L3187" i="4"/>
  <c r="L3158" i="17" s="1"/>
  <c r="P6" i="13"/>
  <c r="L3192" i="4"/>
  <c r="L3163" i="17" s="1"/>
  <c r="L3194" i="4"/>
  <c r="L3165" i="17" s="1"/>
  <c r="L3193" i="4"/>
  <c r="L3164" i="17" s="1"/>
  <c r="AD1387" i="4"/>
  <c r="AD1388" i="4" s="1"/>
  <c r="AD1389" i="4" s="1"/>
  <c r="AD1390" i="4" s="1"/>
  <c r="AD1391" i="4" s="1"/>
  <c r="AD1392" i="4" s="1"/>
  <c r="AD1393" i="4" s="1"/>
  <c r="AD1394" i="4" s="1"/>
  <c r="AD1395" i="4" s="1"/>
  <c r="AE10" i="4"/>
  <c r="AE18" i="4"/>
  <c r="AE11" i="4"/>
  <c r="AE21" i="4"/>
  <c r="AE12" i="4"/>
  <c r="AE20" i="4"/>
  <c r="AE13" i="4"/>
  <c r="AE17" i="4"/>
  <c r="AE16" i="4"/>
  <c r="AE9" i="4"/>
  <c r="AE19" i="4"/>
  <c r="AE14" i="4"/>
  <c r="AE22" i="4"/>
  <c r="AE15" i="4"/>
  <c r="L3241" i="4"/>
  <c r="L3212" i="17" s="1"/>
  <c r="L3250" i="4"/>
  <c r="L3221" i="17" s="1"/>
  <c r="L3254" i="4"/>
  <c r="L3225" i="17" s="1"/>
  <c r="L3205" i="4"/>
  <c r="L3176" i="17" s="1"/>
  <c r="O226" i="4"/>
  <c r="P225" i="4"/>
  <c r="L3197" i="4"/>
  <c r="L3168" i="17" s="1"/>
  <c r="L3183" i="4"/>
  <c r="L3154" i="17" s="1"/>
  <c r="L3225" i="4"/>
  <c r="L3196" i="17" s="1"/>
  <c r="L3243" i="4"/>
  <c r="L3214" i="17" s="1"/>
  <c r="L3260" i="4"/>
  <c r="L3231" i="17" s="1"/>
  <c r="L3261" i="4"/>
  <c r="L3232" i="17" s="1"/>
  <c r="L3215" i="4"/>
  <c r="L3186" i="17" s="1"/>
  <c r="L3206" i="4"/>
  <c r="L3177" i="17" s="1"/>
  <c r="L3189" i="4"/>
  <c r="L3160" i="17" s="1"/>
  <c r="L3227" i="4"/>
  <c r="L3198" i="17" s="1"/>
  <c r="L3244" i="4"/>
  <c r="L3215" i="17" s="1"/>
  <c r="L3230" i="4"/>
  <c r="L3201" i="17" s="1"/>
  <c r="L3257" i="4"/>
  <c r="L3228" i="17" s="1"/>
  <c r="L3204" i="4"/>
  <c r="L3175" i="17" s="1"/>
  <c r="L3182" i="4"/>
  <c r="L3153" i="17" s="1"/>
  <c r="L3228" i="4"/>
  <c r="L3199" i="17" s="1"/>
  <c r="L3272" i="4"/>
  <c r="O6" i="13"/>
  <c r="K9" i="13"/>
  <c r="L3238" i="4"/>
  <c r="L3209" i="17" s="1"/>
  <c r="L3199" i="4"/>
  <c r="L3170" i="17" s="1"/>
  <c r="L3234" i="4"/>
  <c r="L3205" i="17" s="1"/>
  <c r="L3202" i="4"/>
  <c r="L3173" i="17" s="1"/>
  <c r="L3237" i="4"/>
  <c r="L3208" i="17" s="1"/>
  <c r="L3221" i="4"/>
  <c r="L3216" i="4"/>
  <c r="L3187" i="17" s="1"/>
  <c r="L3255" i="4"/>
  <c r="L3226" i="17" s="1"/>
  <c r="L3239" i="4"/>
  <c r="L3210" i="17" s="1"/>
  <c r="Q3210" i="17" s="1"/>
  <c r="L3223" i="4"/>
  <c r="L3194" i="17" s="1"/>
  <c r="L3217" i="4"/>
  <c r="L3188" i="17" s="1"/>
  <c r="Q3188" i="17" s="1"/>
  <c r="L3201" i="4"/>
  <c r="L3172" i="17" s="1"/>
  <c r="L3240" i="4"/>
  <c r="L3211" i="17" s="1"/>
  <c r="Q3211" i="17" s="1"/>
  <c r="L3224" i="4"/>
  <c r="L3195" i="17" s="1"/>
  <c r="L3271" i="4"/>
  <c r="L3242" i="17" s="1"/>
  <c r="L3222" i="4"/>
  <c r="L3193" i="17" s="1"/>
  <c r="L3258" i="4"/>
  <c r="L3229" i="17" s="1"/>
  <c r="L3263" i="4"/>
  <c r="L3234" i="17" s="1"/>
  <c r="L3203" i="4"/>
  <c r="L3174" i="17" s="1"/>
  <c r="L3196" i="4"/>
  <c r="L3167" i="17" s="1"/>
  <c r="L3214" i="4"/>
  <c r="L3185" i="17" s="1"/>
  <c r="L3270" i="4"/>
  <c r="L3241" i="17" s="1"/>
  <c r="L3249" i="4"/>
  <c r="L3220" i="17" s="1"/>
  <c r="L3233" i="4"/>
  <c r="L3204" i="17" s="1"/>
  <c r="L3198" i="4"/>
  <c r="L3169" i="17" s="1"/>
  <c r="L3212" i="4"/>
  <c r="L3183" i="17" s="1"/>
  <c r="L3268" i="4"/>
  <c r="L3239" i="17" s="1"/>
  <c r="L3251" i="4"/>
  <c r="L3222" i="17" s="1"/>
  <c r="L3235" i="4"/>
  <c r="L3206" i="17" s="1"/>
  <c r="L3195" i="4"/>
  <c r="L3166" i="17" s="1"/>
  <c r="L3213" i="4"/>
  <c r="L3184" i="17" s="1"/>
  <c r="L3269" i="4"/>
  <c r="L3240" i="17" s="1"/>
  <c r="L3252" i="4"/>
  <c r="L3223" i="17" s="1"/>
  <c r="L3236" i="4"/>
  <c r="L3207" i="17" s="1"/>
  <c r="L3242" i="4"/>
  <c r="L3213" i="17" s="1"/>
  <c r="L3211" i="4"/>
  <c r="L3182" i="17" s="1"/>
  <c r="L3188" i="4"/>
  <c r="L3159" i="17" s="1"/>
  <c r="L3253" i="4"/>
  <c r="L3224" i="17" s="1"/>
  <c r="L3200" i="4"/>
  <c r="L3171" i="17" s="1"/>
  <c r="L3256" i="4"/>
  <c r="L3227" i="17" s="1"/>
  <c r="Q3227" i="17" s="1"/>
  <c r="L3207" i="4"/>
  <c r="L3178" i="17" s="1"/>
  <c r="Q3178" i="17" s="1"/>
  <c r="L2583" i="4"/>
  <c r="L2554" i="17" s="1"/>
  <c r="L3226" i="4"/>
  <c r="L3197" i="17" s="1"/>
  <c r="L3246" i="4"/>
  <c r="L3217" i="17" s="1"/>
  <c r="L3267" i="4"/>
  <c r="L3238" i="17" s="1"/>
  <c r="L3191" i="4"/>
  <c r="L3162" i="17" s="1"/>
  <c r="L3210" i="4"/>
  <c r="L3181" i="17" s="1"/>
  <c r="L3266" i="4"/>
  <c r="L3237" i="17" s="1"/>
  <c r="L3245" i="4"/>
  <c r="L3216" i="17" s="1"/>
  <c r="L3229" i="4"/>
  <c r="L3200" i="17" s="1"/>
  <c r="L3208" i="4"/>
  <c r="L3179" i="17" s="1"/>
  <c r="L3264" i="4"/>
  <c r="L3235" i="17" s="1"/>
  <c r="L3247" i="4"/>
  <c r="L3218" i="17" s="1"/>
  <c r="L3231" i="4"/>
  <c r="L3202" i="17" s="1"/>
  <c r="L3190" i="4"/>
  <c r="L3161" i="17" s="1"/>
  <c r="L3209" i="4"/>
  <c r="L3180" i="17" s="1"/>
  <c r="L3265" i="4"/>
  <c r="L3236" i="17" s="1"/>
  <c r="L3248" i="4"/>
  <c r="L3219" i="17" s="1"/>
  <c r="L3232" i="4"/>
  <c r="L3203" i="17" s="1"/>
  <c r="L3262" i="4"/>
  <c r="L3233" i="17" s="1"/>
  <c r="F9" i="13"/>
  <c r="E9" i="13"/>
  <c r="O237" i="4"/>
  <c r="P238" i="4"/>
  <c r="D236" i="4"/>
  <c r="E3098" i="4"/>
  <c r="E3069" i="17" s="1"/>
  <c r="E3096" i="4"/>
  <c r="E3067" i="17" s="1"/>
  <c r="E3094" i="4"/>
  <c r="E3065" i="17" s="1"/>
  <c r="E3093" i="4"/>
  <c r="E3064" i="17" s="1"/>
  <c r="E3092" i="4"/>
  <c r="E3063" i="17" s="1"/>
  <c r="B3064" i="4"/>
  <c r="B3035" i="17" s="1"/>
  <c r="B3033" i="4"/>
  <c r="B3004" i="17" s="1"/>
  <c r="E3067" i="4"/>
  <c r="E3038" i="17" s="1"/>
  <c r="E3065" i="4"/>
  <c r="E3036" i="17" s="1"/>
  <c r="E3063" i="4"/>
  <c r="E3034" i="17" s="1"/>
  <c r="E3062" i="4"/>
  <c r="E3033" i="17" s="1"/>
  <c r="E3061" i="4"/>
  <c r="E3032" i="17" s="1"/>
  <c r="E3036" i="4"/>
  <c r="E3007" i="17" s="1"/>
  <c r="E3034" i="4"/>
  <c r="E3005" i="17" s="1"/>
  <c r="E3032" i="4"/>
  <c r="E3003" i="17" s="1"/>
  <c r="E3031" i="4"/>
  <c r="E3002" i="17" s="1"/>
  <c r="E3030" i="4"/>
  <c r="E3001" i="17" s="1"/>
  <c r="B3003" i="4"/>
  <c r="B2974" i="17" s="1"/>
  <c r="E3006" i="4"/>
  <c r="E2977" i="17" s="1"/>
  <c r="E3004" i="4"/>
  <c r="E2975" i="17" s="1"/>
  <c r="E3002" i="4"/>
  <c r="E2973" i="17" s="1"/>
  <c r="E3000" i="4"/>
  <c r="E2971" i="17" s="1"/>
  <c r="Q3195" i="17" l="1"/>
  <c r="Q2554" i="17"/>
  <c r="Q3159" i="17"/>
  <c r="Q3180" i="17"/>
  <c r="Q3231" i="17"/>
  <c r="Q3157" i="17"/>
  <c r="Q2613" i="17"/>
  <c r="Q3197" i="17"/>
  <c r="Q3174" i="17"/>
  <c r="Q3187" i="17"/>
  <c r="Q3190" i="17"/>
  <c r="Q3236" i="17"/>
  <c r="Q3218" i="17"/>
  <c r="Q3216" i="17"/>
  <c r="Q3238" i="17"/>
  <c r="Q3223" i="17"/>
  <c r="Q3229" i="17"/>
  <c r="Q3235" i="17"/>
  <c r="Q3226" i="17"/>
  <c r="Q3169" i="17"/>
  <c r="P1196" i="17"/>
  <c r="Q3161" i="17"/>
  <c r="Q3171" i="17"/>
  <c r="Q3184" i="17"/>
  <c r="Q3242" i="17"/>
  <c r="Q3232" i="17"/>
  <c r="Q3222" i="17"/>
  <c r="Q3215" i="17"/>
  <c r="Q3212" i="17"/>
  <c r="Q3179" i="17"/>
  <c r="Q3239" i="17"/>
  <c r="Q3205" i="17"/>
  <c r="Q3198" i="17"/>
  <c r="Q3154" i="17"/>
  <c r="Q3164" i="17"/>
  <c r="Q3158" i="17"/>
  <c r="Q3219" i="17"/>
  <c r="Q3202" i="17"/>
  <c r="Q3200" i="17"/>
  <c r="Q3162" i="17"/>
  <c r="Q3224" i="17"/>
  <c r="Q3207" i="17"/>
  <c r="Q3183" i="17"/>
  <c r="Q3165" i="17"/>
  <c r="Q3175" i="17"/>
  <c r="Q3155" i="17"/>
  <c r="Q170" i="17"/>
  <c r="L1432" i="4"/>
  <c r="L1406" i="17"/>
  <c r="Q1406" i="17" s="1"/>
  <c r="Q3166" i="17"/>
  <c r="Q3241" i="17"/>
  <c r="Q3234" i="17"/>
  <c r="Q3194" i="17"/>
  <c r="T6" i="13"/>
  <c r="L3192" i="17"/>
  <c r="Q3192" i="17" s="1"/>
  <c r="Q3170" i="17"/>
  <c r="U6" i="13"/>
  <c r="L3243" i="17"/>
  <c r="Q3243" i="17" s="1"/>
  <c r="Q3228" i="17"/>
  <c r="Q3160" i="17"/>
  <c r="Q3168" i="17"/>
  <c r="Q3176" i="17"/>
  <c r="Q3163" i="17"/>
  <c r="Q3191" i="17"/>
  <c r="L167" i="4"/>
  <c r="L168" i="17"/>
  <c r="N6" i="13"/>
  <c r="N9" i="13" s="1"/>
  <c r="L2472" i="17"/>
  <c r="Q2472" i="17" s="1"/>
  <c r="Q2614" i="17"/>
  <c r="Q3220" i="17"/>
  <c r="Q3233" i="17"/>
  <c r="Q3237" i="17"/>
  <c r="Q3217" i="17"/>
  <c r="Q3182" i="17"/>
  <c r="Q3206" i="17"/>
  <c r="Q3185" i="17"/>
  <c r="Q3208" i="17"/>
  <c r="Q3209" i="17"/>
  <c r="Q3199" i="17"/>
  <c r="Q3201" i="17"/>
  <c r="Q3177" i="17"/>
  <c r="Q3214" i="17"/>
  <c r="Q3225" i="17"/>
  <c r="Q3189" i="17"/>
  <c r="O115" i="17"/>
  <c r="M61" i="4"/>
  <c r="M62" i="17"/>
  <c r="N176" i="4"/>
  <c r="N175" i="17"/>
  <c r="O175" i="17" s="1"/>
  <c r="Q2615" i="17"/>
  <c r="D237" i="4"/>
  <c r="D236" i="17"/>
  <c r="Q3203" i="17"/>
  <c r="Q3181" i="17"/>
  <c r="Q3213" i="17"/>
  <c r="Q3240" i="17"/>
  <c r="Q3204" i="17"/>
  <c r="Q3167" i="17"/>
  <c r="Q3193" i="17"/>
  <c r="Q3172" i="17"/>
  <c r="Q3173" i="17"/>
  <c r="Q3186" i="17"/>
  <c r="Q3196" i="17"/>
  <c r="Q3221" i="17"/>
  <c r="Q3156" i="17"/>
  <c r="N112" i="4"/>
  <c r="N113" i="17"/>
  <c r="O114" i="17" s="1"/>
  <c r="M6" i="13"/>
  <c r="L1511" i="17"/>
  <c r="Q2612" i="17"/>
  <c r="Q3230" i="17"/>
  <c r="O9" i="13"/>
  <c r="AD1396" i="4"/>
  <c r="AD1397" i="4" s="1"/>
  <c r="AD1398" i="4" s="1"/>
  <c r="AD1399" i="4" s="1"/>
  <c r="AD1400" i="4" s="1"/>
  <c r="AD1401" i="4" s="1"/>
  <c r="AD1402" i="4" s="1"/>
  <c r="P224" i="4"/>
  <c r="O225" i="4"/>
  <c r="E236" i="4"/>
  <c r="E236" i="17" s="1"/>
  <c r="P239" i="4"/>
  <c r="O238" i="4"/>
  <c r="D226" i="4"/>
  <c r="T9" i="13" l="1"/>
  <c r="N111" i="4"/>
  <c r="N112" i="17"/>
  <c r="O113" i="17" s="1"/>
  <c r="E237" i="4"/>
  <c r="E237" i="17" s="1"/>
  <c r="D237" i="17"/>
  <c r="Q1511" i="17"/>
  <c r="Q1512" i="17"/>
  <c r="L166" i="4"/>
  <c r="L167" i="17"/>
  <c r="Q169" i="17"/>
  <c r="M9" i="13"/>
  <c r="L9" i="13"/>
  <c r="M60" i="4"/>
  <c r="M61" i="17"/>
  <c r="P62" i="17" s="1"/>
  <c r="E226" i="4"/>
  <c r="E226" i="17" s="1"/>
  <c r="D226" i="17"/>
  <c r="N177" i="4"/>
  <c r="N176" i="17"/>
  <c r="O176" i="17" s="1"/>
  <c r="P63" i="17"/>
  <c r="L1433" i="4"/>
  <c r="L1407" i="17"/>
  <c r="Q1407" i="17" s="1"/>
  <c r="P223" i="4"/>
  <c r="O224" i="4"/>
  <c r="D238" i="4"/>
  <c r="O239" i="4"/>
  <c r="P240" i="4"/>
  <c r="B3163" i="4"/>
  <c r="B3134" i="17" s="1"/>
  <c r="L1434" i="4" l="1"/>
  <c r="L1408" i="17"/>
  <c r="Q1408" i="17" s="1"/>
  <c r="M59" i="4"/>
  <c r="M60" i="17"/>
  <c r="E238" i="4"/>
  <c r="E238" i="17" s="1"/>
  <c r="D238" i="17"/>
  <c r="N178" i="4"/>
  <c r="N177" i="17"/>
  <c r="O177" i="17" s="1"/>
  <c r="L165" i="4"/>
  <c r="L166" i="17"/>
  <c r="Q167" i="17" s="1"/>
  <c r="Q168" i="17"/>
  <c r="N110" i="4"/>
  <c r="N111" i="17"/>
  <c r="P222" i="4"/>
  <c r="O223" i="4"/>
  <c r="O240" i="4"/>
  <c r="P241" i="4"/>
  <c r="D224" i="4"/>
  <c r="M1205" i="4"/>
  <c r="M1186" i="17" s="1"/>
  <c r="M1204" i="4"/>
  <c r="M1185" i="17" s="1"/>
  <c r="M1203" i="4"/>
  <c r="M1184" i="17" s="1"/>
  <c r="M1183" i="17"/>
  <c r="M1182" i="17"/>
  <c r="M1198" i="4"/>
  <c r="M1181" i="17" s="1"/>
  <c r="M1197" i="4"/>
  <c r="M1180" i="17" s="1"/>
  <c r="M1196" i="4"/>
  <c r="M1179" i="17" s="1"/>
  <c r="M1195" i="4"/>
  <c r="M1178" i="17" s="1"/>
  <c r="M1194" i="4"/>
  <c r="M1177" i="17" s="1"/>
  <c r="M1193" i="4"/>
  <c r="M1176" i="17" s="1"/>
  <c r="M1192" i="4"/>
  <c r="M1175" i="17" s="1"/>
  <c r="M1191" i="4"/>
  <c r="M1174" i="17" s="1"/>
  <c r="M1190" i="4"/>
  <c r="M1173" i="17" s="1"/>
  <c r="M1189" i="4"/>
  <c r="M1172" i="17" s="1"/>
  <c r="M1188" i="4"/>
  <c r="M1171" i="17" s="1"/>
  <c r="M1187" i="4"/>
  <c r="M1170" i="17" s="1"/>
  <c r="M1186" i="4"/>
  <c r="M1169" i="17" s="1"/>
  <c r="M1185" i="4"/>
  <c r="M1168" i="17" s="1"/>
  <c r="M1184" i="4"/>
  <c r="M1167" i="17" s="1"/>
  <c r="M1183" i="4"/>
  <c r="M1166" i="17" s="1"/>
  <c r="M1182" i="4"/>
  <c r="M1165" i="17" s="1"/>
  <c r="M1181" i="4"/>
  <c r="M1164" i="17" s="1"/>
  <c r="M1180" i="4"/>
  <c r="M1163" i="17" s="1"/>
  <c r="M1179" i="4"/>
  <c r="M1162" i="17" s="1"/>
  <c r="M1178" i="4"/>
  <c r="M1161" i="17" s="1"/>
  <c r="M1177" i="4"/>
  <c r="M1160" i="17" s="1"/>
  <c r="M1159" i="17"/>
  <c r="M1158" i="17"/>
  <c r="M1157" i="17"/>
  <c r="M1156" i="17"/>
  <c r="M1155" i="17"/>
  <c r="M1154" i="17"/>
  <c r="M1153" i="4"/>
  <c r="M1153" i="17" s="1"/>
  <c r="M1152" i="4"/>
  <c r="M1152" i="17" s="1"/>
  <c r="M1151" i="4"/>
  <c r="M1151" i="17" s="1"/>
  <c r="M1150" i="4"/>
  <c r="M1150" i="17" s="1"/>
  <c r="M1149" i="4"/>
  <c r="M1149" i="17" s="1"/>
  <c r="M1148" i="4"/>
  <c r="M1148" i="17" s="1"/>
  <c r="M1147" i="4"/>
  <c r="M1147" i="17" s="1"/>
  <c r="M1146" i="4"/>
  <c r="M1146" i="17" s="1"/>
  <c r="M1145" i="4"/>
  <c r="M1145" i="17" s="1"/>
  <c r="M1144" i="4"/>
  <c r="M1144" i="17" s="1"/>
  <c r="M1143" i="4"/>
  <c r="M1143" i="17" s="1"/>
  <c r="M1142" i="4"/>
  <c r="M1142" i="17" s="1"/>
  <c r="M1141" i="4"/>
  <c r="M1141" i="17" s="1"/>
  <c r="M1140" i="4"/>
  <c r="M1140" i="17" s="1"/>
  <c r="M1139" i="4"/>
  <c r="M1139" i="17" s="1"/>
  <c r="M1138" i="4"/>
  <c r="M1138" i="17" s="1"/>
  <c r="M1137" i="4"/>
  <c r="M1137" i="17" s="1"/>
  <c r="M1136" i="4"/>
  <c r="M1136" i="17" s="1"/>
  <c r="M1135" i="4"/>
  <c r="M1135" i="17" s="1"/>
  <c r="M1134" i="4"/>
  <c r="M1134" i="17" s="1"/>
  <c r="M1133" i="4"/>
  <c r="M1133" i="17" s="1"/>
  <c r="M1132" i="4"/>
  <c r="M1132" i="17" s="1"/>
  <c r="M1131" i="4"/>
  <c r="M1131" i="17" s="1"/>
  <c r="M1130" i="4"/>
  <c r="M1130" i="17" s="1"/>
  <c r="M1129" i="4"/>
  <c r="M1129" i="17" s="1"/>
  <c r="P1129" i="17" s="1"/>
  <c r="M1116" i="4"/>
  <c r="M1116" i="17" s="1"/>
  <c r="M1115" i="4"/>
  <c r="M1115" i="17" s="1"/>
  <c r="M1114" i="4"/>
  <c r="M1114" i="17" s="1"/>
  <c r="M1113" i="4"/>
  <c r="M1113" i="17" s="1"/>
  <c r="M1112" i="4"/>
  <c r="M1112" i="17" s="1"/>
  <c r="M1111" i="4"/>
  <c r="M1111" i="17" s="1"/>
  <c r="M1110" i="4"/>
  <c r="M1110" i="17" s="1"/>
  <c r="M1109" i="4"/>
  <c r="M1109" i="17" s="1"/>
  <c r="M1108" i="4"/>
  <c r="M1108" i="17" s="1"/>
  <c r="M1107" i="4"/>
  <c r="M1107" i="17" s="1"/>
  <c r="M1106" i="4"/>
  <c r="M1106" i="17" s="1"/>
  <c r="M1105" i="4"/>
  <c r="M1105" i="17" s="1"/>
  <c r="M1104" i="4"/>
  <c r="M1104" i="17" s="1"/>
  <c r="M1103" i="4"/>
  <c r="M1103" i="17" s="1"/>
  <c r="M1102" i="4"/>
  <c r="M1102" i="17" s="1"/>
  <c r="M1101" i="4"/>
  <c r="M1101" i="17" s="1"/>
  <c r="M1100" i="4"/>
  <c r="M1100" i="17" s="1"/>
  <c r="M1099" i="4"/>
  <c r="M1099" i="17" s="1"/>
  <c r="M1098" i="4"/>
  <c r="M1098" i="17" s="1"/>
  <c r="M1097" i="4"/>
  <c r="M1097" i="17" s="1"/>
  <c r="M1096" i="4"/>
  <c r="M1096" i="17" s="1"/>
  <c r="M1095" i="4"/>
  <c r="M1095" i="17" s="1"/>
  <c r="M1094" i="4"/>
  <c r="M1094" i="17" s="1"/>
  <c r="M1093" i="4"/>
  <c r="M1093" i="17" s="1"/>
  <c r="M1092" i="4"/>
  <c r="M1092" i="17" s="1"/>
  <c r="M1091" i="4"/>
  <c r="M1091" i="17" s="1"/>
  <c r="M1090" i="4"/>
  <c r="M1090" i="17" s="1"/>
  <c r="M1089" i="4"/>
  <c r="M1089" i="17" s="1"/>
  <c r="M1088" i="4"/>
  <c r="M1088" i="17" s="1"/>
  <c r="M1087" i="4"/>
  <c r="M1087" i="17" s="1"/>
  <c r="M1086" i="4"/>
  <c r="M1086" i="17" s="1"/>
  <c r="M1085" i="4"/>
  <c r="M1085" i="17" s="1"/>
  <c r="M1084" i="4"/>
  <c r="M1084" i="17" s="1"/>
  <c r="P1107" i="17" l="1"/>
  <c r="P1139" i="17"/>
  <c r="P1151" i="17"/>
  <c r="P1163" i="17"/>
  <c r="P1171" i="17"/>
  <c r="P1183" i="17"/>
  <c r="P1108" i="17"/>
  <c r="P1103" i="17"/>
  <c r="P1131" i="17"/>
  <c r="P1143" i="17"/>
  <c r="P1159" i="17"/>
  <c r="P1179" i="17"/>
  <c r="P1099" i="17"/>
  <c r="P1111" i="17"/>
  <c r="P1135" i="17"/>
  <c r="P1147" i="17"/>
  <c r="P1155" i="17"/>
  <c r="P1167" i="17"/>
  <c r="P1175" i="17"/>
  <c r="P1104" i="17"/>
  <c r="P1112" i="17"/>
  <c r="P1132" i="17"/>
  <c r="P1136" i="17"/>
  <c r="P1140" i="17"/>
  <c r="P1144" i="17"/>
  <c r="P1148" i="17"/>
  <c r="P1152" i="17"/>
  <c r="P1156" i="17"/>
  <c r="P1160" i="17"/>
  <c r="P1164" i="17"/>
  <c r="P1168" i="17"/>
  <c r="P1172" i="17"/>
  <c r="P1176" i="17"/>
  <c r="P1180" i="17"/>
  <c r="P1184" i="17"/>
  <c r="P1088" i="17"/>
  <c r="P1100" i="17"/>
  <c r="P1096" i="17"/>
  <c r="P1092" i="17"/>
  <c r="P1116" i="17"/>
  <c r="P1117" i="17"/>
  <c r="L164" i="4"/>
  <c r="L165" i="17"/>
  <c r="Q166" i="17" s="1"/>
  <c r="M58" i="4"/>
  <c r="M59" i="17"/>
  <c r="P1085" i="17"/>
  <c r="P1089" i="17"/>
  <c r="P1093" i="17"/>
  <c r="P1097" i="17"/>
  <c r="P1101" i="17"/>
  <c r="P1105" i="17"/>
  <c r="P1109" i="17"/>
  <c r="P1113" i="17"/>
  <c r="P1133" i="17"/>
  <c r="P1137" i="17"/>
  <c r="P1141" i="17"/>
  <c r="P1145" i="17"/>
  <c r="P1149" i="17"/>
  <c r="P1153" i="17"/>
  <c r="P1157" i="17"/>
  <c r="P1161" i="17"/>
  <c r="P1165" i="17"/>
  <c r="P1169" i="17"/>
  <c r="P1173" i="17"/>
  <c r="P1177" i="17"/>
  <c r="P1181" i="17"/>
  <c r="P1185" i="17"/>
  <c r="N109" i="4"/>
  <c r="N110" i="17"/>
  <c r="O112" i="17"/>
  <c r="P1086" i="17"/>
  <c r="P1090" i="17"/>
  <c r="P1094" i="17"/>
  <c r="P1098" i="17"/>
  <c r="P1102" i="17"/>
  <c r="P1106" i="17"/>
  <c r="P1110" i="17"/>
  <c r="P1114" i="17"/>
  <c r="P1130" i="17"/>
  <c r="P1134" i="17"/>
  <c r="P1138" i="17"/>
  <c r="P1142" i="17"/>
  <c r="P1146" i="17"/>
  <c r="P1150" i="17"/>
  <c r="P1154" i="17"/>
  <c r="P1158" i="17"/>
  <c r="P1162" i="17"/>
  <c r="P1166" i="17"/>
  <c r="P1170" i="17"/>
  <c r="P1174" i="17"/>
  <c r="P1178" i="17"/>
  <c r="P1182" i="17"/>
  <c r="P1186" i="17"/>
  <c r="P1187" i="17"/>
  <c r="N179" i="4"/>
  <c r="N178" i="17"/>
  <c r="O178" i="17" s="1"/>
  <c r="L1435" i="4"/>
  <c r="L1409" i="17"/>
  <c r="Q1409" i="17" s="1"/>
  <c r="P1087" i="17"/>
  <c r="P1091" i="17"/>
  <c r="P1095" i="17"/>
  <c r="P1115" i="17"/>
  <c r="E224" i="4"/>
  <c r="E224" i="17" s="1"/>
  <c r="D224" i="17"/>
  <c r="P60" i="17"/>
  <c r="P61" i="17"/>
  <c r="P221" i="4"/>
  <c r="O222" i="4"/>
  <c r="D223" i="4"/>
  <c r="D240" i="4"/>
  <c r="O241" i="4"/>
  <c r="P242" i="4"/>
  <c r="M1083" i="4"/>
  <c r="M1083" i="17" s="1"/>
  <c r="P1083" i="17" s="1"/>
  <c r="M423" i="4"/>
  <c r="M423" i="17" s="1"/>
  <c r="P423" i="17" s="1"/>
  <c r="M424" i="4"/>
  <c r="M424" i="17" s="1"/>
  <c r="M425" i="4"/>
  <c r="M425" i="17" s="1"/>
  <c r="M426" i="4"/>
  <c r="M426" i="17" s="1"/>
  <c r="M427" i="4"/>
  <c r="M427" i="17" s="1"/>
  <c r="M428" i="4"/>
  <c r="M428" i="17" s="1"/>
  <c r="M429" i="4"/>
  <c r="M429" i="17" s="1"/>
  <c r="M430" i="4"/>
  <c r="M430" i="17" s="1"/>
  <c r="M431" i="4"/>
  <c r="M431" i="17" s="1"/>
  <c r="M432" i="4"/>
  <c r="M432" i="17" s="1"/>
  <c r="M433" i="4"/>
  <c r="M433" i="17" s="1"/>
  <c r="M434" i="4"/>
  <c r="M434" i="17" s="1"/>
  <c r="M435" i="4"/>
  <c r="M435" i="17" s="1"/>
  <c r="M436" i="4"/>
  <c r="M436" i="17" s="1"/>
  <c r="M437" i="4"/>
  <c r="M437" i="17" s="1"/>
  <c r="M438" i="4"/>
  <c r="M438" i="17" s="1"/>
  <c r="M439" i="4"/>
  <c r="M439" i="17" s="1"/>
  <c r="M440" i="4"/>
  <c r="M440" i="17" s="1"/>
  <c r="M441" i="4"/>
  <c r="M441" i="17" s="1"/>
  <c r="M442" i="4"/>
  <c r="M442" i="17" s="1"/>
  <c r="M443" i="4"/>
  <c r="M443" i="17" s="1"/>
  <c r="M444" i="4"/>
  <c r="M444" i="17" s="1"/>
  <c r="M445" i="4"/>
  <c r="M445" i="17" s="1"/>
  <c r="M446" i="4"/>
  <c r="M446" i="17" s="1"/>
  <c r="M447" i="4"/>
  <c r="M447" i="17" s="1"/>
  <c r="M448" i="4"/>
  <c r="M448" i="17" s="1"/>
  <c r="M449" i="4"/>
  <c r="M449" i="17" s="1"/>
  <c r="M450" i="4"/>
  <c r="M450" i="17" s="1"/>
  <c r="M451" i="4"/>
  <c r="M451" i="17" s="1"/>
  <c r="M452" i="4"/>
  <c r="M452" i="17" s="1"/>
  <c r="M453" i="4"/>
  <c r="M453" i="17" s="1"/>
  <c r="M454" i="4"/>
  <c r="M454" i="17" s="1"/>
  <c r="M455" i="4"/>
  <c r="M455" i="17" s="1"/>
  <c r="M456" i="4"/>
  <c r="M456" i="17" s="1"/>
  <c r="M457" i="4"/>
  <c r="M457" i="17" s="1"/>
  <c r="M458" i="4"/>
  <c r="M458" i="17" s="1"/>
  <c r="M459" i="4"/>
  <c r="M459" i="17" s="1"/>
  <c r="M460" i="4"/>
  <c r="M460" i="17" s="1"/>
  <c r="M461" i="4"/>
  <c r="M461" i="17" s="1"/>
  <c r="M462" i="4"/>
  <c r="M462" i="17" s="1"/>
  <c r="M463" i="4"/>
  <c r="M463" i="17" s="1"/>
  <c r="M464" i="4"/>
  <c r="M464" i="17" s="1"/>
  <c r="M465" i="4"/>
  <c r="M465" i="17" s="1"/>
  <c r="M466" i="4"/>
  <c r="M466" i="17" s="1"/>
  <c r="M467" i="4"/>
  <c r="M467" i="17" s="1"/>
  <c r="M468" i="4"/>
  <c r="M468" i="17" s="1"/>
  <c r="M469" i="4"/>
  <c r="M469" i="17" s="1"/>
  <c r="M470" i="4"/>
  <c r="M470" i="17" s="1"/>
  <c r="M471" i="4"/>
  <c r="M471" i="17" s="1"/>
  <c r="M472" i="4"/>
  <c r="M472" i="17" s="1"/>
  <c r="M473" i="4"/>
  <c r="M473" i="17" s="1"/>
  <c r="M474" i="4"/>
  <c r="M474" i="17" s="1"/>
  <c r="M337" i="4"/>
  <c r="M337" i="17" s="1"/>
  <c r="M338" i="4"/>
  <c r="M338" i="17" s="1"/>
  <c r="M339" i="4"/>
  <c r="M339" i="17" s="1"/>
  <c r="M340" i="4"/>
  <c r="M340" i="17" s="1"/>
  <c r="M341" i="4"/>
  <c r="M341" i="17" s="1"/>
  <c r="M342" i="4"/>
  <c r="M342" i="17" s="1"/>
  <c r="M336" i="4"/>
  <c r="M336" i="17" s="1"/>
  <c r="M335" i="4"/>
  <c r="M335" i="17" s="1"/>
  <c r="P339" i="17" l="1"/>
  <c r="P473" i="17"/>
  <c r="P469" i="17"/>
  <c r="P465" i="17"/>
  <c r="P461" i="17"/>
  <c r="P457" i="17"/>
  <c r="P453" i="17"/>
  <c r="P449" i="17"/>
  <c r="P445" i="17"/>
  <c r="P441" i="17"/>
  <c r="P437" i="17"/>
  <c r="P433" i="17"/>
  <c r="P340" i="17"/>
  <c r="P470" i="17"/>
  <c r="P466" i="17"/>
  <c r="P462" i="17"/>
  <c r="P458" i="17"/>
  <c r="P454" i="17"/>
  <c r="P429" i="17"/>
  <c r="P425" i="17"/>
  <c r="P338" i="17"/>
  <c r="P472" i="17"/>
  <c r="P468" i="17"/>
  <c r="P464" i="17"/>
  <c r="P460" i="17"/>
  <c r="P456" i="17"/>
  <c r="P452" i="17"/>
  <c r="P448" i="17"/>
  <c r="P444" i="17"/>
  <c r="P440" i="17"/>
  <c r="P436" i="17"/>
  <c r="P432" i="17"/>
  <c r="P428" i="17"/>
  <c r="P424" i="17"/>
  <c r="P336" i="17"/>
  <c r="L163" i="4"/>
  <c r="L164" i="17"/>
  <c r="P342" i="17"/>
  <c r="P343" i="17"/>
  <c r="L1436" i="4"/>
  <c r="L1410" i="17"/>
  <c r="Q1410" i="17" s="1"/>
  <c r="O111" i="17"/>
  <c r="P341" i="17"/>
  <c r="P337" i="17"/>
  <c r="P471" i="17"/>
  <c r="P467" i="17"/>
  <c r="P463" i="17"/>
  <c r="P459" i="17"/>
  <c r="P455" i="17"/>
  <c r="P451" i="17"/>
  <c r="P447" i="17"/>
  <c r="P443" i="17"/>
  <c r="P439" i="17"/>
  <c r="P435" i="17"/>
  <c r="P431" i="17"/>
  <c r="P427" i="17"/>
  <c r="D241" i="4"/>
  <c r="D240" i="17"/>
  <c r="N108" i="4"/>
  <c r="N109" i="17"/>
  <c r="M57" i="4"/>
  <c r="M58" i="17"/>
  <c r="P474" i="17"/>
  <c r="P475" i="17"/>
  <c r="P450" i="17"/>
  <c r="P446" i="17"/>
  <c r="P442" i="17"/>
  <c r="P438" i="17"/>
  <c r="P434" i="17"/>
  <c r="P430" i="17"/>
  <c r="P426" i="17"/>
  <c r="E223" i="4"/>
  <c r="E223" i="17" s="1"/>
  <c r="D223" i="17"/>
  <c r="P1084" i="17"/>
  <c r="N180" i="4"/>
  <c r="N179" i="17"/>
  <c r="O179" i="17" s="1"/>
  <c r="Q165" i="17"/>
  <c r="O221" i="4"/>
  <c r="P220" i="4"/>
  <c r="E240" i="4"/>
  <c r="E240" i="17" s="1"/>
  <c r="D222" i="4"/>
  <c r="P243" i="4"/>
  <c r="O242" i="4"/>
  <c r="M305" i="4"/>
  <c r="M305" i="17" s="1"/>
  <c r="P305" i="17" s="1"/>
  <c r="M306" i="4"/>
  <c r="M306" i="17" s="1"/>
  <c r="M307" i="4"/>
  <c r="M307" i="17" s="1"/>
  <c r="M308" i="4"/>
  <c r="M308" i="17" s="1"/>
  <c r="M309" i="4"/>
  <c r="M309" i="17" s="1"/>
  <c r="M310" i="4"/>
  <c r="M310" i="17" s="1"/>
  <c r="M311" i="4"/>
  <c r="M311" i="17" s="1"/>
  <c r="M312" i="4"/>
  <c r="M312" i="17" s="1"/>
  <c r="P312" i="17" s="1"/>
  <c r="M313" i="4"/>
  <c r="M313" i="17" s="1"/>
  <c r="M314" i="4"/>
  <c r="M314" i="17" s="1"/>
  <c r="M315" i="4"/>
  <c r="M315" i="17" s="1"/>
  <c r="M316" i="4"/>
  <c r="M316" i="17" s="1"/>
  <c r="P316" i="17" s="1"/>
  <c r="M317" i="4"/>
  <c r="M317" i="17" s="1"/>
  <c r="M318" i="4"/>
  <c r="M318" i="17" s="1"/>
  <c r="M319" i="4"/>
  <c r="M319" i="17" s="1"/>
  <c r="M320" i="4"/>
  <c r="M320" i="17" s="1"/>
  <c r="M321" i="4"/>
  <c r="M321" i="17" s="1"/>
  <c r="M322" i="4"/>
  <c r="M322" i="17" s="1"/>
  <c r="M323" i="4"/>
  <c r="M323" i="17" s="1"/>
  <c r="P323" i="17" s="1"/>
  <c r="M324" i="4"/>
  <c r="M324" i="17" s="1"/>
  <c r="P324" i="17" s="1"/>
  <c r="M325" i="4"/>
  <c r="M325" i="17" s="1"/>
  <c r="M326" i="4"/>
  <c r="M326" i="17" s="1"/>
  <c r="M327" i="4"/>
  <c r="M327" i="17" s="1"/>
  <c r="P327" i="17" s="1"/>
  <c r="M328" i="4"/>
  <c r="M328" i="17" s="1"/>
  <c r="P328" i="17" s="1"/>
  <c r="M329" i="4"/>
  <c r="M329" i="17" s="1"/>
  <c r="M330" i="4"/>
  <c r="M330" i="17" s="1"/>
  <c r="M331" i="4"/>
  <c r="M331" i="17" s="1"/>
  <c r="P331" i="17" s="1"/>
  <c r="M332" i="4"/>
  <c r="M332" i="17" s="1"/>
  <c r="P332" i="17" s="1"/>
  <c r="M333" i="4"/>
  <c r="M333" i="17" s="1"/>
  <c r="M334" i="4"/>
  <c r="M334" i="17" s="1"/>
  <c r="P335" i="17" s="1"/>
  <c r="P308" i="17" l="1"/>
  <c r="P319" i="17"/>
  <c r="P333" i="17"/>
  <c r="P329" i="17"/>
  <c r="P325" i="17"/>
  <c r="P321" i="17"/>
  <c r="P317" i="17"/>
  <c r="P313" i="17"/>
  <c r="P309" i="17"/>
  <c r="P320" i="17"/>
  <c r="P315" i="17"/>
  <c r="P311" i="17"/>
  <c r="N181" i="4"/>
  <c r="N180" i="17"/>
  <c r="O180" i="17" s="1"/>
  <c r="P307" i="17"/>
  <c r="L1437" i="4"/>
  <c r="L1411" i="17"/>
  <c r="Q1411" i="17" s="1"/>
  <c r="N107" i="4"/>
  <c r="N108" i="17"/>
  <c r="O109" i="17" s="1"/>
  <c r="P334" i="17"/>
  <c r="P330" i="17"/>
  <c r="P326" i="17"/>
  <c r="P322" i="17"/>
  <c r="P318" i="17"/>
  <c r="P314" i="17"/>
  <c r="P310" i="17"/>
  <c r="P306" i="17"/>
  <c r="E222" i="4"/>
  <c r="E222" i="17" s="1"/>
  <c r="D222" i="17"/>
  <c r="M56" i="4"/>
  <c r="M57" i="17"/>
  <c r="P58" i="17" s="1"/>
  <c r="E241" i="4"/>
  <c r="E241" i="17" s="1"/>
  <c r="D241" i="17"/>
  <c r="P59" i="17"/>
  <c r="L162" i="4"/>
  <c r="L163" i="17"/>
  <c r="Q164" i="17" s="1"/>
  <c r="O110" i="17"/>
  <c r="P245" i="4"/>
  <c r="P247" i="4" s="1"/>
  <c r="O247" i="4" s="1"/>
  <c r="P244" i="4"/>
  <c r="O244" i="4" s="1"/>
  <c r="P219" i="4"/>
  <c r="O220" i="4"/>
  <c r="O245" i="4"/>
  <c r="O243" i="4"/>
  <c r="D242" i="4"/>
  <c r="D221" i="4"/>
  <c r="M55" i="4" l="1"/>
  <c r="M56" i="17"/>
  <c r="N106" i="4"/>
  <c r="N107" i="17"/>
  <c r="D243" i="4"/>
  <c r="D242" i="17"/>
  <c r="E221" i="4"/>
  <c r="E221" i="17" s="1"/>
  <c r="D221" i="17"/>
  <c r="L161" i="4"/>
  <c r="L162" i="17"/>
  <c r="P57" i="17"/>
  <c r="L1438" i="4"/>
  <c r="L1412" i="17"/>
  <c r="Q1412" i="17" s="1"/>
  <c r="N182" i="4"/>
  <c r="N181" i="17"/>
  <c r="O181" i="17" s="1"/>
  <c r="P218" i="4"/>
  <c r="O219" i="4"/>
  <c r="E242" i="4"/>
  <c r="E242" i="17" s="1"/>
  <c r="N105" i="4" l="1"/>
  <c r="N106" i="17"/>
  <c r="L1439" i="4"/>
  <c r="L1413" i="17"/>
  <c r="Q1413" i="17" s="1"/>
  <c r="N183" i="4"/>
  <c r="N182" i="17"/>
  <c r="O182" i="17" s="1"/>
  <c r="O107" i="17"/>
  <c r="Q163" i="17"/>
  <c r="L160" i="4"/>
  <c r="L161" i="17"/>
  <c r="O108" i="17"/>
  <c r="E243" i="4"/>
  <c r="E243" i="17" s="1"/>
  <c r="D243" i="17"/>
  <c r="M54" i="4"/>
  <c r="M55" i="17"/>
  <c r="P217" i="4"/>
  <c r="O218" i="4"/>
  <c r="P248" i="4"/>
  <c r="D219" i="4"/>
  <c r="M53" i="4" l="1"/>
  <c r="M54" i="17"/>
  <c r="N184" i="4"/>
  <c r="N183" i="17"/>
  <c r="O183" i="17" s="1"/>
  <c r="L159" i="4"/>
  <c r="L160" i="17"/>
  <c r="Q161" i="17" s="1"/>
  <c r="L1440" i="4"/>
  <c r="L1414" i="17"/>
  <c r="Q1414" i="17" s="1"/>
  <c r="E219" i="4"/>
  <c r="E219" i="17" s="1"/>
  <c r="D219" i="17"/>
  <c r="P55" i="17"/>
  <c r="Q162" i="17"/>
  <c r="P56" i="17"/>
  <c r="N104" i="4"/>
  <c r="N105" i="17"/>
  <c r="P216" i="4"/>
  <c r="O217" i="4"/>
  <c r="P249" i="4"/>
  <c r="O248" i="4"/>
  <c r="D248" i="4" s="1"/>
  <c r="N185" i="4" l="1"/>
  <c r="N184" i="17"/>
  <c r="O184" i="17" s="1"/>
  <c r="N103" i="4"/>
  <c r="N104" i="17"/>
  <c r="O105" i="17" s="1"/>
  <c r="L158" i="4"/>
  <c r="L159" i="17"/>
  <c r="E248" i="4"/>
  <c r="E248" i="17" s="1"/>
  <c r="D248" i="17"/>
  <c r="L1441" i="4"/>
  <c r="L1415" i="17"/>
  <c r="Q1415" i="17" s="1"/>
  <c r="O106" i="17"/>
  <c r="M52" i="4"/>
  <c r="M53" i="17"/>
  <c r="O216" i="4"/>
  <c r="P215" i="4"/>
  <c r="P250" i="4"/>
  <c r="O249" i="4"/>
  <c r="D217" i="4"/>
  <c r="E217" i="4" l="1"/>
  <c r="E217" i="17" s="1"/>
  <c r="D217" i="17"/>
  <c r="L1442" i="4"/>
  <c r="L1416" i="17"/>
  <c r="Q1416" i="17" s="1"/>
  <c r="N102" i="4"/>
  <c r="N103" i="17"/>
  <c r="M51" i="4"/>
  <c r="M52" i="17"/>
  <c r="P53" i="17" s="1"/>
  <c r="L157" i="4"/>
  <c r="L158" i="17"/>
  <c r="P54" i="17"/>
  <c r="Q160" i="17"/>
  <c r="N186" i="4"/>
  <c r="N185" i="17"/>
  <c r="O185" i="17" s="1"/>
  <c r="P214" i="4"/>
  <c r="O215" i="4"/>
  <c r="P251" i="4"/>
  <c r="O250" i="4"/>
  <c r="N187" i="4" l="1"/>
  <c r="N186" i="17"/>
  <c r="O186" i="17" s="1"/>
  <c r="L1443" i="4"/>
  <c r="L1417" i="17"/>
  <c r="Q1417" i="17" s="1"/>
  <c r="O104" i="17"/>
  <c r="L156" i="4"/>
  <c r="L157" i="17"/>
  <c r="Q158" i="17" s="1"/>
  <c r="N101" i="4"/>
  <c r="N102" i="17"/>
  <c r="O103" i="17" s="1"/>
  <c r="Q159" i="17"/>
  <c r="M50" i="4"/>
  <c r="M51" i="17"/>
  <c r="P52" i="17" s="1"/>
  <c r="P213" i="4"/>
  <c r="O214" i="4"/>
  <c r="D250" i="4"/>
  <c r="P252" i="4"/>
  <c r="O251" i="4"/>
  <c r="D251" i="4" s="1"/>
  <c r="L155" i="4" l="1"/>
  <c r="L156" i="17"/>
  <c r="E250" i="4"/>
  <c r="E250" i="17" s="1"/>
  <c r="D250" i="17"/>
  <c r="N100" i="4"/>
  <c r="N101" i="17"/>
  <c r="E251" i="4"/>
  <c r="E251" i="17" s="1"/>
  <c r="D251" i="17"/>
  <c r="M49" i="4"/>
  <c r="M50" i="17"/>
  <c r="P51" i="17" s="1"/>
  <c r="L1444" i="4"/>
  <c r="L1418" i="17"/>
  <c r="Q1418" i="17" s="1"/>
  <c r="N188" i="4"/>
  <c r="N187" i="17"/>
  <c r="O187" i="17" s="1"/>
  <c r="P212" i="4"/>
  <c r="O213" i="4"/>
  <c r="O252" i="4"/>
  <c r="P253" i="4"/>
  <c r="L1352" i="4"/>
  <c r="L1327" i="17" s="1"/>
  <c r="L1353" i="4"/>
  <c r="L1328" i="17" s="1"/>
  <c r="L1354" i="4"/>
  <c r="L1329" i="17" s="1"/>
  <c r="L1355" i="4"/>
  <c r="L1330" i="17" s="1"/>
  <c r="L1356" i="4"/>
  <c r="L1331" i="17" s="1"/>
  <c r="L1365" i="4"/>
  <c r="L1340" i="17" s="1"/>
  <c r="Q1340" i="17" s="1"/>
  <c r="L1366" i="4"/>
  <c r="L1341" i="17" s="1"/>
  <c r="L1367" i="4"/>
  <c r="L1342" i="17" s="1"/>
  <c r="L1368" i="4"/>
  <c r="L1343" i="17" s="1"/>
  <c r="Q1343" i="17" s="1"/>
  <c r="L1369" i="4"/>
  <c r="L1344" i="17" s="1"/>
  <c r="L1370" i="4"/>
  <c r="L1345" i="17" s="1"/>
  <c r="L1371" i="4"/>
  <c r="L1346" i="17" s="1"/>
  <c r="L1372" i="4"/>
  <c r="L1347" i="17" s="1"/>
  <c r="Q1347" i="17" s="1"/>
  <c r="L1373" i="4"/>
  <c r="L1348" i="17" s="1"/>
  <c r="L1374" i="4"/>
  <c r="L1349" i="17" s="1"/>
  <c r="L1375" i="4"/>
  <c r="L1350" i="17" s="1"/>
  <c r="L1376" i="4"/>
  <c r="L1351" i="17" s="1"/>
  <c r="Q1351" i="17" s="1"/>
  <c r="L1377" i="4"/>
  <c r="L1352" i="17" s="1"/>
  <c r="L1378" i="4"/>
  <c r="L1353" i="17" s="1"/>
  <c r="L1380" i="4"/>
  <c r="L1355" i="17" s="1"/>
  <c r="Q1355" i="17" s="1"/>
  <c r="L1381" i="4"/>
  <c r="L1356" i="17" s="1"/>
  <c r="L1351" i="4"/>
  <c r="L1326" i="17" s="1"/>
  <c r="L1350" i="4"/>
  <c r="L1325" i="17" s="1"/>
  <c r="L1327" i="4"/>
  <c r="L1306" i="17" s="1"/>
  <c r="L1328" i="4"/>
  <c r="L1307" i="17" s="1"/>
  <c r="Q1307" i="17" s="1"/>
  <c r="L1329" i="4"/>
  <c r="L1308" i="17" s="1"/>
  <c r="L1330" i="4"/>
  <c r="L1309" i="17" s="1"/>
  <c r="L1331" i="4"/>
  <c r="L1310" i="17" s="1"/>
  <c r="L1311" i="17"/>
  <c r="Q1311" i="17" s="1"/>
  <c r="L1312" i="17"/>
  <c r="L1338" i="4"/>
  <c r="L1313" i="17" s="1"/>
  <c r="L1346" i="4"/>
  <c r="L1321" i="17" s="1"/>
  <c r="Q1321" i="17" s="1"/>
  <c r="L1347" i="4"/>
  <c r="L1322" i="17" s="1"/>
  <c r="Q1322" i="17" s="1"/>
  <c r="L1348" i="4"/>
  <c r="L1323" i="17" s="1"/>
  <c r="L1349" i="4"/>
  <c r="L1324" i="17" s="1"/>
  <c r="L1326" i="4"/>
  <c r="L1305" i="17" s="1"/>
  <c r="L1325" i="4"/>
  <c r="L1304" i="17" s="1"/>
  <c r="Q1304" i="17" s="1"/>
  <c r="L1317" i="4"/>
  <c r="L1296" i="17" s="1"/>
  <c r="L1318" i="4"/>
  <c r="L1297" i="17" s="1"/>
  <c r="L1319" i="4"/>
  <c r="L1298" i="17" s="1"/>
  <c r="L1320" i="4"/>
  <c r="L1299" i="17" s="1"/>
  <c r="Q1299" i="17" s="1"/>
  <c r="L1321" i="4"/>
  <c r="L1300" i="17" s="1"/>
  <c r="L1316" i="4"/>
  <c r="L1295" i="17" s="1"/>
  <c r="Q1295" i="17" s="1"/>
  <c r="L1315" i="4"/>
  <c r="L1294" i="17" s="1"/>
  <c r="Q1294" i="17" s="1"/>
  <c r="L1271" i="4"/>
  <c r="L1252" i="17" s="1"/>
  <c r="L1272" i="4"/>
  <c r="L1253" i="17" s="1"/>
  <c r="L1273" i="4"/>
  <c r="L1254" i="17" s="1"/>
  <c r="L1274" i="4"/>
  <c r="L1255" i="17" s="1"/>
  <c r="L1275" i="4"/>
  <c r="L1256" i="17" s="1"/>
  <c r="Q1256" i="17" s="1"/>
  <c r="L1276" i="4"/>
  <c r="L1257" i="17" s="1"/>
  <c r="L1280" i="4"/>
  <c r="L1261" i="17" s="1"/>
  <c r="Q1261" i="17" s="1"/>
  <c r="L1281" i="4"/>
  <c r="L1262" i="17" s="1"/>
  <c r="L1282" i="4"/>
  <c r="L1263" i="17" s="1"/>
  <c r="Q1263" i="17" s="1"/>
  <c r="L1283" i="4"/>
  <c r="L1264" i="17" s="1"/>
  <c r="L1297" i="4"/>
  <c r="L1277" i="17" s="1"/>
  <c r="Q1277" i="17" s="1"/>
  <c r="L1298" i="4"/>
  <c r="L1278" i="17" s="1"/>
  <c r="L1299" i="4"/>
  <c r="L1279" i="17" s="1"/>
  <c r="Q1279" i="17" s="1"/>
  <c r="L1300" i="4"/>
  <c r="L1280" i="17" s="1"/>
  <c r="L1301" i="4"/>
  <c r="L1281" i="17" s="1"/>
  <c r="Q1281" i="17" s="1"/>
  <c r="L1302" i="4"/>
  <c r="L1282" i="17" s="1"/>
  <c r="L1303" i="4"/>
  <c r="L1283" i="17" s="1"/>
  <c r="Q1283" i="17" s="1"/>
  <c r="L1305" i="4"/>
  <c r="L1270" i="4"/>
  <c r="L1251" i="17" s="1"/>
  <c r="Q1251" i="17" s="1"/>
  <c r="L1262" i="4"/>
  <c r="L1243" i="17" s="1"/>
  <c r="L1261" i="4"/>
  <c r="L1242" i="17" s="1"/>
  <c r="L1229" i="4"/>
  <c r="L1210" i="17" s="1"/>
  <c r="Q1210" i="17" s="1"/>
  <c r="L1230" i="4"/>
  <c r="L1211" i="17" s="1"/>
  <c r="Q1211" i="17" s="1"/>
  <c r="L1231" i="4"/>
  <c r="L1212" i="17" s="1"/>
  <c r="L1232" i="4"/>
  <c r="L1213" i="17" s="1"/>
  <c r="Q1213" i="17" s="1"/>
  <c r="L1233" i="4"/>
  <c r="L1214" i="17" s="1"/>
  <c r="L1234" i="4"/>
  <c r="L1215" i="17" s="1"/>
  <c r="Q1215" i="17" s="1"/>
  <c r="L1235" i="4"/>
  <c r="L1216" i="17" s="1"/>
  <c r="L1236" i="4"/>
  <c r="L1217" i="17" s="1"/>
  <c r="Q1217" i="17" s="1"/>
  <c r="L1237" i="4"/>
  <c r="L1218" i="17" s="1"/>
  <c r="L1238" i="4"/>
  <c r="L1219" i="17" s="1"/>
  <c r="L1247" i="4"/>
  <c r="L1228" i="17" s="1"/>
  <c r="Q1228" i="17" s="1"/>
  <c r="L1248" i="4"/>
  <c r="L1229" i="17" s="1"/>
  <c r="Q1229" i="17" s="1"/>
  <c r="L1249" i="4"/>
  <c r="L1230" i="17" s="1"/>
  <c r="L1250" i="4"/>
  <c r="L1231" i="17" s="1"/>
  <c r="L1257" i="4"/>
  <c r="L1238" i="17" s="1"/>
  <c r="Q1238" i="17" s="1"/>
  <c r="L1258" i="4"/>
  <c r="L1239" i="17" s="1"/>
  <c r="Q1239" i="17" s="1"/>
  <c r="L1259" i="4"/>
  <c r="L1240" i="17" s="1"/>
  <c r="L1260" i="4"/>
  <c r="L1241" i="17" s="1"/>
  <c r="Q1241" i="17" s="1"/>
  <c r="L1205" i="4"/>
  <c r="L1186" i="17" s="1"/>
  <c r="L1204" i="4"/>
  <c r="L1185" i="17" s="1"/>
  <c r="L1203" i="4"/>
  <c r="L1184" i="17" s="1"/>
  <c r="L1183" i="17"/>
  <c r="L1182" i="17"/>
  <c r="L1198" i="4"/>
  <c r="L1181" i="17" s="1"/>
  <c r="L1197" i="4"/>
  <c r="L1180" i="17" s="1"/>
  <c r="L1196" i="4"/>
  <c r="L1179" i="17" s="1"/>
  <c r="L1195" i="4"/>
  <c r="L1178" i="17" s="1"/>
  <c r="L1194" i="4"/>
  <c r="L1177" i="17" s="1"/>
  <c r="L1193" i="4"/>
  <c r="L1176" i="17" s="1"/>
  <c r="L1192" i="4"/>
  <c r="L1175" i="17" s="1"/>
  <c r="L1129" i="4"/>
  <c r="L1129" i="17" s="1"/>
  <c r="Q1129" i="17" s="1"/>
  <c r="L1130" i="4"/>
  <c r="L1130" i="17" s="1"/>
  <c r="L1131" i="4"/>
  <c r="L1131" i="17" s="1"/>
  <c r="L1132" i="4"/>
  <c r="L1132" i="17" s="1"/>
  <c r="L1133" i="4"/>
  <c r="L1133" i="17" s="1"/>
  <c r="L1134" i="4"/>
  <c r="L1134" i="17" s="1"/>
  <c r="L1135" i="4"/>
  <c r="L1135" i="17" s="1"/>
  <c r="L1136" i="4"/>
  <c r="L1136" i="17" s="1"/>
  <c r="Q1136" i="17" s="1"/>
  <c r="L1137" i="4"/>
  <c r="L1137" i="17" s="1"/>
  <c r="L1138" i="4"/>
  <c r="L1138" i="17" s="1"/>
  <c r="L1139" i="4"/>
  <c r="L1139" i="17" s="1"/>
  <c r="L1140" i="4"/>
  <c r="L1140" i="17" s="1"/>
  <c r="Q1140" i="17" s="1"/>
  <c r="L1141" i="4"/>
  <c r="L1141" i="17" s="1"/>
  <c r="L1142" i="4"/>
  <c r="L1142" i="17" s="1"/>
  <c r="L1143" i="4"/>
  <c r="L1143" i="17" s="1"/>
  <c r="L1144" i="4"/>
  <c r="L1144" i="17" s="1"/>
  <c r="Q1144" i="17" s="1"/>
  <c r="L1145" i="4"/>
  <c r="L1145" i="17" s="1"/>
  <c r="L1146" i="4"/>
  <c r="L1146" i="17" s="1"/>
  <c r="L1147" i="4"/>
  <c r="L1147" i="17" s="1"/>
  <c r="L1148" i="4"/>
  <c r="L1148" i="17" s="1"/>
  <c r="Q1148" i="17" s="1"/>
  <c r="L1149" i="4"/>
  <c r="L1149" i="17" s="1"/>
  <c r="L1150" i="4"/>
  <c r="L1150" i="17" s="1"/>
  <c r="L1151" i="4"/>
  <c r="L1151" i="17" s="1"/>
  <c r="L1152" i="4"/>
  <c r="L1152" i="17" s="1"/>
  <c r="Q1152" i="17" s="1"/>
  <c r="L1153" i="4"/>
  <c r="L1153" i="17" s="1"/>
  <c r="L1154" i="17"/>
  <c r="L1155" i="17"/>
  <c r="L1156" i="17"/>
  <c r="L1157" i="17"/>
  <c r="L1158" i="17"/>
  <c r="L1159" i="17"/>
  <c r="L1177" i="4"/>
  <c r="L1160" i="17" s="1"/>
  <c r="Q1160" i="17" s="1"/>
  <c r="L1178" i="4"/>
  <c r="L1161" i="17" s="1"/>
  <c r="L1179" i="4"/>
  <c r="L1162" i="17" s="1"/>
  <c r="L1180" i="4"/>
  <c r="L1163" i="17" s="1"/>
  <c r="L1181" i="4"/>
  <c r="L1164" i="17" s="1"/>
  <c r="Q1164" i="17" s="1"/>
  <c r="L1182" i="4"/>
  <c r="L1165" i="17" s="1"/>
  <c r="L1183" i="4"/>
  <c r="L1166" i="17" s="1"/>
  <c r="Q1166" i="17" s="1"/>
  <c r="L1184" i="4"/>
  <c r="L1167" i="17" s="1"/>
  <c r="L1185" i="4"/>
  <c r="L1168" i="17" s="1"/>
  <c r="Q1168" i="17" s="1"/>
  <c r="L1186" i="4"/>
  <c r="L1169" i="17" s="1"/>
  <c r="L1187" i="4"/>
  <c r="L1170" i="17" s="1"/>
  <c r="Q1170" i="17" s="1"/>
  <c r="L1188" i="4"/>
  <c r="L1171" i="17" s="1"/>
  <c r="L1189" i="4"/>
  <c r="L1172" i="17" s="1"/>
  <c r="Q1172" i="17" s="1"/>
  <c r="L1190" i="4"/>
  <c r="L1173" i="17" s="1"/>
  <c r="L1191" i="4"/>
  <c r="L1174" i="17" s="1"/>
  <c r="Q1174" i="17" s="1"/>
  <c r="L1108" i="4"/>
  <c r="L1108" i="17" s="1"/>
  <c r="L1109" i="4"/>
  <c r="L1109" i="17" s="1"/>
  <c r="Q1109" i="17" s="1"/>
  <c r="L1110" i="4"/>
  <c r="L1110" i="17" s="1"/>
  <c r="L1111" i="4"/>
  <c r="L1111" i="17" s="1"/>
  <c r="Q1111" i="17" s="1"/>
  <c r="L1112" i="4"/>
  <c r="L1112" i="17" s="1"/>
  <c r="L1113" i="4"/>
  <c r="L1113" i="17" s="1"/>
  <c r="Q1113" i="17" s="1"/>
  <c r="L1114" i="4"/>
  <c r="L1114" i="17" s="1"/>
  <c r="L1115" i="4"/>
  <c r="L1115" i="17" s="1"/>
  <c r="L1116" i="4"/>
  <c r="L1116" i="17" s="1"/>
  <c r="L1107" i="4"/>
  <c r="L1107" i="17" s="1"/>
  <c r="L1106" i="4"/>
  <c r="L1106" i="17" s="1"/>
  <c r="L1085" i="4"/>
  <c r="L1085" i="17" s="1"/>
  <c r="L1086" i="4"/>
  <c r="L1086" i="17" s="1"/>
  <c r="L1087" i="4"/>
  <c r="L1087" i="17" s="1"/>
  <c r="Q1087" i="17" s="1"/>
  <c r="L1088" i="4"/>
  <c r="L1088" i="17" s="1"/>
  <c r="L1089" i="4"/>
  <c r="L1089" i="17" s="1"/>
  <c r="L1090" i="4"/>
  <c r="L1090" i="17" s="1"/>
  <c r="L1091" i="4"/>
  <c r="L1091" i="17" s="1"/>
  <c r="Q1091" i="17" s="1"/>
  <c r="L1092" i="4"/>
  <c r="L1092" i="17" s="1"/>
  <c r="L1093" i="4"/>
  <c r="L1093" i="17" s="1"/>
  <c r="L1094" i="4"/>
  <c r="L1094" i="17" s="1"/>
  <c r="L1095" i="4"/>
  <c r="L1095" i="17" s="1"/>
  <c r="Q1095" i="17" s="1"/>
  <c r="L1096" i="4"/>
  <c r="L1096" i="17" s="1"/>
  <c r="L1097" i="4"/>
  <c r="L1097" i="17" s="1"/>
  <c r="L1098" i="4"/>
  <c r="L1098" i="17" s="1"/>
  <c r="L1099" i="4"/>
  <c r="L1099" i="17" s="1"/>
  <c r="Q1099" i="17" s="1"/>
  <c r="L1100" i="4"/>
  <c r="L1100" i="17" s="1"/>
  <c r="L1101" i="4"/>
  <c r="L1101" i="17" s="1"/>
  <c r="L1102" i="4"/>
  <c r="L1102" i="17" s="1"/>
  <c r="L1103" i="4"/>
  <c r="L1103" i="17" s="1"/>
  <c r="Q1103" i="17" s="1"/>
  <c r="L1104" i="4"/>
  <c r="L1104" i="17" s="1"/>
  <c r="L1105" i="4"/>
  <c r="L1105" i="17" s="1"/>
  <c r="L1084" i="4"/>
  <c r="L1084" i="17" s="1"/>
  <c r="L1083" i="4"/>
  <c r="L1083" i="17" s="1"/>
  <c r="Q1083" i="17" s="1"/>
  <c r="L476" i="4"/>
  <c r="L476" i="17" s="1"/>
  <c r="L477" i="4"/>
  <c r="L477" i="17" s="1"/>
  <c r="L478" i="4"/>
  <c r="L478" i="17" s="1"/>
  <c r="L479" i="4"/>
  <c r="L479" i="17" s="1"/>
  <c r="Q479" i="17" s="1"/>
  <c r="L480" i="4"/>
  <c r="L480" i="17" s="1"/>
  <c r="L481" i="4"/>
  <c r="L481" i="17" s="1"/>
  <c r="L475" i="4"/>
  <c r="L475" i="17" s="1"/>
  <c r="L424" i="4"/>
  <c r="L424" i="17" s="1"/>
  <c r="L425" i="4"/>
  <c r="L425" i="17" s="1"/>
  <c r="L426" i="4"/>
  <c r="L426" i="17" s="1"/>
  <c r="L427" i="4"/>
  <c r="L427" i="17" s="1"/>
  <c r="L428" i="4"/>
  <c r="L428" i="17" s="1"/>
  <c r="Q428" i="17" s="1"/>
  <c r="L429" i="4"/>
  <c r="L429" i="17" s="1"/>
  <c r="L430" i="4"/>
  <c r="L430" i="17" s="1"/>
  <c r="L431" i="4"/>
  <c r="L431" i="17" s="1"/>
  <c r="L432" i="4"/>
  <c r="L432" i="17" s="1"/>
  <c r="Q432" i="17" s="1"/>
  <c r="L433" i="4"/>
  <c r="L433" i="17" s="1"/>
  <c r="L434" i="4"/>
  <c r="L434" i="17" s="1"/>
  <c r="L435" i="4"/>
  <c r="L435" i="17" s="1"/>
  <c r="L436" i="4"/>
  <c r="L436" i="17" s="1"/>
  <c r="Q436" i="17" s="1"/>
  <c r="L437" i="4"/>
  <c r="L437" i="17" s="1"/>
  <c r="L438" i="4"/>
  <c r="L438" i="17" s="1"/>
  <c r="L439" i="4"/>
  <c r="L439" i="17" s="1"/>
  <c r="L440" i="4"/>
  <c r="L440" i="17" s="1"/>
  <c r="Q440" i="17" s="1"/>
  <c r="L441" i="4"/>
  <c r="L441" i="17" s="1"/>
  <c r="L442" i="4"/>
  <c r="L442" i="17" s="1"/>
  <c r="L443" i="4"/>
  <c r="L443" i="17" s="1"/>
  <c r="L444" i="4"/>
  <c r="L444" i="17" s="1"/>
  <c r="Q444" i="17" s="1"/>
  <c r="L445" i="4"/>
  <c r="L445" i="17" s="1"/>
  <c r="L446" i="4"/>
  <c r="L446" i="17" s="1"/>
  <c r="L447" i="4"/>
  <c r="L447" i="17" s="1"/>
  <c r="L448" i="4"/>
  <c r="L448" i="17" s="1"/>
  <c r="Q448" i="17" s="1"/>
  <c r="L449" i="4"/>
  <c r="L449" i="17" s="1"/>
  <c r="L450" i="4"/>
  <c r="L450" i="17" s="1"/>
  <c r="L451" i="4"/>
  <c r="L451" i="17" s="1"/>
  <c r="L452" i="4"/>
  <c r="L452" i="17" s="1"/>
  <c r="Q452" i="17" s="1"/>
  <c r="L453" i="4"/>
  <c r="L453" i="17" s="1"/>
  <c r="L454" i="4"/>
  <c r="L454" i="17" s="1"/>
  <c r="L455" i="4"/>
  <c r="L455" i="17" s="1"/>
  <c r="L456" i="4"/>
  <c r="L456" i="17" s="1"/>
  <c r="Q456" i="17" s="1"/>
  <c r="L457" i="4"/>
  <c r="L457" i="17" s="1"/>
  <c r="L458" i="4"/>
  <c r="L458" i="17" s="1"/>
  <c r="L459" i="4"/>
  <c r="L459" i="17" s="1"/>
  <c r="L460" i="4"/>
  <c r="L460" i="17" s="1"/>
  <c r="Q460" i="17" s="1"/>
  <c r="L461" i="4"/>
  <c r="L461" i="17" s="1"/>
  <c r="L462" i="4"/>
  <c r="L462" i="17" s="1"/>
  <c r="L463" i="4"/>
  <c r="L463" i="17" s="1"/>
  <c r="L464" i="4"/>
  <c r="L464" i="17" s="1"/>
  <c r="Q464" i="17" s="1"/>
  <c r="L465" i="4"/>
  <c r="L465" i="17" s="1"/>
  <c r="L466" i="4"/>
  <c r="L466" i="17" s="1"/>
  <c r="L467" i="4"/>
  <c r="L467" i="17" s="1"/>
  <c r="L468" i="4"/>
  <c r="L468" i="17" s="1"/>
  <c r="Q468" i="17" s="1"/>
  <c r="L469" i="4"/>
  <c r="L469" i="17" s="1"/>
  <c r="L470" i="4"/>
  <c r="L470" i="17" s="1"/>
  <c r="L471" i="4"/>
  <c r="L471" i="17" s="1"/>
  <c r="L472" i="4"/>
  <c r="L472" i="17" s="1"/>
  <c r="Q472" i="17" s="1"/>
  <c r="L473" i="4"/>
  <c r="L473" i="17" s="1"/>
  <c r="L474" i="4"/>
  <c r="L474" i="17" s="1"/>
  <c r="L423" i="4"/>
  <c r="L423" i="17" s="1"/>
  <c r="Q423" i="17" s="1"/>
  <c r="L337" i="4"/>
  <c r="L337" i="17" s="1"/>
  <c r="L338" i="4"/>
  <c r="L338" i="17" s="1"/>
  <c r="L339" i="4"/>
  <c r="L339" i="17" s="1"/>
  <c r="L340" i="4"/>
  <c r="L340" i="17" s="1"/>
  <c r="L341" i="4"/>
  <c r="L341" i="17" s="1"/>
  <c r="Q341" i="17" s="1"/>
  <c r="L342" i="4"/>
  <c r="L342" i="17" s="1"/>
  <c r="L336" i="4"/>
  <c r="L336" i="17" s="1"/>
  <c r="L306" i="4"/>
  <c r="L306" i="17" s="1"/>
  <c r="L307" i="4"/>
  <c r="L307" i="17" s="1"/>
  <c r="Q307" i="17" s="1"/>
  <c r="L308" i="4"/>
  <c r="L308" i="17" s="1"/>
  <c r="L309" i="4"/>
  <c r="L309" i="17" s="1"/>
  <c r="L310" i="4"/>
  <c r="L310" i="17" s="1"/>
  <c r="L311" i="4"/>
  <c r="L311" i="17" s="1"/>
  <c r="Q311" i="17" s="1"/>
  <c r="L312" i="4"/>
  <c r="L312" i="17" s="1"/>
  <c r="L313" i="4"/>
  <c r="L313" i="17" s="1"/>
  <c r="L314" i="4"/>
  <c r="L314" i="17" s="1"/>
  <c r="L315" i="4"/>
  <c r="L315" i="17" s="1"/>
  <c r="Q315" i="17" s="1"/>
  <c r="L316" i="4"/>
  <c r="L316" i="17" s="1"/>
  <c r="L317" i="4"/>
  <c r="L317" i="17" s="1"/>
  <c r="L318" i="4"/>
  <c r="L318" i="17" s="1"/>
  <c r="L319" i="4"/>
  <c r="L319" i="17" s="1"/>
  <c r="Q319" i="17" s="1"/>
  <c r="L320" i="4"/>
  <c r="L320" i="17" s="1"/>
  <c r="L321" i="4"/>
  <c r="L321" i="17" s="1"/>
  <c r="L322" i="4"/>
  <c r="L322" i="17" s="1"/>
  <c r="L323" i="4"/>
  <c r="L323" i="17" s="1"/>
  <c r="Q323" i="17" s="1"/>
  <c r="L324" i="4"/>
  <c r="L324" i="17" s="1"/>
  <c r="L325" i="4"/>
  <c r="L325" i="17" s="1"/>
  <c r="L326" i="4"/>
  <c r="L326" i="17" s="1"/>
  <c r="L327" i="4"/>
  <c r="L327" i="17" s="1"/>
  <c r="Q327" i="17" s="1"/>
  <c r="L328" i="4"/>
  <c r="L328" i="17" s="1"/>
  <c r="L329" i="4"/>
  <c r="L329" i="17" s="1"/>
  <c r="L330" i="4"/>
  <c r="L330" i="17" s="1"/>
  <c r="L331" i="4"/>
  <c r="L331" i="17" s="1"/>
  <c r="Q331" i="17" s="1"/>
  <c r="L332" i="4"/>
  <c r="L332" i="17" s="1"/>
  <c r="L333" i="4"/>
  <c r="L333" i="17" s="1"/>
  <c r="L334" i="4"/>
  <c r="L334" i="17" s="1"/>
  <c r="L335" i="4"/>
  <c r="L335" i="17" s="1"/>
  <c r="Q335" i="17" s="1"/>
  <c r="L305" i="4"/>
  <c r="L305" i="17" s="1"/>
  <c r="Q305" i="17" s="1"/>
  <c r="B3221" i="4"/>
  <c r="B3192" i="17" s="1"/>
  <c r="B3217" i="4"/>
  <c r="B3188" i="17" s="1"/>
  <c r="B3215" i="4"/>
  <c r="B3186" i="17" s="1"/>
  <c r="B3213" i="4"/>
  <c r="B3184" i="17" s="1"/>
  <c r="B3211" i="4"/>
  <c r="B3182" i="17" s="1"/>
  <c r="B3209" i="4"/>
  <c r="B3180" i="17" s="1"/>
  <c r="B3207" i="4"/>
  <c r="B3178" i="17" s="1"/>
  <c r="B3205" i="4"/>
  <c r="B3176" i="17" s="1"/>
  <c r="B3193" i="4"/>
  <c r="B3164" i="17" s="1"/>
  <c r="B3176" i="4"/>
  <c r="B3147" i="17" s="1"/>
  <c r="B3174" i="4"/>
  <c r="B3145" i="17" s="1"/>
  <c r="B3171" i="4"/>
  <c r="B3142" i="17" s="1"/>
  <c r="B3169" i="4"/>
  <c r="B3140" i="17" s="1"/>
  <c r="B3167" i="4"/>
  <c r="B3138" i="17" s="1"/>
  <c r="B3134" i="4"/>
  <c r="B3105" i="17" s="1"/>
  <c r="B3132" i="4"/>
  <c r="B3103" i="17" s="1"/>
  <c r="B3129" i="4"/>
  <c r="B3100" i="17" s="1"/>
  <c r="B3127" i="4"/>
  <c r="B3098" i="17" s="1"/>
  <c r="B3125" i="4"/>
  <c r="B3096" i="17" s="1"/>
  <c r="B3123" i="4"/>
  <c r="B3094" i="17" s="1"/>
  <c r="B3121" i="4"/>
  <c r="B3092" i="17" s="1"/>
  <c r="B3119" i="4"/>
  <c r="B3090" i="17" s="1"/>
  <c r="B3117" i="4"/>
  <c r="B3088" i="17" s="1"/>
  <c r="B3112" i="4"/>
  <c r="B3083" i="17" s="1"/>
  <c r="B3110" i="4"/>
  <c r="B3081" i="17" s="1"/>
  <c r="B3107" i="4"/>
  <c r="B3078" i="17" s="1"/>
  <c r="B3105" i="4"/>
  <c r="B3076" i="17" s="1"/>
  <c r="B3103" i="4"/>
  <c r="B3074" i="17" s="1"/>
  <c r="B3101" i="4"/>
  <c r="B3072" i="17" s="1"/>
  <c r="B3088" i="4"/>
  <c r="B3059" i="17" s="1"/>
  <c r="B3086" i="4"/>
  <c r="B3057" i="17" s="1"/>
  <c r="B3081" i="4"/>
  <c r="B3052" i="17" s="1"/>
  <c r="B3076" i="4"/>
  <c r="B3047" i="17" s="1"/>
  <c r="B3074" i="4"/>
  <c r="B3045" i="17" s="1"/>
  <c r="B3072" i="4"/>
  <c r="B3043" i="17" s="1"/>
  <c r="B3070" i="4"/>
  <c r="B3041" i="17" s="1"/>
  <c r="B3059" i="4"/>
  <c r="B3030" i="17" s="1"/>
  <c r="B3057" i="4"/>
  <c r="B3028" i="17" s="1"/>
  <c r="B3055" i="4"/>
  <c r="B3026" i="17" s="1"/>
  <c r="B3050" i="4"/>
  <c r="B3021" i="17" s="1"/>
  <c r="B3048" i="4"/>
  <c r="B3019" i="17" s="1"/>
  <c r="B3045" i="4"/>
  <c r="B3016" i="17" s="1"/>
  <c r="B3043" i="4"/>
  <c r="B3014" i="17" s="1"/>
  <c r="B3041" i="4"/>
  <c r="B3012" i="17" s="1"/>
  <c r="B3039" i="4"/>
  <c r="B3010" i="17" s="1"/>
  <c r="B3028" i="4"/>
  <c r="B2999" i="17" s="1"/>
  <c r="B3026" i="4"/>
  <c r="B2997" i="17" s="1"/>
  <c r="B3024" i="4"/>
  <c r="B2995" i="17" s="1"/>
  <c r="B3019" i="4"/>
  <c r="B2990" i="17" s="1"/>
  <c r="B3017" i="4"/>
  <c r="B2988" i="17" s="1"/>
  <c r="B3014" i="4"/>
  <c r="B2985" i="17" s="1"/>
  <c r="B3012" i="4"/>
  <c r="B2983" i="17" s="1"/>
  <c r="B3010" i="4"/>
  <c r="B2981" i="17" s="1"/>
  <c r="B3008" i="4"/>
  <c r="B2979" i="17" s="1"/>
  <c r="B2998" i="4"/>
  <c r="B2969" i="17" s="1"/>
  <c r="B2996" i="4"/>
  <c r="B2967" i="17" s="1"/>
  <c r="B2994" i="4"/>
  <c r="B2965" i="17" s="1"/>
  <c r="B2989" i="4"/>
  <c r="B2960" i="17" s="1"/>
  <c r="B2987" i="4"/>
  <c r="B2958" i="17" s="1"/>
  <c r="B2982" i="4"/>
  <c r="B2953" i="17" s="1"/>
  <c r="B2979" i="4"/>
  <c r="B2950" i="17" s="1"/>
  <c r="B2977" i="4"/>
  <c r="B2948" i="17" s="1"/>
  <c r="B2975" i="4"/>
  <c r="B2946" i="17" s="1"/>
  <c r="B2973" i="4"/>
  <c r="B2944" i="17" s="1"/>
  <c r="B2968" i="4"/>
  <c r="B2939" i="17" s="1"/>
  <c r="B2963" i="4"/>
  <c r="B2934" i="17" s="1"/>
  <c r="B2961" i="4"/>
  <c r="B2932" i="17" s="1"/>
  <c r="B1447" i="4"/>
  <c r="B1422" i="17" s="1"/>
  <c r="B1359" i="4"/>
  <c r="B1334" i="17" s="1"/>
  <c r="E3270" i="4"/>
  <c r="E3241" i="17" s="1"/>
  <c r="Q1132" i="17" l="1"/>
  <c r="Q1183" i="17"/>
  <c r="Q1254" i="17"/>
  <c r="Q1156" i="17"/>
  <c r="Q1297" i="17"/>
  <c r="Q332" i="17"/>
  <c r="Q338" i="17"/>
  <c r="Q473" i="17"/>
  <c r="Q469" i="17"/>
  <c r="Q465" i="17"/>
  <c r="Q461" i="17"/>
  <c r="Q457" i="17"/>
  <c r="Q453" i="17"/>
  <c r="Q449" i="17"/>
  <c r="Q445" i="17"/>
  <c r="Q441" i="17"/>
  <c r="Q437" i="17"/>
  <c r="Q433" i="17"/>
  <c r="Q476" i="17"/>
  <c r="Q328" i="17"/>
  <c r="Q324" i="17"/>
  <c r="Q320" i="17"/>
  <c r="Q316" i="17"/>
  <c r="Q312" i="17"/>
  <c r="Q308" i="17"/>
  <c r="Q429" i="17"/>
  <c r="Q425" i="17"/>
  <c r="Q480" i="17"/>
  <c r="Q1104" i="17"/>
  <c r="Q1100" i="17"/>
  <c r="Q1096" i="17"/>
  <c r="Q1092" i="17"/>
  <c r="Q1088" i="17"/>
  <c r="Q1106" i="17"/>
  <c r="Q1114" i="17"/>
  <c r="Q1178" i="17"/>
  <c r="Q1182" i="17"/>
  <c r="Q1305" i="17"/>
  <c r="Q337" i="17"/>
  <c r="Q424" i="17"/>
  <c r="Q1175" i="17"/>
  <c r="Q1179" i="17"/>
  <c r="Q1324" i="17"/>
  <c r="Q1309" i="17"/>
  <c r="Q1349" i="17"/>
  <c r="Q1345" i="17"/>
  <c r="Q334" i="17"/>
  <c r="Q330" i="17"/>
  <c r="Q326" i="17"/>
  <c r="Q322" i="17"/>
  <c r="Q318" i="17"/>
  <c r="Q314" i="17"/>
  <c r="Q310" i="17"/>
  <c r="Q340" i="17"/>
  <c r="Q471" i="17"/>
  <c r="Q467" i="17"/>
  <c r="Q463" i="17"/>
  <c r="Q459" i="17"/>
  <c r="Q455" i="17"/>
  <c r="Q451" i="17"/>
  <c r="Q447" i="17"/>
  <c r="Q443" i="17"/>
  <c r="Q439" i="17"/>
  <c r="Q435" i="17"/>
  <c r="Q431" i="17"/>
  <c r="Q427" i="17"/>
  <c r="Q475" i="17"/>
  <c r="Q478" i="17"/>
  <c r="Q1102" i="17"/>
  <c r="Q1098" i="17"/>
  <c r="Q1094" i="17"/>
  <c r="Q1090" i="17"/>
  <c r="Q1086" i="17"/>
  <c r="Q1112" i="17"/>
  <c r="Q1171" i="17"/>
  <c r="Q1167" i="17"/>
  <c r="Q1163" i="17"/>
  <c r="Q1159" i="17"/>
  <c r="Q1155" i="17"/>
  <c r="Q1151" i="17"/>
  <c r="Q1147" i="17"/>
  <c r="Q1143" i="17"/>
  <c r="Q1139" i="17"/>
  <c r="Q1135" i="17"/>
  <c r="Q1131" i="17"/>
  <c r="Q1240" i="17"/>
  <c r="Q1230" i="17"/>
  <c r="Q1218" i="17"/>
  <c r="Q1214" i="17"/>
  <c r="Q1280" i="17"/>
  <c r="Q1253" i="17"/>
  <c r="Q1323" i="17"/>
  <c r="Q1312" i="17"/>
  <c r="Q1308" i="17"/>
  <c r="Q1352" i="17"/>
  <c r="Q1348" i="17"/>
  <c r="Q1344" i="17"/>
  <c r="Q1328" i="17"/>
  <c r="Q1231" i="17"/>
  <c r="Q1232" i="17"/>
  <c r="Q1219" i="17"/>
  <c r="Q1220" i="17"/>
  <c r="Q1313" i="17"/>
  <c r="Q1314" i="17"/>
  <c r="Q1325" i="17"/>
  <c r="Q1353" i="17"/>
  <c r="Q1354" i="17"/>
  <c r="Q1341" i="17"/>
  <c r="Q1329" i="17"/>
  <c r="N189" i="4"/>
  <c r="N188" i="17"/>
  <c r="O188" i="17" s="1"/>
  <c r="Q342" i="17"/>
  <c r="Q343" i="17"/>
  <c r="Q1107" i="17"/>
  <c r="Q306" i="17"/>
  <c r="Q1084" i="17"/>
  <c r="Q1116" i="17"/>
  <c r="Q1117" i="17"/>
  <c r="Q1108" i="17"/>
  <c r="Q1176" i="17"/>
  <c r="Q1184" i="17"/>
  <c r="Q1300" i="17"/>
  <c r="Q1301" i="17"/>
  <c r="Q1326" i="17"/>
  <c r="M48" i="4"/>
  <c r="M49" i="17"/>
  <c r="P50" i="17" s="1"/>
  <c r="Q1180" i="17"/>
  <c r="I6" i="13"/>
  <c r="I9" i="13" s="1"/>
  <c r="L1284" i="17"/>
  <c r="Q1264" i="17"/>
  <c r="Q1265" i="17"/>
  <c r="Q1257" i="17"/>
  <c r="Q1258" i="17"/>
  <c r="Q1296" i="17"/>
  <c r="Q333" i="17"/>
  <c r="Q329" i="17"/>
  <c r="Q325" i="17"/>
  <c r="Q321" i="17"/>
  <c r="Q317" i="17"/>
  <c r="Q313" i="17"/>
  <c r="Q309" i="17"/>
  <c r="Q336" i="17"/>
  <c r="Q339" i="17"/>
  <c r="Q474" i="17"/>
  <c r="Q470" i="17"/>
  <c r="Q466" i="17"/>
  <c r="Q462" i="17"/>
  <c r="Q458" i="17"/>
  <c r="Q454" i="17"/>
  <c r="Q450" i="17"/>
  <c r="Q446" i="17"/>
  <c r="Q442" i="17"/>
  <c r="Q438" i="17"/>
  <c r="Q434" i="17"/>
  <c r="Q430" i="17"/>
  <c r="Q426" i="17"/>
  <c r="Q481" i="17"/>
  <c r="Q482" i="17"/>
  <c r="Q477" i="17"/>
  <c r="Q1105" i="17"/>
  <c r="Q1101" i="17"/>
  <c r="Q1097" i="17"/>
  <c r="Q1093" i="17"/>
  <c r="Q1089" i="17"/>
  <c r="Q1085" i="17"/>
  <c r="Q1115" i="17"/>
  <c r="Q1162" i="17"/>
  <c r="Q1158" i="17"/>
  <c r="Q1154" i="17"/>
  <c r="Q1150" i="17"/>
  <c r="Q1146" i="17"/>
  <c r="Q1142" i="17"/>
  <c r="Q1138" i="17"/>
  <c r="Q1134" i="17"/>
  <c r="Q1130" i="17"/>
  <c r="Q1177" i="17"/>
  <c r="Q1181" i="17"/>
  <c r="Q1185" i="17"/>
  <c r="Q1242" i="17"/>
  <c r="Q1252" i="17"/>
  <c r="Q1356" i="17"/>
  <c r="Q1357" i="17"/>
  <c r="Q1331" i="17"/>
  <c r="Q1332" i="17"/>
  <c r="Q1327" i="17"/>
  <c r="L1445" i="4"/>
  <c r="L1419" i="17"/>
  <c r="Q1419" i="17" s="1"/>
  <c r="O102" i="17"/>
  <c r="N99" i="4"/>
  <c r="N100" i="17"/>
  <c r="Q1110" i="17"/>
  <c r="Q1173" i="17"/>
  <c r="Q1169" i="17"/>
  <c r="Q1165" i="17"/>
  <c r="Q1161" i="17"/>
  <c r="Q1157" i="17"/>
  <c r="Q1153" i="17"/>
  <c r="Q1149" i="17"/>
  <c r="Q1145" i="17"/>
  <c r="Q1141" i="17"/>
  <c r="Q1137" i="17"/>
  <c r="Q1133" i="17"/>
  <c r="Q1186" i="17"/>
  <c r="Q1187" i="17"/>
  <c r="Q1216" i="17"/>
  <c r="Q1212" i="17"/>
  <c r="Q1243" i="17"/>
  <c r="Q1244" i="17"/>
  <c r="Q1282" i="17"/>
  <c r="Q1278" i="17"/>
  <c r="Q1262" i="17"/>
  <c r="Q1255" i="17"/>
  <c r="Q1298" i="17"/>
  <c r="Q1310" i="17"/>
  <c r="Q1306" i="17"/>
  <c r="Q1350" i="17"/>
  <c r="Q1346" i="17"/>
  <c r="Q1342" i="17"/>
  <c r="Q1330" i="17"/>
  <c r="Q157" i="17"/>
  <c r="L154" i="4"/>
  <c r="L155" i="17"/>
  <c r="P211" i="4"/>
  <c r="O212" i="4"/>
  <c r="P254" i="4"/>
  <c r="O253" i="4"/>
  <c r="Q1306" i="4"/>
  <c r="Q1307" i="4"/>
  <c r="E3268" i="4"/>
  <c r="E3239" i="17" s="1"/>
  <c r="E3266" i="4"/>
  <c r="E3237" i="17" s="1"/>
  <c r="E3264" i="4"/>
  <c r="E3235" i="17" s="1"/>
  <c r="E3260" i="4"/>
  <c r="E3231" i="17" s="1"/>
  <c r="E3258" i="4"/>
  <c r="E3229" i="17" s="1"/>
  <c r="E3256" i="4"/>
  <c r="E3227" i="17" s="1"/>
  <c r="E3254" i="4"/>
  <c r="E3225" i="17" s="1"/>
  <c r="E3250" i="4"/>
  <c r="E3221" i="17" s="1"/>
  <c r="E3248" i="4"/>
  <c r="E3219" i="17" s="1"/>
  <c r="E3246" i="4"/>
  <c r="E3217" i="17" s="1"/>
  <c r="E3244" i="4"/>
  <c r="E3215" i="17" s="1"/>
  <c r="E3243" i="4"/>
  <c r="E3214" i="17" s="1"/>
  <c r="E3241" i="4"/>
  <c r="E3212" i="17" s="1"/>
  <c r="E3239" i="4"/>
  <c r="E3210" i="17" s="1"/>
  <c r="E3237" i="4"/>
  <c r="E3208" i="17" s="1"/>
  <c r="E3236" i="4"/>
  <c r="E3207" i="17" s="1"/>
  <c r="E3234" i="4"/>
  <c r="E3205" i="17" s="1"/>
  <c r="E3230" i="4"/>
  <c r="E3201" i="17" s="1"/>
  <c r="E3229" i="4"/>
  <c r="E3200" i="17" s="1"/>
  <c r="E3227" i="4"/>
  <c r="E3198" i="17" s="1"/>
  <c r="E3225" i="4"/>
  <c r="E3196" i="17" s="1"/>
  <c r="E3223" i="4"/>
  <c r="E3194" i="17" s="1"/>
  <c r="E3222" i="4"/>
  <c r="E3193" i="17" s="1"/>
  <c r="K3221" i="4"/>
  <c r="K3192" i="17" s="1"/>
  <c r="E3220" i="4"/>
  <c r="E3191" i="17" s="1"/>
  <c r="E3214" i="4"/>
  <c r="E3185" i="17" s="1"/>
  <c r="K3212" i="4"/>
  <c r="K3183" i="17" s="1"/>
  <c r="K3211" i="4"/>
  <c r="K3182" i="17" s="1"/>
  <c r="K3210" i="4"/>
  <c r="K3181" i="17" s="1"/>
  <c r="K3208" i="4"/>
  <c r="K3179" i="17" s="1"/>
  <c r="E3208" i="4"/>
  <c r="E3179" i="17" s="1"/>
  <c r="K3207" i="4"/>
  <c r="K3178" i="17" s="1"/>
  <c r="E3206" i="4"/>
  <c r="E3177" i="17" s="1"/>
  <c r="K3203" i="4"/>
  <c r="K3174" i="17" s="1"/>
  <c r="B3203" i="4"/>
  <c r="B3174" i="17" s="1"/>
  <c r="E3202" i="4"/>
  <c r="E3173" i="17" s="1"/>
  <c r="K3201" i="4"/>
  <c r="K3172" i="17" s="1"/>
  <c r="B3201" i="4"/>
  <c r="B3172" i="17" s="1"/>
  <c r="E3200" i="4"/>
  <c r="E3171" i="17" s="1"/>
  <c r="K3199" i="4"/>
  <c r="K3170" i="17" s="1"/>
  <c r="B3199" i="4"/>
  <c r="B3170" i="17" s="1"/>
  <c r="B3197" i="4"/>
  <c r="B3168" i="17" s="1"/>
  <c r="E3196" i="4"/>
  <c r="E3167" i="17" s="1"/>
  <c r="K3195" i="4"/>
  <c r="K3166" i="17" s="1"/>
  <c r="B3195" i="4"/>
  <c r="B3166" i="17" s="1"/>
  <c r="E3194" i="4"/>
  <c r="E3165" i="17" s="1"/>
  <c r="E3191" i="4"/>
  <c r="E3162" i="17" s="1"/>
  <c r="B3190" i="4"/>
  <c r="B3161" i="17" s="1"/>
  <c r="E3189" i="4"/>
  <c r="E3160" i="17" s="1"/>
  <c r="B3188" i="4"/>
  <c r="B3159" i="17" s="1"/>
  <c r="E3183" i="4"/>
  <c r="E3154" i="17" s="1"/>
  <c r="K3182" i="4"/>
  <c r="K3153" i="17" s="1"/>
  <c r="E3180" i="4"/>
  <c r="E3151" i="17" s="1"/>
  <c r="E3177" i="4"/>
  <c r="E3148" i="17" s="1"/>
  <c r="E3175" i="4"/>
  <c r="E3146" i="17" s="1"/>
  <c r="E3173" i="4"/>
  <c r="E3144" i="17" s="1"/>
  <c r="E3170" i="4"/>
  <c r="E3141" i="17" s="1"/>
  <c r="E3168" i="4"/>
  <c r="E3139" i="17" s="1"/>
  <c r="E3160" i="4"/>
  <c r="E3131" i="17" s="1"/>
  <c r="E3158" i="4"/>
  <c r="E3129" i="17" s="1"/>
  <c r="B3157" i="4"/>
  <c r="B3128" i="17" s="1"/>
  <c r="E3156" i="4"/>
  <c r="E3127" i="17" s="1"/>
  <c r="B3155" i="4"/>
  <c r="B3126" i="17" s="1"/>
  <c r="E3154" i="4"/>
  <c r="E3125" i="17" s="1"/>
  <c r="E3153" i="4"/>
  <c r="E3124" i="17" s="1"/>
  <c r="B3152" i="4"/>
  <c r="B3123" i="17" s="1"/>
  <c r="E3151" i="4"/>
  <c r="E3122" i="17" s="1"/>
  <c r="B3150" i="4"/>
  <c r="B3121" i="17" s="1"/>
  <c r="K3148" i="4"/>
  <c r="K3119" i="17" s="1"/>
  <c r="B3148" i="4"/>
  <c r="B3119" i="17" s="1"/>
  <c r="B3146" i="4"/>
  <c r="B3117" i="17" s="1"/>
  <c r="E3145" i="4"/>
  <c r="E3116" i="17" s="1"/>
  <c r="B3144" i="4"/>
  <c r="B3115" i="17" s="1"/>
  <c r="E3143" i="4"/>
  <c r="E3114" i="17" s="1"/>
  <c r="B3142" i="4"/>
  <c r="B3113" i="17" s="1"/>
  <c r="E3139" i="4"/>
  <c r="E3110" i="17" s="1"/>
  <c r="K3138" i="4"/>
  <c r="K3109" i="17" s="1"/>
  <c r="E3138" i="4"/>
  <c r="E3109" i="17" s="1"/>
  <c r="E3137" i="4"/>
  <c r="E3108" i="17" s="1"/>
  <c r="E3135" i="4"/>
  <c r="E3106" i="17" s="1"/>
  <c r="E3133" i="4"/>
  <c r="E3104" i="17" s="1"/>
  <c r="E3131" i="4"/>
  <c r="E3102" i="17" s="1"/>
  <c r="E3130" i="4"/>
  <c r="E3101" i="17" s="1"/>
  <c r="E3128" i="4"/>
  <c r="E3099" i="17" s="1"/>
  <c r="E3124" i="4"/>
  <c r="E3095" i="17" s="1"/>
  <c r="E3122" i="4"/>
  <c r="E3093" i="17" s="1"/>
  <c r="E3120" i="4"/>
  <c r="E3091" i="17" s="1"/>
  <c r="E3118" i="4"/>
  <c r="E3089" i="17" s="1"/>
  <c r="E3116" i="4"/>
  <c r="E3087" i="17" s="1"/>
  <c r="E3115" i="4"/>
  <c r="E3086" i="17" s="1"/>
  <c r="E3113" i="4"/>
  <c r="E3084" i="17" s="1"/>
  <c r="E3111" i="4"/>
  <c r="E3082" i="17" s="1"/>
  <c r="E3109" i="4"/>
  <c r="E3080" i="17" s="1"/>
  <c r="E3108" i="4"/>
  <c r="E3079" i="17" s="1"/>
  <c r="E3106" i="4"/>
  <c r="E3077" i="17" s="1"/>
  <c r="E3102" i="4"/>
  <c r="E3073" i="17" s="1"/>
  <c r="E3100" i="4"/>
  <c r="E3071" i="17" s="1"/>
  <c r="E3089" i="4"/>
  <c r="E3060" i="17" s="1"/>
  <c r="E3087" i="4"/>
  <c r="E3058" i="17" s="1"/>
  <c r="E3085" i="4"/>
  <c r="E3056" i="17" s="1"/>
  <c r="E3084" i="4"/>
  <c r="E3055" i="17" s="1"/>
  <c r="E3082" i="4"/>
  <c r="E3053" i="17" s="1"/>
  <c r="E3080" i="4"/>
  <c r="E3051" i="17" s="1"/>
  <c r="E3078" i="4"/>
  <c r="E3049" i="17" s="1"/>
  <c r="E3077" i="4"/>
  <c r="E3048" i="17" s="1"/>
  <c r="E3075" i="4"/>
  <c r="E3046" i="17" s="1"/>
  <c r="E3071" i="4"/>
  <c r="E3042" i="17" s="1"/>
  <c r="E3069" i="4"/>
  <c r="E3040" i="17" s="1"/>
  <c r="E3058" i="4"/>
  <c r="E3029" i="17" s="1"/>
  <c r="E3056" i="4"/>
  <c r="E3027" i="17" s="1"/>
  <c r="E3054" i="4"/>
  <c r="E3025" i="17" s="1"/>
  <c r="E3053" i="4"/>
  <c r="E3024" i="17" s="1"/>
  <c r="E3051" i="4"/>
  <c r="E3022" i="17" s="1"/>
  <c r="E3049" i="4"/>
  <c r="E3020" i="17" s="1"/>
  <c r="E3047" i="4"/>
  <c r="E3018" i="17" s="1"/>
  <c r="E3046" i="4"/>
  <c r="E3017" i="17" s="1"/>
  <c r="E3044" i="4"/>
  <c r="E3015" i="17" s="1"/>
  <c r="E3040" i="4"/>
  <c r="E3011" i="17" s="1"/>
  <c r="E3038" i="4"/>
  <c r="E3009" i="17" s="1"/>
  <c r="E3027" i="4"/>
  <c r="E2998" i="17" s="1"/>
  <c r="E3025" i="4"/>
  <c r="E2996" i="17" s="1"/>
  <c r="E3023" i="4"/>
  <c r="E2994" i="17" s="1"/>
  <c r="E3022" i="4"/>
  <c r="E2993" i="17" s="1"/>
  <c r="E3020" i="4"/>
  <c r="E2991" i="17" s="1"/>
  <c r="E3018" i="4"/>
  <c r="E2989" i="17" s="1"/>
  <c r="E3016" i="4"/>
  <c r="E2987" i="17" s="1"/>
  <c r="E3015" i="4"/>
  <c r="E2986" i="17" s="1"/>
  <c r="E3013" i="4"/>
  <c r="E2984" i="17" s="1"/>
  <c r="E3009" i="4"/>
  <c r="E2980" i="17" s="1"/>
  <c r="E2997" i="4"/>
  <c r="E2968" i="17" s="1"/>
  <c r="E2995" i="4"/>
  <c r="E2966" i="17" s="1"/>
  <c r="E2993" i="4"/>
  <c r="E2964" i="17" s="1"/>
  <c r="E2992" i="4"/>
  <c r="E2963" i="17" s="1"/>
  <c r="E2990" i="4"/>
  <c r="E2961" i="17" s="1"/>
  <c r="E2988" i="4"/>
  <c r="E2959" i="17" s="1"/>
  <c r="E2986" i="4"/>
  <c r="E2957" i="17" s="1"/>
  <c r="E2983" i="4"/>
  <c r="E2954" i="17" s="1"/>
  <c r="E2978" i="4"/>
  <c r="E2949" i="17" s="1"/>
  <c r="E2974" i="4"/>
  <c r="E2945" i="17" s="1"/>
  <c r="B2970" i="4"/>
  <c r="B2941" i="17" s="1"/>
  <c r="B2965" i="4"/>
  <c r="B2936" i="17" s="1"/>
  <c r="E2962" i="4"/>
  <c r="E2933" i="17" s="1"/>
  <c r="E2960" i="4"/>
  <c r="E2931" i="17" s="1"/>
  <c r="E2959" i="4"/>
  <c r="E2930" i="17" s="1"/>
  <c r="E2956" i="4"/>
  <c r="E2927" i="17" s="1"/>
  <c r="B2955" i="4"/>
  <c r="B2926" i="17" s="1"/>
  <c r="E2954" i="4"/>
  <c r="E2925" i="17" s="1"/>
  <c r="B2953" i="4"/>
  <c r="B2924" i="17" s="1"/>
  <c r="E2952" i="4"/>
  <c r="E2923" i="17" s="1"/>
  <c r="E2951" i="4"/>
  <c r="E2922" i="17" s="1"/>
  <c r="B2950" i="4"/>
  <c r="B2921" i="17" s="1"/>
  <c r="E2949" i="4"/>
  <c r="E2920" i="17" s="1"/>
  <c r="B2948" i="4"/>
  <c r="B2919" i="17" s="1"/>
  <c r="B2946" i="4"/>
  <c r="B2917" i="17" s="1"/>
  <c r="E2945" i="4"/>
  <c r="E2916" i="17" s="1"/>
  <c r="B2944" i="4"/>
  <c r="B2915" i="17" s="1"/>
  <c r="E2943" i="4"/>
  <c r="E2914" i="17" s="1"/>
  <c r="B2942" i="4"/>
  <c r="B2913" i="17" s="1"/>
  <c r="A2942" i="4"/>
  <c r="A2913" i="17" s="1"/>
  <c r="E2941" i="4"/>
  <c r="E2912" i="17" s="1"/>
  <c r="B2940" i="4"/>
  <c r="B2911" i="17" s="1"/>
  <c r="E2939" i="4"/>
  <c r="E2910" i="17" s="1"/>
  <c r="B2938" i="4"/>
  <c r="B2909" i="17" s="1"/>
  <c r="E2937" i="4"/>
  <c r="E2908" i="17" s="1"/>
  <c r="K2936" i="4"/>
  <c r="K2907" i="17" s="1"/>
  <c r="E2935" i="4"/>
  <c r="E2906" i="17" s="1"/>
  <c r="E2933" i="4"/>
  <c r="E2904" i="17" s="1"/>
  <c r="A2932" i="4"/>
  <c r="A2903" i="17" s="1"/>
  <c r="E2931" i="4"/>
  <c r="E2902" i="17" s="1"/>
  <c r="B2930" i="4"/>
  <c r="A2930" i="4"/>
  <c r="A2901" i="17" s="1"/>
  <c r="E2929" i="4"/>
  <c r="E2900" i="17" s="1"/>
  <c r="A2928" i="4"/>
  <c r="A2899" i="17" s="1"/>
  <c r="E2927" i="4"/>
  <c r="E2898" i="17" s="1"/>
  <c r="B2926" i="4"/>
  <c r="B2897" i="17" s="1"/>
  <c r="A2926" i="4"/>
  <c r="A2897" i="17" s="1"/>
  <c r="B2923" i="4"/>
  <c r="B2894" i="17" s="1"/>
  <c r="A2923" i="4"/>
  <c r="A2894" i="17" s="1"/>
  <c r="B2922" i="4"/>
  <c r="B2893" i="17" s="1"/>
  <c r="A2922" i="4"/>
  <c r="A2893" i="17" s="1"/>
  <c r="E2921" i="4"/>
  <c r="E2892" i="17" s="1"/>
  <c r="E2919" i="4"/>
  <c r="E2890" i="17" s="1"/>
  <c r="B2918" i="4"/>
  <c r="B2889" i="17" s="1"/>
  <c r="A2918" i="4"/>
  <c r="A2889" i="17" s="1"/>
  <c r="E2917" i="4"/>
  <c r="E2888" i="17" s="1"/>
  <c r="E2915" i="4"/>
  <c r="E2886" i="17" s="1"/>
  <c r="B2914" i="4"/>
  <c r="B2885" i="17" s="1"/>
  <c r="A2914" i="4"/>
  <c r="A2885" i="17" s="1"/>
  <c r="E2911" i="4"/>
  <c r="E2882" i="17" s="1"/>
  <c r="B2910" i="4"/>
  <c r="B2881" i="17" s="1"/>
  <c r="A2910" i="4"/>
  <c r="A2881" i="17" s="1"/>
  <c r="E2909" i="4"/>
  <c r="E2880" i="17" s="1"/>
  <c r="B2908" i="4"/>
  <c r="B2879" i="17" s="1"/>
  <c r="A2908" i="4"/>
  <c r="A2879" i="17" s="1"/>
  <c r="B2905" i="4"/>
  <c r="B2876" i="17" s="1"/>
  <c r="A2905" i="4"/>
  <c r="A2876" i="17" s="1"/>
  <c r="B2904" i="4"/>
  <c r="B2875" i="17" s="1"/>
  <c r="E2903" i="4"/>
  <c r="E2874" i="17" s="1"/>
  <c r="E2901" i="4"/>
  <c r="E2872" i="17" s="1"/>
  <c r="B2900" i="4"/>
  <c r="B2871" i="17" s="1"/>
  <c r="A2900" i="4"/>
  <c r="A2871" i="17" s="1"/>
  <c r="E2899" i="4"/>
  <c r="E2870" i="17" s="1"/>
  <c r="E2897" i="4"/>
  <c r="E2868" i="17" s="1"/>
  <c r="B2896" i="4"/>
  <c r="B2867" i="17" s="1"/>
  <c r="A2896" i="4"/>
  <c r="A2867" i="17" s="1"/>
  <c r="E2895" i="4"/>
  <c r="E2866" i="17" s="1"/>
  <c r="B2893" i="4"/>
  <c r="B2864" i="17" s="1"/>
  <c r="A2893" i="4"/>
  <c r="B2892" i="4"/>
  <c r="B2863" i="17" s="1"/>
  <c r="A2892" i="4"/>
  <c r="A2863" i="17" s="1"/>
  <c r="E2891" i="4"/>
  <c r="E2862" i="17" s="1"/>
  <c r="E2889" i="4"/>
  <c r="E2860" i="17" s="1"/>
  <c r="A2888" i="4"/>
  <c r="A2859" i="17" s="1"/>
  <c r="E2887" i="4"/>
  <c r="E2858" i="17" s="1"/>
  <c r="B2886" i="4"/>
  <c r="A2886" i="4"/>
  <c r="A2857" i="17" s="1"/>
  <c r="E2885" i="4"/>
  <c r="E2856" i="17" s="1"/>
  <c r="A2884" i="4"/>
  <c r="A2855" i="17" s="1"/>
  <c r="E2883" i="4"/>
  <c r="E2854" i="17" s="1"/>
  <c r="B2882" i="4"/>
  <c r="B2853" i="17" s="1"/>
  <c r="A2882" i="4"/>
  <c r="A2853" i="17" s="1"/>
  <c r="B2879" i="4"/>
  <c r="B2850" i="17" s="1"/>
  <c r="A2879" i="4"/>
  <c r="A2850" i="17" s="1"/>
  <c r="B2878" i="4"/>
  <c r="B2849" i="17" s="1"/>
  <c r="A2878" i="4"/>
  <c r="A2849" i="17" s="1"/>
  <c r="E2877" i="4"/>
  <c r="E2848" i="17" s="1"/>
  <c r="E2875" i="4"/>
  <c r="E2846" i="17" s="1"/>
  <c r="B2874" i="4"/>
  <c r="B2845" i="17" s="1"/>
  <c r="A2874" i="4"/>
  <c r="A2845" i="17" s="1"/>
  <c r="E2873" i="4"/>
  <c r="E2844" i="17" s="1"/>
  <c r="E2871" i="4"/>
  <c r="E2842" i="17" s="1"/>
  <c r="B2870" i="4"/>
  <c r="B2841" i="17" s="1"/>
  <c r="A2870" i="4"/>
  <c r="A2841" i="17" s="1"/>
  <c r="E2867" i="4"/>
  <c r="E2838" i="17" s="1"/>
  <c r="B2866" i="4"/>
  <c r="B2837" i="17" s="1"/>
  <c r="A2866" i="4"/>
  <c r="A2837" i="17" s="1"/>
  <c r="E2865" i="4"/>
  <c r="E2836" i="17" s="1"/>
  <c r="B2864" i="4"/>
  <c r="B2835" i="17" s="1"/>
  <c r="A2864" i="4"/>
  <c r="A2835" i="17" s="1"/>
  <c r="B2861" i="4"/>
  <c r="B2832" i="17" s="1"/>
  <c r="A2861" i="4"/>
  <c r="A2832" i="17" s="1"/>
  <c r="B2860" i="4"/>
  <c r="B2831" i="17" s="1"/>
  <c r="E2859" i="4"/>
  <c r="E2830" i="17" s="1"/>
  <c r="E2857" i="4"/>
  <c r="E2828" i="17" s="1"/>
  <c r="B2856" i="4"/>
  <c r="B2827" i="17" s="1"/>
  <c r="A2856" i="4"/>
  <c r="A2827" i="17" s="1"/>
  <c r="E2855" i="4"/>
  <c r="E2826" i="17" s="1"/>
  <c r="E2853" i="4"/>
  <c r="E2824" i="17" s="1"/>
  <c r="B2852" i="4"/>
  <c r="B2823" i="17" s="1"/>
  <c r="A2852" i="4"/>
  <c r="A2823" i="17" s="1"/>
  <c r="E2851" i="4"/>
  <c r="E2822" i="17" s="1"/>
  <c r="B2849" i="4"/>
  <c r="B2820" i="17" s="1"/>
  <c r="A2849" i="4"/>
  <c r="B2848" i="4"/>
  <c r="B2819" i="17" s="1"/>
  <c r="A2848" i="4"/>
  <c r="A2819" i="17" s="1"/>
  <c r="E2847" i="4"/>
  <c r="E2818" i="17" s="1"/>
  <c r="E2845" i="4"/>
  <c r="E2816" i="17" s="1"/>
  <c r="A2844" i="4"/>
  <c r="A2815" i="17" s="1"/>
  <c r="E2843" i="4"/>
  <c r="E2814" i="17" s="1"/>
  <c r="B2842" i="4"/>
  <c r="A2842" i="4"/>
  <c r="A2813" i="17" s="1"/>
  <c r="E2841" i="4"/>
  <c r="E2812" i="17" s="1"/>
  <c r="A2840" i="4"/>
  <c r="A2811" i="17" s="1"/>
  <c r="E2839" i="4"/>
  <c r="E2810" i="17" s="1"/>
  <c r="B2838" i="4"/>
  <c r="B2809" i="17" s="1"/>
  <c r="A2838" i="4"/>
  <c r="A2809" i="17" s="1"/>
  <c r="B2835" i="4"/>
  <c r="B2806" i="17" s="1"/>
  <c r="A2835" i="4"/>
  <c r="A2806" i="17" s="1"/>
  <c r="B2834" i="4"/>
  <c r="B2805" i="17" s="1"/>
  <c r="A2834" i="4"/>
  <c r="A2805" i="17" s="1"/>
  <c r="E2833" i="4"/>
  <c r="E2804" i="17" s="1"/>
  <c r="E2831" i="4"/>
  <c r="E2802" i="17" s="1"/>
  <c r="B2830" i="4"/>
  <c r="B2801" i="17" s="1"/>
  <c r="A2830" i="4"/>
  <c r="A2801" i="17" s="1"/>
  <c r="E2829" i="4"/>
  <c r="E2800" i="17" s="1"/>
  <c r="E2827" i="4"/>
  <c r="E2798" i="17" s="1"/>
  <c r="B2826" i="4"/>
  <c r="B2797" i="17" s="1"/>
  <c r="A2826" i="4"/>
  <c r="A2797" i="17" s="1"/>
  <c r="E2823" i="4"/>
  <c r="E2794" i="17" s="1"/>
  <c r="B2822" i="4"/>
  <c r="B2793" i="17" s="1"/>
  <c r="A2822" i="4"/>
  <c r="A2793" i="17" s="1"/>
  <c r="E2821" i="4"/>
  <c r="E2792" i="17" s="1"/>
  <c r="B2820" i="4"/>
  <c r="B2791" i="17" s="1"/>
  <c r="A2820" i="4"/>
  <c r="A2791" i="17" s="1"/>
  <c r="B2817" i="4"/>
  <c r="B2788" i="17" s="1"/>
  <c r="A2817" i="4"/>
  <c r="A2788" i="17" s="1"/>
  <c r="B2816" i="4"/>
  <c r="B2787" i="17" s="1"/>
  <c r="E2815" i="4"/>
  <c r="E2786" i="17" s="1"/>
  <c r="E2813" i="4"/>
  <c r="E2784" i="17" s="1"/>
  <c r="B2812" i="4"/>
  <c r="B2783" i="17" s="1"/>
  <c r="A2812" i="4"/>
  <c r="A2783" i="17" s="1"/>
  <c r="E2811" i="4"/>
  <c r="E2782" i="17" s="1"/>
  <c r="E2809" i="4"/>
  <c r="E2780" i="17" s="1"/>
  <c r="B2808" i="4"/>
  <c r="B2779" i="17" s="1"/>
  <c r="A2808" i="4"/>
  <c r="A2779" i="17" s="1"/>
  <c r="E2807" i="4"/>
  <c r="E2778" i="17" s="1"/>
  <c r="B2805" i="4"/>
  <c r="B2776" i="17" s="1"/>
  <c r="A2805" i="4"/>
  <c r="B2804" i="4"/>
  <c r="B2775" i="17" s="1"/>
  <c r="A2804" i="4"/>
  <c r="A2775" i="17" s="1"/>
  <c r="E2803" i="4"/>
  <c r="E2774" i="17" s="1"/>
  <c r="E2801" i="4"/>
  <c r="E2772" i="17" s="1"/>
  <c r="A2800" i="4"/>
  <c r="A2771" i="17" s="1"/>
  <c r="E2799" i="4"/>
  <c r="E2770" i="17" s="1"/>
  <c r="B2798" i="4"/>
  <c r="A2798" i="4"/>
  <c r="A2769" i="17" s="1"/>
  <c r="E2797" i="4"/>
  <c r="E2768" i="17" s="1"/>
  <c r="A2796" i="4"/>
  <c r="A2767" i="17" s="1"/>
  <c r="E2795" i="4"/>
  <c r="E2766" i="17" s="1"/>
  <c r="B2794" i="4"/>
  <c r="B2765" i="17" s="1"/>
  <c r="A2794" i="4"/>
  <c r="A2765" i="17" s="1"/>
  <c r="B2791" i="4"/>
  <c r="B2762" i="17" s="1"/>
  <c r="A2791" i="4"/>
  <c r="A2762" i="17" s="1"/>
  <c r="B2790" i="4"/>
  <c r="B2761" i="17" s="1"/>
  <c r="A2790" i="4"/>
  <c r="A2761" i="17" s="1"/>
  <c r="E2789" i="4"/>
  <c r="E2760" i="17" s="1"/>
  <c r="E2787" i="4"/>
  <c r="E2758" i="17" s="1"/>
  <c r="B2786" i="4"/>
  <c r="B2757" i="17" s="1"/>
  <c r="A2786" i="4"/>
  <c r="A2757" i="17" s="1"/>
  <c r="E2785" i="4"/>
  <c r="E2756" i="17" s="1"/>
  <c r="E2783" i="4"/>
  <c r="E2754" i="17" s="1"/>
  <c r="B2782" i="4"/>
  <c r="B2753" i="17" s="1"/>
  <c r="A2782" i="4"/>
  <c r="A2753" i="17" s="1"/>
  <c r="E2779" i="4"/>
  <c r="E2750" i="17" s="1"/>
  <c r="B2778" i="4"/>
  <c r="B2749" i="17" s="1"/>
  <c r="A2778" i="4"/>
  <c r="A2749" i="17" s="1"/>
  <c r="E2777" i="4"/>
  <c r="E2748" i="17" s="1"/>
  <c r="B2776" i="4"/>
  <c r="B2747" i="17" s="1"/>
  <c r="A2776" i="4"/>
  <c r="A2747" i="17" s="1"/>
  <c r="B2773" i="4"/>
  <c r="B2744" i="17" s="1"/>
  <c r="A2773" i="4"/>
  <c r="A2744" i="17" s="1"/>
  <c r="B2772" i="4"/>
  <c r="B2743" i="17" s="1"/>
  <c r="E2771" i="4"/>
  <c r="E2742" i="17" s="1"/>
  <c r="E2769" i="4"/>
  <c r="E2740" i="17" s="1"/>
  <c r="B2768" i="4"/>
  <c r="B2739" i="17" s="1"/>
  <c r="A2768" i="4"/>
  <c r="A2739" i="17" s="1"/>
  <c r="E2767" i="4"/>
  <c r="E2738" i="17" s="1"/>
  <c r="E2765" i="4"/>
  <c r="E2736" i="17" s="1"/>
  <c r="B2764" i="4"/>
  <c r="B2735" i="17" s="1"/>
  <c r="A2764" i="4"/>
  <c r="A2735" i="17" s="1"/>
  <c r="E2763" i="4"/>
  <c r="E2734" i="17" s="1"/>
  <c r="B2761" i="4"/>
  <c r="B2732" i="17" s="1"/>
  <c r="A2761" i="4"/>
  <c r="B2760" i="4"/>
  <c r="B2731" i="17" s="1"/>
  <c r="A2760" i="4"/>
  <c r="A2731" i="17" s="1"/>
  <c r="E2759" i="4"/>
  <c r="E2730" i="17" s="1"/>
  <c r="E2757" i="4"/>
  <c r="E2728" i="17" s="1"/>
  <c r="A2756" i="4"/>
  <c r="A2727" i="17" s="1"/>
  <c r="E2755" i="4"/>
  <c r="E2726" i="17" s="1"/>
  <c r="B2754" i="4"/>
  <c r="A2754" i="4"/>
  <c r="A2725" i="17" s="1"/>
  <c r="E2753" i="4"/>
  <c r="E2724" i="17" s="1"/>
  <c r="A2752" i="4"/>
  <c r="A2723" i="17" s="1"/>
  <c r="E2751" i="4"/>
  <c r="E2722" i="17" s="1"/>
  <c r="B2750" i="4"/>
  <c r="B2721" i="17" s="1"/>
  <c r="A2750" i="4"/>
  <c r="A2721" i="17" s="1"/>
  <c r="B2747" i="4"/>
  <c r="B2718" i="17" s="1"/>
  <c r="A2747" i="4"/>
  <c r="A2718" i="17" s="1"/>
  <c r="B2746" i="4"/>
  <c r="B2717" i="17" s="1"/>
  <c r="A2746" i="4"/>
  <c r="A2717" i="17" s="1"/>
  <c r="E2745" i="4"/>
  <c r="E2716" i="17" s="1"/>
  <c r="E2743" i="4"/>
  <c r="E2714" i="17" s="1"/>
  <c r="B2742" i="4"/>
  <c r="B2713" i="17" s="1"/>
  <c r="A2742" i="4"/>
  <c r="A2713" i="17" s="1"/>
  <c r="E2741" i="4"/>
  <c r="E2712" i="17" s="1"/>
  <c r="E2739" i="4"/>
  <c r="E2710" i="17" s="1"/>
  <c r="B2738" i="4"/>
  <c r="B2709" i="17" s="1"/>
  <c r="A2738" i="4"/>
  <c r="A2709" i="17" s="1"/>
  <c r="E2735" i="4"/>
  <c r="E2706" i="17" s="1"/>
  <c r="B2734" i="4"/>
  <c r="B2705" i="17" s="1"/>
  <c r="A2734" i="4"/>
  <c r="A2705" i="17" s="1"/>
  <c r="E2733" i="4"/>
  <c r="E2704" i="17" s="1"/>
  <c r="B2732" i="4"/>
  <c r="B2703" i="17" s="1"/>
  <c r="A2732" i="4"/>
  <c r="A2703" i="17" s="1"/>
  <c r="B2729" i="4"/>
  <c r="B2700" i="17" s="1"/>
  <c r="A2729" i="4"/>
  <c r="A2700" i="17" s="1"/>
  <c r="B2728" i="4"/>
  <c r="B2699" i="17" s="1"/>
  <c r="E2727" i="4"/>
  <c r="E2698" i="17" s="1"/>
  <c r="E2725" i="4"/>
  <c r="E2696" i="17" s="1"/>
  <c r="B2724" i="4"/>
  <c r="B2695" i="17" s="1"/>
  <c r="A2724" i="4"/>
  <c r="A2695" i="17" s="1"/>
  <c r="E2723" i="4"/>
  <c r="E2694" i="17" s="1"/>
  <c r="E2721" i="4"/>
  <c r="E2692" i="17" s="1"/>
  <c r="B2720" i="4"/>
  <c r="B2691" i="17" s="1"/>
  <c r="A2720" i="4"/>
  <c r="A2691" i="17" s="1"/>
  <c r="E2719" i="4"/>
  <c r="E2690" i="17" s="1"/>
  <c r="B2717" i="4"/>
  <c r="B2688" i="17" s="1"/>
  <c r="A2717" i="4"/>
  <c r="B2716" i="4"/>
  <c r="B2687" i="17" s="1"/>
  <c r="A2716" i="4"/>
  <c r="A2687" i="17" s="1"/>
  <c r="E2715" i="4"/>
  <c r="E2686" i="17" s="1"/>
  <c r="E2713" i="4"/>
  <c r="E2684" i="17" s="1"/>
  <c r="A2712" i="4"/>
  <c r="A2683" i="17" s="1"/>
  <c r="E2711" i="4"/>
  <c r="E2682" i="17" s="1"/>
  <c r="B2710" i="4"/>
  <c r="A2710" i="4"/>
  <c r="A2681" i="17" s="1"/>
  <c r="E2709" i="4"/>
  <c r="E2680" i="17" s="1"/>
  <c r="A2708" i="4"/>
  <c r="A2679" i="17" s="1"/>
  <c r="E2707" i="4"/>
  <c r="E2678" i="17" s="1"/>
  <c r="B2706" i="4"/>
  <c r="B2677" i="17" s="1"/>
  <c r="A2706" i="4"/>
  <c r="A2677" i="17" s="1"/>
  <c r="B2703" i="4"/>
  <c r="B2674" i="17" s="1"/>
  <c r="A2703" i="4"/>
  <c r="A2674" i="17" s="1"/>
  <c r="B2702" i="4"/>
  <c r="B2673" i="17" s="1"/>
  <c r="A2702" i="4"/>
  <c r="A2673" i="17" s="1"/>
  <c r="E2701" i="4"/>
  <c r="E2672" i="17" s="1"/>
  <c r="E2699" i="4"/>
  <c r="E2670" i="17" s="1"/>
  <c r="B2698" i="4"/>
  <c r="B2669" i="17" s="1"/>
  <c r="A2698" i="4"/>
  <c r="A2669" i="17" s="1"/>
  <c r="E2697" i="4"/>
  <c r="E2668" i="17" s="1"/>
  <c r="E2695" i="4"/>
  <c r="E2666" i="17" s="1"/>
  <c r="B2694" i="4"/>
  <c r="B2665" i="17" s="1"/>
  <c r="A2694" i="4"/>
  <c r="A2665" i="17" s="1"/>
  <c r="E2691" i="4"/>
  <c r="E2662" i="17" s="1"/>
  <c r="B2690" i="4"/>
  <c r="B2661" i="17" s="1"/>
  <c r="A2690" i="4"/>
  <c r="A2661" i="17" s="1"/>
  <c r="E2689" i="4"/>
  <c r="E2660" i="17" s="1"/>
  <c r="B2688" i="4"/>
  <c r="B2659" i="17" s="1"/>
  <c r="A2688" i="4"/>
  <c r="A2659" i="17" s="1"/>
  <c r="B2685" i="4"/>
  <c r="B2656" i="17" s="1"/>
  <c r="A2685" i="4"/>
  <c r="A2656" i="17" s="1"/>
  <c r="B2684" i="4"/>
  <c r="B2655" i="17" s="1"/>
  <c r="E2683" i="4"/>
  <c r="E2654" i="17" s="1"/>
  <c r="E2681" i="4"/>
  <c r="E2652" i="17" s="1"/>
  <c r="B2680" i="4"/>
  <c r="B2651" i="17" s="1"/>
  <c r="A2680" i="4"/>
  <c r="A2651" i="17" s="1"/>
  <c r="E2679" i="4"/>
  <c r="E2650" i="17" s="1"/>
  <c r="E2677" i="4"/>
  <c r="E2648" i="17" s="1"/>
  <c r="B2676" i="4"/>
  <c r="B2647" i="17" s="1"/>
  <c r="A2676" i="4"/>
  <c r="A2647" i="17" s="1"/>
  <c r="E2675" i="4"/>
  <c r="E2646" i="17" s="1"/>
  <c r="B2673" i="4"/>
  <c r="B2644" i="17" s="1"/>
  <c r="A2673" i="4"/>
  <c r="B2672" i="4"/>
  <c r="B2643" i="17" s="1"/>
  <c r="A2672" i="4"/>
  <c r="A2643" i="17" s="1"/>
  <c r="E2671" i="4"/>
  <c r="E2642" i="17" s="1"/>
  <c r="E2669" i="4"/>
  <c r="E2640" i="17" s="1"/>
  <c r="B2665" i="4"/>
  <c r="B2636" i="17" s="1"/>
  <c r="B2663" i="4"/>
  <c r="B2634" i="17" s="1"/>
  <c r="E2662" i="4"/>
  <c r="E2633" i="17" s="1"/>
  <c r="B2660" i="4"/>
  <c r="B2631" i="17" s="1"/>
  <c r="B2658" i="4"/>
  <c r="B2629" i="17" s="1"/>
  <c r="E2657" i="4"/>
  <c r="E2628" i="17" s="1"/>
  <c r="B2656" i="4"/>
  <c r="B2627" i="17" s="1"/>
  <c r="E2655" i="4"/>
  <c r="E2626" i="17" s="1"/>
  <c r="K2654" i="4"/>
  <c r="K2625" i="17" s="1"/>
  <c r="B2654" i="4"/>
  <c r="B2625" i="17" s="1"/>
  <c r="E2653" i="4"/>
  <c r="E2624" i="17" s="1"/>
  <c r="B2652" i="4"/>
  <c r="B2623" i="17" s="1"/>
  <c r="B2649" i="4"/>
  <c r="B2620" i="17" s="1"/>
  <c r="B2647" i="4"/>
  <c r="B2618" i="17" s="1"/>
  <c r="E2644" i="4"/>
  <c r="E2615" i="17" s="1"/>
  <c r="B2643" i="4"/>
  <c r="B2614" i="17" s="1"/>
  <c r="E2640" i="4"/>
  <c r="E2611" i="17" s="1"/>
  <c r="K2630" i="4"/>
  <c r="K2601" i="17" s="1"/>
  <c r="E2630" i="4"/>
  <c r="E2601" i="17" s="1"/>
  <c r="K2629" i="4"/>
  <c r="K2600" i="17" s="1"/>
  <c r="E2628" i="4"/>
  <c r="E2599" i="17" s="1"/>
  <c r="K2626" i="4"/>
  <c r="E2626" i="4"/>
  <c r="E2597" i="17" s="1"/>
  <c r="K2625" i="4"/>
  <c r="K2596" i="17" s="1"/>
  <c r="E2624" i="4"/>
  <c r="E2595" i="17" s="1"/>
  <c r="E2622" i="4"/>
  <c r="E2593" i="17" s="1"/>
  <c r="E2620" i="4"/>
  <c r="E2591" i="17" s="1"/>
  <c r="B2608" i="4"/>
  <c r="B2579" i="17" s="1"/>
  <c r="B2606" i="4"/>
  <c r="B2577" i="17" s="1"/>
  <c r="E2605" i="4"/>
  <c r="E2576" i="17" s="1"/>
  <c r="B2604" i="4"/>
  <c r="B2575" i="17" s="1"/>
  <c r="E2603" i="4"/>
  <c r="E2574" i="17" s="1"/>
  <c r="K2602" i="4"/>
  <c r="K2573" i="17" s="1"/>
  <c r="B2602" i="4"/>
  <c r="B2573" i="17" s="1"/>
  <c r="E2601" i="4"/>
  <c r="E2572" i="17" s="1"/>
  <c r="B2600" i="4"/>
  <c r="B2571" i="17" s="1"/>
  <c r="E2599" i="4"/>
  <c r="E2570" i="17" s="1"/>
  <c r="B2598" i="4"/>
  <c r="B2569" i="17" s="1"/>
  <c r="E2597" i="4"/>
  <c r="E2568" i="17" s="1"/>
  <c r="B2596" i="4"/>
  <c r="B2567" i="17" s="1"/>
  <c r="E2595" i="4"/>
  <c r="E2566" i="17" s="1"/>
  <c r="B2594" i="4"/>
  <c r="B2565" i="17" s="1"/>
  <c r="E2593" i="4"/>
  <c r="E2564" i="17" s="1"/>
  <c r="E2592" i="4"/>
  <c r="E2563" i="17" s="1"/>
  <c r="E2589" i="4"/>
  <c r="E2560" i="17" s="1"/>
  <c r="B2588" i="4"/>
  <c r="E2587" i="4"/>
  <c r="E2558" i="17" s="1"/>
  <c r="E2585" i="4"/>
  <c r="E2556" i="17" s="1"/>
  <c r="E2583" i="4"/>
  <c r="E2554" i="17" s="1"/>
  <c r="B2582" i="4"/>
  <c r="B2553" i="17" s="1"/>
  <c r="E2581" i="4"/>
  <c r="E2552" i="17" s="1"/>
  <c r="E2577" i="4"/>
  <c r="E2548" i="17" s="1"/>
  <c r="B2576" i="4"/>
  <c r="B2547" i="17" s="1"/>
  <c r="K2575" i="4"/>
  <c r="K2546" i="17" s="1"/>
  <c r="E2575" i="4"/>
  <c r="E2546" i="17" s="1"/>
  <c r="K2571" i="4"/>
  <c r="K2542" i="17" s="1"/>
  <c r="E2571" i="4"/>
  <c r="E2542" i="17" s="1"/>
  <c r="B2570" i="4"/>
  <c r="B2541" i="17" s="1"/>
  <c r="K2569" i="4"/>
  <c r="K2540" i="17" s="1"/>
  <c r="E2569" i="4"/>
  <c r="E2540" i="17" s="1"/>
  <c r="K2567" i="4"/>
  <c r="K2538" i="17" s="1"/>
  <c r="B2567" i="4"/>
  <c r="B2538" i="17" s="1"/>
  <c r="K2566" i="4"/>
  <c r="K2537" i="17" s="1"/>
  <c r="E2566" i="4"/>
  <c r="E2537" i="17" s="1"/>
  <c r="B2565" i="4"/>
  <c r="B2536" i="17" s="1"/>
  <c r="E2564" i="4"/>
  <c r="E2535" i="17" s="1"/>
  <c r="B2563" i="4"/>
  <c r="B2534" i="17" s="1"/>
  <c r="E2562" i="4"/>
  <c r="E2533" i="17" s="1"/>
  <c r="K2559" i="4"/>
  <c r="K2530" i="17" s="1"/>
  <c r="B2559" i="4"/>
  <c r="B2530" i="17" s="1"/>
  <c r="E2558" i="4"/>
  <c r="E2529" i="17" s="1"/>
  <c r="B2557" i="4"/>
  <c r="B2528" i="17" s="1"/>
  <c r="E2556" i="4"/>
  <c r="E2527" i="17" s="1"/>
  <c r="B2555" i="4"/>
  <c r="B2526" i="17" s="1"/>
  <c r="E2554" i="4"/>
  <c r="E2525" i="17" s="1"/>
  <c r="K2552" i="4"/>
  <c r="K2523" i="17" s="1"/>
  <c r="B2552" i="4"/>
  <c r="B2523" i="17" s="1"/>
  <c r="E2551" i="4"/>
  <c r="E2522" i="17" s="1"/>
  <c r="B2550" i="4"/>
  <c r="B2521" i="17" s="1"/>
  <c r="E2549" i="4"/>
  <c r="E2520" i="17" s="1"/>
  <c r="B2548" i="4"/>
  <c r="B2519" i="17" s="1"/>
  <c r="E2544" i="4"/>
  <c r="E2515" i="17" s="1"/>
  <c r="B2543" i="4"/>
  <c r="B2514" i="17" s="1"/>
  <c r="E2540" i="4"/>
  <c r="E2511" i="17" s="1"/>
  <c r="B2539" i="4"/>
  <c r="B2510" i="17" s="1"/>
  <c r="E2538" i="4"/>
  <c r="E2509" i="17" s="1"/>
  <c r="B2535" i="4"/>
  <c r="B2506" i="17" s="1"/>
  <c r="E2534" i="4"/>
  <c r="E2505" i="17" s="1"/>
  <c r="E2532" i="4"/>
  <c r="E2503" i="17" s="1"/>
  <c r="E2529" i="4"/>
  <c r="E2500" i="17" s="1"/>
  <c r="B2528" i="4"/>
  <c r="B2499" i="17" s="1"/>
  <c r="E2527" i="4"/>
  <c r="E2498" i="17" s="1"/>
  <c r="B2526" i="4"/>
  <c r="B2497" i="17" s="1"/>
  <c r="E2525" i="4"/>
  <c r="E2496" i="17" s="1"/>
  <c r="E2524" i="4"/>
  <c r="E2495" i="17" s="1"/>
  <c r="B2523" i="4"/>
  <c r="B2494" i="17" s="1"/>
  <c r="B2519" i="4"/>
  <c r="B2490" i="17" s="1"/>
  <c r="K2517" i="4"/>
  <c r="K2488" i="17" s="1"/>
  <c r="B2517" i="4"/>
  <c r="B2488" i="17" s="1"/>
  <c r="E2516" i="4"/>
  <c r="E2487" i="17" s="1"/>
  <c r="B2515" i="4"/>
  <c r="B2486" i="17" s="1"/>
  <c r="E2514" i="4"/>
  <c r="E2485" i="17" s="1"/>
  <c r="B2513" i="4"/>
  <c r="B2484" i="17" s="1"/>
  <c r="B2507" i="4"/>
  <c r="B2478" i="17" s="1"/>
  <c r="E2506" i="4"/>
  <c r="E2477" i="17" s="1"/>
  <c r="B2505" i="4"/>
  <c r="B2476" i="17" s="1"/>
  <c r="E2504" i="4"/>
  <c r="E2475" i="17" s="1"/>
  <c r="K2503" i="4"/>
  <c r="K2474" i="17" s="1"/>
  <c r="E2502" i="4"/>
  <c r="E2473" i="17" s="1"/>
  <c r="E2500" i="4"/>
  <c r="E2471" i="17" s="1"/>
  <c r="E2498" i="4"/>
  <c r="E2469" i="17" s="1"/>
  <c r="B2497" i="4"/>
  <c r="E2496" i="4"/>
  <c r="E2467" i="17" s="1"/>
  <c r="E2494" i="4"/>
  <c r="E2465" i="17" s="1"/>
  <c r="B2493" i="4"/>
  <c r="B2464" i="17" s="1"/>
  <c r="B2490" i="4"/>
  <c r="B2461" i="17" s="1"/>
  <c r="A2490" i="4"/>
  <c r="A2461" i="17" s="1"/>
  <c r="B2489" i="4"/>
  <c r="B2460" i="17" s="1"/>
  <c r="E2488" i="4"/>
  <c r="E2459" i="17" s="1"/>
  <c r="E2486" i="4"/>
  <c r="E2457" i="17" s="1"/>
  <c r="B2485" i="4"/>
  <c r="B2456" i="17" s="1"/>
  <c r="E2484" i="4"/>
  <c r="E2455" i="17" s="1"/>
  <c r="E2482" i="4"/>
  <c r="E2453" i="17" s="1"/>
  <c r="B2481" i="4"/>
  <c r="B2452" i="17" s="1"/>
  <c r="E2478" i="4"/>
  <c r="E2449" i="17" s="1"/>
  <c r="B2477" i="4"/>
  <c r="B2448" i="17" s="1"/>
  <c r="E2476" i="4"/>
  <c r="E2447" i="17" s="1"/>
  <c r="B2475" i="4"/>
  <c r="B2446" i="17" s="1"/>
  <c r="B2472" i="4"/>
  <c r="B2443" i="17" s="1"/>
  <c r="B2471" i="4"/>
  <c r="B2442" i="17" s="1"/>
  <c r="E2470" i="4"/>
  <c r="E2441" i="17" s="1"/>
  <c r="E2468" i="4"/>
  <c r="E2439" i="17" s="1"/>
  <c r="B2467" i="4"/>
  <c r="B2438" i="17" s="1"/>
  <c r="E2466" i="4"/>
  <c r="E2437" i="17" s="1"/>
  <c r="E2464" i="4"/>
  <c r="E2435" i="17" s="1"/>
  <c r="B2463" i="4"/>
  <c r="B2434" i="17" s="1"/>
  <c r="E2462" i="4"/>
  <c r="E2433" i="17" s="1"/>
  <c r="B2460" i="4"/>
  <c r="B2431" i="17" s="1"/>
  <c r="B2459" i="4"/>
  <c r="B2430" i="17" s="1"/>
  <c r="E2458" i="4"/>
  <c r="E2429" i="17" s="1"/>
  <c r="E2456" i="4"/>
  <c r="E2427" i="17" s="1"/>
  <c r="E2454" i="4"/>
  <c r="E2425" i="17" s="1"/>
  <c r="B2453" i="4"/>
  <c r="E2452" i="4"/>
  <c r="E2423" i="17" s="1"/>
  <c r="E2450" i="4"/>
  <c r="E2421" i="17" s="1"/>
  <c r="B2449" i="4"/>
  <c r="B2420" i="17" s="1"/>
  <c r="B2446" i="4"/>
  <c r="B2417" i="17" s="1"/>
  <c r="A2446" i="4"/>
  <c r="A2417" i="17" s="1"/>
  <c r="B2445" i="4"/>
  <c r="B2416" i="17" s="1"/>
  <c r="E2444" i="4"/>
  <c r="E2415" i="17" s="1"/>
  <c r="E2442" i="4"/>
  <c r="E2413" i="17" s="1"/>
  <c r="B2441" i="4"/>
  <c r="B2412" i="17" s="1"/>
  <c r="E2440" i="4"/>
  <c r="E2411" i="17" s="1"/>
  <c r="E2438" i="4"/>
  <c r="E2409" i="17" s="1"/>
  <c r="B2437" i="4"/>
  <c r="B2408" i="17" s="1"/>
  <c r="E2434" i="4"/>
  <c r="E2405" i="17" s="1"/>
  <c r="B2433" i="4"/>
  <c r="B2404" i="17" s="1"/>
  <c r="E2432" i="4"/>
  <c r="E2403" i="17" s="1"/>
  <c r="B2431" i="4"/>
  <c r="B2402" i="17" s="1"/>
  <c r="B2428" i="4"/>
  <c r="B2399" i="17" s="1"/>
  <c r="B2427" i="4"/>
  <c r="B2398" i="17" s="1"/>
  <c r="E2426" i="4"/>
  <c r="E2397" i="17" s="1"/>
  <c r="E2424" i="4"/>
  <c r="E2395" i="17" s="1"/>
  <c r="B2423" i="4"/>
  <c r="B2394" i="17" s="1"/>
  <c r="E2422" i="4"/>
  <c r="E2393" i="17" s="1"/>
  <c r="E2420" i="4"/>
  <c r="E2391" i="17" s="1"/>
  <c r="B2419" i="4"/>
  <c r="B2390" i="17" s="1"/>
  <c r="E2418" i="4"/>
  <c r="E2389" i="17" s="1"/>
  <c r="B2416" i="4"/>
  <c r="B2387" i="17" s="1"/>
  <c r="B2415" i="4"/>
  <c r="B2386" i="17" s="1"/>
  <c r="E2414" i="4"/>
  <c r="E2385" i="17" s="1"/>
  <c r="E2412" i="4"/>
  <c r="E2383" i="17" s="1"/>
  <c r="E2410" i="4"/>
  <c r="E2381" i="17" s="1"/>
  <c r="B2409" i="4"/>
  <c r="E2408" i="4"/>
  <c r="E2379" i="17" s="1"/>
  <c r="E2406" i="4"/>
  <c r="E2377" i="17" s="1"/>
  <c r="B2405" i="4"/>
  <c r="B2376" i="17" s="1"/>
  <c r="B2402" i="4"/>
  <c r="B2373" i="17" s="1"/>
  <c r="A2402" i="4"/>
  <c r="A2373" i="17" s="1"/>
  <c r="B2401" i="4"/>
  <c r="B2372" i="17" s="1"/>
  <c r="E2400" i="4"/>
  <c r="E2371" i="17" s="1"/>
  <c r="E2398" i="4"/>
  <c r="E2369" i="17" s="1"/>
  <c r="B2397" i="4"/>
  <c r="B2368" i="17" s="1"/>
  <c r="E2396" i="4"/>
  <c r="E2367" i="17" s="1"/>
  <c r="E2394" i="4"/>
  <c r="E2365" i="17" s="1"/>
  <c r="B2393" i="4"/>
  <c r="B2364" i="17" s="1"/>
  <c r="E2390" i="4"/>
  <c r="E2361" i="17" s="1"/>
  <c r="B2389" i="4"/>
  <c r="B2360" i="17" s="1"/>
  <c r="E2388" i="4"/>
  <c r="E2359" i="17" s="1"/>
  <c r="B2387" i="4"/>
  <c r="B2358" i="17" s="1"/>
  <c r="B2384" i="4"/>
  <c r="B2355" i="17" s="1"/>
  <c r="B2383" i="4"/>
  <c r="B2354" i="17" s="1"/>
  <c r="E2382" i="4"/>
  <c r="E2353" i="17" s="1"/>
  <c r="E2380" i="4"/>
  <c r="E2351" i="17" s="1"/>
  <c r="B2379" i="4"/>
  <c r="B2350" i="17" s="1"/>
  <c r="E2378" i="4"/>
  <c r="E2349" i="17" s="1"/>
  <c r="E2376" i="4"/>
  <c r="E2347" i="17" s="1"/>
  <c r="B2375" i="4"/>
  <c r="B2346" i="17" s="1"/>
  <c r="E2374" i="4"/>
  <c r="E2345" i="17" s="1"/>
  <c r="B2372" i="4"/>
  <c r="B2343" i="17" s="1"/>
  <c r="B2371" i="4"/>
  <c r="B2342" i="17" s="1"/>
  <c r="E2370" i="4"/>
  <c r="E2341" i="17" s="1"/>
  <c r="E2368" i="4"/>
  <c r="E2339" i="17" s="1"/>
  <c r="E2366" i="4"/>
  <c r="E2337" i="17" s="1"/>
  <c r="B2365" i="4"/>
  <c r="E2364" i="4"/>
  <c r="E2335" i="17" s="1"/>
  <c r="E2362" i="4"/>
  <c r="E2333" i="17" s="1"/>
  <c r="B2361" i="4"/>
  <c r="B2332" i="17" s="1"/>
  <c r="B2358" i="4"/>
  <c r="B2329" i="17" s="1"/>
  <c r="A2358" i="4"/>
  <c r="A2329" i="17" s="1"/>
  <c r="B2357" i="4"/>
  <c r="B2328" i="17" s="1"/>
  <c r="E2356" i="4"/>
  <c r="E2327" i="17" s="1"/>
  <c r="E2354" i="4"/>
  <c r="E2325" i="17" s="1"/>
  <c r="B2353" i="4"/>
  <c r="B2324" i="17" s="1"/>
  <c r="E2352" i="4"/>
  <c r="E2323" i="17" s="1"/>
  <c r="E2350" i="4"/>
  <c r="E2321" i="17" s="1"/>
  <c r="B2349" i="4"/>
  <c r="B2320" i="17" s="1"/>
  <c r="E2346" i="4"/>
  <c r="E2317" i="17" s="1"/>
  <c r="B2345" i="4"/>
  <c r="B2316" i="17" s="1"/>
  <c r="E2344" i="4"/>
  <c r="E2315" i="17" s="1"/>
  <c r="B2343" i="4"/>
  <c r="B2314" i="17" s="1"/>
  <c r="B2340" i="4"/>
  <c r="B2311" i="17" s="1"/>
  <c r="B2339" i="4"/>
  <c r="B2310" i="17" s="1"/>
  <c r="E2338" i="4"/>
  <c r="E2309" i="17" s="1"/>
  <c r="E2336" i="4"/>
  <c r="E2307" i="17" s="1"/>
  <c r="B2335" i="4"/>
  <c r="B2306" i="17" s="1"/>
  <c r="E2334" i="4"/>
  <c r="E2305" i="17" s="1"/>
  <c r="E2332" i="4"/>
  <c r="E2303" i="17" s="1"/>
  <c r="B2331" i="4"/>
  <c r="B2302" i="17" s="1"/>
  <c r="E2330" i="4"/>
  <c r="E2301" i="17" s="1"/>
  <c r="B2328" i="4"/>
  <c r="B2299" i="17" s="1"/>
  <c r="B2327" i="4"/>
  <c r="B2298" i="17" s="1"/>
  <c r="E2326" i="4"/>
  <c r="E2297" i="17" s="1"/>
  <c r="E2324" i="4"/>
  <c r="E2295" i="17" s="1"/>
  <c r="E2322" i="4"/>
  <c r="E2293" i="17" s="1"/>
  <c r="B2321" i="4"/>
  <c r="E2320" i="4"/>
  <c r="E2291" i="17" s="1"/>
  <c r="E2318" i="4"/>
  <c r="E2289" i="17" s="1"/>
  <c r="B2317" i="4"/>
  <c r="B2288" i="17" s="1"/>
  <c r="B2314" i="4"/>
  <c r="B2285" i="17" s="1"/>
  <c r="A2314" i="4"/>
  <c r="A2285" i="17" s="1"/>
  <c r="B2313" i="4"/>
  <c r="B2284" i="17" s="1"/>
  <c r="E2312" i="4"/>
  <c r="E2283" i="17" s="1"/>
  <c r="E2310" i="4"/>
  <c r="E2281" i="17" s="1"/>
  <c r="B2309" i="4"/>
  <c r="B2280" i="17" s="1"/>
  <c r="E2308" i="4"/>
  <c r="E2279" i="17" s="1"/>
  <c r="E2306" i="4"/>
  <c r="E2277" i="17" s="1"/>
  <c r="B2305" i="4"/>
  <c r="B2276" i="17" s="1"/>
  <c r="E2302" i="4"/>
  <c r="E2273" i="17" s="1"/>
  <c r="B2301" i="4"/>
  <c r="B2272" i="17" s="1"/>
  <c r="E2300" i="4"/>
  <c r="E2271" i="17" s="1"/>
  <c r="B2299" i="4"/>
  <c r="B2270" i="17" s="1"/>
  <c r="B2296" i="4"/>
  <c r="B2267" i="17" s="1"/>
  <c r="B2295" i="4"/>
  <c r="B2266" i="17" s="1"/>
  <c r="E2294" i="4"/>
  <c r="E2265" i="17" s="1"/>
  <c r="E2292" i="4"/>
  <c r="E2263" i="17" s="1"/>
  <c r="B2291" i="4"/>
  <c r="B2262" i="17" s="1"/>
  <c r="E2290" i="4"/>
  <c r="E2261" i="17" s="1"/>
  <c r="E2288" i="4"/>
  <c r="E2259" i="17" s="1"/>
  <c r="B2287" i="4"/>
  <c r="B2258" i="17" s="1"/>
  <c r="E2286" i="4"/>
  <c r="E2257" i="17" s="1"/>
  <c r="B2284" i="4"/>
  <c r="B2255" i="17" s="1"/>
  <c r="B2283" i="4"/>
  <c r="B2254" i="17" s="1"/>
  <c r="E2282" i="4"/>
  <c r="E2253" i="17" s="1"/>
  <c r="E2280" i="4"/>
  <c r="E2251" i="17" s="1"/>
  <c r="E2278" i="4"/>
  <c r="E2249" i="17" s="1"/>
  <c r="B2277" i="4"/>
  <c r="E2276" i="4"/>
  <c r="E2247" i="17" s="1"/>
  <c r="E2274" i="4"/>
  <c r="E2245" i="17" s="1"/>
  <c r="B2273" i="4"/>
  <c r="B2244" i="17" s="1"/>
  <c r="B2270" i="4"/>
  <c r="B2241" i="17" s="1"/>
  <c r="A2270" i="4"/>
  <c r="A2241" i="17" s="1"/>
  <c r="B2269" i="4"/>
  <c r="B2240" i="17" s="1"/>
  <c r="E2268" i="4"/>
  <c r="E2239" i="17" s="1"/>
  <c r="E2266" i="4"/>
  <c r="E2237" i="17" s="1"/>
  <c r="B2265" i="4"/>
  <c r="B2236" i="17" s="1"/>
  <c r="E2264" i="4"/>
  <c r="E2235" i="17" s="1"/>
  <c r="E2262" i="4"/>
  <c r="E2233" i="17" s="1"/>
  <c r="B2261" i="4"/>
  <c r="B2232" i="17" s="1"/>
  <c r="E2258" i="4"/>
  <c r="E2229" i="17" s="1"/>
  <c r="B2257" i="4"/>
  <c r="B2228" i="17" s="1"/>
  <c r="E2256" i="4"/>
  <c r="E2227" i="17" s="1"/>
  <c r="B2255" i="4"/>
  <c r="B2226" i="17" s="1"/>
  <c r="B2252" i="4"/>
  <c r="B2223" i="17" s="1"/>
  <c r="B2251" i="4"/>
  <c r="B2222" i="17" s="1"/>
  <c r="E2250" i="4"/>
  <c r="E2221" i="17" s="1"/>
  <c r="E2248" i="4"/>
  <c r="E2219" i="17" s="1"/>
  <c r="B2247" i="4"/>
  <c r="B2218" i="17" s="1"/>
  <c r="E2246" i="4"/>
  <c r="E2217" i="17" s="1"/>
  <c r="E2244" i="4"/>
  <c r="E2215" i="17" s="1"/>
  <c r="B2243" i="4"/>
  <c r="B2214" i="17" s="1"/>
  <c r="E2242" i="4"/>
  <c r="E2213" i="17" s="1"/>
  <c r="B2240" i="4"/>
  <c r="B2211" i="17" s="1"/>
  <c r="B2239" i="4"/>
  <c r="B2210" i="17" s="1"/>
  <c r="E2238" i="4"/>
  <c r="E2209" i="17" s="1"/>
  <c r="E2236" i="4"/>
  <c r="E2207" i="17" s="1"/>
  <c r="E2234" i="4"/>
  <c r="E2205" i="17" s="1"/>
  <c r="B2233" i="4"/>
  <c r="E2232" i="4"/>
  <c r="E2203" i="17" s="1"/>
  <c r="E2230" i="4"/>
  <c r="E2201" i="17" s="1"/>
  <c r="B2229" i="4"/>
  <c r="B2200" i="17" s="1"/>
  <c r="B2226" i="4"/>
  <c r="B2197" i="17" s="1"/>
  <c r="A2226" i="4"/>
  <c r="A2197" i="17" s="1"/>
  <c r="B2225" i="4"/>
  <c r="B2196" i="17" s="1"/>
  <c r="E2224" i="4"/>
  <c r="E2195" i="17" s="1"/>
  <c r="E2222" i="4"/>
  <c r="E2193" i="17" s="1"/>
  <c r="B2221" i="4"/>
  <c r="B2192" i="17" s="1"/>
  <c r="E2220" i="4"/>
  <c r="E2191" i="17" s="1"/>
  <c r="E2218" i="4"/>
  <c r="E2189" i="17" s="1"/>
  <c r="B2217" i="4"/>
  <c r="B2188" i="17" s="1"/>
  <c r="E2214" i="4"/>
  <c r="E2185" i="17" s="1"/>
  <c r="B2213" i="4"/>
  <c r="B2184" i="17" s="1"/>
  <c r="E2212" i="4"/>
  <c r="E2183" i="17" s="1"/>
  <c r="B2211" i="4"/>
  <c r="B2182" i="17" s="1"/>
  <c r="B2208" i="4"/>
  <c r="B2179" i="17" s="1"/>
  <c r="B2207" i="4"/>
  <c r="B2178" i="17" s="1"/>
  <c r="E2206" i="4"/>
  <c r="E2177" i="17" s="1"/>
  <c r="E2204" i="4"/>
  <c r="E2175" i="17" s="1"/>
  <c r="B2203" i="4"/>
  <c r="B2174" i="17" s="1"/>
  <c r="E2202" i="4"/>
  <c r="E2173" i="17" s="1"/>
  <c r="E2200" i="4"/>
  <c r="E2171" i="17" s="1"/>
  <c r="B2199" i="4"/>
  <c r="B2170" i="17" s="1"/>
  <c r="E2198" i="4"/>
  <c r="E2169" i="17" s="1"/>
  <c r="B2196" i="4"/>
  <c r="B2167" i="17" s="1"/>
  <c r="B2195" i="4"/>
  <c r="B2166" i="17" s="1"/>
  <c r="E2194" i="4"/>
  <c r="E2165" i="17" s="1"/>
  <c r="E2192" i="4"/>
  <c r="E2163" i="17" s="1"/>
  <c r="E2190" i="4"/>
  <c r="E2161" i="17" s="1"/>
  <c r="B2189" i="4"/>
  <c r="E2188" i="4"/>
  <c r="E2159" i="17" s="1"/>
  <c r="E2186" i="4"/>
  <c r="E2157" i="17" s="1"/>
  <c r="B2185" i="4"/>
  <c r="B2156" i="17" s="1"/>
  <c r="B2182" i="4"/>
  <c r="B2153" i="17" s="1"/>
  <c r="A2182" i="4"/>
  <c r="A2153" i="17" s="1"/>
  <c r="B2181" i="4"/>
  <c r="B2152" i="17" s="1"/>
  <c r="E2180" i="4"/>
  <c r="E2151" i="17" s="1"/>
  <c r="E2178" i="4"/>
  <c r="E2149" i="17" s="1"/>
  <c r="B2177" i="4"/>
  <c r="B2148" i="17" s="1"/>
  <c r="E2176" i="4"/>
  <c r="E2147" i="17" s="1"/>
  <c r="E2174" i="4"/>
  <c r="E2145" i="17" s="1"/>
  <c r="B2173" i="4"/>
  <c r="B2144" i="17" s="1"/>
  <c r="E2170" i="4"/>
  <c r="E2141" i="17" s="1"/>
  <c r="B2169" i="4"/>
  <c r="B2140" i="17" s="1"/>
  <c r="E2168" i="4"/>
  <c r="E2139" i="17" s="1"/>
  <c r="B2167" i="4"/>
  <c r="B2138" i="17" s="1"/>
  <c r="B2164" i="4"/>
  <c r="B2135" i="17" s="1"/>
  <c r="B2163" i="4"/>
  <c r="B2134" i="17" s="1"/>
  <c r="E2162" i="4"/>
  <c r="E2133" i="17" s="1"/>
  <c r="E2160" i="4"/>
  <c r="E2131" i="17" s="1"/>
  <c r="B2159" i="4"/>
  <c r="B2130" i="17" s="1"/>
  <c r="E2158" i="4"/>
  <c r="E2129" i="17" s="1"/>
  <c r="E2156" i="4"/>
  <c r="E2127" i="17" s="1"/>
  <c r="B2155" i="4"/>
  <c r="B2126" i="17" s="1"/>
  <c r="E2154" i="4"/>
  <c r="E2125" i="17" s="1"/>
  <c r="B2152" i="4"/>
  <c r="B2123" i="17" s="1"/>
  <c r="B2151" i="4"/>
  <c r="B2122" i="17" s="1"/>
  <c r="E2150" i="4"/>
  <c r="E2121" i="17" s="1"/>
  <c r="E2148" i="4"/>
  <c r="E2119" i="17" s="1"/>
  <c r="E2146" i="4"/>
  <c r="E2117" i="17" s="1"/>
  <c r="B2145" i="4"/>
  <c r="E2144" i="4"/>
  <c r="E2115" i="17" s="1"/>
  <c r="E2142" i="4"/>
  <c r="E2113" i="17" s="1"/>
  <c r="B2141" i="4"/>
  <c r="B2112" i="17" s="1"/>
  <c r="B2138" i="4"/>
  <c r="B2109" i="17" s="1"/>
  <c r="A2138" i="4"/>
  <c r="A2109" i="17" s="1"/>
  <c r="B2137" i="4"/>
  <c r="B2108" i="17" s="1"/>
  <c r="E2136" i="4"/>
  <c r="E2107" i="17" s="1"/>
  <c r="E2134" i="4"/>
  <c r="E2105" i="17" s="1"/>
  <c r="B2133" i="4"/>
  <c r="B2104" i="17" s="1"/>
  <c r="E2132" i="4"/>
  <c r="E2103" i="17" s="1"/>
  <c r="E2130" i="4"/>
  <c r="E2101" i="17" s="1"/>
  <c r="B2129" i="4"/>
  <c r="B2100" i="17" s="1"/>
  <c r="E2126" i="4"/>
  <c r="E2097" i="17" s="1"/>
  <c r="B2125" i="4"/>
  <c r="B2096" i="17" s="1"/>
  <c r="E2124" i="4"/>
  <c r="E2095" i="17" s="1"/>
  <c r="B2123" i="4"/>
  <c r="B2094" i="17" s="1"/>
  <c r="B2120" i="4"/>
  <c r="B2091" i="17" s="1"/>
  <c r="B2119" i="4"/>
  <c r="B2090" i="17" s="1"/>
  <c r="E2118" i="4"/>
  <c r="E2089" i="17" s="1"/>
  <c r="E2116" i="4"/>
  <c r="E2087" i="17" s="1"/>
  <c r="B2115" i="4"/>
  <c r="B2086" i="17" s="1"/>
  <c r="E2114" i="4"/>
  <c r="E2085" i="17" s="1"/>
  <c r="E2112" i="4"/>
  <c r="E2083" i="17" s="1"/>
  <c r="B2111" i="4"/>
  <c r="B2082" i="17" s="1"/>
  <c r="E2110" i="4"/>
  <c r="E2081" i="17" s="1"/>
  <c r="B2108" i="4"/>
  <c r="B2079" i="17" s="1"/>
  <c r="B2107" i="4"/>
  <c r="B2078" i="17" s="1"/>
  <c r="E2106" i="4"/>
  <c r="E2077" i="17" s="1"/>
  <c r="E2104" i="4"/>
  <c r="E2075" i="17" s="1"/>
  <c r="E2102" i="4"/>
  <c r="E2073" i="17" s="1"/>
  <c r="B2101" i="4"/>
  <c r="E2100" i="4"/>
  <c r="E2071" i="17" s="1"/>
  <c r="E2098" i="4"/>
  <c r="E2069" i="17" s="1"/>
  <c r="B2097" i="4"/>
  <c r="B2068" i="17" s="1"/>
  <c r="B2094" i="4"/>
  <c r="B2065" i="17" s="1"/>
  <c r="A2094" i="4"/>
  <c r="A2065" i="17" s="1"/>
  <c r="B2093" i="4"/>
  <c r="B2064" i="17" s="1"/>
  <c r="E2092" i="4"/>
  <c r="E2063" i="17" s="1"/>
  <c r="E2090" i="4"/>
  <c r="E2061" i="17" s="1"/>
  <c r="B2089" i="4"/>
  <c r="B2060" i="17" s="1"/>
  <c r="E2088" i="4"/>
  <c r="E2059" i="17" s="1"/>
  <c r="E2086" i="4"/>
  <c r="E2057" i="17" s="1"/>
  <c r="B2085" i="4"/>
  <c r="B2056" i="17" s="1"/>
  <c r="E2082" i="4"/>
  <c r="E2053" i="17" s="1"/>
  <c r="B2081" i="4"/>
  <c r="B2052" i="17" s="1"/>
  <c r="E2080" i="4"/>
  <c r="E2051" i="17" s="1"/>
  <c r="B2079" i="4"/>
  <c r="B2050" i="17" s="1"/>
  <c r="B2076" i="4"/>
  <c r="B2047" i="17" s="1"/>
  <c r="B2075" i="4"/>
  <c r="B2046" i="17" s="1"/>
  <c r="E2074" i="4"/>
  <c r="E2045" i="17" s="1"/>
  <c r="E2072" i="4"/>
  <c r="E2043" i="17" s="1"/>
  <c r="B2071" i="4"/>
  <c r="B2042" i="17" s="1"/>
  <c r="E2070" i="4"/>
  <c r="E2041" i="17" s="1"/>
  <c r="E2068" i="4"/>
  <c r="E2039" i="17" s="1"/>
  <c r="B2067" i="4"/>
  <c r="B2038" i="17" s="1"/>
  <c r="E2066" i="4"/>
  <c r="E2037" i="17" s="1"/>
  <c r="B2064" i="4"/>
  <c r="B2035" i="17" s="1"/>
  <c r="B2063" i="4"/>
  <c r="B2034" i="17" s="1"/>
  <c r="E2062" i="4"/>
  <c r="E2033" i="17" s="1"/>
  <c r="E2060" i="4"/>
  <c r="E2031" i="17" s="1"/>
  <c r="E2058" i="4"/>
  <c r="E2029" i="17" s="1"/>
  <c r="B2057" i="4"/>
  <c r="E2056" i="4"/>
  <c r="E2027" i="17" s="1"/>
  <c r="E2054" i="4"/>
  <c r="E2025" i="17" s="1"/>
  <c r="B2053" i="4"/>
  <c r="B2024" i="17" s="1"/>
  <c r="B2050" i="4"/>
  <c r="B2021" i="17" s="1"/>
  <c r="A2050" i="4"/>
  <c r="A2021" i="17" s="1"/>
  <c r="B2049" i="4"/>
  <c r="B2020" i="17" s="1"/>
  <c r="E2048" i="4"/>
  <c r="E2019" i="17" s="1"/>
  <c r="E2046" i="4"/>
  <c r="E2017" i="17" s="1"/>
  <c r="B2045" i="4"/>
  <c r="B2016" i="17" s="1"/>
  <c r="E2044" i="4"/>
  <c r="E2015" i="17" s="1"/>
  <c r="E2042" i="4"/>
  <c r="E2013" i="17" s="1"/>
  <c r="B2041" i="4"/>
  <c r="B2012" i="17" s="1"/>
  <c r="E2038" i="4"/>
  <c r="E2009" i="17" s="1"/>
  <c r="B2037" i="4"/>
  <c r="B2008" i="17" s="1"/>
  <c r="E2036" i="4"/>
  <c r="E2007" i="17" s="1"/>
  <c r="B2035" i="4"/>
  <c r="B2006" i="17" s="1"/>
  <c r="B2032" i="4"/>
  <c r="B2003" i="17" s="1"/>
  <c r="B2031" i="4"/>
  <c r="B2002" i="17" s="1"/>
  <c r="E2030" i="4"/>
  <c r="E2001" i="17" s="1"/>
  <c r="E2028" i="4"/>
  <c r="E1999" i="17" s="1"/>
  <c r="B2027" i="4"/>
  <c r="B1998" i="17" s="1"/>
  <c r="E2026" i="4"/>
  <c r="E1997" i="17" s="1"/>
  <c r="E2024" i="4"/>
  <c r="E1995" i="17" s="1"/>
  <c r="B2023" i="4"/>
  <c r="B1994" i="17" s="1"/>
  <c r="E2022" i="4"/>
  <c r="E1993" i="17" s="1"/>
  <c r="B2020" i="4"/>
  <c r="B1991" i="17" s="1"/>
  <c r="B2019" i="4"/>
  <c r="B1990" i="17" s="1"/>
  <c r="E2018" i="4"/>
  <c r="E1989" i="17" s="1"/>
  <c r="E2016" i="4"/>
  <c r="E1987" i="17" s="1"/>
  <c r="E2014" i="4"/>
  <c r="E1985" i="17" s="1"/>
  <c r="B2013" i="4"/>
  <c r="E2012" i="4"/>
  <c r="E1983" i="17" s="1"/>
  <c r="E2010" i="4"/>
  <c r="E1981" i="17" s="1"/>
  <c r="B2009" i="4"/>
  <c r="B1980" i="17" s="1"/>
  <c r="B2006" i="4"/>
  <c r="B1977" i="17" s="1"/>
  <c r="A2006" i="4"/>
  <c r="A1977" i="17" s="1"/>
  <c r="B2005" i="4"/>
  <c r="B1976" i="17" s="1"/>
  <c r="E2004" i="4"/>
  <c r="E1975" i="17" s="1"/>
  <c r="E2002" i="4"/>
  <c r="E1973" i="17" s="1"/>
  <c r="B2001" i="4"/>
  <c r="B1972" i="17" s="1"/>
  <c r="E2000" i="4"/>
  <c r="E1971" i="17" s="1"/>
  <c r="E1998" i="4"/>
  <c r="E1969" i="17" s="1"/>
  <c r="B1997" i="4"/>
  <c r="B1968" i="17" s="1"/>
  <c r="E1994" i="4"/>
  <c r="E1965" i="17" s="1"/>
  <c r="B1993" i="4"/>
  <c r="B1964" i="17" s="1"/>
  <c r="E1992" i="4"/>
  <c r="E1963" i="17" s="1"/>
  <c r="B1991" i="4"/>
  <c r="B1962" i="17" s="1"/>
  <c r="B1988" i="4"/>
  <c r="B1959" i="17" s="1"/>
  <c r="B1987" i="4"/>
  <c r="B1958" i="17" s="1"/>
  <c r="E1986" i="4"/>
  <c r="E1957" i="17" s="1"/>
  <c r="E1984" i="4"/>
  <c r="E1955" i="17" s="1"/>
  <c r="B1983" i="4"/>
  <c r="B1954" i="17" s="1"/>
  <c r="E1982" i="4"/>
  <c r="E1953" i="17" s="1"/>
  <c r="E1980" i="4"/>
  <c r="E1951" i="17" s="1"/>
  <c r="B1979" i="4"/>
  <c r="B1950" i="17" s="1"/>
  <c r="E1978" i="4"/>
  <c r="E1949" i="17" s="1"/>
  <c r="B1976" i="4"/>
  <c r="B1947" i="17" s="1"/>
  <c r="B1975" i="4"/>
  <c r="B1946" i="17" s="1"/>
  <c r="E1974" i="4"/>
  <c r="E1945" i="17" s="1"/>
  <c r="E1972" i="4"/>
  <c r="E1943" i="17" s="1"/>
  <c r="E1970" i="4"/>
  <c r="E1941" i="17" s="1"/>
  <c r="B1969" i="4"/>
  <c r="E1968" i="4"/>
  <c r="E1939" i="17" s="1"/>
  <c r="E1966" i="4"/>
  <c r="E1937" i="17" s="1"/>
  <c r="B1965" i="4"/>
  <c r="B1936" i="17" s="1"/>
  <c r="E1964" i="4"/>
  <c r="E1935" i="17" s="1"/>
  <c r="B1962" i="4"/>
  <c r="B1933" i="17" s="1"/>
  <c r="B1961" i="4"/>
  <c r="B1932" i="17" s="1"/>
  <c r="E1960" i="4"/>
  <c r="E1931" i="17" s="1"/>
  <c r="E1958" i="4"/>
  <c r="E1929" i="17" s="1"/>
  <c r="B1957" i="4"/>
  <c r="B1928" i="17" s="1"/>
  <c r="E1956" i="4"/>
  <c r="E1927" i="17" s="1"/>
  <c r="E1954" i="4"/>
  <c r="E1925" i="17" s="1"/>
  <c r="B1953" i="4"/>
  <c r="B1924" i="17" s="1"/>
  <c r="E1952" i="4"/>
  <c r="E1923" i="17" s="1"/>
  <c r="B1951" i="4"/>
  <c r="B1922" i="17" s="1"/>
  <c r="E1950" i="4"/>
  <c r="E1921" i="17" s="1"/>
  <c r="B1948" i="4"/>
  <c r="B1919" i="17" s="1"/>
  <c r="B1947" i="4"/>
  <c r="B1918" i="17" s="1"/>
  <c r="E1946" i="4"/>
  <c r="E1917" i="17" s="1"/>
  <c r="E1944" i="4"/>
  <c r="E1915" i="17" s="1"/>
  <c r="B1943" i="4"/>
  <c r="B1914" i="17" s="1"/>
  <c r="E1942" i="4"/>
  <c r="E1913" i="17" s="1"/>
  <c r="B1940" i="4"/>
  <c r="B1911" i="17" s="1"/>
  <c r="K1939" i="4"/>
  <c r="K1910" i="17" s="1"/>
  <c r="B1939" i="4"/>
  <c r="B1910" i="17" s="1"/>
  <c r="E1938" i="4"/>
  <c r="E1909" i="17" s="1"/>
  <c r="E1936" i="4"/>
  <c r="E1907" i="17" s="1"/>
  <c r="E1934" i="4"/>
  <c r="E1905" i="17" s="1"/>
  <c r="B1933" i="4"/>
  <c r="E1932" i="4"/>
  <c r="E1903" i="17" s="1"/>
  <c r="E1930" i="4"/>
  <c r="E1901" i="17" s="1"/>
  <c r="B1929" i="4"/>
  <c r="B1900" i="17" s="1"/>
  <c r="E1928" i="4"/>
  <c r="E1899" i="17" s="1"/>
  <c r="B1926" i="4"/>
  <c r="B1897" i="17" s="1"/>
  <c r="B1925" i="4"/>
  <c r="B1896" i="17" s="1"/>
  <c r="E1924" i="4"/>
  <c r="E1895" i="17" s="1"/>
  <c r="E1922" i="4"/>
  <c r="E1893" i="17" s="1"/>
  <c r="B1921" i="4"/>
  <c r="B1892" i="17" s="1"/>
  <c r="E1920" i="4"/>
  <c r="E1891" i="17" s="1"/>
  <c r="E1918" i="4"/>
  <c r="E1889" i="17" s="1"/>
  <c r="B1917" i="4"/>
  <c r="B1888" i="17" s="1"/>
  <c r="E1916" i="4"/>
  <c r="E1887" i="17" s="1"/>
  <c r="B1915" i="4"/>
  <c r="B1886" i="17" s="1"/>
  <c r="E1914" i="4"/>
  <c r="E1885" i="17" s="1"/>
  <c r="B1912" i="4"/>
  <c r="B1883" i="17" s="1"/>
  <c r="B1911" i="4"/>
  <c r="B1882" i="17" s="1"/>
  <c r="E1910" i="4"/>
  <c r="E1881" i="17" s="1"/>
  <c r="E1908" i="4"/>
  <c r="E1879" i="17" s="1"/>
  <c r="B1907" i="4"/>
  <c r="B1878" i="17" s="1"/>
  <c r="E1906" i="4"/>
  <c r="E1877" i="17" s="1"/>
  <c r="B1904" i="4"/>
  <c r="B1875" i="17" s="1"/>
  <c r="K1903" i="4"/>
  <c r="K1874" i="17" s="1"/>
  <c r="B1903" i="4"/>
  <c r="B1874" i="17" s="1"/>
  <c r="E1902" i="4"/>
  <c r="E1873" i="17" s="1"/>
  <c r="E1900" i="4"/>
  <c r="E1871" i="17" s="1"/>
  <c r="E1898" i="4"/>
  <c r="E1869" i="17" s="1"/>
  <c r="B1897" i="4"/>
  <c r="E1896" i="4"/>
  <c r="E1867" i="17" s="1"/>
  <c r="E1894" i="4"/>
  <c r="E1865" i="17" s="1"/>
  <c r="B1893" i="4"/>
  <c r="B1864" i="17" s="1"/>
  <c r="E1892" i="4"/>
  <c r="E1863" i="17" s="1"/>
  <c r="B1890" i="4"/>
  <c r="B1861" i="17" s="1"/>
  <c r="B1889" i="4"/>
  <c r="B1860" i="17" s="1"/>
  <c r="E1888" i="4"/>
  <c r="E1859" i="17" s="1"/>
  <c r="E1886" i="4"/>
  <c r="E1857" i="17" s="1"/>
  <c r="B1885" i="4"/>
  <c r="B1856" i="17" s="1"/>
  <c r="E1884" i="4"/>
  <c r="E1855" i="17" s="1"/>
  <c r="E1882" i="4"/>
  <c r="E1853" i="17" s="1"/>
  <c r="B1881" i="4"/>
  <c r="B1852" i="17" s="1"/>
  <c r="E1880" i="4"/>
  <c r="E1851" i="17" s="1"/>
  <c r="B1879" i="4"/>
  <c r="B1850" i="17" s="1"/>
  <c r="E1878" i="4"/>
  <c r="E1849" i="17" s="1"/>
  <c r="B1876" i="4"/>
  <c r="B1847" i="17" s="1"/>
  <c r="B1875" i="4"/>
  <c r="B1846" i="17" s="1"/>
  <c r="E1874" i="4"/>
  <c r="E1845" i="17" s="1"/>
  <c r="E1872" i="4"/>
  <c r="E1843" i="17" s="1"/>
  <c r="B1871" i="4"/>
  <c r="B1842" i="17" s="1"/>
  <c r="E1870" i="4"/>
  <c r="E1841" i="17" s="1"/>
  <c r="B1868" i="4"/>
  <c r="B1839" i="17" s="1"/>
  <c r="K1867" i="4"/>
  <c r="K1838" i="17" s="1"/>
  <c r="B1867" i="4"/>
  <c r="B1838" i="17" s="1"/>
  <c r="E1866" i="4"/>
  <c r="E1837" i="17" s="1"/>
  <c r="E1864" i="4"/>
  <c r="E1835" i="17" s="1"/>
  <c r="E1862" i="4"/>
  <c r="E1833" i="17" s="1"/>
  <c r="B1861" i="4"/>
  <c r="E1860" i="4"/>
  <c r="E1831" i="17" s="1"/>
  <c r="E1858" i="4"/>
  <c r="E1829" i="17" s="1"/>
  <c r="B1857" i="4"/>
  <c r="B1828" i="17" s="1"/>
  <c r="E1856" i="4"/>
  <c r="E1827" i="17" s="1"/>
  <c r="B1854" i="4"/>
  <c r="B1825" i="17" s="1"/>
  <c r="B1853" i="4"/>
  <c r="B1824" i="17" s="1"/>
  <c r="E1852" i="4"/>
  <c r="E1823" i="17" s="1"/>
  <c r="E1850" i="4"/>
  <c r="E1821" i="17" s="1"/>
  <c r="B1849" i="4"/>
  <c r="B1820" i="17" s="1"/>
  <c r="E1848" i="4"/>
  <c r="E1819" i="17" s="1"/>
  <c r="E1846" i="4"/>
  <c r="E1817" i="17" s="1"/>
  <c r="B1845" i="4"/>
  <c r="B1816" i="17" s="1"/>
  <c r="E1844" i="4"/>
  <c r="E1815" i="17" s="1"/>
  <c r="B1843" i="4"/>
  <c r="B1814" i="17" s="1"/>
  <c r="E1842" i="4"/>
  <c r="E1813" i="17" s="1"/>
  <c r="B1840" i="4"/>
  <c r="B1811" i="17" s="1"/>
  <c r="B1839" i="4"/>
  <c r="B1810" i="17" s="1"/>
  <c r="E1838" i="4"/>
  <c r="E1809" i="17" s="1"/>
  <c r="E1836" i="4"/>
  <c r="E1807" i="17" s="1"/>
  <c r="B1835" i="4"/>
  <c r="B1806" i="17" s="1"/>
  <c r="E1834" i="4"/>
  <c r="E1805" i="17" s="1"/>
  <c r="B1832" i="4"/>
  <c r="B1803" i="17" s="1"/>
  <c r="K1831" i="4"/>
  <c r="K1802" i="17" s="1"/>
  <c r="B1831" i="4"/>
  <c r="B1802" i="17" s="1"/>
  <c r="E1830" i="4"/>
  <c r="E1801" i="17" s="1"/>
  <c r="E1828" i="4"/>
  <c r="E1799" i="17" s="1"/>
  <c r="E1826" i="4"/>
  <c r="E1797" i="17" s="1"/>
  <c r="B1825" i="4"/>
  <c r="E1824" i="4"/>
  <c r="E1795" i="17" s="1"/>
  <c r="E1822" i="4"/>
  <c r="E1793" i="17" s="1"/>
  <c r="B1821" i="4"/>
  <c r="B1792" i="17" s="1"/>
  <c r="E1820" i="4"/>
  <c r="E1791" i="17" s="1"/>
  <c r="B1818" i="4"/>
  <c r="B1789" i="17" s="1"/>
  <c r="B1817" i="4"/>
  <c r="B1788" i="17" s="1"/>
  <c r="E1816" i="4"/>
  <c r="E1787" i="17" s="1"/>
  <c r="E1814" i="4"/>
  <c r="E1785" i="17" s="1"/>
  <c r="B1813" i="4"/>
  <c r="B1784" i="17" s="1"/>
  <c r="E1812" i="4"/>
  <c r="E1783" i="17" s="1"/>
  <c r="E1810" i="4"/>
  <c r="E1781" i="17" s="1"/>
  <c r="B1809" i="4"/>
  <c r="B1780" i="17" s="1"/>
  <c r="E1808" i="4"/>
  <c r="E1779" i="17" s="1"/>
  <c r="B1807" i="4"/>
  <c r="B1778" i="17" s="1"/>
  <c r="E1806" i="4"/>
  <c r="E1777" i="17" s="1"/>
  <c r="B1804" i="4"/>
  <c r="B1775" i="17" s="1"/>
  <c r="B1803" i="4"/>
  <c r="B1774" i="17" s="1"/>
  <c r="E1802" i="4"/>
  <c r="E1773" i="17" s="1"/>
  <c r="E1800" i="4"/>
  <c r="E1771" i="17" s="1"/>
  <c r="B1799" i="4"/>
  <c r="B1770" i="17" s="1"/>
  <c r="E1798" i="4"/>
  <c r="E1769" i="17" s="1"/>
  <c r="B1796" i="4"/>
  <c r="B1767" i="17" s="1"/>
  <c r="K1795" i="4"/>
  <c r="K1766" i="17" s="1"/>
  <c r="B1795" i="4"/>
  <c r="B1766" i="17" s="1"/>
  <c r="E1794" i="4"/>
  <c r="E1765" i="17" s="1"/>
  <c r="E1792" i="4"/>
  <c r="E1763" i="17" s="1"/>
  <c r="E1790" i="4"/>
  <c r="E1761" i="17" s="1"/>
  <c r="B1789" i="4"/>
  <c r="E1788" i="4"/>
  <c r="E1759" i="17" s="1"/>
  <c r="E1786" i="4"/>
  <c r="E1757" i="17" s="1"/>
  <c r="B1785" i="4"/>
  <c r="B1756" i="17" s="1"/>
  <c r="E1784" i="4"/>
  <c r="E1755" i="17" s="1"/>
  <c r="B1782" i="4"/>
  <c r="B1753" i="17" s="1"/>
  <c r="B1781" i="4"/>
  <c r="B1752" i="17" s="1"/>
  <c r="E1780" i="4"/>
  <c r="E1751" i="17" s="1"/>
  <c r="E1778" i="4"/>
  <c r="E1749" i="17" s="1"/>
  <c r="B1777" i="4"/>
  <c r="B1748" i="17" s="1"/>
  <c r="E1776" i="4"/>
  <c r="E1747" i="17" s="1"/>
  <c r="E1774" i="4"/>
  <c r="E1745" i="17" s="1"/>
  <c r="B1773" i="4"/>
  <c r="B1744" i="17" s="1"/>
  <c r="E1772" i="4"/>
  <c r="E1743" i="17" s="1"/>
  <c r="B1771" i="4"/>
  <c r="B1742" i="17" s="1"/>
  <c r="E1770" i="4"/>
  <c r="E1741" i="17" s="1"/>
  <c r="B1768" i="4"/>
  <c r="B1739" i="17" s="1"/>
  <c r="B1767" i="4"/>
  <c r="B1738" i="17" s="1"/>
  <c r="E1766" i="4"/>
  <c r="E1737" i="17" s="1"/>
  <c r="E1764" i="4"/>
  <c r="E1735" i="17" s="1"/>
  <c r="B1763" i="4"/>
  <c r="B1734" i="17" s="1"/>
  <c r="E1762" i="4"/>
  <c r="E1733" i="17" s="1"/>
  <c r="B1760" i="4"/>
  <c r="B1731" i="17" s="1"/>
  <c r="K1759" i="4"/>
  <c r="K1730" i="17" s="1"/>
  <c r="B1759" i="4"/>
  <c r="B1730" i="17" s="1"/>
  <c r="E1758" i="4"/>
  <c r="E1729" i="17" s="1"/>
  <c r="E1756" i="4"/>
  <c r="E1727" i="17" s="1"/>
  <c r="E1754" i="4"/>
  <c r="E1725" i="17" s="1"/>
  <c r="B1753" i="4"/>
  <c r="E1752" i="4"/>
  <c r="E1723" i="17" s="1"/>
  <c r="E1750" i="4"/>
  <c r="E1721" i="17" s="1"/>
  <c r="B1749" i="4"/>
  <c r="B1720" i="17" s="1"/>
  <c r="E1748" i="4"/>
  <c r="E1719" i="17" s="1"/>
  <c r="B1746" i="4"/>
  <c r="B1717" i="17" s="1"/>
  <c r="B1745" i="4"/>
  <c r="B1716" i="17" s="1"/>
  <c r="E1744" i="4"/>
  <c r="E1715" i="17" s="1"/>
  <c r="E1742" i="4"/>
  <c r="E1713" i="17" s="1"/>
  <c r="B1741" i="4"/>
  <c r="B1712" i="17" s="1"/>
  <c r="E1740" i="4"/>
  <c r="E1711" i="17" s="1"/>
  <c r="E1738" i="4"/>
  <c r="E1709" i="17" s="1"/>
  <c r="B1737" i="4"/>
  <c r="B1708" i="17" s="1"/>
  <c r="E1736" i="4"/>
  <c r="E1707" i="17" s="1"/>
  <c r="B1735" i="4"/>
  <c r="B1706" i="17" s="1"/>
  <c r="E1734" i="4"/>
  <c r="E1705" i="17" s="1"/>
  <c r="B1732" i="4"/>
  <c r="B1703" i="17" s="1"/>
  <c r="B1731" i="4"/>
  <c r="B1702" i="17" s="1"/>
  <c r="E1730" i="4"/>
  <c r="E1701" i="17" s="1"/>
  <c r="E1728" i="4"/>
  <c r="E1699" i="17" s="1"/>
  <c r="B1727" i="4"/>
  <c r="B1698" i="17" s="1"/>
  <c r="E1726" i="4"/>
  <c r="E1697" i="17" s="1"/>
  <c r="B1724" i="4"/>
  <c r="B1695" i="17" s="1"/>
  <c r="K1723" i="4"/>
  <c r="K1694" i="17" s="1"/>
  <c r="B1723" i="4"/>
  <c r="B1694" i="17" s="1"/>
  <c r="E1722" i="4"/>
  <c r="E1693" i="17" s="1"/>
  <c r="E1720" i="4"/>
  <c r="E1691" i="17" s="1"/>
  <c r="E1718" i="4"/>
  <c r="E1689" i="17" s="1"/>
  <c r="B1717" i="4"/>
  <c r="E1716" i="4"/>
  <c r="E1687" i="17" s="1"/>
  <c r="E1714" i="4"/>
  <c r="E1685" i="17" s="1"/>
  <c r="B1713" i="4"/>
  <c r="B1684" i="17" s="1"/>
  <c r="E1712" i="4"/>
  <c r="E1683" i="17" s="1"/>
  <c r="B1710" i="4"/>
  <c r="B1681" i="17" s="1"/>
  <c r="B1709" i="4"/>
  <c r="B1680" i="17" s="1"/>
  <c r="E1708" i="4"/>
  <c r="E1679" i="17" s="1"/>
  <c r="E1706" i="4"/>
  <c r="E1677" i="17" s="1"/>
  <c r="B1705" i="4"/>
  <c r="B1676" i="17" s="1"/>
  <c r="E1704" i="4"/>
  <c r="E1675" i="17" s="1"/>
  <c r="E1702" i="4"/>
  <c r="E1673" i="17" s="1"/>
  <c r="B1701" i="4"/>
  <c r="B1672" i="17" s="1"/>
  <c r="E1700" i="4"/>
  <c r="E1671" i="17" s="1"/>
  <c r="B1699" i="4"/>
  <c r="B1670" i="17" s="1"/>
  <c r="E1698" i="4"/>
  <c r="E1669" i="17" s="1"/>
  <c r="B1696" i="4"/>
  <c r="B1667" i="17" s="1"/>
  <c r="B1695" i="4"/>
  <c r="B1666" i="17" s="1"/>
  <c r="E1694" i="4"/>
  <c r="E1665" i="17" s="1"/>
  <c r="E1692" i="4"/>
  <c r="E1663" i="17" s="1"/>
  <c r="B1691" i="4"/>
  <c r="B1662" i="17" s="1"/>
  <c r="E1690" i="4"/>
  <c r="E1661" i="17" s="1"/>
  <c r="B1688" i="4"/>
  <c r="B1659" i="17" s="1"/>
  <c r="K1687" i="4"/>
  <c r="K1658" i="17" s="1"/>
  <c r="B1687" i="4"/>
  <c r="B1658" i="17" s="1"/>
  <c r="E1686" i="4"/>
  <c r="E1657" i="17" s="1"/>
  <c r="E1684" i="4"/>
  <c r="E1655" i="17" s="1"/>
  <c r="E1682" i="4"/>
  <c r="E1653" i="17" s="1"/>
  <c r="B1681" i="4"/>
  <c r="E1680" i="4"/>
  <c r="E1651" i="17" s="1"/>
  <c r="E1678" i="4"/>
  <c r="E1649" i="17" s="1"/>
  <c r="B1677" i="4"/>
  <c r="B1648" i="17" s="1"/>
  <c r="E1676" i="4"/>
  <c r="E1647" i="17" s="1"/>
  <c r="B1674" i="4"/>
  <c r="B1645" i="17" s="1"/>
  <c r="B1673" i="4"/>
  <c r="B1644" i="17" s="1"/>
  <c r="E1672" i="4"/>
  <c r="E1643" i="17" s="1"/>
  <c r="E1670" i="4"/>
  <c r="E1641" i="17" s="1"/>
  <c r="B1669" i="4"/>
  <c r="B1640" i="17" s="1"/>
  <c r="E1668" i="4"/>
  <c r="E1639" i="17" s="1"/>
  <c r="E1666" i="4"/>
  <c r="E1637" i="17" s="1"/>
  <c r="B1665" i="4"/>
  <c r="B1636" i="17" s="1"/>
  <c r="E1664" i="4"/>
  <c r="E1635" i="17" s="1"/>
  <c r="B1663" i="4"/>
  <c r="B1634" i="17" s="1"/>
  <c r="E1662" i="4"/>
  <c r="E1633" i="17" s="1"/>
  <c r="B1660" i="4"/>
  <c r="B1631" i="17" s="1"/>
  <c r="B1659" i="4"/>
  <c r="B1630" i="17" s="1"/>
  <c r="E1658" i="4"/>
  <c r="E1629" i="17" s="1"/>
  <c r="E1656" i="4"/>
  <c r="E1627" i="17" s="1"/>
  <c r="B1655" i="4"/>
  <c r="B1626" i="17" s="1"/>
  <c r="E1654" i="4"/>
  <c r="E1625" i="17" s="1"/>
  <c r="B1652" i="4"/>
  <c r="B1623" i="17" s="1"/>
  <c r="K1651" i="4"/>
  <c r="K1622" i="17" s="1"/>
  <c r="B1651" i="4"/>
  <c r="B1622" i="17" s="1"/>
  <c r="E1650" i="4"/>
  <c r="E1621" i="17" s="1"/>
  <c r="E1648" i="4"/>
  <c r="E1619" i="17" s="1"/>
  <c r="E1646" i="4"/>
  <c r="E1617" i="17" s="1"/>
  <c r="B1645" i="4"/>
  <c r="E1644" i="4"/>
  <c r="E1615" i="17" s="1"/>
  <c r="E1642" i="4"/>
  <c r="E1613" i="17" s="1"/>
  <c r="B1641" i="4"/>
  <c r="B1612" i="17" s="1"/>
  <c r="E1640" i="4"/>
  <c r="E1611" i="17" s="1"/>
  <c r="B1638" i="4"/>
  <c r="B1609" i="17" s="1"/>
  <c r="B1637" i="4"/>
  <c r="B1608" i="17" s="1"/>
  <c r="E1636" i="4"/>
  <c r="E1607" i="17" s="1"/>
  <c r="E1634" i="4"/>
  <c r="E1605" i="17" s="1"/>
  <c r="B1633" i="4"/>
  <c r="B1604" i="17" s="1"/>
  <c r="E1632" i="4"/>
  <c r="E1603" i="17" s="1"/>
  <c r="E1630" i="4"/>
  <c r="E1601" i="17" s="1"/>
  <c r="B1629" i="4"/>
  <c r="B1600" i="17" s="1"/>
  <c r="E1628" i="4"/>
  <c r="E1599" i="17" s="1"/>
  <c r="B1627" i="4"/>
  <c r="B1598" i="17" s="1"/>
  <c r="E1626" i="4"/>
  <c r="E1597" i="17" s="1"/>
  <c r="B1624" i="4"/>
  <c r="B1595" i="17" s="1"/>
  <c r="B1623" i="4"/>
  <c r="B1594" i="17" s="1"/>
  <c r="E1622" i="4"/>
  <c r="E1593" i="17" s="1"/>
  <c r="E1620" i="4"/>
  <c r="E1591" i="17" s="1"/>
  <c r="B1619" i="4"/>
  <c r="B1590" i="17" s="1"/>
  <c r="E1618" i="4"/>
  <c r="E1589" i="17" s="1"/>
  <c r="B1616" i="4"/>
  <c r="B1587" i="17" s="1"/>
  <c r="K1615" i="4"/>
  <c r="K1586" i="17" s="1"/>
  <c r="B1615" i="4"/>
  <c r="B1586" i="17" s="1"/>
  <c r="E1614" i="4"/>
  <c r="E1585" i="17" s="1"/>
  <c r="E1612" i="4"/>
  <c r="E1583" i="17" s="1"/>
  <c r="E1610" i="4"/>
  <c r="E1581" i="17" s="1"/>
  <c r="B1609" i="4"/>
  <c r="E1608" i="4"/>
  <c r="E1579" i="17" s="1"/>
  <c r="E1606" i="4"/>
  <c r="E1577" i="17" s="1"/>
  <c r="B1605" i="4"/>
  <c r="B1576" i="17" s="1"/>
  <c r="E1604" i="4"/>
  <c r="E1575" i="17" s="1"/>
  <c r="B1602" i="4"/>
  <c r="B1573" i="17" s="1"/>
  <c r="B1601" i="4"/>
  <c r="B1572" i="17" s="1"/>
  <c r="E1600" i="4"/>
  <c r="E1571" i="17" s="1"/>
  <c r="E1598" i="4"/>
  <c r="E1569" i="17" s="1"/>
  <c r="B1597" i="4"/>
  <c r="B1568" i="17" s="1"/>
  <c r="E1596" i="4"/>
  <c r="E1567" i="17" s="1"/>
  <c r="E1594" i="4"/>
  <c r="E1565" i="17" s="1"/>
  <c r="B1593" i="4"/>
  <c r="B1564" i="17" s="1"/>
  <c r="E1592" i="4"/>
  <c r="E1563" i="17" s="1"/>
  <c r="B1591" i="4"/>
  <c r="B1562" i="17" s="1"/>
  <c r="E1590" i="4"/>
  <c r="E1561" i="17" s="1"/>
  <c r="B1588" i="4"/>
  <c r="B1559" i="17" s="1"/>
  <c r="B1587" i="4"/>
  <c r="B1558" i="17" s="1"/>
  <c r="E1586" i="4"/>
  <c r="E1557" i="17" s="1"/>
  <c r="E1584" i="4"/>
  <c r="E1555" i="17" s="1"/>
  <c r="B1583" i="4"/>
  <c r="B1554" i="17" s="1"/>
  <c r="E1582" i="4"/>
  <c r="E1553" i="17" s="1"/>
  <c r="B1580" i="4"/>
  <c r="B1551" i="17" s="1"/>
  <c r="K1579" i="4"/>
  <c r="K1550" i="17" s="1"/>
  <c r="B1579" i="4"/>
  <c r="B1550" i="17" s="1"/>
  <c r="E1578" i="4"/>
  <c r="E1549" i="17" s="1"/>
  <c r="E1576" i="4"/>
  <c r="E1547" i="17" s="1"/>
  <c r="E1574" i="4"/>
  <c r="E1545" i="17" s="1"/>
  <c r="B1573" i="4"/>
  <c r="E1572" i="4"/>
  <c r="E1543" i="17" s="1"/>
  <c r="E1570" i="4"/>
  <c r="E1541" i="17" s="1"/>
  <c r="B1569" i="4"/>
  <c r="B1540" i="17" s="1"/>
  <c r="E1568" i="4"/>
  <c r="E1539" i="17" s="1"/>
  <c r="B1566" i="4"/>
  <c r="B1537" i="17" s="1"/>
  <c r="B1565" i="4"/>
  <c r="B1536" i="17" s="1"/>
  <c r="E1564" i="4"/>
  <c r="E1535" i="17" s="1"/>
  <c r="E1562" i="4"/>
  <c r="E1533" i="17" s="1"/>
  <c r="B1561" i="4"/>
  <c r="B1532" i="17" s="1"/>
  <c r="E1560" i="4"/>
  <c r="E1531" i="17" s="1"/>
  <c r="E1558" i="4"/>
  <c r="E1529" i="17" s="1"/>
  <c r="B1557" i="4"/>
  <c r="B1528" i="17" s="1"/>
  <c r="E1556" i="4"/>
  <c r="E1527" i="17" s="1"/>
  <c r="B1555" i="4"/>
  <c r="B1526" i="17" s="1"/>
  <c r="E1554" i="4"/>
  <c r="E1525" i="17" s="1"/>
  <c r="B1552" i="4"/>
  <c r="B1523" i="17" s="1"/>
  <c r="B1551" i="4"/>
  <c r="B1522" i="17" s="1"/>
  <c r="E1550" i="4"/>
  <c r="E1521" i="17" s="1"/>
  <c r="E1548" i="4"/>
  <c r="E1519" i="17" s="1"/>
  <c r="B1547" i="4"/>
  <c r="B1518" i="17" s="1"/>
  <c r="E1546" i="4"/>
  <c r="E1517" i="17" s="1"/>
  <c r="B1544" i="4"/>
  <c r="B1515" i="17" s="1"/>
  <c r="K1543" i="4"/>
  <c r="K1514" i="17" s="1"/>
  <c r="B1543" i="4"/>
  <c r="B1514" i="17" s="1"/>
  <c r="E1542" i="4"/>
  <c r="E1513" i="17" s="1"/>
  <c r="E1539" i="4"/>
  <c r="E1510" i="17" s="1"/>
  <c r="E1536" i="4"/>
  <c r="E1507" i="17" s="1"/>
  <c r="B1535" i="4"/>
  <c r="B1506" i="17" s="1"/>
  <c r="E1534" i="4"/>
  <c r="E1505" i="17" s="1"/>
  <c r="B1533" i="4"/>
  <c r="B1504" i="17" s="1"/>
  <c r="E1532" i="4"/>
  <c r="E1503" i="17" s="1"/>
  <c r="E1531" i="4"/>
  <c r="E1502" i="17" s="1"/>
  <c r="B1530" i="4"/>
  <c r="B1501" i="17" s="1"/>
  <c r="E1529" i="4"/>
  <c r="E1500" i="17" s="1"/>
  <c r="B1528" i="4"/>
  <c r="B1499" i="17" s="1"/>
  <c r="E1527" i="4"/>
  <c r="E1498" i="17" s="1"/>
  <c r="K1526" i="4"/>
  <c r="K1497" i="17" s="1"/>
  <c r="B1526" i="4"/>
  <c r="B1497" i="17" s="1"/>
  <c r="E1525" i="4"/>
  <c r="E1496" i="17" s="1"/>
  <c r="B1524" i="4"/>
  <c r="B1495" i="17" s="1"/>
  <c r="B1522" i="4"/>
  <c r="B1493" i="17" s="1"/>
  <c r="B1520" i="4"/>
  <c r="B1491" i="17" s="1"/>
  <c r="B1516" i="4"/>
  <c r="B1487" i="17" s="1"/>
  <c r="B1514" i="4"/>
  <c r="B1485" i="17" s="1"/>
  <c r="E1513" i="4"/>
  <c r="E1484" i="17" s="1"/>
  <c r="K1512" i="4"/>
  <c r="K1483" i="17" s="1"/>
  <c r="B1512" i="4"/>
  <c r="B1483" i="17" s="1"/>
  <c r="E1511" i="4"/>
  <c r="E1482" i="17" s="1"/>
  <c r="B1510" i="4"/>
  <c r="B1481" i="17" s="1"/>
  <c r="E1509" i="4"/>
  <c r="E1480" i="17" s="1"/>
  <c r="B1508" i="4"/>
  <c r="B1479" i="17" s="1"/>
  <c r="E1507" i="4"/>
  <c r="E1478" i="17" s="1"/>
  <c r="B1506" i="4"/>
  <c r="B1477" i="17" s="1"/>
  <c r="E1505" i="4"/>
  <c r="E1476" i="17" s="1"/>
  <c r="E1503" i="4"/>
  <c r="E1474" i="17" s="1"/>
  <c r="B1502" i="4"/>
  <c r="B1473" i="17" s="1"/>
  <c r="K1500" i="4"/>
  <c r="K1471" i="17" s="1"/>
  <c r="B1500" i="4"/>
  <c r="B1471" i="17" s="1"/>
  <c r="E1499" i="4"/>
  <c r="E1470" i="17" s="1"/>
  <c r="B1461" i="17"/>
  <c r="E1489" i="4"/>
  <c r="E1460" i="17" s="1"/>
  <c r="K1459" i="17"/>
  <c r="B1459" i="17"/>
  <c r="E1487" i="4"/>
  <c r="E1458" i="17" s="1"/>
  <c r="K1457" i="17"/>
  <c r="B1457" i="17"/>
  <c r="K1456" i="17"/>
  <c r="E1481" i="4"/>
  <c r="E1456" i="17" s="1"/>
  <c r="B1455" i="17"/>
  <c r="E1479" i="4"/>
  <c r="E1454" i="17" s="1"/>
  <c r="E1477" i="4"/>
  <c r="E1452" i="17" s="1"/>
  <c r="E1466" i="4"/>
  <c r="E1441" i="17" s="1"/>
  <c r="B1465" i="4"/>
  <c r="B1440" i="17" s="1"/>
  <c r="E1464" i="4"/>
  <c r="E1439" i="17" s="1"/>
  <c r="B1463" i="4"/>
  <c r="B1438" i="17" s="1"/>
  <c r="E1462" i="4"/>
  <c r="E1437" i="17" s="1"/>
  <c r="K1461" i="4"/>
  <c r="K1436" i="17" s="1"/>
  <c r="B1461" i="4"/>
  <c r="B1436" i="17" s="1"/>
  <c r="E1460" i="4"/>
  <c r="E1435" i="17" s="1"/>
  <c r="B1459" i="4"/>
  <c r="B1434" i="17" s="1"/>
  <c r="B1457" i="4"/>
  <c r="B1432" i="17" s="1"/>
  <c r="B1453" i="4"/>
  <c r="B1428" i="17" s="1"/>
  <c r="E1452" i="4"/>
  <c r="E1427" i="17" s="1"/>
  <c r="K1451" i="4"/>
  <c r="K1426" i="17" s="1"/>
  <c r="B1451" i="4"/>
  <c r="B1426" i="17" s="1"/>
  <c r="E1450" i="4"/>
  <c r="E1425" i="17" s="1"/>
  <c r="B1449" i="4"/>
  <c r="B1424" i="17" s="1"/>
  <c r="B1445" i="4"/>
  <c r="B1420" i="17" s="1"/>
  <c r="E1444" i="4"/>
  <c r="E1419" i="17" s="1"/>
  <c r="B1443" i="4"/>
  <c r="B1418" i="17" s="1"/>
  <c r="E1442" i="4"/>
  <c r="E1417" i="17" s="1"/>
  <c r="B1441" i="4"/>
  <c r="B1416" i="17" s="1"/>
  <c r="K1440" i="4"/>
  <c r="K1415" i="17" s="1"/>
  <c r="E1440" i="4"/>
  <c r="E1415" i="17" s="1"/>
  <c r="E1439" i="4"/>
  <c r="E1414" i="17" s="1"/>
  <c r="E1436" i="4"/>
  <c r="E1411" i="17" s="1"/>
  <c r="E1434" i="4"/>
  <c r="E1409" i="17" s="1"/>
  <c r="E1432" i="4"/>
  <c r="E1407" i="17" s="1"/>
  <c r="E1430" i="4"/>
  <c r="E1405" i="17" s="1"/>
  <c r="K1429" i="4"/>
  <c r="K1404" i="17" s="1"/>
  <c r="B1429" i="4"/>
  <c r="B1404" i="17" s="1"/>
  <c r="E1428" i="4"/>
  <c r="E1403" i="17" s="1"/>
  <c r="B1426" i="4"/>
  <c r="B1401" i="17" s="1"/>
  <c r="E1425" i="4"/>
  <c r="E1400" i="17" s="1"/>
  <c r="B1422" i="4"/>
  <c r="B1397" i="17" s="1"/>
  <c r="K1419" i="4"/>
  <c r="K1394" i="17" s="1"/>
  <c r="K1418" i="4"/>
  <c r="K1393" i="17" s="1"/>
  <c r="B1418" i="4"/>
  <c r="B1393" i="17" s="1"/>
  <c r="K1417" i="4"/>
  <c r="K1392" i="17" s="1"/>
  <c r="E1417" i="4"/>
  <c r="E1392" i="17" s="1"/>
  <c r="K1416" i="4"/>
  <c r="K1391" i="17" s="1"/>
  <c r="B1416" i="4"/>
  <c r="B1391" i="17" s="1"/>
  <c r="K1415" i="4"/>
  <c r="K1390" i="17" s="1"/>
  <c r="E1414" i="4"/>
  <c r="E1389" i="17" s="1"/>
  <c r="K1413" i="4"/>
  <c r="K1388" i="17" s="1"/>
  <c r="B1413" i="4"/>
  <c r="B1388" i="17" s="1"/>
  <c r="E1412" i="4"/>
  <c r="E1387" i="17" s="1"/>
  <c r="K1410" i="4"/>
  <c r="K1385" i="17" s="1"/>
  <c r="E1410" i="4"/>
  <c r="E1385" i="17" s="1"/>
  <c r="K1408" i="4"/>
  <c r="K1383" i="17" s="1"/>
  <c r="B1408" i="4"/>
  <c r="B1383" i="17" s="1"/>
  <c r="E1407" i="4"/>
  <c r="E1382" i="17" s="1"/>
  <c r="E1406" i="4"/>
  <c r="E1381" i="17" s="1"/>
  <c r="K1405" i="4"/>
  <c r="K1380" i="17" s="1"/>
  <c r="B1405" i="4"/>
  <c r="B1380" i="17" s="1"/>
  <c r="E1400" i="4"/>
  <c r="E1375" i="17" s="1"/>
  <c r="B1399" i="4"/>
  <c r="B1374" i="17" s="1"/>
  <c r="E1398" i="4"/>
  <c r="E1373" i="17" s="1"/>
  <c r="B1397" i="4"/>
  <c r="B1372" i="17" s="1"/>
  <c r="E1396" i="4"/>
  <c r="E1371" i="17" s="1"/>
  <c r="E1394" i="4"/>
  <c r="E1369" i="17" s="1"/>
  <c r="B1392" i="4"/>
  <c r="B1367" i="17" s="1"/>
  <c r="E1389" i="4"/>
  <c r="E1364" i="17" s="1"/>
  <c r="B1386" i="4"/>
  <c r="B1361" i="17" s="1"/>
  <c r="E1385" i="4"/>
  <c r="E1360" i="17" s="1"/>
  <c r="K1359" i="17"/>
  <c r="E1381" i="4"/>
  <c r="E1356" i="17" s="1"/>
  <c r="E1378" i="4"/>
  <c r="E1353" i="17" s="1"/>
  <c r="B1377" i="4"/>
  <c r="B1352" i="17" s="1"/>
  <c r="E1376" i="4"/>
  <c r="E1351" i="17" s="1"/>
  <c r="B1375" i="4"/>
  <c r="B1350" i="17" s="1"/>
  <c r="E1374" i="4"/>
  <c r="E1349" i="17" s="1"/>
  <c r="E1373" i="4"/>
  <c r="E1348" i="17" s="1"/>
  <c r="B1372" i="4"/>
  <c r="B1347" i="17" s="1"/>
  <c r="B1370" i="4"/>
  <c r="B1345" i="17" s="1"/>
  <c r="E1369" i="4"/>
  <c r="E1344" i="17" s="1"/>
  <c r="B1368" i="4"/>
  <c r="B1343" i="17" s="1"/>
  <c r="E1367" i="4"/>
  <c r="E1342" i="17" s="1"/>
  <c r="K1366" i="4"/>
  <c r="K1341" i="17" s="1"/>
  <c r="B1366" i="4"/>
  <c r="B1341" i="17" s="1"/>
  <c r="E1365" i="4"/>
  <c r="E1340" i="17" s="1"/>
  <c r="B1364" i="4"/>
  <c r="B1339" i="17" s="1"/>
  <c r="E1363" i="4"/>
  <c r="E1338" i="17" s="1"/>
  <c r="B1362" i="4"/>
  <c r="B1337" i="17" s="1"/>
  <c r="B1356" i="4"/>
  <c r="B1331" i="17" s="1"/>
  <c r="E1355" i="4"/>
  <c r="E1330" i="17" s="1"/>
  <c r="B1354" i="4"/>
  <c r="B1329" i="17" s="1"/>
  <c r="K1352" i="4"/>
  <c r="K1327" i="17" s="1"/>
  <c r="E1322" i="17"/>
  <c r="E1337" i="4"/>
  <c r="E1312" i="17" s="1"/>
  <c r="K1311" i="17"/>
  <c r="K1310" i="17"/>
  <c r="E1331" i="4"/>
  <c r="E1310" i="17" s="1"/>
  <c r="K1309" i="17"/>
  <c r="E1329" i="4"/>
  <c r="E1308" i="17" s="1"/>
  <c r="E1327" i="4"/>
  <c r="E1306" i="17" s="1"/>
  <c r="E1323" i="4"/>
  <c r="E1302" i="17" s="1"/>
  <c r="E1320" i="4"/>
  <c r="E1299" i="17" s="1"/>
  <c r="B1319" i="4"/>
  <c r="B1298" i="17" s="1"/>
  <c r="E1318" i="4"/>
  <c r="E1297" i="17" s="1"/>
  <c r="B1317" i="4"/>
  <c r="B1296" i="17" s="1"/>
  <c r="E1316" i="4"/>
  <c r="E1295" i="17" s="1"/>
  <c r="E1315" i="4"/>
  <c r="E1294" i="17" s="1"/>
  <c r="K1314" i="4"/>
  <c r="K1293" i="17" s="1"/>
  <c r="B1314" i="4"/>
  <c r="B1293" i="17" s="1"/>
  <c r="E1313" i="4"/>
  <c r="E1292" i="17" s="1"/>
  <c r="K1312" i="4"/>
  <c r="K1291" i="17" s="1"/>
  <c r="B1312" i="4"/>
  <c r="B1291" i="17" s="1"/>
  <c r="K1308" i="4"/>
  <c r="K1287" i="17" s="1"/>
  <c r="B1308" i="4"/>
  <c r="B1287" i="17" s="1"/>
  <c r="E1307" i="4"/>
  <c r="E1286" i="17" s="1"/>
  <c r="B1306" i="4"/>
  <c r="B1285" i="17" s="1"/>
  <c r="E1305" i="4"/>
  <c r="E1284" i="17" s="1"/>
  <c r="E1302" i="4"/>
  <c r="E1282" i="17" s="1"/>
  <c r="B1301" i="4"/>
  <c r="B1281" i="17" s="1"/>
  <c r="K1299" i="4"/>
  <c r="K1279" i="17" s="1"/>
  <c r="B1299" i="4"/>
  <c r="B1279" i="17" s="1"/>
  <c r="B1297" i="4"/>
  <c r="B1277" i="17" s="1"/>
  <c r="B1295" i="4"/>
  <c r="B1275" i="17" s="1"/>
  <c r="B1290" i="4"/>
  <c r="B1271" i="17" s="1"/>
  <c r="B1285" i="4"/>
  <c r="B1266" i="17" s="1"/>
  <c r="B1281" i="4"/>
  <c r="B1262" i="17" s="1"/>
  <c r="E1280" i="4"/>
  <c r="E1261" i="17" s="1"/>
  <c r="B1279" i="4"/>
  <c r="B1260" i="17" s="1"/>
  <c r="E1278" i="4"/>
  <c r="E1259" i="17" s="1"/>
  <c r="E1276" i="4"/>
  <c r="E1257" i="17" s="1"/>
  <c r="E1273" i="4"/>
  <c r="E1254" i="17" s="1"/>
  <c r="B1272" i="4"/>
  <c r="B1253" i="17" s="1"/>
  <c r="E1271" i="4"/>
  <c r="E1252" i="17" s="1"/>
  <c r="E1269" i="4"/>
  <c r="E1250" i="17" s="1"/>
  <c r="E1262" i="4"/>
  <c r="E1243" i="17" s="1"/>
  <c r="E1261" i="4"/>
  <c r="E1242" i="17" s="1"/>
  <c r="E1258" i="4"/>
  <c r="E1239" i="17" s="1"/>
  <c r="B1257" i="4"/>
  <c r="B1238" i="17" s="1"/>
  <c r="E1256" i="4"/>
  <c r="E1237" i="17" s="1"/>
  <c r="B1255" i="4"/>
  <c r="B1236" i="17" s="1"/>
  <c r="E1254" i="4"/>
  <c r="E1235" i="17" s="1"/>
  <c r="B1249" i="4"/>
  <c r="B1230" i="17" s="1"/>
  <c r="E1248" i="4"/>
  <c r="E1229" i="17" s="1"/>
  <c r="B1247" i="4"/>
  <c r="B1228" i="17" s="1"/>
  <c r="K1245" i="4"/>
  <c r="K1226" i="17" s="1"/>
  <c r="B1245" i="4"/>
  <c r="B1226" i="17" s="1"/>
  <c r="E1244" i="4"/>
  <c r="E1225" i="17" s="1"/>
  <c r="B1243" i="4"/>
  <c r="B1224" i="17" s="1"/>
  <c r="E1242" i="4"/>
  <c r="E1223" i="17" s="1"/>
  <c r="B1238" i="4"/>
  <c r="B1219" i="17" s="1"/>
  <c r="B1236" i="4"/>
  <c r="B1217" i="17" s="1"/>
  <c r="B1235" i="4"/>
  <c r="B1216" i="17" s="1"/>
  <c r="B1231" i="4"/>
  <c r="B1212" i="17" s="1"/>
  <c r="E1230" i="4"/>
  <c r="E1211" i="17" s="1"/>
  <c r="B1229" i="4"/>
  <c r="B1210" i="17" s="1"/>
  <c r="E1228" i="4"/>
  <c r="E1209" i="17" s="1"/>
  <c r="K1222" i="4"/>
  <c r="K1203" i="17" s="1"/>
  <c r="B1222" i="4"/>
  <c r="B1203" i="17" s="1"/>
  <c r="E1221" i="4"/>
  <c r="E1202" i="17" s="1"/>
  <c r="K1220" i="4"/>
  <c r="K1201" i="17" s="1"/>
  <c r="B1220" i="4"/>
  <c r="B1201" i="17" s="1"/>
  <c r="E1219" i="4"/>
  <c r="E1200" i="17" s="1"/>
  <c r="K1218" i="4"/>
  <c r="K1199" i="17" s="1"/>
  <c r="K1216" i="4"/>
  <c r="B1216" i="4"/>
  <c r="B1197" i="17" s="1"/>
  <c r="E1215" i="4"/>
  <c r="E1196" i="17" s="1"/>
  <c r="B1214" i="4"/>
  <c r="B1195" i="17" s="1"/>
  <c r="E1213" i="4"/>
  <c r="E1194" i="17" s="1"/>
  <c r="E1205" i="4"/>
  <c r="E1186" i="17" s="1"/>
  <c r="B1185" i="17"/>
  <c r="E1203" i="4"/>
  <c r="E1184" i="17" s="1"/>
  <c r="E1199" i="4"/>
  <c r="E1182" i="17" s="1"/>
  <c r="K1181" i="17"/>
  <c r="B1181" i="17"/>
  <c r="E1197" i="4"/>
  <c r="E1180" i="17" s="1"/>
  <c r="E1195" i="4"/>
  <c r="E1178" i="17" s="1"/>
  <c r="K1177" i="17"/>
  <c r="E1193" i="4"/>
  <c r="E1176" i="17" s="1"/>
  <c r="E1191" i="4"/>
  <c r="E1174" i="17" s="1"/>
  <c r="E1190" i="4"/>
  <c r="E1173" i="17" s="1"/>
  <c r="E1188" i="4"/>
  <c r="E1171" i="17" s="1"/>
  <c r="B1187" i="4"/>
  <c r="B1170" i="17" s="1"/>
  <c r="E1186" i="4"/>
  <c r="E1169" i="17" s="1"/>
  <c r="B1185" i="4"/>
  <c r="B1168" i="17" s="1"/>
  <c r="E1184" i="4"/>
  <c r="E1167" i="17" s="1"/>
  <c r="E1183" i="4"/>
  <c r="E1166" i="17" s="1"/>
  <c r="B1182" i="4"/>
  <c r="B1165" i="17" s="1"/>
  <c r="E1181" i="4"/>
  <c r="E1164" i="17" s="1"/>
  <c r="B1180" i="4"/>
  <c r="B1163" i="17" s="1"/>
  <c r="K1178" i="4"/>
  <c r="K1161" i="17" s="1"/>
  <c r="B1178" i="4"/>
  <c r="B1161" i="17" s="1"/>
  <c r="E1176" i="4"/>
  <c r="E1159" i="17" s="1"/>
  <c r="B1175" i="4"/>
  <c r="B1158" i="17" s="1"/>
  <c r="B1154" i="4"/>
  <c r="B1154" i="17" s="1"/>
  <c r="E1153" i="4"/>
  <c r="E1153" i="17" s="1"/>
  <c r="B1152" i="4"/>
  <c r="B1152" i="17" s="1"/>
  <c r="E1151" i="4"/>
  <c r="E1151" i="17" s="1"/>
  <c r="E1149" i="4"/>
  <c r="E1149" i="17" s="1"/>
  <c r="E1148" i="4"/>
  <c r="E1148" i="17" s="1"/>
  <c r="E1147" i="4"/>
  <c r="E1147" i="17" s="1"/>
  <c r="E1145" i="4"/>
  <c r="E1145" i="17" s="1"/>
  <c r="B1144" i="4"/>
  <c r="B1144" i="17" s="1"/>
  <c r="E1143" i="4"/>
  <c r="E1143" i="17" s="1"/>
  <c r="B1142" i="4"/>
  <c r="B1142" i="17" s="1"/>
  <c r="E1141" i="4"/>
  <c r="E1141" i="17" s="1"/>
  <c r="E1140" i="4"/>
  <c r="E1140" i="17" s="1"/>
  <c r="B1139" i="4"/>
  <c r="B1139" i="17" s="1"/>
  <c r="E1138" i="4"/>
  <c r="E1138" i="17" s="1"/>
  <c r="B1137" i="4"/>
  <c r="B1137" i="17" s="1"/>
  <c r="K1135" i="4"/>
  <c r="K1135" i="17" s="1"/>
  <c r="B1135" i="4"/>
  <c r="B1135" i="17" s="1"/>
  <c r="E1133" i="4"/>
  <c r="E1133" i="17" s="1"/>
  <c r="B1132" i="4"/>
  <c r="B1132" i="17" s="1"/>
  <c r="B1130" i="4"/>
  <c r="B1130" i="17" s="1"/>
  <c r="E1129" i="4"/>
  <c r="E1129" i="17" s="1"/>
  <c r="B1128" i="4"/>
  <c r="B1128" i="17" s="1"/>
  <c r="E1127" i="4"/>
  <c r="E1127" i="17" s="1"/>
  <c r="E1125" i="4"/>
  <c r="E1125" i="17" s="1"/>
  <c r="B1117" i="17"/>
  <c r="E1116" i="17"/>
  <c r="E1115" i="17"/>
  <c r="E1114" i="17"/>
  <c r="K1113" i="17"/>
  <c r="B1113" i="17"/>
  <c r="E1112" i="17"/>
  <c r="E1111" i="17"/>
  <c r="E1110" i="17"/>
  <c r="K1109" i="17"/>
  <c r="B1109" i="17"/>
  <c r="E1108" i="17"/>
  <c r="E1106" i="4"/>
  <c r="E1106" i="17" s="1"/>
  <c r="E1105" i="4"/>
  <c r="E1105" i="17" s="1"/>
  <c r="E1103" i="4"/>
  <c r="E1103" i="17" s="1"/>
  <c r="B1102" i="4"/>
  <c r="B1102" i="17" s="1"/>
  <c r="E1101" i="4"/>
  <c r="E1101" i="17" s="1"/>
  <c r="B1100" i="4"/>
  <c r="B1100" i="17" s="1"/>
  <c r="E1099" i="4"/>
  <c r="E1099" i="17" s="1"/>
  <c r="E1098" i="4"/>
  <c r="E1098" i="17" s="1"/>
  <c r="B1097" i="4"/>
  <c r="B1097" i="17" s="1"/>
  <c r="E1096" i="4"/>
  <c r="E1096" i="17" s="1"/>
  <c r="B1095" i="4"/>
  <c r="B1095" i="17" s="1"/>
  <c r="K1093" i="4"/>
  <c r="K1093" i="17" s="1"/>
  <c r="B1093" i="4"/>
  <c r="B1093" i="17" s="1"/>
  <c r="E1091" i="4"/>
  <c r="E1091" i="17" s="1"/>
  <c r="B1090" i="4"/>
  <c r="B1090" i="17" s="1"/>
  <c r="B1088" i="4"/>
  <c r="B1088" i="17" s="1"/>
  <c r="E1087" i="4"/>
  <c r="E1087" i="17" s="1"/>
  <c r="B1086" i="4"/>
  <c r="B1086" i="17" s="1"/>
  <c r="E1085" i="4"/>
  <c r="E1085" i="17" s="1"/>
  <c r="E1083" i="4"/>
  <c r="E1083" i="17" s="1"/>
  <c r="E1081" i="4"/>
  <c r="E1081" i="17" s="1"/>
  <c r="E1079" i="4"/>
  <c r="E1079" i="17" s="1"/>
  <c r="B1078" i="4"/>
  <c r="E1077" i="4"/>
  <c r="E1077" i="17" s="1"/>
  <c r="E1075" i="4"/>
  <c r="E1075" i="17" s="1"/>
  <c r="B1074" i="4"/>
  <c r="B1074" i="17" s="1"/>
  <c r="E1073" i="4"/>
  <c r="E1073" i="17" s="1"/>
  <c r="E1072" i="4"/>
  <c r="E1072" i="17" s="1"/>
  <c r="E1071" i="4"/>
  <c r="E1071" i="17" s="1"/>
  <c r="B1070" i="4"/>
  <c r="B1070" i="17" s="1"/>
  <c r="E1068" i="4"/>
  <c r="E1068" i="17" s="1"/>
  <c r="B1067" i="4"/>
  <c r="B1067" i="17" s="1"/>
  <c r="E1066" i="4"/>
  <c r="E1066" i="17" s="1"/>
  <c r="B1064" i="4"/>
  <c r="B1064" i="17" s="1"/>
  <c r="B1062" i="4"/>
  <c r="B1062" i="17" s="1"/>
  <c r="E1061" i="4"/>
  <c r="E1061" i="17" s="1"/>
  <c r="B1060" i="4"/>
  <c r="B1060" i="17" s="1"/>
  <c r="E1059" i="4"/>
  <c r="E1059" i="17" s="1"/>
  <c r="E1058" i="4"/>
  <c r="E1058" i="17" s="1"/>
  <c r="E1057" i="4"/>
  <c r="E1057" i="17" s="1"/>
  <c r="B1056" i="4"/>
  <c r="B1056" i="17" s="1"/>
  <c r="E1055" i="4"/>
  <c r="E1055" i="17" s="1"/>
  <c r="E1054" i="4"/>
  <c r="E1054" i="17" s="1"/>
  <c r="E1053" i="4"/>
  <c r="E1053" i="17" s="1"/>
  <c r="B1052" i="4"/>
  <c r="B1052" i="17" s="1"/>
  <c r="E1050" i="4"/>
  <c r="E1050" i="17" s="1"/>
  <c r="B1049" i="4"/>
  <c r="B1049" i="17" s="1"/>
  <c r="E1048" i="4"/>
  <c r="E1048" i="17" s="1"/>
  <c r="B1046" i="4"/>
  <c r="B1046" i="17" s="1"/>
  <c r="B1044" i="4"/>
  <c r="B1044" i="17" s="1"/>
  <c r="E1043" i="4"/>
  <c r="E1043" i="17" s="1"/>
  <c r="B1042" i="4"/>
  <c r="B1042" i="17" s="1"/>
  <c r="E1041" i="4"/>
  <c r="E1041" i="17" s="1"/>
  <c r="E1040" i="4"/>
  <c r="E1040" i="17" s="1"/>
  <c r="E1039" i="4"/>
  <c r="E1039" i="17" s="1"/>
  <c r="B1038" i="4"/>
  <c r="B1038" i="17" s="1"/>
  <c r="E1037" i="4"/>
  <c r="E1037" i="17" s="1"/>
  <c r="E1036" i="4"/>
  <c r="E1036" i="17" s="1"/>
  <c r="E1035" i="4"/>
  <c r="E1035" i="17" s="1"/>
  <c r="B1034" i="4"/>
  <c r="B1034" i="17" s="1"/>
  <c r="E1032" i="4"/>
  <c r="E1032" i="17" s="1"/>
  <c r="B1031" i="4"/>
  <c r="B1031" i="17" s="1"/>
  <c r="E1030" i="4"/>
  <c r="E1030" i="17" s="1"/>
  <c r="B1028" i="4"/>
  <c r="B1028" i="17" s="1"/>
  <c r="B1026" i="4"/>
  <c r="B1026" i="17" s="1"/>
  <c r="E1025" i="4"/>
  <c r="E1025" i="17" s="1"/>
  <c r="B1024" i="4"/>
  <c r="B1024" i="17" s="1"/>
  <c r="E1023" i="4"/>
  <c r="E1023" i="17" s="1"/>
  <c r="E1021" i="4"/>
  <c r="E1021" i="17" s="1"/>
  <c r="E1019" i="4"/>
  <c r="E1019" i="17" s="1"/>
  <c r="B1018" i="4"/>
  <c r="E1017" i="4"/>
  <c r="E1017" i="17" s="1"/>
  <c r="E1015" i="4"/>
  <c r="E1015" i="17" s="1"/>
  <c r="B1014" i="4"/>
  <c r="B1014" i="17" s="1"/>
  <c r="E1013" i="4"/>
  <c r="E1013" i="17" s="1"/>
  <c r="E1012" i="4"/>
  <c r="E1012" i="17" s="1"/>
  <c r="E1011" i="4"/>
  <c r="E1011" i="17" s="1"/>
  <c r="B1010" i="4"/>
  <c r="B1010" i="17" s="1"/>
  <c r="E1008" i="4"/>
  <c r="E1008" i="17" s="1"/>
  <c r="B1007" i="4"/>
  <c r="B1007" i="17" s="1"/>
  <c r="E1006" i="4"/>
  <c r="E1006" i="17" s="1"/>
  <c r="B1004" i="4"/>
  <c r="B1004" i="17" s="1"/>
  <c r="B1002" i="4"/>
  <c r="B1002" i="17" s="1"/>
  <c r="E1001" i="4"/>
  <c r="E1001" i="17" s="1"/>
  <c r="B1000" i="4"/>
  <c r="B1000" i="17" s="1"/>
  <c r="E999" i="4"/>
  <c r="E999" i="17" s="1"/>
  <c r="E998" i="4"/>
  <c r="E998" i="17" s="1"/>
  <c r="E997" i="4"/>
  <c r="E997" i="17" s="1"/>
  <c r="B996" i="4"/>
  <c r="B996" i="17" s="1"/>
  <c r="E995" i="4"/>
  <c r="E995" i="17" s="1"/>
  <c r="E994" i="4"/>
  <c r="E994" i="17" s="1"/>
  <c r="E993" i="4"/>
  <c r="E993" i="17" s="1"/>
  <c r="B992" i="4"/>
  <c r="B992" i="17" s="1"/>
  <c r="E990" i="4"/>
  <c r="E990" i="17" s="1"/>
  <c r="B989" i="4"/>
  <c r="B989" i="17" s="1"/>
  <c r="E988" i="4"/>
  <c r="E988" i="17" s="1"/>
  <c r="B986" i="4"/>
  <c r="B986" i="17" s="1"/>
  <c r="B984" i="4"/>
  <c r="B984" i="17" s="1"/>
  <c r="E983" i="4"/>
  <c r="E983" i="17" s="1"/>
  <c r="B982" i="4"/>
  <c r="B982" i="17" s="1"/>
  <c r="E981" i="4"/>
  <c r="E981" i="17" s="1"/>
  <c r="E980" i="4"/>
  <c r="E980" i="17" s="1"/>
  <c r="E979" i="4"/>
  <c r="E979" i="17" s="1"/>
  <c r="B978" i="4"/>
  <c r="B978" i="17" s="1"/>
  <c r="E977" i="4"/>
  <c r="E977" i="17" s="1"/>
  <c r="E976" i="4"/>
  <c r="E976" i="17" s="1"/>
  <c r="E975" i="4"/>
  <c r="E975" i="17" s="1"/>
  <c r="B974" i="4"/>
  <c r="B974" i="17" s="1"/>
  <c r="E972" i="4"/>
  <c r="E972" i="17" s="1"/>
  <c r="B971" i="4"/>
  <c r="B971" i="17" s="1"/>
  <c r="E970" i="4"/>
  <c r="E970" i="17" s="1"/>
  <c r="B968" i="4"/>
  <c r="B968" i="17" s="1"/>
  <c r="B966" i="4"/>
  <c r="B966" i="17" s="1"/>
  <c r="E965" i="4"/>
  <c r="E965" i="17" s="1"/>
  <c r="B964" i="4"/>
  <c r="B964" i="17" s="1"/>
  <c r="E963" i="4"/>
  <c r="E963" i="17" s="1"/>
  <c r="E961" i="4"/>
  <c r="E961" i="17" s="1"/>
  <c r="E959" i="4"/>
  <c r="E959" i="17" s="1"/>
  <c r="B958" i="4"/>
  <c r="E957" i="4"/>
  <c r="E957" i="17" s="1"/>
  <c r="E955" i="4"/>
  <c r="E955" i="17" s="1"/>
  <c r="B954" i="4"/>
  <c r="B954" i="17" s="1"/>
  <c r="E953" i="4"/>
  <c r="E953" i="17" s="1"/>
  <c r="E952" i="4"/>
  <c r="E952" i="17" s="1"/>
  <c r="E951" i="4"/>
  <c r="E951" i="17" s="1"/>
  <c r="B950" i="4"/>
  <c r="B950" i="17" s="1"/>
  <c r="E948" i="4"/>
  <c r="E948" i="17" s="1"/>
  <c r="B947" i="4"/>
  <c r="B947" i="17" s="1"/>
  <c r="E946" i="4"/>
  <c r="E946" i="17" s="1"/>
  <c r="B944" i="4"/>
  <c r="B944" i="17" s="1"/>
  <c r="B942" i="4"/>
  <c r="B942" i="17" s="1"/>
  <c r="E941" i="4"/>
  <c r="E941" i="17" s="1"/>
  <c r="B940" i="4"/>
  <c r="B940" i="17" s="1"/>
  <c r="E939" i="4"/>
  <c r="E939" i="17" s="1"/>
  <c r="E938" i="4"/>
  <c r="E938" i="17" s="1"/>
  <c r="E937" i="4"/>
  <c r="E937" i="17" s="1"/>
  <c r="B936" i="4"/>
  <c r="B936" i="17" s="1"/>
  <c r="E935" i="4"/>
  <c r="E935" i="17" s="1"/>
  <c r="E934" i="4"/>
  <c r="E934" i="17" s="1"/>
  <c r="E933" i="4"/>
  <c r="E933" i="17" s="1"/>
  <c r="B932" i="4"/>
  <c r="B932" i="17" s="1"/>
  <c r="E930" i="4"/>
  <c r="E930" i="17" s="1"/>
  <c r="B929" i="4"/>
  <c r="B929" i="17" s="1"/>
  <c r="E928" i="4"/>
  <c r="E928" i="17" s="1"/>
  <c r="B926" i="4"/>
  <c r="B926" i="17" s="1"/>
  <c r="B924" i="4"/>
  <c r="B924" i="17" s="1"/>
  <c r="E923" i="4"/>
  <c r="E923" i="17" s="1"/>
  <c r="B922" i="4"/>
  <c r="B922" i="17" s="1"/>
  <c r="E921" i="4"/>
  <c r="E921" i="17" s="1"/>
  <c r="E920" i="4"/>
  <c r="E920" i="17" s="1"/>
  <c r="E919" i="4"/>
  <c r="E919" i="17" s="1"/>
  <c r="B918" i="4"/>
  <c r="B918" i="17" s="1"/>
  <c r="E917" i="4"/>
  <c r="E917" i="17" s="1"/>
  <c r="E916" i="4"/>
  <c r="E916" i="17" s="1"/>
  <c r="E915" i="4"/>
  <c r="E915" i="17" s="1"/>
  <c r="B914" i="4"/>
  <c r="B914" i="17" s="1"/>
  <c r="E912" i="4"/>
  <c r="E912" i="17" s="1"/>
  <c r="B911" i="4"/>
  <c r="B911" i="17" s="1"/>
  <c r="E910" i="4"/>
  <c r="E910" i="17" s="1"/>
  <c r="B908" i="4"/>
  <c r="B908" i="17" s="1"/>
  <c r="B906" i="4"/>
  <c r="B906" i="17" s="1"/>
  <c r="E905" i="4"/>
  <c r="E905" i="17" s="1"/>
  <c r="B904" i="4"/>
  <c r="B904" i="17" s="1"/>
  <c r="E903" i="4"/>
  <c r="E903" i="17" s="1"/>
  <c r="E901" i="4"/>
  <c r="E901" i="17" s="1"/>
  <c r="E899" i="4"/>
  <c r="E899" i="17" s="1"/>
  <c r="B898" i="4"/>
  <c r="E897" i="4"/>
  <c r="E897" i="17" s="1"/>
  <c r="E895" i="4"/>
  <c r="E895" i="17" s="1"/>
  <c r="B894" i="4"/>
  <c r="B894" i="17" s="1"/>
  <c r="E893" i="4"/>
  <c r="E893" i="17" s="1"/>
  <c r="E892" i="4"/>
  <c r="E892" i="17" s="1"/>
  <c r="E891" i="4"/>
  <c r="E891" i="17" s="1"/>
  <c r="B890" i="4"/>
  <c r="B890" i="17" s="1"/>
  <c r="E888" i="4"/>
  <c r="E888" i="17" s="1"/>
  <c r="B887" i="4"/>
  <c r="B887" i="17" s="1"/>
  <c r="E886" i="4"/>
  <c r="E886" i="17" s="1"/>
  <c r="B884" i="4"/>
  <c r="B884" i="17" s="1"/>
  <c r="B882" i="4"/>
  <c r="B882" i="17" s="1"/>
  <c r="E881" i="4"/>
  <c r="E881" i="17" s="1"/>
  <c r="B880" i="4"/>
  <c r="B880" i="17" s="1"/>
  <c r="E879" i="4"/>
  <c r="E879" i="17" s="1"/>
  <c r="E878" i="4"/>
  <c r="E878" i="17" s="1"/>
  <c r="E877" i="4"/>
  <c r="E877" i="17" s="1"/>
  <c r="B876" i="4"/>
  <c r="B876" i="17" s="1"/>
  <c r="E875" i="4"/>
  <c r="E875" i="17" s="1"/>
  <c r="E874" i="4"/>
  <c r="E874" i="17" s="1"/>
  <c r="E873" i="4"/>
  <c r="E873" i="17" s="1"/>
  <c r="B872" i="4"/>
  <c r="B872" i="17" s="1"/>
  <c r="E870" i="4"/>
  <c r="E870" i="17" s="1"/>
  <c r="B869" i="4"/>
  <c r="B869" i="17" s="1"/>
  <c r="E868" i="4"/>
  <c r="E868" i="17" s="1"/>
  <c r="B866" i="4"/>
  <c r="B866" i="17" s="1"/>
  <c r="B864" i="4"/>
  <c r="B864" i="17" s="1"/>
  <c r="E863" i="4"/>
  <c r="E863" i="17" s="1"/>
  <c r="B862" i="4"/>
  <c r="B862" i="17" s="1"/>
  <c r="E861" i="4"/>
  <c r="E861" i="17" s="1"/>
  <c r="E860" i="4"/>
  <c r="E860" i="17" s="1"/>
  <c r="E859" i="4"/>
  <c r="E859" i="17" s="1"/>
  <c r="B858" i="4"/>
  <c r="B858" i="17" s="1"/>
  <c r="E857" i="4"/>
  <c r="E857" i="17" s="1"/>
  <c r="E856" i="4"/>
  <c r="E856" i="17" s="1"/>
  <c r="E855" i="4"/>
  <c r="E855" i="17" s="1"/>
  <c r="B854" i="4"/>
  <c r="B854" i="17" s="1"/>
  <c r="E852" i="4"/>
  <c r="E852" i="17" s="1"/>
  <c r="B851" i="4"/>
  <c r="B851" i="17" s="1"/>
  <c r="E850" i="4"/>
  <c r="E850" i="17" s="1"/>
  <c r="B848" i="4"/>
  <c r="B848" i="17" s="1"/>
  <c r="B846" i="4"/>
  <c r="B846" i="17" s="1"/>
  <c r="E845" i="4"/>
  <c r="E845" i="17" s="1"/>
  <c r="B844" i="4"/>
  <c r="B844" i="17" s="1"/>
  <c r="E843" i="4"/>
  <c r="E843" i="17" s="1"/>
  <c r="E841" i="4"/>
  <c r="E841" i="17" s="1"/>
  <c r="E839" i="4"/>
  <c r="E839" i="17" s="1"/>
  <c r="B838" i="4"/>
  <c r="E837" i="4"/>
  <c r="E837" i="17" s="1"/>
  <c r="E835" i="4"/>
  <c r="E835" i="17" s="1"/>
  <c r="B834" i="4"/>
  <c r="B834" i="17" s="1"/>
  <c r="E833" i="4"/>
  <c r="E833" i="17" s="1"/>
  <c r="E832" i="4"/>
  <c r="E832" i="17" s="1"/>
  <c r="E831" i="4"/>
  <c r="E831" i="17" s="1"/>
  <c r="B830" i="4"/>
  <c r="B830" i="17" s="1"/>
  <c r="E828" i="4"/>
  <c r="E828" i="17" s="1"/>
  <c r="B827" i="4"/>
  <c r="B827" i="17" s="1"/>
  <c r="E826" i="4"/>
  <c r="E826" i="17" s="1"/>
  <c r="B824" i="4"/>
  <c r="B824" i="17" s="1"/>
  <c r="B822" i="4"/>
  <c r="B822" i="17" s="1"/>
  <c r="E821" i="4"/>
  <c r="E821" i="17" s="1"/>
  <c r="B820" i="4"/>
  <c r="B820" i="17" s="1"/>
  <c r="E819" i="4"/>
  <c r="E819" i="17" s="1"/>
  <c r="E818" i="4"/>
  <c r="E818" i="17" s="1"/>
  <c r="E817" i="4"/>
  <c r="E817" i="17" s="1"/>
  <c r="B816" i="4"/>
  <c r="B816" i="17" s="1"/>
  <c r="E815" i="4"/>
  <c r="E815" i="17" s="1"/>
  <c r="E814" i="4"/>
  <c r="E814" i="17" s="1"/>
  <c r="E813" i="4"/>
  <c r="E813" i="17" s="1"/>
  <c r="B812" i="4"/>
  <c r="B812" i="17" s="1"/>
  <c r="E810" i="4"/>
  <c r="E810" i="17" s="1"/>
  <c r="B809" i="4"/>
  <c r="B809" i="17" s="1"/>
  <c r="E808" i="4"/>
  <c r="E808" i="17" s="1"/>
  <c r="B806" i="4"/>
  <c r="B806" i="17" s="1"/>
  <c r="B804" i="4"/>
  <c r="B804" i="17" s="1"/>
  <c r="E803" i="4"/>
  <c r="E803" i="17" s="1"/>
  <c r="B802" i="4"/>
  <c r="B802" i="17" s="1"/>
  <c r="E801" i="4"/>
  <c r="E801" i="17" s="1"/>
  <c r="E800" i="4"/>
  <c r="E800" i="17" s="1"/>
  <c r="E799" i="4"/>
  <c r="E799" i="17" s="1"/>
  <c r="B798" i="4"/>
  <c r="B798" i="17" s="1"/>
  <c r="E797" i="4"/>
  <c r="E797" i="17" s="1"/>
  <c r="E796" i="4"/>
  <c r="E796" i="17" s="1"/>
  <c r="E795" i="4"/>
  <c r="E795" i="17" s="1"/>
  <c r="B794" i="4"/>
  <c r="B794" i="17" s="1"/>
  <c r="E792" i="4"/>
  <c r="E792" i="17" s="1"/>
  <c r="B791" i="4"/>
  <c r="B791" i="17" s="1"/>
  <c r="E790" i="4"/>
  <c r="E790" i="17" s="1"/>
  <c r="B788" i="4"/>
  <c r="B788" i="17" s="1"/>
  <c r="B786" i="4"/>
  <c r="B786" i="17" s="1"/>
  <c r="E785" i="4"/>
  <c r="E785" i="17" s="1"/>
  <c r="B784" i="4"/>
  <c r="B784" i="17" s="1"/>
  <c r="E783" i="4"/>
  <c r="E783" i="17" s="1"/>
  <c r="E781" i="4"/>
  <c r="E781" i="17" s="1"/>
  <c r="E779" i="4"/>
  <c r="E779" i="17" s="1"/>
  <c r="B778" i="4"/>
  <c r="E777" i="4"/>
  <c r="E777" i="17" s="1"/>
  <c r="E775" i="4"/>
  <c r="E775" i="17" s="1"/>
  <c r="B774" i="4"/>
  <c r="B774" i="17" s="1"/>
  <c r="E773" i="4"/>
  <c r="E773" i="17" s="1"/>
  <c r="E772" i="4"/>
  <c r="E772" i="17" s="1"/>
  <c r="E771" i="4"/>
  <c r="E771" i="17" s="1"/>
  <c r="B770" i="4"/>
  <c r="B770" i="17" s="1"/>
  <c r="E768" i="4"/>
  <c r="E768" i="17" s="1"/>
  <c r="B767" i="4"/>
  <c r="B767" i="17" s="1"/>
  <c r="E766" i="4"/>
  <c r="E766" i="17" s="1"/>
  <c r="B764" i="4"/>
  <c r="B764" i="17" s="1"/>
  <c r="B762" i="4"/>
  <c r="B762" i="17" s="1"/>
  <c r="E761" i="4"/>
  <c r="E761" i="17" s="1"/>
  <c r="B760" i="4"/>
  <c r="B760" i="17" s="1"/>
  <c r="E759" i="4"/>
  <c r="E759" i="17" s="1"/>
  <c r="E758" i="4"/>
  <c r="E758" i="17" s="1"/>
  <c r="E757" i="4"/>
  <c r="E757" i="17" s="1"/>
  <c r="B756" i="4"/>
  <c r="B756" i="17" s="1"/>
  <c r="E755" i="4"/>
  <c r="E755" i="17" s="1"/>
  <c r="E754" i="4"/>
  <c r="E754" i="17" s="1"/>
  <c r="E753" i="4"/>
  <c r="E753" i="17" s="1"/>
  <c r="B752" i="4"/>
  <c r="B752" i="17" s="1"/>
  <c r="E750" i="4"/>
  <c r="E750" i="17" s="1"/>
  <c r="B749" i="4"/>
  <c r="B749" i="17" s="1"/>
  <c r="E748" i="4"/>
  <c r="E748" i="17" s="1"/>
  <c r="B746" i="4"/>
  <c r="B746" i="17" s="1"/>
  <c r="B744" i="4"/>
  <c r="B744" i="17" s="1"/>
  <c r="E743" i="4"/>
  <c r="E743" i="17" s="1"/>
  <c r="B742" i="4"/>
  <c r="B742" i="17" s="1"/>
  <c r="E741" i="4"/>
  <c r="E741" i="17" s="1"/>
  <c r="E740" i="4"/>
  <c r="E740" i="17" s="1"/>
  <c r="E739" i="4"/>
  <c r="E739" i="17" s="1"/>
  <c r="B738" i="4"/>
  <c r="B738" i="17" s="1"/>
  <c r="E737" i="4"/>
  <c r="E737" i="17" s="1"/>
  <c r="E736" i="4"/>
  <c r="E736" i="17" s="1"/>
  <c r="E735" i="4"/>
  <c r="E735" i="17" s="1"/>
  <c r="B734" i="4"/>
  <c r="B734" i="17" s="1"/>
  <c r="E732" i="4"/>
  <c r="E732" i="17" s="1"/>
  <c r="B731" i="4"/>
  <c r="B731" i="17" s="1"/>
  <c r="E730" i="4"/>
  <c r="E730" i="17" s="1"/>
  <c r="B728" i="4"/>
  <c r="B728" i="17" s="1"/>
  <c r="B726" i="4"/>
  <c r="B726" i="17" s="1"/>
  <c r="E725" i="4"/>
  <c r="E725" i="17" s="1"/>
  <c r="B724" i="4"/>
  <c r="B724" i="17" s="1"/>
  <c r="E723" i="4"/>
  <c r="E723" i="17" s="1"/>
  <c r="E721" i="4"/>
  <c r="E721" i="17" s="1"/>
  <c r="E719" i="4"/>
  <c r="E719" i="17" s="1"/>
  <c r="B718" i="4"/>
  <c r="E717" i="4"/>
  <c r="E717" i="17" s="1"/>
  <c r="E715" i="4"/>
  <c r="E715" i="17" s="1"/>
  <c r="B714" i="4"/>
  <c r="B714" i="17" s="1"/>
  <c r="E713" i="4"/>
  <c r="E713" i="17" s="1"/>
  <c r="E712" i="4"/>
  <c r="E712" i="17" s="1"/>
  <c r="E711" i="4"/>
  <c r="E711" i="17" s="1"/>
  <c r="B710" i="4"/>
  <c r="B710" i="17" s="1"/>
  <c r="E708" i="4"/>
  <c r="E708" i="17" s="1"/>
  <c r="B707" i="4"/>
  <c r="B707" i="17" s="1"/>
  <c r="E706" i="4"/>
  <c r="E706" i="17" s="1"/>
  <c r="B704" i="4"/>
  <c r="B704" i="17" s="1"/>
  <c r="B702" i="4"/>
  <c r="B702" i="17" s="1"/>
  <c r="E701" i="4"/>
  <c r="E701" i="17" s="1"/>
  <c r="B700" i="4"/>
  <c r="B700" i="17" s="1"/>
  <c r="E699" i="4"/>
  <c r="E699" i="17" s="1"/>
  <c r="E698" i="4"/>
  <c r="E698" i="17" s="1"/>
  <c r="E697" i="4"/>
  <c r="E697" i="17" s="1"/>
  <c r="B696" i="4"/>
  <c r="B696" i="17" s="1"/>
  <c r="E695" i="4"/>
  <c r="E695" i="17" s="1"/>
  <c r="E694" i="4"/>
  <c r="E694" i="17" s="1"/>
  <c r="E693" i="4"/>
  <c r="E693" i="17" s="1"/>
  <c r="B692" i="4"/>
  <c r="B692" i="17" s="1"/>
  <c r="E690" i="4"/>
  <c r="E690" i="17" s="1"/>
  <c r="B689" i="4"/>
  <c r="B689" i="17" s="1"/>
  <c r="E688" i="4"/>
  <c r="E688" i="17" s="1"/>
  <c r="B686" i="4"/>
  <c r="B686" i="17" s="1"/>
  <c r="B684" i="4"/>
  <c r="B684" i="17" s="1"/>
  <c r="E683" i="4"/>
  <c r="E683" i="17" s="1"/>
  <c r="B682" i="4"/>
  <c r="B682" i="17" s="1"/>
  <c r="E681" i="4"/>
  <c r="E681" i="17" s="1"/>
  <c r="E680" i="4"/>
  <c r="E680" i="17" s="1"/>
  <c r="E679" i="4"/>
  <c r="E679" i="17" s="1"/>
  <c r="B678" i="4"/>
  <c r="B678" i="17" s="1"/>
  <c r="E677" i="4"/>
  <c r="E677" i="17" s="1"/>
  <c r="E676" i="4"/>
  <c r="E676" i="17" s="1"/>
  <c r="E675" i="4"/>
  <c r="E675" i="17" s="1"/>
  <c r="B674" i="4"/>
  <c r="B674" i="17" s="1"/>
  <c r="E672" i="4"/>
  <c r="E672" i="17" s="1"/>
  <c r="B671" i="4"/>
  <c r="B671" i="17" s="1"/>
  <c r="E670" i="4"/>
  <c r="E670" i="17" s="1"/>
  <c r="B668" i="4"/>
  <c r="B668" i="17" s="1"/>
  <c r="B666" i="4"/>
  <c r="B666" i="17" s="1"/>
  <c r="E665" i="4"/>
  <c r="E665" i="17" s="1"/>
  <c r="B664" i="4"/>
  <c r="B664" i="17" s="1"/>
  <c r="E663" i="4"/>
  <c r="E663" i="17" s="1"/>
  <c r="E661" i="4"/>
  <c r="E661" i="17" s="1"/>
  <c r="E659" i="4"/>
  <c r="E659" i="17" s="1"/>
  <c r="B658" i="4"/>
  <c r="E657" i="4"/>
  <c r="E657" i="17" s="1"/>
  <c r="E655" i="4"/>
  <c r="E655" i="17" s="1"/>
  <c r="B654" i="4"/>
  <c r="B654" i="17" s="1"/>
  <c r="E653" i="4"/>
  <c r="E653" i="17" s="1"/>
  <c r="E652" i="4"/>
  <c r="E652" i="17" s="1"/>
  <c r="E651" i="4"/>
  <c r="E651" i="17" s="1"/>
  <c r="B650" i="4"/>
  <c r="B650" i="17" s="1"/>
  <c r="E648" i="4"/>
  <c r="E648" i="17" s="1"/>
  <c r="B647" i="4"/>
  <c r="B647" i="17" s="1"/>
  <c r="E646" i="4"/>
  <c r="E646" i="17" s="1"/>
  <c r="B644" i="4"/>
  <c r="B644" i="17" s="1"/>
  <c r="B642" i="4"/>
  <c r="B642" i="17" s="1"/>
  <c r="E641" i="4"/>
  <c r="E641" i="17" s="1"/>
  <c r="B640" i="4"/>
  <c r="B640" i="17" s="1"/>
  <c r="E639" i="4"/>
  <c r="E639" i="17" s="1"/>
  <c r="E638" i="4"/>
  <c r="E638" i="17" s="1"/>
  <c r="E637" i="4"/>
  <c r="E637" i="17" s="1"/>
  <c r="B636" i="4"/>
  <c r="B636" i="17" s="1"/>
  <c r="E635" i="4"/>
  <c r="E635" i="17" s="1"/>
  <c r="E634" i="4"/>
  <c r="E634" i="17" s="1"/>
  <c r="E633" i="4"/>
  <c r="E633" i="17" s="1"/>
  <c r="B632" i="4"/>
  <c r="B632" i="17" s="1"/>
  <c r="E630" i="4"/>
  <c r="E630" i="17" s="1"/>
  <c r="B629" i="4"/>
  <c r="B629" i="17" s="1"/>
  <c r="E628" i="4"/>
  <c r="E628" i="17" s="1"/>
  <c r="B626" i="4"/>
  <c r="B626" i="17" s="1"/>
  <c r="B624" i="4"/>
  <c r="B624" i="17" s="1"/>
  <c r="E623" i="4"/>
  <c r="E623" i="17" s="1"/>
  <c r="B622" i="4"/>
  <c r="B622" i="17" s="1"/>
  <c r="E621" i="4"/>
  <c r="E621" i="17" s="1"/>
  <c r="E620" i="4"/>
  <c r="E620" i="17" s="1"/>
  <c r="E619" i="4"/>
  <c r="E619" i="17" s="1"/>
  <c r="B618" i="4"/>
  <c r="B618" i="17" s="1"/>
  <c r="E617" i="4"/>
  <c r="E617" i="17" s="1"/>
  <c r="E616" i="4"/>
  <c r="E616" i="17" s="1"/>
  <c r="E615" i="4"/>
  <c r="E615" i="17" s="1"/>
  <c r="B614" i="4"/>
  <c r="B614" i="17" s="1"/>
  <c r="E612" i="4"/>
  <c r="E612" i="17" s="1"/>
  <c r="B611" i="4"/>
  <c r="B611" i="17" s="1"/>
  <c r="E610" i="4"/>
  <c r="E610" i="17" s="1"/>
  <c r="B608" i="4"/>
  <c r="B608" i="17" s="1"/>
  <c r="B606" i="4"/>
  <c r="B606" i="17" s="1"/>
  <c r="E605" i="4"/>
  <c r="E605" i="17" s="1"/>
  <c r="B604" i="4"/>
  <c r="B604" i="17" s="1"/>
  <c r="E603" i="4"/>
  <c r="E603" i="17" s="1"/>
  <c r="E601" i="4"/>
  <c r="E601" i="17" s="1"/>
  <c r="E599" i="4"/>
  <c r="E599" i="17" s="1"/>
  <c r="B598" i="4"/>
  <c r="E597" i="4"/>
  <c r="E597" i="17" s="1"/>
  <c r="E595" i="4"/>
  <c r="E595" i="17" s="1"/>
  <c r="B594" i="4"/>
  <c r="B594" i="17" s="1"/>
  <c r="E593" i="4"/>
  <c r="E593" i="17" s="1"/>
  <c r="E592" i="4"/>
  <c r="E592" i="17" s="1"/>
  <c r="E591" i="4"/>
  <c r="E591" i="17" s="1"/>
  <c r="B590" i="4"/>
  <c r="B590" i="17" s="1"/>
  <c r="E588" i="4"/>
  <c r="E588" i="17" s="1"/>
  <c r="B587" i="4"/>
  <c r="B587" i="17" s="1"/>
  <c r="E586" i="4"/>
  <c r="E586" i="17" s="1"/>
  <c r="B584" i="4"/>
  <c r="B584" i="17" s="1"/>
  <c r="B582" i="4"/>
  <c r="B582" i="17" s="1"/>
  <c r="E581" i="4"/>
  <c r="E581" i="17" s="1"/>
  <c r="B580" i="4"/>
  <c r="B580" i="17" s="1"/>
  <c r="E579" i="4"/>
  <c r="E579" i="17" s="1"/>
  <c r="E578" i="4"/>
  <c r="E578" i="17" s="1"/>
  <c r="E577" i="4"/>
  <c r="E577" i="17" s="1"/>
  <c r="B576" i="4"/>
  <c r="B576" i="17" s="1"/>
  <c r="E575" i="4"/>
  <c r="E575" i="17" s="1"/>
  <c r="E574" i="4"/>
  <c r="E574" i="17" s="1"/>
  <c r="E573" i="4"/>
  <c r="E573" i="17" s="1"/>
  <c r="B572" i="4"/>
  <c r="B572" i="17" s="1"/>
  <c r="E570" i="4"/>
  <c r="E570" i="17" s="1"/>
  <c r="B569" i="4"/>
  <c r="B569" i="17" s="1"/>
  <c r="E568" i="4"/>
  <c r="E568" i="17" s="1"/>
  <c r="B566" i="4"/>
  <c r="B566" i="17" s="1"/>
  <c r="B564" i="4"/>
  <c r="B564" i="17" s="1"/>
  <c r="E563" i="4"/>
  <c r="E563" i="17" s="1"/>
  <c r="B562" i="4"/>
  <c r="B562" i="17" s="1"/>
  <c r="E561" i="4"/>
  <c r="E561" i="17" s="1"/>
  <c r="E560" i="4"/>
  <c r="E560" i="17" s="1"/>
  <c r="E559" i="4"/>
  <c r="E559" i="17" s="1"/>
  <c r="B558" i="4"/>
  <c r="B558" i="17" s="1"/>
  <c r="E557" i="4"/>
  <c r="E557" i="17" s="1"/>
  <c r="E556" i="4"/>
  <c r="E556" i="17" s="1"/>
  <c r="E555" i="4"/>
  <c r="E555" i="17" s="1"/>
  <c r="B554" i="4"/>
  <c r="B554" i="17" s="1"/>
  <c r="E552" i="4"/>
  <c r="E552" i="17" s="1"/>
  <c r="B551" i="4"/>
  <c r="B551" i="17" s="1"/>
  <c r="E550" i="4"/>
  <c r="E550" i="17" s="1"/>
  <c r="B548" i="4"/>
  <c r="B548" i="17" s="1"/>
  <c r="B546" i="4"/>
  <c r="B546" i="17" s="1"/>
  <c r="E545" i="4"/>
  <c r="E545" i="17" s="1"/>
  <c r="B544" i="4"/>
  <c r="B544" i="17" s="1"/>
  <c r="E543" i="4"/>
  <c r="E543" i="17" s="1"/>
  <c r="E541" i="4"/>
  <c r="E541" i="17" s="1"/>
  <c r="E539" i="4"/>
  <c r="E539" i="17" s="1"/>
  <c r="B538" i="4"/>
  <c r="E537" i="4"/>
  <c r="E537" i="17" s="1"/>
  <c r="E535" i="4"/>
  <c r="E535" i="17" s="1"/>
  <c r="B534" i="4"/>
  <c r="B534" i="17" s="1"/>
  <c r="E533" i="4"/>
  <c r="E533" i="17" s="1"/>
  <c r="E532" i="4"/>
  <c r="E532" i="17" s="1"/>
  <c r="E531" i="4"/>
  <c r="E531" i="17" s="1"/>
  <c r="B530" i="4"/>
  <c r="B530" i="17" s="1"/>
  <c r="E528" i="4"/>
  <c r="E528" i="17" s="1"/>
  <c r="B527" i="4"/>
  <c r="B527" i="17" s="1"/>
  <c r="E526" i="4"/>
  <c r="E526" i="17" s="1"/>
  <c r="B524" i="4"/>
  <c r="B524" i="17" s="1"/>
  <c r="B522" i="4"/>
  <c r="B522" i="17" s="1"/>
  <c r="E521" i="4"/>
  <c r="E521" i="17" s="1"/>
  <c r="B520" i="4"/>
  <c r="B520" i="17" s="1"/>
  <c r="E519" i="4"/>
  <c r="E519" i="17" s="1"/>
  <c r="E518" i="4"/>
  <c r="E518" i="17" s="1"/>
  <c r="E517" i="4"/>
  <c r="E517" i="17" s="1"/>
  <c r="B516" i="4"/>
  <c r="B516" i="17" s="1"/>
  <c r="E515" i="4"/>
  <c r="E515" i="17" s="1"/>
  <c r="E514" i="4"/>
  <c r="E514" i="17" s="1"/>
  <c r="E513" i="4"/>
  <c r="E513" i="17" s="1"/>
  <c r="B512" i="4"/>
  <c r="B512" i="17" s="1"/>
  <c r="E510" i="4"/>
  <c r="E510" i="17" s="1"/>
  <c r="B509" i="4"/>
  <c r="B509" i="17" s="1"/>
  <c r="E508" i="4"/>
  <c r="E508" i="17" s="1"/>
  <c r="B506" i="4"/>
  <c r="B506" i="17" s="1"/>
  <c r="B504" i="4"/>
  <c r="B504" i="17" s="1"/>
  <c r="E503" i="4"/>
  <c r="E503" i="17" s="1"/>
  <c r="B502" i="4"/>
  <c r="B502" i="17" s="1"/>
  <c r="E501" i="4"/>
  <c r="E501" i="17" s="1"/>
  <c r="E500" i="4"/>
  <c r="E500" i="17" s="1"/>
  <c r="E499" i="4"/>
  <c r="E499" i="17" s="1"/>
  <c r="B498" i="4"/>
  <c r="B498" i="17" s="1"/>
  <c r="E497" i="4"/>
  <c r="E497" i="17" s="1"/>
  <c r="E496" i="4"/>
  <c r="E496" i="17" s="1"/>
  <c r="E495" i="4"/>
  <c r="E495" i="17" s="1"/>
  <c r="B494" i="4"/>
  <c r="B494" i="17" s="1"/>
  <c r="E492" i="4"/>
  <c r="E492" i="17" s="1"/>
  <c r="B491" i="4"/>
  <c r="B491" i="17" s="1"/>
  <c r="E490" i="4"/>
  <c r="E490" i="17" s="1"/>
  <c r="B488" i="4"/>
  <c r="B488" i="17" s="1"/>
  <c r="B486" i="4"/>
  <c r="B486" i="17" s="1"/>
  <c r="E485" i="4"/>
  <c r="E485" i="17" s="1"/>
  <c r="B484" i="4"/>
  <c r="B484" i="17" s="1"/>
  <c r="E483" i="4"/>
  <c r="E483" i="17" s="1"/>
  <c r="E481" i="4"/>
  <c r="E481" i="17" s="1"/>
  <c r="E479" i="4"/>
  <c r="E479" i="17" s="1"/>
  <c r="B478" i="4"/>
  <c r="E477" i="4"/>
  <c r="E477" i="17" s="1"/>
  <c r="E475" i="4"/>
  <c r="E475" i="17" s="1"/>
  <c r="B474" i="4"/>
  <c r="B474" i="17" s="1"/>
  <c r="E473" i="4"/>
  <c r="E473" i="17" s="1"/>
  <c r="E472" i="4"/>
  <c r="E472" i="17" s="1"/>
  <c r="E471" i="4"/>
  <c r="E471" i="17" s="1"/>
  <c r="B470" i="4"/>
  <c r="B470" i="17" s="1"/>
  <c r="E468" i="4"/>
  <c r="E468" i="17" s="1"/>
  <c r="B467" i="4"/>
  <c r="B467" i="17" s="1"/>
  <c r="E466" i="4"/>
  <c r="E466" i="17" s="1"/>
  <c r="B464" i="4"/>
  <c r="B464" i="17" s="1"/>
  <c r="B462" i="4"/>
  <c r="B462" i="17" s="1"/>
  <c r="E461" i="4"/>
  <c r="E461" i="17" s="1"/>
  <c r="B460" i="4"/>
  <c r="B460" i="17" s="1"/>
  <c r="E459" i="4"/>
  <c r="E459" i="17" s="1"/>
  <c r="E458" i="4"/>
  <c r="E458" i="17" s="1"/>
  <c r="E457" i="4"/>
  <c r="E457" i="17" s="1"/>
  <c r="B456" i="4"/>
  <c r="B456" i="17" s="1"/>
  <c r="E455" i="4"/>
  <c r="E455" i="17" s="1"/>
  <c r="E454" i="4"/>
  <c r="E454" i="17" s="1"/>
  <c r="E453" i="4"/>
  <c r="E453" i="17" s="1"/>
  <c r="B452" i="4"/>
  <c r="B452" i="17" s="1"/>
  <c r="E450" i="4"/>
  <c r="E450" i="17" s="1"/>
  <c r="B449" i="4"/>
  <c r="B449" i="17" s="1"/>
  <c r="E448" i="4"/>
  <c r="E448" i="17" s="1"/>
  <c r="B446" i="4"/>
  <c r="B446" i="17" s="1"/>
  <c r="B444" i="4"/>
  <c r="B444" i="17" s="1"/>
  <c r="E443" i="4"/>
  <c r="E443" i="17" s="1"/>
  <c r="B442" i="4"/>
  <c r="B442" i="17" s="1"/>
  <c r="E441" i="4"/>
  <c r="E441" i="17" s="1"/>
  <c r="E440" i="4"/>
  <c r="E440" i="17" s="1"/>
  <c r="E439" i="4"/>
  <c r="E439" i="17" s="1"/>
  <c r="B438" i="4"/>
  <c r="B438" i="17" s="1"/>
  <c r="E437" i="4"/>
  <c r="E437" i="17" s="1"/>
  <c r="E436" i="4"/>
  <c r="E436" i="17" s="1"/>
  <c r="E435" i="4"/>
  <c r="E435" i="17" s="1"/>
  <c r="B434" i="4"/>
  <c r="B434" i="17" s="1"/>
  <c r="E432" i="4"/>
  <c r="E432" i="17" s="1"/>
  <c r="B431" i="4"/>
  <c r="B431" i="17" s="1"/>
  <c r="E430" i="4"/>
  <c r="E430" i="17" s="1"/>
  <c r="B428" i="4"/>
  <c r="B428" i="17" s="1"/>
  <c r="B426" i="4"/>
  <c r="B426" i="17" s="1"/>
  <c r="E425" i="4"/>
  <c r="E425" i="17" s="1"/>
  <c r="B424" i="4"/>
  <c r="B424" i="17" s="1"/>
  <c r="E423" i="4"/>
  <c r="E423" i="17" s="1"/>
  <c r="E420" i="4"/>
  <c r="E420" i="17" s="1"/>
  <c r="E418" i="4"/>
  <c r="E418" i="17" s="1"/>
  <c r="B417" i="4"/>
  <c r="E416" i="4"/>
  <c r="E416" i="17" s="1"/>
  <c r="E414" i="4"/>
  <c r="E414" i="17" s="1"/>
  <c r="B413" i="4"/>
  <c r="B413" i="17" s="1"/>
  <c r="E412" i="4"/>
  <c r="E412" i="17" s="1"/>
  <c r="E411" i="4"/>
  <c r="E411" i="17" s="1"/>
  <c r="E410" i="4"/>
  <c r="E410" i="17" s="1"/>
  <c r="B409" i="4"/>
  <c r="B409" i="17" s="1"/>
  <c r="E407" i="4"/>
  <c r="E407" i="17" s="1"/>
  <c r="B406" i="4"/>
  <c r="B406" i="17" s="1"/>
  <c r="E405" i="4"/>
  <c r="E405" i="17" s="1"/>
  <c r="B403" i="4"/>
  <c r="B403" i="17" s="1"/>
  <c r="B401" i="4"/>
  <c r="B401" i="17" s="1"/>
  <c r="E400" i="4"/>
  <c r="E400" i="17" s="1"/>
  <c r="B399" i="4"/>
  <c r="B399" i="17" s="1"/>
  <c r="E398" i="4"/>
  <c r="E398" i="17" s="1"/>
  <c r="E397" i="4"/>
  <c r="E397" i="17" s="1"/>
  <c r="E395" i="4"/>
  <c r="E395" i="17" s="1"/>
  <c r="B394" i="4"/>
  <c r="B394" i="17" s="1"/>
  <c r="E392" i="4"/>
  <c r="E392" i="17" s="1"/>
  <c r="B391" i="4"/>
  <c r="B391" i="17" s="1"/>
  <c r="E390" i="4"/>
  <c r="E390" i="17" s="1"/>
  <c r="B388" i="4"/>
  <c r="B388" i="17" s="1"/>
  <c r="B386" i="4"/>
  <c r="B386" i="17" s="1"/>
  <c r="E385" i="4"/>
  <c r="E385" i="17" s="1"/>
  <c r="B384" i="4"/>
  <c r="B384" i="17" s="1"/>
  <c r="E383" i="4"/>
  <c r="E383" i="17" s="1"/>
  <c r="E381" i="4"/>
  <c r="E381" i="17" s="1"/>
  <c r="E379" i="4"/>
  <c r="E379" i="17" s="1"/>
  <c r="B378" i="4"/>
  <c r="E377" i="4"/>
  <c r="E377" i="17" s="1"/>
  <c r="E375" i="4"/>
  <c r="E375" i="17" s="1"/>
  <c r="B374" i="4"/>
  <c r="B374" i="17" s="1"/>
  <c r="E373" i="4"/>
  <c r="E373" i="17" s="1"/>
  <c r="E372" i="4"/>
  <c r="E372" i="17" s="1"/>
  <c r="E371" i="4"/>
  <c r="E371" i="17" s="1"/>
  <c r="B370" i="4"/>
  <c r="B370" i="17" s="1"/>
  <c r="E368" i="4"/>
  <c r="E368" i="17" s="1"/>
  <c r="B367" i="4"/>
  <c r="B367" i="17" s="1"/>
  <c r="E366" i="4"/>
  <c r="E366" i="17" s="1"/>
  <c r="B364" i="4"/>
  <c r="B364" i="17" s="1"/>
  <c r="B362" i="4"/>
  <c r="B362" i="17" s="1"/>
  <c r="E361" i="4"/>
  <c r="E361" i="17" s="1"/>
  <c r="B360" i="4"/>
  <c r="B360" i="17" s="1"/>
  <c r="E359" i="4"/>
  <c r="E359" i="17" s="1"/>
  <c r="E358" i="4"/>
  <c r="E358" i="17" s="1"/>
  <c r="E356" i="4"/>
  <c r="E356" i="17" s="1"/>
  <c r="B355" i="4"/>
  <c r="B355" i="17" s="1"/>
  <c r="E353" i="4"/>
  <c r="E353" i="17" s="1"/>
  <c r="B352" i="4"/>
  <c r="B352" i="17" s="1"/>
  <c r="E351" i="4"/>
  <c r="E351" i="17" s="1"/>
  <c r="B349" i="4"/>
  <c r="B349" i="17" s="1"/>
  <c r="B347" i="4"/>
  <c r="B347" i="17" s="1"/>
  <c r="E346" i="4"/>
  <c r="E346" i="17" s="1"/>
  <c r="B345" i="4"/>
  <c r="B345" i="17" s="1"/>
  <c r="E344" i="4"/>
  <c r="E344" i="17" s="1"/>
  <c r="E342" i="4"/>
  <c r="E342" i="17" s="1"/>
  <c r="E340" i="4"/>
  <c r="E340" i="17" s="1"/>
  <c r="B339" i="4"/>
  <c r="E338" i="4"/>
  <c r="E338" i="17" s="1"/>
  <c r="E336" i="4"/>
  <c r="E336" i="17" s="1"/>
  <c r="B335" i="4"/>
  <c r="B335" i="17" s="1"/>
  <c r="E334" i="4"/>
  <c r="E334" i="17" s="1"/>
  <c r="E333" i="4"/>
  <c r="E333" i="17" s="1"/>
  <c r="E332" i="4"/>
  <c r="E332" i="17" s="1"/>
  <c r="B331" i="4"/>
  <c r="B331" i="17" s="1"/>
  <c r="E329" i="4"/>
  <c r="E329" i="17" s="1"/>
  <c r="B328" i="4"/>
  <c r="B328" i="17" s="1"/>
  <c r="E327" i="4"/>
  <c r="E327" i="17" s="1"/>
  <c r="B325" i="4"/>
  <c r="B325" i="17" s="1"/>
  <c r="B323" i="4"/>
  <c r="B323" i="17" s="1"/>
  <c r="E322" i="4"/>
  <c r="E322" i="17" s="1"/>
  <c r="B321" i="4"/>
  <c r="B321" i="17" s="1"/>
  <c r="E320" i="4"/>
  <c r="E320" i="17" s="1"/>
  <c r="E319" i="4"/>
  <c r="E319" i="17" s="1"/>
  <c r="E317" i="4"/>
  <c r="E317" i="17" s="1"/>
  <c r="B316" i="4"/>
  <c r="B316" i="17" s="1"/>
  <c r="E314" i="4"/>
  <c r="E314" i="17" s="1"/>
  <c r="B313" i="4"/>
  <c r="B313" i="17" s="1"/>
  <c r="E312" i="4"/>
  <c r="E312" i="17" s="1"/>
  <c r="B310" i="4"/>
  <c r="B310" i="17" s="1"/>
  <c r="B308" i="4"/>
  <c r="B308" i="17" s="1"/>
  <c r="E307" i="4"/>
  <c r="E307" i="17" s="1"/>
  <c r="B306" i="4"/>
  <c r="B306" i="17" s="1"/>
  <c r="E305" i="4"/>
  <c r="E305" i="17" s="1"/>
  <c r="B419" i="4" l="1"/>
  <c r="B419" i="17" s="1"/>
  <c r="B417" i="17"/>
  <c r="B480" i="4"/>
  <c r="B480" i="17" s="1"/>
  <c r="B478" i="17"/>
  <c r="B540" i="4"/>
  <c r="B540" i="17" s="1"/>
  <c r="B538" i="17"/>
  <c r="B600" i="4"/>
  <c r="B600" i="17" s="1"/>
  <c r="B598" i="17"/>
  <c r="B660" i="4"/>
  <c r="B660" i="17" s="1"/>
  <c r="B658" i="17"/>
  <c r="B720" i="4"/>
  <c r="B720" i="17" s="1"/>
  <c r="B718" i="17"/>
  <c r="B780" i="4"/>
  <c r="B780" i="17" s="1"/>
  <c r="B778" i="17"/>
  <c r="B840" i="4"/>
  <c r="B840" i="17" s="1"/>
  <c r="B838" i="17"/>
  <c r="B900" i="4"/>
  <c r="B900" i="17" s="1"/>
  <c r="B898" i="17"/>
  <c r="B960" i="4"/>
  <c r="B960" i="17" s="1"/>
  <c r="B958" i="17"/>
  <c r="B1020" i="4"/>
  <c r="B1020" i="17" s="1"/>
  <c r="B1018" i="17"/>
  <c r="B1080" i="4"/>
  <c r="B1080" i="17" s="1"/>
  <c r="B1078" i="17"/>
  <c r="B2103" i="4"/>
  <c r="B2074" i="17" s="1"/>
  <c r="B2072" i="17"/>
  <c r="B2279" i="4"/>
  <c r="B2250" i="17" s="1"/>
  <c r="B2248" i="17"/>
  <c r="B2455" i="4"/>
  <c r="B2426" i="17" s="1"/>
  <c r="B2424" i="17"/>
  <c r="A2728" i="4"/>
  <c r="A2699" i="17" s="1"/>
  <c r="A2688" i="17"/>
  <c r="B2844" i="4"/>
  <c r="B2815" i="17" s="1"/>
  <c r="B2813" i="17"/>
  <c r="A2904" i="4"/>
  <c r="A2875" i="17" s="1"/>
  <c r="A2864" i="17"/>
  <c r="K1308" i="17"/>
  <c r="B2059" i="4"/>
  <c r="B2030" i="17" s="1"/>
  <c r="B2028" i="17"/>
  <c r="B2235" i="4"/>
  <c r="B2206" i="17" s="1"/>
  <c r="B2204" i="17"/>
  <c r="B2411" i="4"/>
  <c r="B2382" i="17" s="1"/>
  <c r="B2380" i="17"/>
  <c r="B2617" i="4"/>
  <c r="B2588" i="17" s="1"/>
  <c r="B2559" i="17"/>
  <c r="K2628" i="4"/>
  <c r="K2599" i="17" s="1"/>
  <c r="K2597" i="17"/>
  <c r="B2712" i="4"/>
  <c r="B2683" i="17" s="1"/>
  <c r="B2681" i="17"/>
  <c r="A2772" i="4"/>
  <c r="A2743" i="17" s="1"/>
  <c r="A2732" i="17"/>
  <c r="B2888" i="4"/>
  <c r="B2859" i="17" s="1"/>
  <c r="B2857" i="17"/>
  <c r="B341" i="4"/>
  <c r="B341" i="17" s="1"/>
  <c r="B339" i="17"/>
  <c r="B2015" i="4"/>
  <c r="B1986" i="17" s="1"/>
  <c r="B1984" i="17"/>
  <c r="B2191" i="4"/>
  <c r="B2162" i="17" s="1"/>
  <c r="B2160" i="17"/>
  <c r="B2367" i="4"/>
  <c r="B2338" i="17" s="1"/>
  <c r="B2336" i="17"/>
  <c r="B2756" i="4"/>
  <c r="B2727" i="17" s="1"/>
  <c r="B2725" i="17"/>
  <c r="A2816" i="4"/>
  <c r="A2787" i="17" s="1"/>
  <c r="A2776" i="17"/>
  <c r="B2932" i="4"/>
  <c r="B2903" i="17" s="1"/>
  <c r="B2901" i="17"/>
  <c r="B380" i="4"/>
  <c r="B380" i="17" s="1"/>
  <c r="B378" i="17"/>
  <c r="M1216" i="4"/>
  <c r="M1217" i="4" s="1"/>
  <c r="K1197" i="17"/>
  <c r="K1458" i="17"/>
  <c r="I1458" i="17"/>
  <c r="B1575" i="4"/>
  <c r="B1546" i="17" s="1"/>
  <c r="B1544" i="17"/>
  <c r="B1611" i="4"/>
  <c r="B1582" i="17" s="1"/>
  <c r="B1580" i="17"/>
  <c r="B1647" i="4"/>
  <c r="B1618" i="17" s="1"/>
  <c r="B1616" i="17"/>
  <c r="B1683" i="4"/>
  <c r="B1654" i="17" s="1"/>
  <c r="B1652" i="17"/>
  <c r="B1719" i="4"/>
  <c r="B1690" i="17" s="1"/>
  <c r="B1688" i="17"/>
  <c r="B1755" i="4"/>
  <c r="B1726" i="17" s="1"/>
  <c r="B1724" i="17"/>
  <c r="B1791" i="4"/>
  <c r="B1762" i="17" s="1"/>
  <c r="B1760" i="17"/>
  <c r="B1827" i="4"/>
  <c r="B1798" i="17" s="1"/>
  <c r="B1796" i="17"/>
  <c r="B1863" i="4"/>
  <c r="B1834" i="17" s="1"/>
  <c r="B1832" i="17"/>
  <c r="B1899" i="4"/>
  <c r="B1870" i="17" s="1"/>
  <c r="B1868" i="17"/>
  <c r="B1935" i="4"/>
  <c r="B1906" i="17" s="1"/>
  <c r="B1904" i="17"/>
  <c r="B1971" i="4"/>
  <c r="B1942" i="17" s="1"/>
  <c r="B1940" i="17"/>
  <c r="B2147" i="4"/>
  <c r="B2118" i="17" s="1"/>
  <c r="B2116" i="17"/>
  <c r="B2323" i="4"/>
  <c r="B2294" i="17" s="1"/>
  <c r="B2292" i="17"/>
  <c r="B2499" i="4"/>
  <c r="B2470" i="17" s="1"/>
  <c r="B2468" i="17"/>
  <c r="A2684" i="4"/>
  <c r="A2655" i="17" s="1"/>
  <c r="A2644" i="17"/>
  <c r="B2800" i="4"/>
  <c r="B2771" i="17" s="1"/>
  <c r="B2769" i="17"/>
  <c r="A2860" i="4"/>
  <c r="A2831" i="17" s="1"/>
  <c r="A2820" i="17"/>
  <c r="H9" i="13"/>
  <c r="Q1284" i="17"/>
  <c r="Q1285" i="17"/>
  <c r="M47" i="4"/>
  <c r="M48" i="17"/>
  <c r="P49" i="17" s="1"/>
  <c r="N190" i="4"/>
  <c r="N189" i="17"/>
  <c r="O189" i="17" s="1"/>
  <c r="Q156" i="17"/>
  <c r="L153" i="4"/>
  <c r="L154" i="17"/>
  <c r="L1446" i="4"/>
  <c r="L1420" i="17"/>
  <c r="Q1420" i="17" s="1"/>
  <c r="O101" i="17"/>
  <c r="N98" i="4"/>
  <c r="N99" i="17"/>
  <c r="O8" i="12"/>
  <c r="O5" i="12"/>
  <c r="O7" i="12"/>
  <c r="O6" i="12"/>
  <c r="O9" i="12"/>
  <c r="O4" i="12"/>
  <c r="O3" i="12"/>
  <c r="Q33" i="12"/>
  <c r="Q29" i="12"/>
  <c r="P33" i="12"/>
  <c r="P29" i="12"/>
  <c r="O32" i="12"/>
  <c r="O28" i="12"/>
  <c r="N31" i="12"/>
  <c r="M27" i="12"/>
  <c r="M30" i="12"/>
  <c r="Q9" i="12"/>
  <c r="Q5" i="12"/>
  <c r="P8" i="12"/>
  <c r="P4" i="12"/>
  <c r="N7" i="12"/>
  <c r="N3" i="12"/>
  <c r="M7" i="12"/>
  <c r="T16" i="12"/>
  <c r="T23" i="12" s="1"/>
  <c r="P16" i="12"/>
  <c r="P19" i="12"/>
  <c r="O21" i="12"/>
  <c r="O17" i="12"/>
  <c r="Q27" i="12"/>
  <c r="O27" i="12"/>
  <c r="N33" i="12"/>
  <c r="M32" i="12"/>
  <c r="Q7" i="12"/>
  <c r="P6" i="12"/>
  <c r="N5" i="12"/>
  <c r="M9" i="12"/>
  <c r="M4" i="12"/>
  <c r="R16" i="12"/>
  <c r="P21" i="12"/>
  <c r="P17" i="12"/>
  <c r="O19" i="12"/>
  <c r="Q30" i="12"/>
  <c r="P27" i="12"/>
  <c r="P30" i="12"/>
  <c r="O33" i="12"/>
  <c r="O29" i="12"/>
  <c r="N32" i="12"/>
  <c r="N28" i="12"/>
  <c r="M31" i="12"/>
  <c r="M16" i="12"/>
  <c r="Q6" i="12"/>
  <c r="P9" i="12"/>
  <c r="P5" i="12"/>
  <c r="N8" i="12"/>
  <c r="N4" i="12"/>
  <c r="M8" i="12"/>
  <c r="M5" i="12"/>
  <c r="Q16" i="12"/>
  <c r="P20" i="12"/>
  <c r="O22" i="12"/>
  <c r="O18" i="12"/>
  <c r="Q32" i="12"/>
  <c r="Q28" i="12"/>
  <c r="P32" i="12"/>
  <c r="P28" i="12"/>
  <c r="O31" i="12"/>
  <c r="N27" i="12"/>
  <c r="N30" i="12"/>
  <c r="M33" i="12"/>
  <c r="M29" i="12"/>
  <c r="Q8" i="12"/>
  <c r="Q4" i="12"/>
  <c r="P7" i="12"/>
  <c r="P3" i="12"/>
  <c r="N6" i="12"/>
  <c r="M3" i="12"/>
  <c r="M6" i="12"/>
  <c r="S16" i="12"/>
  <c r="S23" i="12" s="1"/>
  <c r="P22" i="12"/>
  <c r="P18" i="12"/>
  <c r="O20" i="12"/>
  <c r="O16" i="12"/>
  <c r="Q31" i="12"/>
  <c r="P31" i="12"/>
  <c r="O30" i="12"/>
  <c r="N29" i="12"/>
  <c r="M28" i="12"/>
  <c r="Q3" i="12"/>
  <c r="N9" i="12"/>
  <c r="N22" i="12"/>
  <c r="N18" i="12"/>
  <c r="M22" i="12"/>
  <c r="N19" i="12"/>
  <c r="N21" i="12"/>
  <c r="N17" i="12"/>
  <c r="M21" i="12"/>
  <c r="N20" i="12"/>
  <c r="N16" i="12"/>
  <c r="M18" i="12"/>
  <c r="M20" i="12"/>
  <c r="M19" i="12"/>
  <c r="M17" i="12"/>
  <c r="P210" i="4"/>
  <c r="O211" i="4"/>
  <c r="D211" i="4" s="1"/>
  <c r="D253" i="4"/>
  <c r="P255" i="4"/>
  <c r="O254" i="4"/>
  <c r="B1472" i="4"/>
  <c r="B1447" i="17" s="1"/>
  <c r="B1470" i="4"/>
  <c r="B1445" i="17" s="1"/>
  <c r="B2613" i="4"/>
  <c r="B2584" i="17" s="1"/>
  <c r="B2615" i="4"/>
  <c r="B2586" i="17" s="1"/>
  <c r="Q1308" i="4"/>
  <c r="K2627" i="4"/>
  <c r="K2598" i="17" s="1"/>
  <c r="M1197" i="17" l="1"/>
  <c r="P1197" i="17" s="1"/>
  <c r="E211" i="4"/>
  <c r="E211" i="17" s="1"/>
  <c r="D211" i="17"/>
  <c r="E253" i="4"/>
  <c r="E253" i="17" s="1"/>
  <c r="D253" i="17"/>
  <c r="L152" i="4"/>
  <c r="L153" i="17"/>
  <c r="Q154" i="17" s="1"/>
  <c r="M1218" i="4"/>
  <c r="M1198" i="17"/>
  <c r="P1198" i="17" s="1"/>
  <c r="M46" i="4"/>
  <c r="M47" i="17"/>
  <c r="P48" i="17" s="1"/>
  <c r="N97" i="4"/>
  <c r="N98" i="17"/>
  <c r="L1447" i="4"/>
  <c r="L1421" i="17"/>
  <c r="Q1421" i="17" s="1"/>
  <c r="O100" i="17"/>
  <c r="Q155" i="17"/>
  <c r="N191" i="4"/>
  <c r="N190" i="17"/>
  <c r="O190" i="17" s="1"/>
  <c r="M10" i="12"/>
  <c r="Q10" i="12"/>
  <c r="M34" i="12"/>
  <c r="O10" i="12"/>
  <c r="P10" i="12"/>
  <c r="O34" i="12"/>
  <c r="N10" i="12"/>
  <c r="N34" i="12"/>
  <c r="P34" i="12"/>
  <c r="Q34" i="12"/>
  <c r="M23" i="12"/>
  <c r="N23" i="12"/>
  <c r="P209" i="4"/>
  <c r="O210" i="4"/>
  <c r="K4" i="8"/>
  <c r="N4" i="8"/>
  <c r="M4" i="8"/>
  <c r="L4" i="8"/>
  <c r="Q4" i="8"/>
  <c r="P4" i="8"/>
  <c r="O4" i="8"/>
  <c r="P256" i="4"/>
  <c r="O255" i="4"/>
  <c r="L1493" i="4"/>
  <c r="L1464" i="17" s="1"/>
  <c r="L1497" i="4"/>
  <c r="L1468" i="17" s="1"/>
  <c r="L1492" i="4"/>
  <c r="L1463" i="17" s="1"/>
  <c r="L1496" i="4"/>
  <c r="L1467" i="17" s="1"/>
  <c r="L1491" i="4"/>
  <c r="L1462" i="17" s="1"/>
  <c r="L1495" i="4"/>
  <c r="L1466" i="17" s="1"/>
  <c r="L1490" i="4"/>
  <c r="L1461" i="17" s="1"/>
  <c r="L1494" i="4"/>
  <c r="L1465" i="17" s="1"/>
  <c r="Q1309" i="4"/>
  <c r="L2012" i="4"/>
  <c r="L1983" i="17" s="1"/>
  <c r="L2016" i="4"/>
  <c r="L1987" i="17" s="1"/>
  <c r="L1977" i="4"/>
  <c r="L1948" i="17" s="1"/>
  <c r="L1981" i="4"/>
  <c r="L1952" i="17" s="1"/>
  <c r="L1985" i="4"/>
  <c r="L1956" i="17" s="1"/>
  <c r="L1989" i="4"/>
  <c r="L1960" i="17" s="1"/>
  <c r="L1993" i="4"/>
  <c r="L1964" i="17" s="1"/>
  <c r="L1997" i="4"/>
  <c r="L1968" i="17" s="1"/>
  <c r="L2001" i="4"/>
  <c r="L1972" i="17" s="1"/>
  <c r="L2005" i="4"/>
  <c r="L1976" i="17" s="1"/>
  <c r="L2009" i="4"/>
  <c r="L1980" i="17" s="1"/>
  <c r="L1572" i="4"/>
  <c r="L1543" i="17" s="1"/>
  <c r="L1576" i="4"/>
  <c r="L1547" i="17" s="1"/>
  <c r="L1504" i="4"/>
  <c r="L1475" i="17" s="1"/>
  <c r="L1508" i="4"/>
  <c r="L1479" i="17" s="1"/>
  <c r="L1512" i="4"/>
  <c r="L1483" i="17" s="1"/>
  <c r="L1516" i="4"/>
  <c r="L1487" i="17" s="1"/>
  <c r="L1521" i="4"/>
  <c r="L1492" i="17" s="1"/>
  <c r="Q1492" i="17" s="1"/>
  <c r="L1525" i="4"/>
  <c r="L1496" i="17" s="1"/>
  <c r="L1529" i="4"/>
  <c r="L1500" i="17" s="1"/>
  <c r="L1533" i="4"/>
  <c r="L1504" i="17" s="1"/>
  <c r="L1537" i="4"/>
  <c r="L1508" i="17" s="1"/>
  <c r="L2011" i="4"/>
  <c r="L1982" i="17" s="1"/>
  <c r="L2015" i="4"/>
  <c r="L1986" i="17" s="1"/>
  <c r="L1976" i="4"/>
  <c r="L1947" i="17" s="1"/>
  <c r="L1980" i="4"/>
  <c r="L1951" i="17" s="1"/>
  <c r="L1984" i="4"/>
  <c r="L1955" i="17" s="1"/>
  <c r="L1988" i="4"/>
  <c r="L1959" i="17" s="1"/>
  <c r="L1992" i="4"/>
  <c r="L1963" i="17" s="1"/>
  <c r="L1996" i="4"/>
  <c r="L1967" i="17" s="1"/>
  <c r="L2000" i="4"/>
  <c r="L1971" i="17" s="1"/>
  <c r="L2004" i="4"/>
  <c r="L1975" i="17" s="1"/>
  <c r="L2008" i="4"/>
  <c r="L1979" i="17" s="1"/>
  <c r="L2013" i="4"/>
  <c r="L1984" i="17" s="1"/>
  <c r="L1974" i="4"/>
  <c r="L1945" i="17" s="1"/>
  <c r="L1978" i="4"/>
  <c r="L1949" i="17" s="1"/>
  <c r="L1982" i="4"/>
  <c r="L1953" i="17" s="1"/>
  <c r="L1986" i="4"/>
  <c r="L1957" i="17" s="1"/>
  <c r="L1990" i="4"/>
  <c r="L1961" i="17" s="1"/>
  <c r="L1994" i="4"/>
  <c r="L1965" i="17" s="1"/>
  <c r="L1998" i="4"/>
  <c r="L1969" i="17" s="1"/>
  <c r="L2002" i="4"/>
  <c r="L1973" i="17" s="1"/>
  <c r="L2006" i="4"/>
  <c r="L1977" i="17" s="1"/>
  <c r="L2010" i="4"/>
  <c r="L1981" i="17" s="1"/>
  <c r="L1573" i="4"/>
  <c r="L1544" i="17" s="1"/>
  <c r="L1570" i="4"/>
  <c r="L1541" i="17" s="1"/>
  <c r="Q1541" i="17" s="1"/>
  <c r="L1505" i="4"/>
  <c r="L1476" i="17" s="1"/>
  <c r="L1509" i="4"/>
  <c r="L1480" i="17" s="1"/>
  <c r="L1513" i="4"/>
  <c r="L1484" i="17" s="1"/>
  <c r="L1522" i="4"/>
  <c r="L1493" i="17" s="1"/>
  <c r="Q1493" i="17" s="1"/>
  <c r="L1526" i="4"/>
  <c r="L1497" i="17" s="1"/>
  <c r="Q1497" i="17" s="1"/>
  <c r="L1530" i="4"/>
  <c r="L1501" i="17" s="1"/>
  <c r="Q1501" i="17" s="1"/>
  <c r="L1534" i="4"/>
  <c r="L1505" i="17" s="1"/>
  <c r="Q1505" i="17" s="1"/>
  <c r="L2502" i="4"/>
  <c r="L2473" i="17" s="1"/>
  <c r="L1979" i="4"/>
  <c r="L1950" i="17" s="1"/>
  <c r="L1995" i="4"/>
  <c r="L1966" i="17" s="1"/>
  <c r="Q1966" i="17" s="1"/>
  <c r="L1973" i="4"/>
  <c r="L1944" i="17" s="1"/>
  <c r="Q1944" i="17" s="1"/>
  <c r="L1575" i="4"/>
  <c r="L1546" i="17" s="1"/>
  <c r="L1511" i="4"/>
  <c r="L1482" i="17" s="1"/>
  <c r="L1528" i="4"/>
  <c r="L1499" i="17" s="1"/>
  <c r="L1536" i="4"/>
  <c r="L1507" i="17" s="1"/>
  <c r="L1480" i="4"/>
  <c r="L1455" i="17" s="1"/>
  <c r="L1459" i="17"/>
  <c r="L1498" i="4"/>
  <c r="L1469" i="17" s="1"/>
  <c r="L1502" i="4"/>
  <c r="L1473" i="17" s="1"/>
  <c r="L1983" i="4"/>
  <c r="L1954" i="17" s="1"/>
  <c r="L1506" i="4"/>
  <c r="L1477" i="17" s="1"/>
  <c r="Q1477" i="17" s="1"/>
  <c r="L1531" i="4"/>
  <c r="L1502" i="17" s="1"/>
  <c r="Q1502" i="17" s="1"/>
  <c r="L1460" i="17"/>
  <c r="L1975" i="4"/>
  <c r="L1946" i="17" s="1"/>
  <c r="L1991" i="4"/>
  <c r="L1962" i="17" s="1"/>
  <c r="Q1962" i="17" s="1"/>
  <c r="L2007" i="4"/>
  <c r="L1978" i="17" s="1"/>
  <c r="L1574" i="4"/>
  <c r="L1545" i="17" s="1"/>
  <c r="Q1545" i="17" s="1"/>
  <c r="L1510" i="4"/>
  <c r="L1481" i="17" s="1"/>
  <c r="L1527" i="4"/>
  <c r="L1498" i="17" s="1"/>
  <c r="Q1498" i="17" s="1"/>
  <c r="L1535" i="4"/>
  <c r="L1506" i="17" s="1"/>
  <c r="L1479" i="4"/>
  <c r="L1454" i="17" s="1"/>
  <c r="L1458" i="17"/>
  <c r="L1501" i="4"/>
  <c r="L1472" i="17" s="1"/>
  <c r="L1999" i="4"/>
  <c r="L1970" i="17" s="1"/>
  <c r="L1514" i="4"/>
  <c r="L1485" i="17" s="1"/>
  <c r="Q1485" i="17" s="1"/>
  <c r="L1538" i="4"/>
  <c r="L1509" i="17" s="1"/>
  <c r="L1499" i="4"/>
  <c r="L1470" i="17" s="1"/>
  <c r="L2014" i="4"/>
  <c r="L1985" i="17" s="1"/>
  <c r="L1987" i="4"/>
  <c r="L1958" i="17" s="1"/>
  <c r="L2003" i="4"/>
  <c r="L1974" i="17" s="1"/>
  <c r="Q1974" i="17" s="1"/>
  <c r="L1571" i="4"/>
  <c r="L1542" i="17" s="1"/>
  <c r="L1507" i="4"/>
  <c r="L1478" i="17" s="1"/>
  <c r="L1515" i="4"/>
  <c r="L1486" i="17" s="1"/>
  <c r="Q1486" i="17" s="1"/>
  <c r="L1524" i="4"/>
  <c r="L1495" i="17" s="1"/>
  <c r="L1532" i="4"/>
  <c r="L1503" i="17" s="1"/>
  <c r="L1503" i="4"/>
  <c r="L1474" i="17" s="1"/>
  <c r="L1482" i="4"/>
  <c r="L1457" i="17" s="1"/>
  <c r="L1500" i="4"/>
  <c r="L1471" i="17" s="1"/>
  <c r="L1523" i="4"/>
  <c r="L1494" i="17" s="1"/>
  <c r="L1481" i="4"/>
  <c r="L1456" i="17" s="1"/>
  <c r="L1478" i="4"/>
  <c r="L1453" i="17" s="1"/>
  <c r="Q1457" i="17" l="1"/>
  <c r="Q1507" i="17"/>
  <c r="Q1484" i="17"/>
  <c r="Q1544" i="17"/>
  <c r="Q1969" i="17"/>
  <c r="Q1953" i="17"/>
  <c r="Q1979" i="17"/>
  <c r="Q1473" i="17"/>
  <c r="Q1504" i="17"/>
  <c r="Q1460" i="17"/>
  <c r="Q1963" i="17"/>
  <c r="Q1972" i="17"/>
  <c r="Q1956" i="17"/>
  <c r="Q1983" i="17"/>
  <c r="Q1466" i="17"/>
  <c r="Q1468" i="17"/>
  <c r="Q1478" i="17"/>
  <c r="Q1978" i="17"/>
  <c r="Q1499" i="17"/>
  <c r="Q1480" i="17"/>
  <c r="Q1981" i="17"/>
  <c r="Q1965" i="17"/>
  <c r="Q1949" i="17"/>
  <c r="Q1483" i="17"/>
  <c r="Q1543" i="17"/>
  <c r="Q1471" i="17"/>
  <c r="Q1495" i="17"/>
  <c r="Q1458" i="17"/>
  <c r="Q1481" i="17"/>
  <c r="Q1946" i="17"/>
  <c r="Q1954" i="17"/>
  <c r="Q1455" i="17"/>
  <c r="Q1546" i="17"/>
  <c r="Q1973" i="17"/>
  <c r="Q1957" i="17"/>
  <c r="Q1984" i="17"/>
  <c r="Q1967" i="17"/>
  <c r="Q1951" i="17"/>
  <c r="Q1508" i="17"/>
  <c r="Q1475" i="17"/>
  <c r="Q1976" i="17"/>
  <c r="Q1960" i="17"/>
  <c r="Q1461" i="17"/>
  <c r="Q1463" i="17"/>
  <c r="N192" i="4"/>
  <c r="N191" i="17"/>
  <c r="O191" i="17" s="1"/>
  <c r="L1448" i="4"/>
  <c r="L1422" i="17"/>
  <c r="Q1422" i="17" s="1"/>
  <c r="M45" i="4"/>
  <c r="M46" i="17"/>
  <c r="P47" i="17" s="1"/>
  <c r="L151" i="4"/>
  <c r="L152" i="17"/>
  <c r="Q153" i="17" s="1"/>
  <c r="Q1509" i="17"/>
  <c r="Q1510" i="17"/>
  <c r="Q2473" i="17"/>
  <c r="Q2474" i="17"/>
  <c r="Q1987" i="17"/>
  <c r="Q1988" i="17"/>
  <c r="Q1958" i="17"/>
  <c r="Q1454" i="17"/>
  <c r="Q1947" i="17"/>
  <c r="Q1487" i="17"/>
  <c r="Q1488" i="17"/>
  <c r="Q1547" i="17"/>
  <c r="Q1548" i="17"/>
  <c r="Q1456" i="17"/>
  <c r="Q1474" i="17"/>
  <c r="Q1985" i="17"/>
  <c r="Q1970" i="17"/>
  <c r="Q1506" i="17"/>
  <c r="Q1469" i="17"/>
  <c r="Q1975" i="17"/>
  <c r="Q1959" i="17"/>
  <c r="Q1986" i="17"/>
  <c r="Q1500" i="17"/>
  <c r="Q1968" i="17"/>
  <c r="Q1952" i="17"/>
  <c r="Q1462" i="17"/>
  <c r="Q1464" i="17"/>
  <c r="Q1494" i="17"/>
  <c r="Q1503" i="17"/>
  <c r="Q1542" i="17"/>
  <c r="Q1470" i="17"/>
  <c r="Q1472" i="17"/>
  <c r="Q1459" i="17"/>
  <c r="Q1482" i="17"/>
  <c r="Q1950" i="17"/>
  <c r="Q1476" i="17"/>
  <c r="Q1977" i="17"/>
  <c r="Q1961" i="17"/>
  <c r="Q1945" i="17"/>
  <c r="Q1971" i="17"/>
  <c r="Q1955" i="17"/>
  <c r="Q1982" i="17"/>
  <c r="Q1496" i="17"/>
  <c r="Q1479" i="17"/>
  <c r="Q1980" i="17"/>
  <c r="Q1964" i="17"/>
  <c r="Q1948" i="17"/>
  <c r="Q1465" i="17"/>
  <c r="Q1467" i="17"/>
  <c r="O99" i="17"/>
  <c r="N96" i="4"/>
  <c r="N97" i="17"/>
  <c r="O98" i="17" s="1"/>
  <c r="M1219" i="4"/>
  <c r="M1199" i="17"/>
  <c r="P1199" i="17" s="1"/>
  <c r="P208" i="4"/>
  <c r="O209" i="4"/>
  <c r="O256" i="4"/>
  <c r="P257" i="4"/>
  <c r="D255" i="4"/>
  <c r="Q1310" i="4"/>
  <c r="N95" i="4" l="1"/>
  <c r="N96" i="17"/>
  <c r="M44" i="4"/>
  <c r="M45" i="17"/>
  <c r="P46" i="17" s="1"/>
  <c r="N193" i="4"/>
  <c r="N192" i="17"/>
  <c r="O192" i="17" s="1"/>
  <c r="E255" i="4"/>
  <c r="E255" i="17" s="1"/>
  <c r="D255" i="17"/>
  <c r="M1220" i="4"/>
  <c r="M1200" i="17"/>
  <c r="P1200" i="17" s="1"/>
  <c r="L150" i="4"/>
  <c r="L151" i="17"/>
  <c r="L1449" i="4"/>
  <c r="L1423" i="17"/>
  <c r="Q1423" i="17" s="1"/>
  <c r="P207" i="4"/>
  <c r="O208" i="4"/>
  <c r="P258" i="4"/>
  <c r="O257" i="4"/>
  <c r="Q1311" i="4"/>
  <c r="L1450" i="4" l="1"/>
  <c r="L1424" i="17"/>
  <c r="Q1424" i="17" s="1"/>
  <c r="M1221" i="4"/>
  <c r="M1201" i="17"/>
  <c r="P1201" i="17" s="1"/>
  <c r="N194" i="4"/>
  <c r="N193" i="17"/>
  <c r="O193" i="17" s="1"/>
  <c r="N94" i="4"/>
  <c r="N95" i="17"/>
  <c r="O97" i="17"/>
  <c r="L149" i="4"/>
  <c r="L150" i="17"/>
  <c r="Q151" i="17" s="1"/>
  <c r="Q152" i="17"/>
  <c r="M43" i="4"/>
  <c r="M44" i="17"/>
  <c r="P206" i="4"/>
  <c r="O207" i="4"/>
  <c r="O258" i="4"/>
  <c r="P259" i="4"/>
  <c r="D257" i="4"/>
  <c r="D208" i="4"/>
  <c r="Q1312" i="4"/>
  <c r="E257" i="4" l="1"/>
  <c r="E257" i="17" s="1"/>
  <c r="D257" i="17"/>
  <c r="L148" i="4"/>
  <c r="L149" i="17"/>
  <c r="Q150" i="17" s="1"/>
  <c r="P45" i="17"/>
  <c r="M42" i="4"/>
  <c r="M43" i="17"/>
  <c r="N195" i="4"/>
  <c r="N194" i="17"/>
  <c r="O194" i="17" s="1"/>
  <c r="M1202" i="17"/>
  <c r="P1202" i="17" s="1"/>
  <c r="M1222" i="4"/>
  <c r="E208" i="4"/>
  <c r="E208" i="17" s="1"/>
  <c r="D208" i="17"/>
  <c r="N93" i="4"/>
  <c r="N94" i="17"/>
  <c r="O96" i="17"/>
  <c r="L1451" i="4"/>
  <c r="L1425" i="17"/>
  <c r="Q1425" i="17" s="1"/>
  <c r="P205" i="4"/>
  <c r="O206" i="4"/>
  <c r="O259" i="4"/>
  <c r="P260" i="4"/>
  <c r="Q1314" i="4"/>
  <c r="Q1313" i="4"/>
  <c r="N92" i="4" l="1"/>
  <c r="N93" i="17"/>
  <c r="O94" i="17" s="1"/>
  <c r="M1223" i="4"/>
  <c r="M1203" i="17"/>
  <c r="P1203" i="17" s="1"/>
  <c r="G5" i="13"/>
  <c r="L147" i="4"/>
  <c r="L148" i="17"/>
  <c r="Q149" i="17" s="1"/>
  <c r="O95" i="17"/>
  <c r="L1452" i="4"/>
  <c r="L1426" i="17"/>
  <c r="Q1426" i="17" s="1"/>
  <c r="M41" i="4"/>
  <c r="M42" i="17"/>
  <c r="P43" i="17" s="1"/>
  <c r="P44" i="17"/>
  <c r="N196" i="4"/>
  <c r="N195" i="17"/>
  <c r="O195" i="17" s="1"/>
  <c r="P204" i="4"/>
  <c r="O205" i="4"/>
  <c r="D206" i="4"/>
  <c r="P261" i="4"/>
  <c r="O260" i="4"/>
  <c r="D260" i="4" s="1"/>
  <c r="D259" i="4"/>
  <c r="E260" i="4" l="1"/>
  <c r="E260" i="17" s="1"/>
  <c r="D260" i="17"/>
  <c r="M41" i="17"/>
  <c r="P42" i="17" s="1"/>
  <c r="M40" i="4"/>
  <c r="M39" i="4"/>
  <c r="M39" i="17" s="1"/>
  <c r="N197" i="4"/>
  <c r="N196" i="17"/>
  <c r="O196" i="17" s="1"/>
  <c r="L146" i="4"/>
  <c r="L147" i="17"/>
  <c r="M1224" i="4"/>
  <c r="M1204" i="17"/>
  <c r="P1204" i="17" s="1"/>
  <c r="E206" i="4"/>
  <c r="E206" i="17" s="1"/>
  <c r="D206" i="17"/>
  <c r="L1453" i="4"/>
  <c r="L1427" i="17"/>
  <c r="Q1427" i="17" s="1"/>
  <c r="E259" i="4"/>
  <c r="E259" i="17" s="1"/>
  <c r="D259" i="17"/>
  <c r="F8" i="13"/>
  <c r="N91" i="4"/>
  <c r="N92" i="17"/>
  <c r="O93" i="17" s="1"/>
  <c r="P203" i="4"/>
  <c r="O204" i="4"/>
  <c r="O261" i="4"/>
  <c r="P262" i="4"/>
  <c r="L145" i="4" l="1"/>
  <c r="L146" i="17"/>
  <c r="Q147" i="17" s="1"/>
  <c r="M38" i="4"/>
  <c r="M40" i="17"/>
  <c r="P40" i="17" s="1"/>
  <c r="N90" i="4"/>
  <c r="N91" i="17"/>
  <c r="L1454" i="4"/>
  <c r="L1428" i="17"/>
  <c r="Q1428" i="17" s="1"/>
  <c r="M1225" i="4"/>
  <c r="M1205" i="17"/>
  <c r="P1205" i="17" s="1"/>
  <c r="N198" i="4"/>
  <c r="N197" i="17"/>
  <c r="O197" i="17" s="1"/>
  <c r="Q148" i="17"/>
  <c r="P202" i="4"/>
  <c r="O203" i="4"/>
  <c r="O262" i="4"/>
  <c r="P263" i="4"/>
  <c r="P41" i="17" l="1"/>
  <c r="M1226" i="4"/>
  <c r="M1206" i="17"/>
  <c r="P1206" i="17" s="1"/>
  <c r="O92" i="17"/>
  <c r="N89" i="4"/>
  <c r="N90" i="17"/>
  <c r="O91" i="17" s="1"/>
  <c r="N199" i="4"/>
  <c r="N198" i="17"/>
  <c r="O198" i="17" s="1"/>
  <c r="L1455" i="4"/>
  <c r="L1429" i="17"/>
  <c r="Q1429" i="17" s="1"/>
  <c r="M37" i="4"/>
  <c r="M38" i="17"/>
  <c r="L144" i="4"/>
  <c r="L145" i="17"/>
  <c r="P201" i="4"/>
  <c r="O202" i="4"/>
  <c r="P264" i="4"/>
  <c r="O263" i="4"/>
  <c r="D263" i="4" s="1"/>
  <c r="D203" i="4"/>
  <c r="E203" i="4" l="1"/>
  <c r="E203" i="17" s="1"/>
  <c r="D203" i="17"/>
  <c r="L143" i="4"/>
  <c r="L144" i="17"/>
  <c r="M36" i="4"/>
  <c r="M37" i="17"/>
  <c r="P38" i="17" s="1"/>
  <c r="N200" i="4"/>
  <c r="N199" i="17"/>
  <c r="O199" i="17" s="1"/>
  <c r="Q145" i="17"/>
  <c r="Q146" i="17"/>
  <c r="L1456" i="4"/>
  <c r="L1430" i="17"/>
  <c r="Q1430" i="17" s="1"/>
  <c r="E263" i="4"/>
  <c r="E263" i="17" s="1"/>
  <c r="D263" i="17"/>
  <c r="P39" i="17"/>
  <c r="N88" i="4"/>
  <c r="N89" i="17"/>
  <c r="O90" i="17" s="1"/>
  <c r="M1227" i="4"/>
  <c r="M1207" i="17"/>
  <c r="P1207" i="17" s="1"/>
  <c r="P200" i="4"/>
  <c r="O201" i="4"/>
  <c r="O264" i="4"/>
  <c r="P265" i="4"/>
  <c r="M35" i="4" l="1"/>
  <c r="M35" i="17" s="1"/>
  <c r="M36" i="17"/>
  <c r="M27" i="4"/>
  <c r="M27" i="17" s="1"/>
  <c r="M30" i="4"/>
  <c r="M30" i="17" s="1"/>
  <c r="M32" i="4"/>
  <c r="M32" i="17" s="1"/>
  <c r="M31" i="4"/>
  <c r="M31" i="17" s="1"/>
  <c r="M24" i="4"/>
  <c r="M24" i="17" s="1"/>
  <c r="M19" i="4"/>
  <c r="M19" i="17" s="1"/>
  <c r="M18" i="4"/>
  <c r="M18" i="17" s="1"/>
  <c r="P18" i="17" s="1"/>
  <c r="M20" i="4"/>
  <c r="M20" i="17" s="1"/>
  <c r="M21" i="4"/>
  <c r="M21" i="17" s="1"/>
  <c r="M25" i="4"/>
  <c r="M25" i="17" s="1"/>
  <c r="M28" i="4"/>
  <c r="M28" i="17" s="1"/>
  <c r="M34" i="4"/>
  <c r="M34" i="17" s="1"/>
  <c r="M22" i="4"/>
  <c r="M22" i="17" s="1"/>
  <c r="P22" i="17" s="1"/>
  <c r="M33" i="4"/>
  <c r="M33" i="17" s="1"/>
  <c r="M29" i="4"/>
  <c r="M29" i="17" s="1"/>
  <c r="P29" i="17" s="1"/>
  <c r="M23" i="4"/>
  <c r="M23" i="17" s="1"/>
  <c r="M26" i="4"/>
  <c r="M26" i="17" s="1"/>
  <c r="M1228" i="4"/>
  <c r="M1208" i="17"/>
  <c r="P1208" i="17" s="1"/>
  <c r="N87" i="4"/>
  <c r="N88" i="17"/>
  <c r="O89" i="17" s="1"/>
  <c r="L1457" i="4"/>
  <c r="L1431" i="17"/>
  <c r="Q1431" i="17" s="1"/>
  <c r="N201" i="4"/>
  <c r="N200" i="17"/>
  <c r="O200" i="17" s="1"/>
  <c r="L142" i="4"/>
  <c r="L143" i="17"/>
  <c r="P37" i="17"/>
  <c r="P199" i="4"/>
  <c r="O200" i="4"/>
  <c r="D201" i="4"/>
  <c r="P266" i="4"/>
  <c r="O265" i="4"/>
  <c r="P21" i="17" l="1"/>
  <c r="P20" i="17"/>
  <c r="P31" i="17"/>
  <c r="P36" i="17"/>
  <c r="P26" i="17"/>
  <c r="P33" i="17"/>
  <c r="P19" i="17"/>
  <c r="P25" i="17"/>
  <c r="P28" i="17"/>
  <c r="N202" i="4"/>
  <c r="N201" i="17"/>
  <c r="O201" i="17" s="1"/>
  <c r="M1209" i="17"/>
  <c r="P1209" i="17" s="1"/>
  <c r="M1229" i="4"/>
  <c r="P30" i="17"/>
  <c r="N86" i="4"/>
  <c r="N87" i="17"/>
  <c r="O88" i="17" s="1"/>
  <c r="P24" i="17"/>
  <c r="P27" i="17"/>
  <c r="E201" i="4"/>
  <c r="E201" i="17" s="1"/>
  <c r="D201" i="17"/>
  <c r="L141" i="4"/>
  <c r="L142" i="17"/>
  <c r="L1458" i="4"/>
  <c r="L1432" i="17"/>
  <c r="Q1432" i="17" s="1"/>
  <c r="Q144" i="17"/>
  <c r="P23" i="17"/>
  <c r="P34" i="17"/>
  <c r="P32" i="17"/>
  <c r="P35" i="17"/>
  <c r="P198" i="4"/>
  <c r="O199" i="4"/>
  <c r="P267" i="4"/>
  <c r="O266" i="4"/>
  <c r="D265" i="4"/>
  <c r="N85" i="4" l="1"/>
  <c r="N86" i="17"/>
  <c r="O87" i="17" s="1"/>
  <c r="Q143" i="17"/>
  <c r="E265" i="4"/>
  <c r="E265" i="17" s="1"/>
  <c r="D265" i="17"/>
  <c r="L140" i="4"/>
  <c r="L141" i="17"/>
  <c r="L1459" i="4"/>
  <c r="L1433" i="17"/>
  <c r="Q1433" i="17" s="1"/>
  <c r="M1230" i="4"/>
  <c r="M1210" i="17"/>
  <c r="P1210" i="17" s="1"/>
  <c r="N203" i="4"/>
  <c r="N202" i="17"/>
  <c r="O202" i="17" s="1"/>
  <c r="P197" i="4"/>
  <c r="O198" i="4"/>
  <c r="P268" i="4"/>
  <c r="O267" i="4"/>
  <c r="D199" i="4"/>
  <c r="M1231" i="4" l="1"/>
  <c r="M1211" i="17"/>
  <c r="P1211" i="17" s="1"/>
  <c r="E199" i="4"/>
  <c r="E199" i="17" s="1"/>
  <c r="D199" i="17"/>
  <c r="L1460" i="4"/>
  <c r="L1434" i="17"/>
  <c r="Q1434" i="17" s="1"/>
  <c r="L139" i="4"/>
  <c r="L140" i="17"/>
  <c r="Q141" i="17" s="1"/>
  <c r="Q142" i="17"/>
  <c r="N204" i="4"/>
  <c r="N203" i="17"/>
  <c r="O203" i="17" s="1"/>
  <c r="N84" i="4"/>
  <c r="N85" i="17"/>
  <c r="P196" i="4"/>
  <c r="O197" i="4"/>
  <c r="D267" i="4"/>
  <c r="O268" i="4"/>
  <c r="P269" i="4"/>
  <c r="D198" i="4"/>
  <c r="N205" i="4" l="1"/>
  <c r="N204" i="17"/>
  <c r="O204" i="17" s="1"/>
  <c r="N83" i="4"/>
  <c r="N84" i="17"/>
  <c r="L1461" i="4"/>
  <c r="L1435" i="17"/>
  <c r="Q1435" i="17" s="1"/>
  <c r="E198" i="4"/>
  <c r="E198" i="17" s="1"/>
  <c r="D198" i="17"/>
  <c r="L138" i="4"/>
  <c r="L139" i="17"/>
  <c r="Q140" i="17" s="1"/>
  <c r="E267" i="4"/>
  <c r="E267" i="17" s="1"/>
  <c r="D267" i="17"/>
  <c r="O86" i="17"/>
  <c r="M1232" i="4"/>
  <c r="M1212" i="17"/>
  <c r="P1212" i="17" s="1"/>
  <c r="P195" i="4"/>
  <c r="O196" i="4"/>
  <c r="D197" i="4"/>
  <c r="P270" i="4"/>
  <c r="AH271" i="4" s="1"/>
  <c r="O269" i="4"/>
  <c r="D269" i="4" s="1"/>
  <c r="N82" i="4" l="1"/>
  <c r="N83" i="17"/>
  <c r="O84" i="17" s="1"/>
  <c r="M1233" i="4"/>
  <c r="M1213" i="17"/>
  <c r="P1213" i="17" s="1"/>
  <c r="E197" i="4"/>
  <c r="E197" i="17" s="1"/>
  <c r="D197" i="17"/>
  <c r="L137" i="4"/>
  <c r="L138" i="17"/>
  <c r="Q139" i="17" s="1"/>
  <c r="L1462" i="4"/>
  <c r="L1436" i="17"/>
  <c r="Q1436" i="17" s="1"/>
  <c r="N206" i="4"/>
  <c r="N205" i="17"/>
  <c r="O205" i="17" s="1"/>
  <c r="E269" i="4"/>
  <c r="E269" i="17" s="1"/>
  <c r="D269" i="17"/>
  <c r="O85" i="17"/>
  <c r="P194" i="4"/>
  <c r="O195" i="4"/>
  <c r="AH272" i="4"/>
  <c r="AH273" i="4" s="1"/>
  <c r="AG271" i="4"/>
  <c r="P271" i="4"/>
  <c r="O270" i="4"/>
  <c r="N207" i="4" l="1"/>
  <c r="N206" i="17"/>
  <c r="O206" i="17" s="1"/>
  <c r="L136" i="4"/>
  <c r="L137" i="17"/>
  <c r="Q138" i="17" s="1"/>
  <c r="M1234" i="4"/>
  <c r="M1214" i="17"/>
  <c r="P1214" i="17" s="1"/>
  <c r="L1463" i="4"/>
  <c r="L1437" i="17"/>
  <c r="Q1437" i="17" s="1"/>
  <c r="N81" i="4"/>
  <c r="N82" i="17"/>
  <c r="AH274" i="4"/>
  <c r="AH275" i="4" s="1"/>
  <c r="AH276" i="4" s="1"/>
  <c r="P193" i="4"/>
  <c r="O194" i="4"/>
  <c r="D194" i="4" s="1"/>
  <c r="P272" i="4"/>
  <c r="O271" i="4"/>
  <c r="V271" i="4"/>
  <c r="W271" i="4" s="1"/>
  <c r="L1464" i="4" l="1"/>
  <c r="L1438" i="17"/>
  <c r="Q1438" i="17" s="1"/>
  <c r="N80" i="4"/>
  <c r="N81" i="17"/>
  <c r="O83" i="17"/>
  <c r="L135" i="4"/>
  <c r="L136" i="17"/>
  <c r="Q137" i="17" s="1"/>
  <c r="E194" i="4"/>
  <c r="E194" i="17" s="1"/>
  <c r="D194" i="17"/>
  <c r="M1235" i="4"/>
  <c r="M1215" i="17"/>
  <c r="P1215" i="17" s="1"/>
  <c r="N208" i="4"/>
  <c r="N207" i="17"/>
  <c r="O207" i="17" s="1"/>
  <c r="P192" i="4"/>
  <c r="O193" i="4"/>
  <c r="P273" i="4"/>
  <c r="O272" i="4"/>
  <c r="AG273" i="4"/>
  <c r="V273" i="4" s="1"/>
  <c r="W273" i="4" s="1"/>
  <c r="D271" i="4"/>
  <c r="AG272" i="4"/>
  <c r="M1236" i="4" l="1"/>
  <c r="M1216" i="17"/>
  <c r="P1216" i="17" s="1"/>
  <c r="L134" i="4"/>
  <c r="L135" i="17"/>
  <c r="Q136" i="17" s="1"/>
  <c r="L1465" i="4"/>
  <c r="L1439" i="17"/>
  <c r="Q1439" i="17" s="1"/>
  <c r="N209" i="4"/>
  <c r="N208" i="17"/>
  <c r="O208" i="17" s="1"/>
  <c r="E271" i="4"/>
  <c r="E271" i="17" s="1"/>
  <c r="D271" i="17"/>
  <c r="N79" i="4"/>
  <c r="N80" i="17"/>
  <c r="O82" i="17"/>
  <c r="P191" i="4"/>
  <c r="O192" i="4"/>
  <c r="D193" i="4"/>
  <c r="AG274" i="4"/>
  <c r="P274" i="4"/>
  <c r="O273" i="4"/>
  <c r="D273" i="4" s="1"/>
  <c r="AG275" i="4"/>
  <c r="E273" i="4" l="1"/>
  <c r="E273" i="17" s="1"/>
  <c r="D273" i="17"/>
  <c r="N210" i="4"/>
  <c r="N209" i="17"/>
  <c r="O209" i="17" s="1"/>
  <c r="E193" i="4"/>
  <c r="E193" i="17" s="1"/>
  <c r="D193" i="17"/>
  <c r="L133" i="4"/>
  <c r="L134" i="17"/>
  <c r="L1466" i="4"/>
  <c r="L1440" i="17"/>
  <c r="Q1440" i="17" s="1"/>
  <c r="N78" i="4"/>
  <c r="N79" i="17"/>
  <c r="O81" i="17"/>
  <c r="M1237" i="4"/>
  <c r="M1217" i="17"/>
  <c r="P1217" i="17" s="1"/>
  <c r="P190" i="4"/>
  <c r="O191" i="4"/>
  <c r="AH277" i="4"/>
  <c r="AG276" i="4"/>
  <c r="P275" i="4"/>
  <c r="O274" i="4"/>
  <c r="N77" i="4" l="1"/>
  <c r="N78" i="17"/>
  <c r="M1238" i="4"/>
  <c r="M1218" i="17"/>
  <c r="P1218" i="17" s="1"/>
  <c r="O80" i="17"/>
  <c r="L132" i="4"/>
  <c r="L133" i="17"/>
  <c r="Q134" i="17" s="1"/>
  <c r="L1467" i="4"/>
  <c r="L1441" i="17"/>
  <c r="Q1441" i="17" s="1"/>
  <c r="Q135" i="17"/>
  <c r="N211" i="4"/>
  <c r="N210" i="17"/>
  <c r="O210" i="17" s="1"/>
  <c r="P189" i="4"/>
  <c r="O190" i="4"/>
  <c r="AH278" i="4"/>
  <c r="AG277" i="4"/>
  <c r="V277" i="4" s="1"/>
  <c r="W277" i="4" s="1"/>
  <c r="D191" i="4"/>
  <c r="P276" i="4"/>
  <c r="O275" i="4"/>
  <c r="L131" i="4" l="1"/>
  <c r="L132" i="17"/>
  <c r="Q133" i="17" s="1"/>
  <c r="M1239" i="4"/>
  <c r="M1219" i="17"/>
  <c r="P1219" i="17" s="1"/>
  <c r="N76" i="4"/>
  <c r="N77" i="17"/>
  <c r="E191" i="4"/>
  <c r="E191" i="17" s="1"/>
  <c r="D191" i="17"/>
  <c r="N212" i="4"/>
  <c r="N211" i="17"/>
  <c r="O211" i="17" s="1"/>
  <c r="L1468" i="4"/>
  <c r="L1442" i="17"/>
  <c r="Q1442" i="17" s="1"/>
  <c r="O79" i="17"/>
  <c r="P188" i="4"/>
  <c r="O189" i="4"/>
  <c r="O276" i="4"/>
  <c r="P277" i="4"/>
  <c r="AH279" i="4"/>
  <c r="AG278" i="4"/>
  <c r="D275" i="4"/>
  <c r="M1240" i="4" l="1"/>
  <c r="M1220" i="17"/>
  <c r="P1220" i="17" s="1"/>
  <c r="O78" i="17"/>
  <c r="N75" i="4"/>
  <c r="N76" i="17"/>
  <c r="O77" i="17" s="1"/>
  <c r="E275" i="4"/>
  <c r="E275" i="17" s="1"/>
  <c r="D275" i="17"/>
  <c r="N213" i="4"/>
  <c r="N212" i="17"/>
  <c r="O212" i="17" s="1"/>
  <c r="L1469" i="4"/>
  <c r="L1443" i="17"/>
  <c r="Q1443" i="17" s="1"/>
  <c r="L130" i="4"/>
  <c r="L131" i="17"/>
  <c r="P187" i="4"/>
  <c r="O188" i="4"/>
  <c r="P278" i="4"/>
  <c r="O277" i="4"/>
  <c r="AG279" i="4"/>
  <c r="V279" i="4" s="1"/>
  <c r="W279" i="4" s="1"/>
  <c r="Q132" i="17" l="1"/>
  <c r="L1470" i="4"/>
  <c r="L1444" i="17"/>
  <c r="Q1444" i="17" s="1"/>
  <c r="L129" i="4"/>
  <c r="L130" i="17"/>
  <c r="N214" i="4"/>
  <c r="N213" i="17"/>
  <c r="O213" i="17" s="1"/>
  <c r="N74" i="4"/>
  <c r="N75" i="17"/>
  <c r="M1241" i="4"/>
  <c r="M1221" i="17"/>
  <c r="P1221" i="17" s="1"/>
  <c r="P186" i="4"/>
  <c r="O187" i="4"/>
  <c r="D188" i="4"/>
  <c r="P279" i="4"/>
  <c r="O278" i="4"/>
  <c r="E188" i="4" l="1"/>
  <c r="E188" i="17" s="1"/>
  <c r="D188" i="17"/>
  <c r="N215" i="4"/>
  <c r="N214" i="17"/>
  <c r="O214" i="17" s="1"/>
  <c r="L1471" i="4"/>
  <c r="L1445" i="17"/>
  <c r="Q1445" i="17" s="1"/>
  <c r="M1242" i="4"/>
  <c r="M1222" i="17"/>
  <c r="P1222" i="17" s="1"/>
  <c r="N73" i="4"/>
  <c r="N74" i="17"/>
  <c r="O76" i="17"/>
  <c r="L128" i="4"/>
  <c r="L129" i="17"/>
  <c r="Q130" i="17" s="1"/>
  <c r="Q131" i="17"/>
  <c r="P185" i="4"/>
  <c r="O186" i="4"/>
  <c r="P280" i="4"/>
  <c r="O279" i="4"/>
  <c r="D278" i="4"/>
  <c r="M1243" i="4" l="1"/>
  <c r="M1223" i="17"/>
  <c r="P1223" i="17" s="1"/>
  <c r="N216" i="4"/>
  <c r="N215" i="17"/>
  <c r="O215" i="17" s="1"/>
  <c r="O75" i="17"/>
  <c r="E278" i="4"/>
  <c r="E278" i="17" s="1"/>
  <c r="D278" i="17"/>
  <c r="L127" i="4"/>
  <c r="L128" i="17"/>
  <c r="N72" i="4"/>
  <c r="N73" i="17"/>
  <c r="O74" i="17" s="1"/>
  <c r="L1472" i="4"/>
  <c r="L1446" i="17"/>
  <c r="Q1446" i="17" s="1"/>
  <c r="P184" i="4"/>
  <c r="O185" i="4"/>
  <c r="P281" i="4"/>
  <c r="O280" i="4"/>
  <c r="D186" i="4"/>
  <c r="N71" i="4" l="1"/>
  <c r="N72" i="17"/>
  <c r="O73" i="17" s="1"/>
  <c r="N217" i="4"/>
  <c r="N216" i="17"/>
  <c r="O216" i="17" s="1"/>
  <c r="L1473" i="4"/>
  <c r="L1447" i="17"/>
  <c r="Q1447" i="17" s="1"/>
  <c r="L126" i="4"/>
  <c r="L127" i="17"/>
  <c r="Q128" i="17" s="1"/>
  <c r="E186" i="4"/>
  <c r="E186" i="17" s="1"/>
  <c r="D186" i="17"/>
  <c r="Q129" i="17"/>
  <c r="M1244" i="4"/>
  <c r="M1224" i="17"/>
  <c r="P1224" i="17" s="1"/>
  <c r="P183" i="4"/>
  <c r="O184" i="4"/>
  <c r="D184" i="4" s="1"/>
  <c r="P282" i="4"/>
  <c r="O281" i="4"/>
  <c r="D281" i="4" s="1"/>
  <c r="D280" i="4"/>
  <c r="E280" i="4" l="1"/>
  <c r="E280" i="17" s="1"/>
  <c r="D280" i="17"/>
  <c r="L125" i="4"/>
  <c r="L126" i="17"/>
  <c r="Q127" i="17" s="1"/>
  <c r="N218" i="4"/>
  <c r="N217" i="17"/>
  <c r="O217" i="17" s="1"/>
  <c r="E281" i="4"/>
  <c r="E281" i="17" s="1"/>
  <c r="D281" i="17"/>
  <c r="L1474" i="4"/>
  <c r="L1448" i="17"/>
  <c r="Q1448" i="17" s="1"/>
  <c r="M1245" i="4"/>
  <c r="M1225" i="17"/>
  <c r="P1225" i="17" s="1"/>
  <c r="E184" i="4"/>
  <c r="E184" i="17" s="1"/>
  <c r="D184" i="17"/>
  <c r="N70" i="4"/>
  <c r="N71" i="17"/>
  <c r="O72" i="17" s="1"/>
  <c r="P182" i="4"/>
  <c r="O183" i="4"/>
  <c r="D183" i="4" s="1"/>
  <c r="P283" i="4"/>
  <c r="O282" i="4"/>
  <c r="L1475" i="4" l="1"/>
  <c r="L1449" i="17"/>
  <c r="Q1449" i="17" s="1"/>
  <c r="E183" i="4"/>
  <c r="E183" i="17" s="1"/>
  <c r="D183" i="17"/>
  <c r="M1246" i="4"/>
  <c r="M1226" i="17"/>
  <c r="P1226" i="17" s="1"/>
  <c r="Q126" i="17"/>
  <c r="L124" i="4"/>
  <c r="L125" i="17"/>
  <c r="N69" i="4"/>
  <c r="N70" i="17"/>
  <c r="N219" i="4"/>
  <c r="N218" i="17"/>
  <c r="O218" i="17" s="1"/>
  <c r="P181" i="4"/>
  <c r="O182" i="4"/>
  <c r="P284" i="4"/>
  <c r="O283" i="4"/>
  <c r="N69" i="17" l="1"/>
  <c r="N68" i="4"/>
  <c r="M1247" i="4"/>
  <c r="M1227" i="17"/>
  <c r="P1227" i="17" s="1"/>
  <c r="L1476" i="4"/>
  <c r="L1450" i="17"/>
  <c r="Q1450" i="17" s="1"/>
  <c r="N220" i="4"/>
  <c r="N219" i="17"/>
  <c r="O219" i="17" s="1"/>
  <c r="L123" i="4"/>
  <c r="L124" i="17"/>
  <c r="Q125" i="17" s="1"/>
  <c r="O71" i="17"/>
  <c r="P180" i="4"/>
  <c r="O181" i="4"/>
  <c r="D181" i="4" s="1"/>
  <c r="D283" i="4"/>
  <c r="O284" i="4"/>
  <c r="P285" i="4"/>
  <c r="E283" i="4" l="1"/>
  <c r="E283" i="17" s="1"/>
  <c r="D283" i="17"/>
  <c r="E181" i="4"/>
  <c r="E181" i="17" s="1"/>
  <c r="D181" i="17"/>
  <c r="L122" i="4"/>
  <c r="L123" i="17"/>
  <c r="Q124" i="17" s="1"/>
  <c r="L1477" i="4"/>
  <c r="L1452" i="17" s="1"/>
  <c r="L1451" i="17"/>
  <c r="Q1451" i="17" s="1"/>
  <c r="N67" i="4"/>
  <c r="N68" i="17"/>
  <c r="O69" i="17"/>
  <c r="N221" i="4"/>
  <c r="N220" i="17"/>
  <c r="O220" i="17" s="1"/>
  <c r="M1248" i="4"/>
  <c r="M1228" i="17"/>
  <c r="P1228" i="17" s="1"/>
  <c r="O70" i="17"/>
  <c r="P179" i="4"/>
  <c r="O180" i="4"/>
  <c r="O285" i="4"/>
  <c r="P286" i="4"/>
  <c r="N222" i="4" l="1"/>
  <c r="N221" i="17"/>
  <c r="O221" i="17" s="1"/>
  <c r="L121" i="4"/>
  <c r="L122" i="17"/>
  <c r="M1249" i="4"/>
  <c r="M1229" i="17"/>
  <c r="P1229" i="17" s="1"/>
  <c r="Q1452" i="17"/>
  <c r="Q1453" i="17"/>
  <c r="N66" i="4"/>
  <c r="N67" i="17"/>
  <c r="P178" i="4"/>
  <c r="O179" i="4"/>
  <c r="D179" i="4" s="1"/>
  <c r="D285" i="4"/>
  <c r="P287" i="4"/>
  <c r="O286" i="4"/>
  <c r="D286" i="4" s="1"/>
  <c r="E285" i="4" l="1"/>
  <c r="E285" i="17" s="1"/>
  <c r="D285" i="17"/>
  <c r="N65" i="4"/>
  <c r="N66" i="17"/>
  <c r="O67" i="17" s="1"/>
  <c r="L120" i="4"/>
  <c r="L121" i="17"/>
  <c r="E179" i="4"/>
  <c r="E179" i="17" s="1"/>
  <c r="D179" i="17"/>
  <c r="Q123" i="17"/>
  <c r="E286" i="4"/>
  <c r="E286" i="17" s="1"/>
  <c r="D286" i="17"/>
  <c r="O68" i="17"/>
  <c r="M1250" i="4"/>
  <c r="M1230" i="17"/>
  <c r="P1230" i="17" s="1"/>
  <c r="N223" i="4"/>
  <c r="N222" i="17"/>
  <c r="O222" i="17" s="1"/>
  <c r="P177" i="4"/>
  <c r="O178" i="4"/>
  <c r="O287" i="4"/>
  <c r="P288" i="4"/>
  <c r="N65" i="17" l="1"/>
  <c r="O66" i="17" s="1"/>
  <c r="N64" i="4"/>
  <c r="AF66" i="4"/>
  <c r="AF65" i="4" s="1"/>
  <c r="AF64" i="4" s="1"/>
  <c r="AF63" i="4" s="1"/>
  <c r="AF62" i="4" s="1"/>
  <c r="AF61" i="4" s="1"/>
  <c r="AF60" i="4" s="1"/>
  <c r="AF59" i="4" s="1"/>
  <c r="AF58" i="4" s="1"/>
  <c r="AF57" i="4" s="1"/>
  <c r="AF56" i="4" s="1"/>
  <c r="AF55" i="4" s="1"/>
  <c r="AF54" i="4" s="1"/>
  <c r="AF53" i="4" s="1"/>
  <c r="AF52" i="4" s="1"/>
  <c r="M1251" i="4"/>
  <c r="M1231" i="17"/>
  <c r="P1231" i="17" s="1"/>
  <c r="L119" i="4"/>
  <c r="L120" i="17"/>
  <c r="L118" i="4"/>
  <c r="L118" i="17" s="1"/>
  <c r="N224" i="4"/>
  <c r="N223" i="17"/>
  <c r="O223" i="17" s="1"/>
  <c r="Q122" i="17"/>
  <c r="P176" i="4"/>
  <c r="O177" i="4"/>
  <c r="D177" i="4" s="1"/>
  <c r="P289" i="4"/>
  <c r="O288" i="4"/>
  <c r="M1252" i="4" l="1"/>
  <c r="M1232" i="17"/>
  <c r="P1232" i="17" s="1"/>
  <c r="AF24" i="4"/>
  <c r="AF23" i="4" s="1"/>
  <c r="AF22" i="4" s="1"/>
  <c r="AF21" i="4" s="1"/>
  <c r="AF20" i="4" s="1"/>
  <c r="AF19" i="4" s="1"/>
  <c r="AF18" i="4" s="1"/>
  <c r="AF17" i="4" s="1"/>
  <c r="AF16" i="4" s="1"/>
  <c r="AF15" i="4" s="1"/>
  <c r="AF14" i="4" s="1"/>
  <c r="AF13" i="4" s="1"/>
  <c r="AF12" i="4" s="1"/>
  <c r="AF11" i="4" s="1"/>
  <c r="AF10" i="4" s="1"/>
  <c r="AF9" i="4" s="1"/>
  <c r="AF31" i="4"/>
  <c r="AF39" i="4"/>
  <c r="AF47" i="4"/>
  <c r="AF34" i="4"/>
  <c r="AF50" i="4"/>
  <c r="AF40" i="4"/>
  <c r="AF25" i="4"/>
  <c r="AF33" i="4"/>
  <c r="AF41" i="4"/>
  <c r="AF49" i="4"/>
  <c r="AF38" i="4"/>
  <c r="AF28" i="4"/>
  <c r="AF44" i="4"/>
  <c r="AF27" i="4"/>
  <c r="AF35" i="4"/>
  <c r="AF43" i="4"/>
  <c r="AF26" i="4"/>
  <c r="AF42" i="4"/>
  <c r="AF32" i="4"/>
  <c r="AF48" i="4"/>
  <c r="AF51" i="4"/>
  <c r="AF29" i="4"/>
  <c r="AF37" i="4"/>
  <c r="AF45" i="4"/>
  <c r="AF30" i="4"/>
  <c r="AF46" i="4"/>
  <c r="AF36" i="4"/>
  <c r="L117" i="4"/>
  <c r="L119" i="17"/>
  <c r="Q119" i="17" s="1"/>
  <c r="N225" i="4"/>
  <c r="N224" i="17"/>
  <c r="O224" i="17" s="1"/>
  <c r="Q121" i="17"/>
  <c r="N64" i="17"/>
  <c r="N39" i="4"/>
  <c r="N39" i="17" s="1"/>
  <c r="N38" i="4"/>
  <c r="N38" i="17" s="1"/>
  <c r="N53" i="4"/>
  <c r="N53" i="17" s="1"/>
  <c r="N45" i="4"/>
  <c r="N45" i="17" s="1"/>
  <c r="N59" i="4"/>
  <c r="N59" i="17" s="1"/>
  <c r="N54" i="4"/>
  <c r="N54" i="17" s="1"/>
  <c r="N47" i="4"/>
  <c r="N47" i="17" s="1"/>
  <c r="N37" i="4"/>
  <c r="N41" i="4"/>
  <c r="N41" i="17" s="1"/>
  <c r="N55" i="4"/>
  <c r="N55" i="17" s="1"/>
  <c r="O55" i="17" s="1"/>
  <c r="N44" i="4"/>
  <c r="N44" i="17" s="1"/>
  <c r="N61" i="4"/>
  <c r="N61" i="17" s="1"/>
  <c r="N46" i="4"/>
  <c r="N46" i="17" s="1"/>
  <c r="N49" i="4"/>
  <c r="N49" i="17" s="1"/>
  <c r="N63" i="4"/>
  <c r="N63" i="17" s="1"/>
  <c r="N48" i="4"/>
  <c r="N48" i="17" s="1"/>
  <c r="N57" i="4"/>
  <c r="N57" i="17" s="1"/>
  <c r="N42" i="4"/>
  <c r="N42" i="17" s="1"/>
  <c r="N60" i="4"/>
  <c r="N60" i="17" s="1"/>
  <c r="N52" i="4"/>
  <c r="N52" i="17" s="1"/>
  <c r="N62" i="4"/>
  <c r="N62" i="17" s="1"/>
  <c r="N40" i="4"/>
  <c r="N40" i="17" s="1"/>
  <c r="N50" i="4"/>
  <c r="N50" i="17" s="1"/>
  <c r="N43" i="4"/>
  <c r="N43" i="17" s="1"/>
  <c r="N58" i="4"/>
  <c r="N58" i="17" s="1"/>
  <c r="O58" i="17" s="1"/>
  <c r="N51" i="4"/>
  <c r="N51" i="17" s="1"/>
  <c r="N56" i="4"/>
  <c r="N56" i="17" s="1"/>
  <c r="E177" i="4"/>
  <c r="E177" i="17" s="1"/>
  <c r="D177" i="17"/>
  <c r="O65" i="17"/>
  <c r="P175" i="4"/>
  <c r="O176" i="4"/>
  <c r="P290" i="4"/>
  <c r="O289" i="4"/>
  <c r="D288" i="4"/>
  <c r="O56" i="17" l="1"/>
  <c r="O50" i="17"/>
  <c r="O60" i="17"/>
  <c r="O63" i="17"/>
  <c r="O44" i="17"/>
  <c r="O47" i="17"/>
  <c r="O53" i="17"/>
  <c r="O40" i="17"/>
  <c r="O42" i="17"/>
  <c r="O49" i="17"/>
  <c r="O62" i="17"/>
  <c r="O46" i="17"/>
  <c r="L116" i="4"/>
  <c r="L117" i="17"/>
  <c r="O51" i="17"/>
  <c r="O54" i="17"/>
  <c r="E288" i="4"/>
  <c r="E288" i="17" s="1"/>
  <c r="D288" i="17"/>
  <c r="O57" i="17"/>
  <c r="O41" i="17"/>
  <c r="O59" i="17"/>
  <c r="O39" i="17"/>
  <c r="N226" i="4"/>
  <c r="N225" i="17"/>
  <c r="O225" i="17" s="1"/>
  <c r="M1253" i="4"/>
  <c r="M1233" i="17"/>
  <c r="P1233" i="17" s="1"/>
  <c r="O43" i="17"/>
  <c r="O52" i="17"/>
  <c r="O48" i="17"/>
  <c r="O61" i="17"/>
  <c r="N36" i="4"/>
  <c r="N37" i="17"/>
  <c r="O45" i="17"/>
  <c r="O64" i="17"/>
  <c r="Q120" i="17"/>
  <c r="P174" i="4"/>
  <c r="O175" i="4"/>
  <c r="D175" i="4" s="1"/>
  <c r="P291" i="4"/>
  <c r="O290" i="4"/>
  <c r="N35" i="4" l="1"/>
  <c r="N36" i="17"/>
  <c r="N227" i="4"/>
  <c r="N226" i="17"/>
  <c r="O226" i="17" s="1"/>
  <c r="E175" i="4"/>
  <c r="E175" i="17" s="1"/>
  <c r="D175" i="17"/>
  <c r="Q118" i="17"/>
  <c r="M1254" i="4"/>
  <c r="M1234" i="17"/>
  <c r="P1234" i="17" s="1"/>
  <c r="O37" i="17"/>
  <c r="O38" i="17"/>
  <c r="L115" i="4"/>
  <c r="L116" i="17"/>
  <c r="Q117" i="17" s="1"/>
  <c r="O174" i="4"/>
  <c r="P173" i="4"/>
  <c r="P172" i="4" s="1"/>
  <c r="O291" i="4"/>
  <c r="P292" i="4"/>
  <c r="D290" i="4"/>
  <c r="E290" i="4" l="1"/>
  <c r="E290" i="17" s="1"/>
  <c r="D290" i="17"/>
  <c r="N228" i="4"/>
  <c r="N227" i="17"/>
  <c r="O227" i="17" s="1"/>
  <c r="L115" i="17"/>
  <c r="L24" i="4"/>
  <c r="L24" i="17" s="1"/>
  <c r="L58" i="4"/>
  <c r="L58" i="17" s="1"/>
  <c r="L105" i="4"/>
  <c r="L105" i="17" s="1"/>
  <c r="L40" i="4"/>
  <c r="L40" i="17" s="1"/>
  <c r="L94" i="4"/>
  <c r="L94" i="17" s="1"/>
  <c r="L63" i="4"/>
  <c r="L63" i="17" s="1"/>
  <c r="L41" i="4"/>
  <c r="L41" i="17" s="1"/>
  <c r="L110" i="4"/>
  <c r="L110" i="17" s="1"/>
  <c r="L71" i="4"/>
  <c r="L71" i="17" s="1"/>
  <c r="L49" i="4"/>
  <c r="L49" i="17" s="1"/>
  <c r="L70" i="4"/>
  <c r="L70" i="17" s="1"/>
  <c r="L113" i="4"/>
  <c r="L113" i="17" s="1"/>
  <c r="L48" i="4"/>
  <c r="L48" i="17" s="1"/>
  <c r="L62" i="4"/>
  <c r="L62" i="17" s="1"/>
  <c r="L109" i="4"/>
  <c r="L109" i="17" s="1"/>
  <c r="L44" i="4"/>
  <c r="L44" i="17" s="1"/>
  <c r="L96" i="4"/>
  <c r="L96" i="17" s="1"/>
  <c r="L25" i="4"/>
  <c r="L25" i="17" s="1"/>
  <c r="Q25" i="17" s="1"/>
  <c r="L78" i="4"/>
  <c r="L78" i="17" s="1"/>
  <c r="L51" i="4"/>
  <c r="L51" i="17" s="1"/>
  <c r="L66" i="4"/>
  <c r="L66" i="17" s="1"/>
  <c r="L99" i="4"/>
  <c r="L99" i="17" s="1"/>
  <c r="L73" i="4"/>
  <c r="L73" i="17" s="1"/>
  <c r="L32" i="4"/>
  <c r="L32" i="17" s="1"/>
  <c r="L60" i="4"/>
  <c r="L60" i="17" s="1"/>
  <c r="L104" i="4"/>
  <c r="L104" i="17" s="1"/>
  <c r="L46" i="4"/>
  <c r="L46" i="17" s="1"/>
  <c r="L65" i="4"/>
  <c r="L55" i="4"/>
  <c r="L55" i="17" s="1"/>
  <c r="L81" i="4"/>
  <c r="L81" i="17" s="1"/>
  <c r="L112" i="4"/>
  <c r="L112" i="17" s="1"/>
  <c r="L80" i="4"/>
  <c r="L80" i="17" s="1"/>
  <c r="L38" i="4"/>
  <c r="L38" i="17" s="1"/>
  <c r="L100" i="4"/>
  <c r="L100" i="17" s="1"/>
  <c r="Q100" i="17" s="1"/>
  <c r="L77" i="4"/>
  <c r="L77" i="17" s="1"/>
  <c r="L36" i="4"/>
  <c r="L36" i="17" s="1"/>
  <c r="L64" i="4"/>
  <c r="L64" i="17" s="1"/>
  <c r="L108" i="4"/>
  <c r="L108" i="17" s="1"/>
  <c r="L79" i="4"/>
  <c r="L79" i="17" s="1"/>
  <c r="Q79" i="17" s="1"/>
  <c r="L30" i="4"/>
  <c r="L30" i="17" s="1"/>
  <c r="L34" i="4"/>
  <c r="L34" i="17" s="1"/>
  <c r="L90" i="4"/>
  <c r="L90" i="17" s="1"/>
  <c r="L52" i="4"/>
  <c r="L52" i="17" s="1"/>
  <c r="L45" i="4"/>
  <c r="L45" i="17" s="1"/>
  <c r="Q45" i="17" s="1"/>
  <c r="L91" i="4"/>
  <c r="L91" i="17" s="1"/>
  <c r="L50" i="4"/>
  <c r="L50" i="17" s="1"/>
  <c r="Q50" i="17" s="1"/>
  <c r="L98" i="4"/>
  <c r="L98" i="17" s="1"/>
  <c r="L39" i="4"/>
  <c r="L39" i="17" s="1"/>
  <c r="Q39" i="17" s="1"/>
  <c r="L85" i="4"/>
  <c r="L85" i="17" s="1"/>
  <c r="L53" i="4"/>
  <c r="L53" i="17" s="1"/>
  <c r="L72" i="4"/>
  <c r="L72" i="17" s="1"/>
  <c r="Q72" i="17" s="1"/>
  <c r="L22" i="4"/>
  <c r="L22" i="17" s="1"/>
  <c r="L69" i="4"/>
  <c r="L69" i="17" s="1"/>
  <c r="L68" i="4"/>
  <c r="L68" i="17" s="1"/>
  <c r="L29" i="4"/>
  <c r="L29" i="17" s="1"/>
  <c r="L93" i="4"/>
  <c r="L93" i="17" s="1"/>
  <c r="L31" i="4"/>
  <c r="L31" i="17" s="1"/>
  <c r="L92" i="4"/>
  <c r="L92" i="17" s="1"/>
  <c r="Q92" i="17" s="1"/>
  <c r="L59" i="4"/>
  <c r="L59" i="17" s="1"/>
  <c r="L21" i="4"/>
  <c r="L21" i="17" s="1"/>
  <c r="L87" i="4"/>
  <c r="L87" i="17" s="1"/>
  <c r="L57" i="4"/>
  <c r="L57" i="17" s="1"/>
  <c r="L76" i="4"/>
  <c r="L76" i="17" s="1"/>
  <c r="L26" i="4"/>
  <c r="L26" i="17" s="1"/>
  <c r="L20" i="4"/>
  <c r="L20" i="17" s="1"/>
  <c r="L18" i="4"/>
  <c r="L18" i="17" s="1"/>
  <c r="Q18" i="17" s="1"/>
  <c r="L82" i="4"/>
  <c r="L82" i="17" s="1"/>
  <c r="L35" i="4"/>
  <c r="L35" i="17" s="1"/>
  <c r="Q35" i="17" s="1"/>
  <c r="L28" i="4"/>
  <c r="L28" i="17" s="1"/>
  <c r="L83" i="4"/>
  <c r="L83" i="17" s="1"/>
  <c r="L33" i="4"/>
  <c r="L33" i="17" s="1"/>
  <c r="L61" i="4"/>
  <c r="L61" i="17" s="1"/>
  <c r="Q61" i="17" s="1"/>
  <c r="L37" i="4"/>
  <c r="L37" i="17" s="1"/>
  <c r="L95" i="4"/>
  <c r="L95" i="17" s="1"/>
  <c r="Q95" i="17" s="1"/>
  <c r="L114" i="4"/>
  <c r="L114" i="17" s="1"/>
  <c r="L84" i="4"/>
  <c r="L84" i="17" s="1"/>
  <c r="L43" i="4"/>
  <c r="L43" i="17" s="1"/>
  <c r="L89" i="4"/>
  <c r="L89" i="17" s="1"/>
  <c r="L88" i="4"/>
  <c r="L88" i="17" s="1"/>
  <c r="Q88" i="17" s="1"/>
  <c r="L54" i="4"/>
  <c r="L54" i="17" s="1"/>
  <c r="L103" i="4"/>
  <c r="L103" i="17" s="1"/>
  <c r="L56" i="4"/>
  <c r="L56" i="17" s="1"/>
  <c r="Q56" i="17" s="1"/>
  <c r="L102" i="4"/>
  <c r="L102" i="17" s="1"/>
  <c r="L101" i="4"/>
  <c r="L101" i="17" s="1"/>
  <c r="L42" i="4"/>
  <c r="L42" i="17" s="1"/>
  <c r="L97" i="4"/>
  <c r="L97" i="17" s="1"/>
  <c r="Q97" i="17" s="1"/>
  <c r="L23" i="4"/>
  <c r="L23" i="17" s="1"/>
  <c r="L86" i="4"/>
  <c r="L86" i="17" s="1"/>
  <c r="Q86" i="17" s="1"/>
  <c r="L47" i="4"/>
  <c r="L47" i="17" s="1"/>
  <c r="L27" i="4"/>
  <c r="L27" i="17" s="1"/>
  <c r="L111" i="4"/>
  <c r="L111" i="17" s="1"/>
  <c r="L106" i="4"/>
  <c r="L106" i="17" s="1"/>
  <c r="L74" i="4"/>
  <c r="L74" i="17" s="1"/>
  <c r="L19" i="4"/>
  <c r="L19" i="17" s="1"/>
  <c r="Q19" i="17" s="1"/>
  <c r="L107" i="4"/>
  <c r="L107" i="17" s="1"/>
  <c r="L75" i="4"/>
  <c r="L75" i="17" s="1"/>
  <c r="Q75" i="17" s="1"/>
  <c r="L67" i="4"/>
  <c r="L67" i="17" s="1"/>
  <c r="Q67" i="17" s="1"/>
  <c r="M1255" i="4"/>
  <c r="M1235" i="17"/>
  <c r="P1235" i="17" s="1"/>
  <c r="Q116" i="17"/>
  <c r="N34" i="4"/>
  <c r="N35" i="17"/>
  <c r="O173" i="4"/>
  <c r="P171" i="4"/>
  <c r="O172" i="4"/>
  <c r="P293" i="4"/>
  <c r="O292" i="4"/>
  <c r="D292" i="4" s="1"/>
  <c r="Q106" i="17" l="1"/>
  <c r="Q21" i="17"/>
  <c r="Q27" i="17"/>
  <c r="Q89" i="17"/>
  <c r="Q83" i="17"/>
  <c r="Q53" i="17"/>
  <c r="Q49" i="17"/>
  <c r="Q74" i="17"/>
  <c r="Q47" i="17"/>
  <c r="Q42" i="17"/>
  <c r="Q80" i="17"/>
  <c r="Q113" i="17"/>
  <c r="Q110" i="17"/>
  <c r="Q30" i="17"/>
  <c r="Q54" i="17"/>
  <c r="Q101" i="17"/>
  <c r="Q26" i="17"/>
  <c r="Q32" i="17"/>
  <c r="Q84" i="17"/>
  <c r="Q51" i="17"/>
  <c r="Q111" i="17"/>
  <c r="Q23" i="17"/>
  <c r="Q114" i="17"/>
  <c r="Q33" i="17"/>
  <c r="Q82" i="17"/>
  <c r="Q59" i="17"/>
  <c r="Q37" i="17"/>
  <c r="Q64" i="17"/>
  <c r="Q93" i="17"/>
  <c r="E292" i="4"/>
  <c r="E292" i="17" s="1"/>
  <c r="D292" i="17"/>
  <c r="Q107" i="17"/>
  <c r="Q102" i="17"/>
  <c r="Q76" i="17"/>
  <c r="Q29" i="17"/>
  <c r="Q98" i="17"/>
  <c r="Q52" i="17"/>
  <c r="Q77" i="17"/>
  <c r="Q112" i="17"/>
  <c r="Q46" i="17"/>
  <c r="Q73" i="17"/>
  <c r="Q78" i="17"/>
  <c r="Q109" i="17"/>
  <c r="Q70" i="17"/>
  <c r="Q41" i="17"/>
  <c r="Q105" i="17"/>
  <c r="N33" i="4"/>
  <c r="N34" i="17"/>
  <c r="O35" i="17" s="1"/>
  <c r="M1256" i="4"/>
  <c r="M1236" i="17"/>
  <c r="P1236" i="17" s="1"/>
  <c r="Q57" i="17"/>
  <c r="Q68" i="17"/>
  <c r="Q90" i="17"/>
  <c r="Q108" i="17"/>
  <c r="Q81" i="17"/>
  <c r="Q104" i="17"/>
  <c r="Q99" i="17"/>
  <c r="Q62" i="17"/>
  <c r="Q63" i="17"/>
  <c r="Q58" i="17"/>
  <c r="N229" i="4"/>
  <c r="N228" i="17"/>
  <c r="O228" i="17" s="1"/>
  <c r="O36" i="17"/>
  <c r="Q103" i="17"/>
  <c r="Q43" i="17"/>
  <c r="Q28" i="17"/>
  <c r="Q20" i="17"/>
  <c r="Q87" i="17"/>
  <c r="Q31" i="17"/>
  <c r="Q69" i="17"/>
  <c r="Q85" i="17"/>
  <c r="Q91" i="17"/>
  <c r="Q34" i="17"/>
  <c r="Q38" i="17"/>
  <c r="Q55" i="17"/>
  <c r="Q60" i="17"/>
  <c r="Q96" i="17"/>
  <c r="Q48" i="17"/>
  <c r="Q71" i="17"/>
  <c r="Q94" i="17"/>
  <c r="Q24" i="17"/>
  <c r="Q22" i="17"/>
  <c r="Q36" i="17"/>
  <c r="AD66" i="4"/>
  <c r="L65" i="17"/>
  <c r="Q65" i="17" s="1"/>
  <c r="Q44" i="17"/>
  <c r="Q40" i="17"/>
  <c r="Q115" i="17"/>
  <c r="P170" i="4"/>
  <c r="P169" i="4" s="1"/>
  <c r="O171" i="4"/>
  <c r="D171" i="4" s="1"/>
  <c r="O293" i="4"/>
  <c r="P294" i="4"/>
  <c r="Q66" i="17" l="1"/>
  <c r="N230" i="4"/>
  <c r="N229" i="17"/>
  <c r="O229" i="17" s="1"/>
  <c r="M1257" i="4"/>
  <c r="M1237" i="17"/>
  <c r="P1237" i="17" s="1"/>
  <c r="D172" i="4"/>
  <c r="D171" i="17"/>
  <c r="N32" i="4"/>
  <c r="N33" i="17"/>
  <c r="O34" i="17" s="1"/>
  <c r="AD16" i="4"/>
  <c r="AD13" i="4"/>
  <c r="AD57" i="4"/>
  <c r="AD15" i="4"/>
  <c r="AD24" i="4"/>
  <c r="AD45" i="4"/>
  <c r="AD10" i="4"/>
  <c r="AD22" i="4"/>
  <c r="AD32" i="4"/>
  <c r="AD40" i="4"/>
  <c r="AD48" i="4"/>
  <c r="AD23" i="4"/>
  <c r="AD20" i="4"/>
  <c r="AD39" i="4"/>
  <c r="AD27" i="4"/>
  <c r="AD17" i="4"/>
  <c r="AD59" i="4"/>
  <c r="AD56" i="4"/>
  <c r="AD31" i="4"/>
  <c r="AD49" i="4"/>
  <c r="AD14" i="4"/>
  <c r="AD26" i="4"/>
  <c r="AD34" i="4"/>
  <c r="AD42" i="4"/>
  <c r="AD50" i="4"/>
  <c r="AD54" i="4"/>
  <c r="AD25" i="4"/>
  <c r="AD43" i="4"/>
  <c r="AD37" i="4"/>
  <c r="AD53" i="4"/>
  <c r="AD61" i="4"/>
  <c r="AD60" i="4"/>
  <c r="AD35" i="4"/>
  <c r="AD64" i="4"/>
  <c r="AD18" i="4"/>
  <c r="AD28" i="4"/>
  <c r="AD36" i="4"/>
  <c r="AD44" i="4"/>
  <c r="AD11" i="4"/>
  <c r="AD58" i="4"/>
  <c r="AD29" i="4"/>
  <c r="AD47" i="4"/>
  <c r="AD12" i="4"/>
  <c r="AD9" i="4"/>
  <c r="AD55" i="4"/>
  <c r="AD63" i="4"/>
  <c r="AD51" i="4"/>
  <c r="AD41" i="4"/>
  <c r="AD52" i="4"/>
  <c r="AD21" i="4"/>
  <c r="AD30" i="4"/>
  <c r="AD38" i="4"/>
  <c r="AD46" i="4"/>
  <c r="AD19" i="4"/>
  <c r="AD62" i="4"/>
  <c r="AD33" i="4"/>
  <c r="AD65" i="4"/>
  <c r="O170" i="4"/>
  <c r="E171" i="4"/>
  <c r="E171" i="17" s="1"/>
  <c r="P168" i="4"/>
  <c r="O169" i="4"/>
  <c r="O294" i="4"/>
  <c r="P295" i="4"/>
  <c r="N31" i="4" l="1"/>
  <c r="N32" i="17"/>
  <c r="M1258" i="4"/>
  <c r="M1238" i="17"/>
  <c r="P1238" i="17" s="1"/>
  <c r="E172" i="4"/>
  <c r="E172" i="17" s="1"/>
  <c r="D172" i="17"/>
  <c r="N232" i="4"/>
  <c r="N230" i="17"/>
  <c r="D169" i="4"/>
  <c r="O295" i="4"/>
  <c r="P296" i="4"/>
  <c r="P167" i="4"/>
  <c r="O168" i="4"/>
  <c r="D294" i="4"/>
  <c r="N233" i="4" l="1"/>
  <c r="N232" i="17"/>
  <c r="O232" i="17" s="1"/>
  <c r="E294" i="4"/>
  <c r="E294" i="17" s="1"/>
  <c r="D294" i="17"/>
  <c r="M1259" i="4"/>
  <c r="M1239" i="17"/>
  <c r="P1239" i="17" s="1"/>
  <c r="O32" i="17"/>
  <c r="E169" i="4"/>
  <c r="E169" i="17" s="1"/>
  <c r="D169" i="17"/>
  <c r="O230" i="17"/>
  <c r="O231" i="17"/>
  <c r="O33" i="17"/>
  <c r="N30" i="4"/>
  <c r="N31" i="17"/>
  <c r="P166" i="4"/>
  <c r="O167" i="4"/>
  <c r="O296" i="4"/>
  <c r="P297" i="4"/>
  <c r="P298" i="4" s="1"/>
  <c r="P299" i="4" s="1"/>
  <c r="P300" i="4" s="1"/>
  <c r="P301" i="4" s="1"/>
  <c r="P304" i="4" s="1"/>
  <c r="O304" i="4" s="1"/>
  <c r="N29" i="4" l="1"/>
  <c r="N30" i="17"/>
  <c r="M1260" i="4"/>
  <c r="M1240" i="17"/>
  <c r="P1240" i="17" s="1"/>
  <c r="N234" i="4"/>
  <c r="N233" i="17"/>
  <c r="O233" i="17" s="1"/>
  <c r="O301" i="4"/>
  <c r="O300" i="4"/>
  <c r="D296" i="4"/>
  <c r="O166" i="4"/>
  <c r="P165" i="4"/>
  <c r="D167" i="4"/>
  <c r="O297" i="4"/>
  <c r="D297" i="4" s="1"/>
  <c r="M1261" i="4" l="1"/>
  <c r="M1241" i="17"/>
  <c r="P1241" i="17" s="1"/>
  <c r="E296" i="4"/>
  <c r="E296" i="17" s="1"/>
  <c r="D296" i="17"/>
  <c r="N235" i="4"/>
  <c r="N234" i="17"/>
  <c r="O234" i="17" s="1"/>
  <c r="N28" i="4"/>
  <c r="N29" i="17"/>
  <c r="O30" i="17" s="1"/>
  <c r="E297" i="4"/>
  <c r="E297" i="17" s="1"/>
  <c r="D297" i="17"/>
  <c r="E167" i="4"/>
  <c r="E167" i="17" s="1"/>
  <c r="D167" i="17"/>
  <c r="O31" i="17"/>
  <c r="O298" i="4"/>
  <c r="O165" i="4"/>
  <c r="P164" i="4"/>
  <c r="N27" i="4" l="1"/>
  <c r="N28" i="17"/>
  <c r="N236" i="4"/>
  <c r="N235" i="17"/>
  <c r="O235" i="17" s="1"/>
  <c r="M1262" i="4"/>
  <c r="M1242" i="17"/>
  <c r="P1242" i="17" s="1"/>
  <c r="D304" i="4"/>
  <c r="P305" i="4"/>
  <c r="O299" i="4"/>
  <c r="O164" i="4"/>
  <c r="P163" i="4"/>
  <c r="D165" i="4"/>
  <c r="E304" i="4" l="1"/>
  <c r="E304" i="17" s="1"/>
  <c r="D304" i="17"/>
  <c r="N237" i="4"/>
  <c r="N236" i="17"/>
  <c r="O236" i="17" s="1"/>
  <c r="M1263" i="4"/>
  <c r="M1243" i="17"/>
  <c r="P1243" i="17" s="1"/>
  <c r="E165" i="4"/>
  <c r="E165" i="17" s="1"/>
  <c r="D165" i="17"/>
  <c r="O29" i="17"/>
  <c r="N26" i="4"/>
  <c r="N27" i="17"/>
  <c r="O305" i="4"/>
  <c r="P306" i="4"/>
  <c r="D299" i="4"/>
  <c r="O163" i="4"/>
  <c r="P162" i="4"/>
  <c r="M1264" i="4" l="1"/>
  <c r="M1244" i="17"/>
  <c r="P1244" i="17" s="1"/>
  <c r="E299" i="4"/>
  <c r="E299" i="17" s="1"/>
  <c r="D299" i="17"/>
  <c r="N25" i="4"/>
  <c r="N26" i="17"/>
  <c r="O28" i="17"/>
  <c r="N238" i="4"/>
  <c r="N237" i="17"/>
  <c r="O237" i="17" s="1"/>
  <c r="O306" i="4"/>
  <c r="D306" i="4" s="1"/>
  <c r="P307" i="4"/>
  <c r="O162" i="4"/>
  <c r="P161" i="4"/>
  <c r="D163" i="4"/>
  <c r="E306" i="4" l="1"/>
  <c r="E306" i="17" s="1"/>
  <c r="D306" i="17"/>
  <c r="N24" i="4"/>
  <c r="N25" i="17"/>
  <c r="M1265" i="4"/>
  <c r="M1245" i="17"/>
  <c r="P1245" i="17" s="1"/>
  <c r="E163" i="4"/>
  <c r="E163" i="17" s="1"/>
  <c r="D163" i="17"/>
  <c r="N239" i="4"/>
  <c r="N238" i="17"/>
  <c r="O238" i="17" s="1"/>
  <c r="O27" i="17"/>
  <c r="O307" i="4"/>
  <c r="P308" i="4"/>
  <c r="O161" i="4"/>
  <c r="P160" i="4"/>
  <c r="N23" i="4" l="1"/>
  <c r="N24" i="17"/>
  <c r="O25" i="17" s="1"/>
  <c r="N240" i="4"/>
  <c r="N239" i="17"/>
  <c r="O239" i="17" s="1"/>
  <c r="M1246" i="17"/>
  <c r="P1246" i="17" s="1"/>
  <c r="M1266" i="4"/>
  <c r="H5" i="13"/>
  <c r="G8" i="13" s="1"/>
  <c r="O26" i="17"/>
  <c r="P309" i="4"/>
  <c r="O308" i="4"/>
  <c r="D308" i="4" s="1"/>
  <c r="D161" i="4"/>
  <c r="O160" i="4"/>
  <c r="P159" i="4"/>
  <c r="E161" i="4" l="1"/>
  <c r="E161" i="17" s="1"/>
  <c r="D161" i="17"/>
  <c r="N241" i="4"/>
  <c r="N240" i="17"/>
  <c r="O240" i="17" s="1"/>
  <c r="M1267" i="4"/>
  <c r="M1247" i="17"/>
  <c r="P1247" i="17" s="1"/>
  <c r="E308" i="4"/>
  <c r="E308" i="17" s="1"/>
  <c r="D308" i="17"/>
  <c r="N22" i="4"/>
  <c r="N23" i="17"/>
  <c r="O309" i="4"/>
  <c r="P310" i="4"/>
  <c r="O159" i="4"/>
  <c r="P158" i="4"/>
  <c r="O24" i="17" l="1"/>
  <c r="N242" i="4"/>
  <c r="N241" i="17"/>
  <c r="O241" i="17" s="1"/>
  <c r="M1268" i="4"/>
  <c r="M1248" i="17"/>
  <c r="P1248" i="17" s="1"/>
  <c r="N21" i="4"/>
  <c r="N22" i="17"/>
  <c r="O310" i="4"/>
  <c r="D310" i="4" s="1"/>
  <c r="P311" i="4"/>
  <c r="O158" i="4"/>
  <c r="P157" i="4"/>
  <c r="N20" i="4" l="1"/>
  <c r="N21" i="17"/>
  <c r="N243" i="4"/>
  <c r="N242" i="17"/>
  <c r="O242" i="17" s="1"/>
  <c r="E310" i="4"/>
  <c r="E310" i="17" s="1"/>
  <c r="D310" i="17"/>
  <c r="M1269" i="4"/>
  <c r="M1249" i="17"/>
  <c r="P1249" i="17" s="1"/>
  <c r="O23" i="17"/>
  <c r="O311" i="4"/>
  <c r="P312" i="4"/>
  <c r="O157" i="4"/>
  <c r="D157" i="4" s="1"/>
  <c r="P156" i="4"/>
  <c r="M1270" i="4" l="1"/>
  <c r="M1250" i="17"/>
  <c r="P1250" i="17" s="1"/>
  <c r="N243" i="17"/>
  <c r="O243" i="17" s="1"/>
  <c r="N245" i="4"/>
  <c r="N244" i="4"/>
  <c r="N244" i="17" s="1"/>
  <c r="E157" i="4"/>
  <c r="E157" i="17" s="1"/>
  <c r="D157" i="17"/>
  <c r="O22" i="17"/>
  <c r="N19" i="4"/>
  <c r="N20" i="17"/>
  <c r="O21" i="17" s="1"/>
  <c r="O312" i="4"/>
  <c r="P313" i="4"/>
  <c r="O156" i="4"/>
  <c r="P155" i="4"/>
  <c r="N247" i="4" l="1"/>
  <c r="N245" i="17"/>
  <c r="N18" i="4"/>
  <c r="N18" i="17" s="1"/>
  <c r="O18" i="17" s="1"/>
  <c r="N19" i="17"/>
  <c r="O244" i="17"/>
  <c r="M1271" i="4"/>
  <c r="M1251" i="17"/>
  <c r="P1251" i="17" s="1"/>
  <c r="O313" i="4"/>
  <c r="D313" i="4" s="1"/>
  <c r="P314" i="4"/>
  <c r="O155" i="4"/>
  <c r="P154" i="4"/>
  <c r="O19" i="17" l="1"/>
  <c r="M1272" i="4"/>
  <c r="M1252" i="17"/>
  <c r="P1252" i="17" s="1"/>
  <c r="O245" i="17"/>
  <c r="O246" i="17"/>
  <c r="E313" i="4"/>
  <c r="E313" i="17" s="1"/>
  <c r="D313" i="17"/>
  <c r="O20" i="17"/>
  <c r="N248" i="4"/>
  <c r="N247" i="17"/>
  <c r="O247" i="17" s="1"/>
  <c r="P315" i="4"/>
  <c r="O314" i="4"/>
  <c r="O154" i="4"/>
  <c r="P153" i="4"/>
  <c r="N249" i="4" l="1"/>
  <c r="N248" i="17"/>
  <c r="O248" i="17" s="1"/>
  <c r="M1273" i="4"/>
  <c r="M1253" i="17"/>
  <c r="P1253" i="17" s="1"/>
  <c r="O315" i="4"/>
  <c r="P316" i="4"/>
  <c r="O153" i="4"/>
  <c r="P152" i="4"/>
  <c r="D154" i="4"/>
  <c r="M1274" i="4" l="1"/>
  <c r="M1254" i="17"/>
  <c r="P1254" i="17" s="1"/>
  <c r="E154" i="4"/>
  <c r="E154" i="17" s="1"/>
  <c r="D154" i="17"/>
  <c r="N250" i="4"/>
  <c r="N249" i="17"/>
  <c r="O249" i="17" s="1"/>
  <c r="P317" i="4"/>
  <c r="O316" i="4"/>
  <c r="D316" i="4" s="1"/>
  <c r="O152" i="4"/>
  <c r="P151" i="4"/>
  <c r="E316" i="4" l="1"/>
  <c r="E316" i="17" s="1"/>
  <c r="D316" i="17"/>
  <c r="N251" i="4"/>
  <c r="N250" i="17"/>
  <c r="O250" i="17" s="1"/>
  <c r="M1275" i="4"/>
  <c r="M1255" i="17"/>
  <c r="P1255" i="17" s="1"/>
  <c r="P318" i="4"/>
  <c r="O317" i="4"/>
  <c r="D152" i="4"/>
  <c r="O151" i="4"/>
  <c r="P150" i="4"/>
  <c r="N252" i="4" l="1"/>
  <c r="N251" i="17"/>
  <c r="O251" i="17" s="1"/>
  <c r="E152" i="4"/>
  <c r="E152" i="17" s="1"/>
  <c r="D152" i="17"/>
  <c r="M1276" i="4"/>
  <c r="M1256" i="17"/>
  <c r="P1256" i="17" s="1"/>
  <c r="P319" i="4"/>
  <c r="O318" i="4"/>
  <c r="O150" i="4"/>
  <c r="P149" i="4"/>
  <c r="M1277" i="4" l="1"/>
  <c r="M1257" i="17"/>
  <c r="P1257" i="17" s="1"/>
  <c r="N253" i="4"/>
  <c r="N252" i="17"/>
  <c r="O252" i="17" s="1"/>
  <c r="O319" i="4"/>
  <c r="P320" i="4"/>
  <c r="D150" i="4"/>
  <c r="P148" i="4"/>
  <c r="O149" i="4"/>
  <c r="N254" i="4" l="1"/>
  <c r="N253" i="17"/>
  <c r="O253" i="17" s="1"/>
  <c r="E150" i="4"/>
  <c r="E150" i="17" s="1"/>
  <c r="D150" i="17"/>
  <c r="M1278" i="4"/>
  <c r="M1258" i="17"/>
  <c r="P1258" i="17" s="1"/>
  <c r="O320" i="4"/>
  <c r="P321" i="4"/>
  <c r="O148" i="4"/>
  <c r="P147" i="4"/>
  <c r="M1279" i="4" l="1"/>
  <c r="M1259" i="17"/>
  <c r="P1259" i="17" s="1"/>
  <c r="N255" i="4"/>
  <c r="N254" i="17"/>
  <c r="O254" i="17" s="1"/>
  <c r="O321" i="4"/>
  <c r="D321" i="4" s="1"/>
  <c r="P322" i="4"/>
  <c r="D148" i="4"/>
  <c r="O147" i="4"/>
  <c r="P146" i="4"/>
  <c r="E148" i="4" l="1"/>
  <c r="E148" i="17" s="1"/>
  <c r="D148" i="17"/>
  <c r="N256" i="4"/>
  <c r="N255" i="17"/>
  <c r="O255" i="17" s="1"/>
  <c r="E321" i="4"/>
  <c r="E321" i="17" s="1"/>
  <c r="D321" i="17"/>
  <c r="M1280" i="4"/>
  <c r="M1260" i="17"/>
  <c r="P1260" i="17" s="1"/>
  <c r="O322" i="4"/>
  <c r="P323" i="4"/>
  <c r="O146" i="4"/>
  <c r="D146" i="4" s="1"/>
  <c r="P145" i="4"/>
  <c r="M1281" i="4" l="1"/>
  <c r="M1261" i="17"/>
  <c r="P1261" i="17" s="1"/>
  <c r="N257" i="4"/>
  <c r="N256" i="17"/>
  <c r="O256" i="17" s="1"/>
  <c r="E146" i="4"/>
  <c r="E146" i="17" s="1"/>
  <c r="D146" i="17"/>
  <c r="P324" i="4"/>
  <c r="O323" i="4"/>
  <c r="D323" i="4" s="1"/>
  <c r="O145" i="4"/>
  <c r="P144" i="4"/>
  <c r="N258" i="4" l="1"/>
  <c r="N257" i="17"/>
  <c r="O257" i="17" s="1"/>
  <c r="E323" i="4"/>
  <c r="E323" i="17" s="1"/>
  <c r="D323" i="17"/>
  <c r="M1282" i="4"/>
  <c r="M1262" i="17"/>
  <c r="P1262" i="17" s="1"/>
  <c r="O324" i="4"/>
  <c r="P325" i="4"/>
  <c r="O144" i="4"/>
  <c r="P143" i="4"/>
  <c r="M1283" i="4" l="1"/>
  <c r="M1263" i="17"/>
  <c r="P1263" i="17" s="1"/>
  <c r="N259" i="4"/>
  <c r="N258" i="17"/>
  <c r="O258" i="17" s="1"/>
  <c r="P326" i="4"/>
  <c r="O325" i="4"/>
  <c r="D325" i="4" s="1"/>
  <c r="O143" i="4"/>
  <c r="P142" i="4"/>
  <c r="N260" i="4" l="1"/>
  <c r="N259" i="17"/>
  <c r="O259" i="17" s="1"/>
  <c r="E325" i="4"/>
  <c r="E325" i="17" s="1"/>
  <c r="D325" i="17"/>
  <c r="M1284" i="4"/>
  <c r="M1264" i="17"/>
  <c r="P1264" i="17" s="1"/>
  <c r="P327" i="4"/>
  <c r="O326" i="4"/>
  <c r="D143" i="4"/>
  <c r="P141" i="4"/>
  <c r="O142" i="4"/>
  <c r="E143" i="4" l="1"/>
  <c r="E143" i="17" s="1"/>
  <c r="D143" i="17"/>
  <c r="M1265" i="17"/>
  <c r="P1265" i="17" s="1"/>
  <c r="M1285" i="4"/>
  <c r="N261" i="4"/>
  <c r="N260" i="17"/>
  <c r="O260" i="17" s="1"/>
  <c r="O327" i="4"/>
  <c r="P328" i="4"/>
  <c r="O141" i="4"/>
  <c r="P140" i="4"/>
  <c r="N262" i="4" l="1"/>
  <c r="N261" i="17"/>
  <c r="O261" i="17" s="1"/>
  <c r="M1286" i="4"/>
  <c r="M1266" i="17"/>
  <c r="P1266" i="17" s="1"/>
  <c r="P329" i="4"/>
  <c r="O328" i="4"/>
  <c r="D328" i="4" s="1"/>
  <c r="D141" i="4"/>
  <c r="P139" i="4"/>
  <c r="O140" i="4"/>
  <c r="M1287" i="4" l="1"/>
  <c r="M1267" i="17"/>
  <c r="P1267" i="17" s="1"/>
  <c r="E141" i="4"/>
  <c r="E141" i="17" s="1"/>
  <c r="D141" i="17"/>
  <c r="E328" i="4"/>
  <c r="E328" i="17" s="1"/>
  <c r="D328" i="17"/>
  <c r="N263" i="4"/>
  <c r="N262" i="17"/>
  <c r="O262" i="17" s="1"/>
  <c r="O329" i="4"/>
  <c r="P330" i="4"/>
  <c r="O139" i="4"/>
  <c r="P138" i="4"/>
  <c r="N264" i="4" l="1"/>
  <c r="N263" i="17"/>
  <c r="O263" i="17" s="1"/>
  <c r="M1288" i="4"/>
  <c r="M1268" i="17"/>
  <c r="P1268" i="17" s="1"/>
  <c r="O330" i="4"/>
  <c r="P331" i="4"/>
  <c r="D139" i="4"/>
  <c r="O138" i="4"/>
  <c r="P137" i="4"/>
  <c r="M1289" i="4" l="1"/>
  <c r="M1269" i="17"/>
  <c r="P1269" i="17" s="1"/>
  <c r="E139" i="4"/>
  <c r="E139" i="17" s="1"/>
  <c r="D139" i="17"/>
  <c r="N265" i="4"/>
  <c r="N264" i="17"/>
  <c r="O264" i="17" s="1"/>
  <c r="O331" i="4"/>
  <c r="D331" i="4" s="1"/>
  <c r="P332" i="4"/>
  <c r="O137" i="4"/>
  <c r="P136" i="4"/>
  <c r="E331" i="4" l="1"/>
  <c r="E331" i="17" s="1"/>
  <c r="D331" i="17"/>
  <c r="N266" i="4"/>
  <c r="N265" i="17"/>
  <c r="O265" i="17" s="1"/>
  <c r="M1290" i="4"/>
  <c r="M1270" i="17"/>
  <c r="P1270" i="17" s="1"/>
  <c r="O332" i="4"/>
  <c r="P333" i="4"/>
  <c r="D137" i="4"/>
  <c r="O136" i="4"/>
  <c r="P135" i="4"/>
  <c r="E137" i="4" l="1"/>
  <c r="E137" i="17" s="1"/>
  <c r="D137" i="17"/>
  <c r="M1291" i="4"/>
  <c r="M1292" i="4" s="1"/>
  <c r="M1293" i="4" s="1"/>
  <c r="M1294" i="4" s="1"/>
  <c r="M1271" i="17"/>
  <c r="P1271" i="17" s="1"/>
  <c r="N267" i="4"/>
  <c r="N266" i="17"/>
  <c r="O266" i="17" s="1"/>
  <c r="P334" i="4"/>
  <c r="O333" i="4"/>
  <c r="O135" i="4"/>
  <c r="P134" i="4"/>
  <c r="M1272" i="17" l="1"/>
  <c r="P1272" i="17" s="1"/>
  <c r="N268" i="4"/>
  <c r="N267" i="17"/>
  <c r="O267" i="17" s="1"/>
  <c r="O334" i="4"/>
  <c r="P335" i="4"/>
  <c r="O134" i="4"/>
  <c r="P133" i="4"/>
  <c r="D135" i="4"/>
  <c r="N269" i="4" l="1"/>
  <c r="N268" i="17"/>
  <c r="O268" i="17" s="1"/>
  <c r="E135" i="4"/>
  <c r="E135" i="17" s="1"/>
  <c r="D135" i="17"/>
  <c r="M1273" i="17"/>
  <c r="P1273" i="17" s="1"/>
  <c r="O335" i="4"/>
  <c r="D335" i="4" s="1"/>
  <c r="P336" i="4"/>
  <c r="O133" i="4"/>
  <c r="P132" i="4"/>
  <c r="E335" i="4" l="1"/>
  <c r="E335" i="17" s="1"/>
  <c r="D335" i="17"/>
  <c r="M1295" i="4"/>
  <c r="M1274" i="17"/>
  <c r="P1274" i="17" s="1"/>
  <c r="N270" i="4"/>
  <c r="N269" i="17"/>
  <c r="O269" i="17" s="1"/>
  <c r="P337" i="4"/>
  <c r="O336" i="4"/>
  <c r="D133" i="4"/>
  <c r="O132" i="4"/>
  <c r="P131" i="4"/>
  <c r="E133" i="4" l="1"/>
  <c r="E133" i="17" s="1"/>
  <c r="D133" i="17"/>
  <c r="M1296" i="4"/>
  <c r="M1275" i="17"/>
  <c r="P1275" i="17" s="1"/>
  <c r="N270" i="17"/>
  <c r="O270" i="17" s="1"/>
  <c r="N271" i="4"/>
  <c r="AF271" i="4"/>
  <c r="AF272" i="4" s="1"/>
  <c r="AF273" i="4" s="1"/>
  <c r="AF274" i="4" s="1"/>
  <c r="AF275" i="4" s="1"/>
  <c r="AF276" i="4" s="1"/>
  <c r="AF277" i="4" s="1"/>
  <c r="AF278" i="4" s="1"/>
  <c r="AF279" i="4" s="1"/>
  <c r="O337" i="4"/>
  <c r="D337" i="4" s="1"/>
  <c r="P338" i="4"/>
  <c r="O131" i="4"/>
  <c r="D131" i="4" s="1"/>
  <c r="P130" i="4"/>
  <c r="E337" i="4" l="1"/>
  <c r="E337" i="17" s="1"/>
  <c r="D337" i="17"/>
  <c r="M1297" i="4"/>
  <c r="M1276" i="17"/>
  <c r="P1276" i="17" s="1"/>
  <c r="E131" i="4"/>
  <c r="E131" i="17" s="1"/>
  <c r="D131" i="17"/>
  <c r="N272" i="4"/>
  <c r="N271" i="17"/>
  <c r="O271" i="17" s="1"/>
  <c r="O338" i="4"/>
  <c r="P339" i="4"/>
  <c r="O130" i="4"/>
  <c r="P129" i="4"/>
  <c r="N273" i="4" l="1"/>
  <c r="N272" i="17"/>
  <c r="O272" i="17" s="1"/>
  <c r="M1298" i="4"/>
  <c r="M1277" i="17"/>
  <c r="P1277" i="17" s="1"/>
  <c r="P340" i="4"/>
  <c r="O339" i="4"/>
  <c r="D339" i="4" s="1"/>
  <c r="O129" i="4"/>
  <c r="P128" i="4"/>
  <c r="M1299" i="4" l="1"/>
  <c r="M1278" i="17"/>
  <c r="P1278" i="17" s="1"/>
  <c r="E339" i="4"/>
  <c r="E339" i="17" s="1"/>
  <c r="D339" i="17"/>
  <c r="N274" i="4"/>
  <c r="N273" i="17"/>
  <c r="O273" i="17" s="1"/>
  <c r="O340" i="4"/>
  <c r="P341" i="4"/>
  <c r="O128" i="4"/>
  <c r="P127" i="4"/>
  <c r="N275" i="4" l="1"/>
  <c r="N274" i="17"/>
  <c r="O274" i="17" s="1"/>
  <c r="M1300" i="4"/>
  <c r="M1279" i="17"/>
  <c r="P1279" i="17" s="1"/>
  <c r="O341" i="4"/>
  <c r="D341" i="4" s="1"/>
  <c r="P342" i="4"/>
  <c r="D128" i="4"/>
  <c r="P126" i="4"/>
  <c r="O127" i="4"/>
  <c r="M1301" i="4" l="1"/>
  <c r="M1280" i="17"/>
  <c r="P1280" i="17" s="1"/>
  <c r="E128" i="4"/>
  <c r="E128" i="17" s="1"/>
  <c r="D128" i="17"/>
  <c r="E341" i="4"/>
  <c r="E341" i="17" s="1"/>
  <c r="D341" i="17"/>
  <c r="N276" i="4"/>
  <c r="N275" i="17"/>
  <c r="O275" i="17" s="1"/>
  <c r="O342" i="4"/>
  <c r="P343" i="4"/>
  <c r="O126" i="4"/>
  <c r="P125" i="4"/>
  <c r="N277" i="4" l="1"/>
  <c r="N276" i="17"/>
  <c r="O276" i="17" s="1"/>
  <c r="M1302" i="4"/>
  <c r="M1281" i="17"/>
  <c r="P1281" i="17" s="1"/>
  <c r="O343" i="4"/>
  <c r="D343" i="4" s="1"/>
  <c r="P344" i="4"/>
  <c r="D126" i="4"/>
  <c r="O125" i="4"/>
  <c r="P124" i="4"/>
  <c r="M1303" i="4" l="1"/>
  <c r="M1304" i="4" s="1"/>
  <c r="M1282" i="17"/>
  <c r="P1282" i="17" s="1"/>
  <c r="E126" i="4"/>
  <c r="E126" i="17" s="1"/>
  <c r="D126" i="17"/>
  <c r="E343" i="4"/>
  <c r="E343" i="17" s="1"/>
  <c r="D343" i="17"/>
  <c r="N278" i="4"/>
  <c r="N277" i="17"/>
  <c r="O277" i="17" s="1"/>
  <c r="O344" i="4"/>
  <c r="P345" i="4"/>
  <c r="O124" i="4"/>
  <c r="P123" i="4"/>
  <c r="N279" i="4" l="1"/>
  <c r="N278" i="17"/>
  <c r="O278" i="17" s="1"/>
  <c r="M1305" i="4"/>
  <c r="M1283" i="17"/>
  <c r="P1283" i="17" s="1"/>
  <c r="O345" i="4"/>
  <c r="D345" i="4" s="1"/>
  <c r="P346" i="4"/>
  <c r="D124" i="4"/>
  <c r="O123" i="4"/>
  <c r="P122" i="4"/>
  <c r="E124" i="4" l="1"/>
  <c r="E124" i="17" s="1"/>
  <c r="D124" i="17"/>
  <c r="M1284" i="17"/>
  <c r="P1284" i="17" s="1"/>
  <c r="M1306" i="4"/>
  <c r="I5" i="13"/>
  <c r="H8" i="13" s="1"/>
  <c r="E345" i="4"/>
  <c r="E345" i="17" s="1"/>
  <c r="D345" i="17"/>
  <c r="N280" i="4"/>
  <c r="N279" i="17"/>
  <c r="O279" i="17" s="1"/>
  <c r="O346" i="4"/>
  <c r="P347" i="4"/>
  <c r="O122" i="4"/>
  <c r="P121" i="4"/>
  <c r="N281" i="4" l="1"/>
  <c r="N280" i="17"/>
  <c r="O280" i="17" s="1"/>
  <c r="M1307" i="4"/>
  <c r="M1285" i="17"/>
  <c r="P1285" i="17" s="1"/>
  <c r="O347" i="4"/>
  <c r="D347" i="4" s="1"/>
  <c r="P348" i="4"/>
  <c r="D122" i="4"/>
  <c r="O121" i="4"/>
  <c r="P120" i="4"/>
  <c r="M1308" i="4" l="1"/>
  <c r="M1286" i="17"/>
  <c r="P1286" i="17" s="1"/>
  <c r="E122" i="4"/>
  <c r="E122" i="17" s="1"/>
  <c r="D122" i="17"/>
  <c r="E347" i="4"/>
  <c r="E347" i="17" s="1"/>
  <c r="D347" i="17"/>
  <c r="N282" i="4"/>
  <c r="N281" i="17"/>
  <c r="O281" i="17" s="1"/>
  <c r="O348" i="4"/>
  <c r="P349" i="4"/>
  <c r="O120" i="4"/>
  <c r="P119" i="4"/>
  <c r="P118" i="4" s="1"/>
  <c r="N283" i="4" l="1"/>
  <c r="N282" i="17"/>
  <c r="O282" i="17" s="1"/>
  <c r="M1309" i="4"/>
  <c r="M1287" i="17"/>
  <c r="P1287" i="17" s="1"/>
  <c r="O118" i="4"/>
  <c r="P117" i="4"/>
  <c r="O349" i="4"/>
  <c r="D349" i="4" s="1"/>
  <c r="P350" i="4"/>
  <c r="O119" i="4"/>
  <c r="D120" i="4"/>
  <c r="M1310" i="4" l="1"/>
  <c r="M1288" i="17"/>
  <c r="P1288" i="17" s="1"/>
  <c r="E120" i="4"/>
  <c r="E120" i="17" s="1"/>
  <c r="D120" i="17"/>
  <c r="E349" i="4"/>
  <c r="E349" i="17" s="1"/>
  <c r="D349" i="17"/>
  <c r="N284" i="4"/>
  <c r="N283" i="17"/>
  <c r="O283" i="17" s="1"/>
  <c r="O117" i="4"/>
  <c r="P116" i="4"/>
  <c r="O116" i="4" s="1"/>
  <c r="O350" i="4"/>
  <c r="P351" i="4"/>
  <c r="N285" i="4" l="1"/>
  <c r="N284" i="17"/>
  <c r="O284" i="17" s="1"/>
  <c r="M1311" i="4"/>
  <c r="M1289" i="17"/>
  <c r="P1289" i="17" s="1"/>
  <c r="O351" i="4"/>
  <c r="P352" i="4"/>
  <c r="P115" i="4"/>
  <c r="M1312" i="4" l="1"/>
  <c r="M1290" i="17"/>
  <c r="P1290" i="17" s="1"/>
  <c r="N286" i="4"/>
  <c r="N285" i="17"/>
  <c r="O285" i="17" s="1"/>
  <c r="P353" i="4"/>
  <c r="O352" i="4"/>
  <c r="D352" i="4" s="1"/>
  <c r="O115" i="4"/>
  <c r="P114" i="4"/>
  <c r="D116" i="4"/>
  <c r="N287" i="4" l="1"/>
  <c r="N286" i="17"/>
  <c r="O286" i="17" s="1"/>
  <c r="E352" i="4"/>
  <c r="E352" i="17" s="1"/>
  <c r="D352" i="17"/>
  <c r="D117" i="4"/>
  <c r="D116" i="17"/>
  <c r="M1313" i="4"/>
  <c r="M1291" i="17"/>
  <c r="P1291" i="17" s="1"/>
  <c r="E116" i="4"/>
  <c r="E116" i="17" s="1"/>
  <c r="O353" i="4"/>
  <c r="P354" i="4"/>
  <c r="O114" i="4"/>
  <c r="D114" i="4" s="1"/>
  <c r="P113" i="4"/>
  <c r="E114" i="4" l="1"/>
  <c r="E114" i="17" s="1"/>
  <c r="D114" i="17"/>
  <c r="M1314" i="4"/>
  <c r="M1292" i="17"/>
  <c r="P1292" i="17" s="1"/>
  <c r="E117" i="4"/>
  <c r="E117" i="17" s="1"/>
  <c r="D117" i="17"/>
  <c r="N288" i="4"/>
  <c r="N287" i="17"/>
  <c r="O287" i="17" s="1"/>
  <c r="O354" i="4"/>
  <c r="P355" i="4"/>
  <c r="O113" i="4"/>
  <c r="P112" i="4"/>
  <c r="J5" i="13" l="1"/>
  <c r="I8" i="13" s="1"/>
  <c r="M1293" i="17"/>
  <c r="P1293" i="17" s="1"/>
  <c r="M1315" i="4"/>
  <c r="N289" i="4"/>
  <c r="N288" i="17"/>
  <c r="O288" i="17" s="1"/>
  <c r="O355" i="4"/>
  <c r="D355" i="4" s="1"/>
  <c r="P356" i="4"/>
  <c r="O112" i="4"/>
  <c r="P111" i="4"/>
  <c r="N290" i="4" l="1"/>
  <c r="N289" i="17"/>
  <c r="O289" i="17" s="1"/>
  <c r="M1316" i="4"/>
  <c r="M1294" i="17"/>
  <c r="P1294" i="17" s="1"/>
  <c r="E355" i="4"/>
  <c r="E355" i="17" s="1"/>
  <c r="D355" i="17"/>
  <c r="P357" i="4"/>
  <c r="O356" i="4"/>
  <c r="D112" i="4"/>
  <c r="O111" i="4"/>
  <c r="P110" i="4"/>
  <c r="M1317" i="4" l="1"/>
  <c r="M1295" i="17"/>
  <c r="P1295" i="17" s="1"/>
  <c r="E112" i="4"/>
  <c r="E112" i="17" s="1"/>
  <c r="D112" i="17"/>
  <c r="N291" i="4"/>
  <c r="N290" i="17"/>
  <c r="O290" i="17" s="1"/>
  <c r="O357" i="4"/>
  <c r="P358" i="4"/>
  <c r="O110" i="4"/>
  <c r="P109" i="4"/>
  <c r="N292" i="4" l="1"/>
  <c r="N291" i="17"/>
  <c r="O291" i="17" s="1"/>
  <c r="M1318" i="4"/>
  <c r="M1296" i="17"/>
  <c r="P1296" i="17" s="1"/>
  <c r="O358" i="4"/>
  <c r="P359" i="4"/>
  <c r="O109" i="4"/>
  <c r="P108" i="4"/>
  <c r="D110" i="4"/>
  <c r="M1319" i="4" l="1"/>
  <c r="M1297" i="17"/>
  <c r="P1297" i="17" s="1"/>
  <c r="E110" i="4"/>
  <c r="E110" i="17" s="1"/>
  <c r="D110" i="17"/>
  <c r="N293" i="4"/>
  <c r="N292" i="17"/>
  <c r="O292" i="17" s="1"/>
  <c r="O359" i="4"/>
  <c r="P360" i="4"/>
  <c r="O108" i="4"/>
  <c r="P107" i="4"/>
  <c r="N294" i="4" l="1"/>
  <c r="N293" i="17"/>
  <c r="O293" i="17" s="1"/>
  <c r="M1320" i="4"/>
  <c r="M1298" i="17"/>
  <c r="P1298" i="17" s="1"/>
  <c r="O360" i="4"/>
  <c r="D360" i="4" s="1"/>
  <c r="P361" i="4"/>
  <c r="O107" i="4"/>
  <c r="P106" i="4"/>
  <c r="M1321" i="4" l="1"/>
  <c r="M1299" i="17"/>
  <c r="P1299" i="17" s="1"/>
  <c r="E360" i="4"/>
  <c r="E360" i="17" s="1"/>
  <c r="D360" i="17"/>
  <c r="N295" i="4"/>
  <c r="N294" i="17"/>
  <c r="O294" i="17" s="1"/>
  <c r="P362" i="4"/>
  <c r="O361" i="4"/>
  <c r="P105" i="4"/>
  <c r="P104" i="4" s="1"/>
  <c r="O104" i="4" s="1"/>
  <c r="O106" i="4"/>
  <c r="D107" i="4"/>
  <c r="E107" i="4" l="1"/>
  <c r="E107" i="17" s="1"/>
  <c r="D107" i="17"/>
  <c r="N296" i="4"/>
  <c r="N295" i="17"/>
  <c r="O295" i="17" s="1"/>
  <c r="M1322" i="4"/>
  <c r="M1300" i="17"/>
  <c r="P1300" i="17" s="1"/>
  <c r="O362" i="4"/>
  <c r="D362" i="4" s="1"/>
  <c r="P363" i="4"/>
  <c r="O105" i="4"/>
  <c r="D105" i="4" s="1"/>
  <c r="E105" i="4" l="1"/>
  <c r="E105" i="17" s="1"/>
  <c r="D105" i="17"/>
  <c r="M1323" i="4"/>
  <c r="M1301" i="17"/>
  <c r="P1301" i="17" s="1"/>
  <c r="N297" i="4"/>
  <c r="N296" i="17"/>
  <c r="O296" i="17" s="1"/>
  <c r="E362" i="4"/>
  <c r="E362" i="17" s="1"/>
  <c r="D362" i="17"/>
  <c r="P364" i="4"/>
  <c r="O363" i="4"/>
  <c r="P103" i="4"/>
  <c r="N298" i="4" l="1"/>
  <c r="N297" i="17"/>
  <c r="O297" i="17" s="1"/>
  <c r="M1324" i="4"/>
  <c r="M1302" i="17"/>
  <c r="P1302" i="17" s="1"/>
  <c r="O364" i="4"/>
  <c r="D364" i="4" s="1"/>
  <c r="P365" i="4"/>
  <c r="D104" i="4"/>
  <c r="O103" i="4"/>
  <c r="P102" i="4"/>
  <c r="E104" i="4" l="1"/>
  <c r="E104" i="17" s="1"/>
  <c r="D104" i="17"/>
  <c r="M1325" i="4"/>
  <c r="M1303" i="17"/>
  <c r="P1303" i="17" s="1"/>
  <c r="E364" i="4"/>
  <c r="E364" i="17" s="1"/>
  <c r="D364" i="17"/>
  <c r="N299" i="4"/>
  <c r="N298" i="17"/>
  <c r="O298" i="17" s="1"/>
  <c r="P366" i="4"/>
  <c r="O365" i="4"/>
  <c r="D103" i="4"/>
  <c r="O102" i="4"/>
  <c r="P101" i="4"/>
  <c r="N300" i="4" l="1"/>
  <c r="N299" i="17"/>
  <c r="O299" i="17" s="1"/>
  <c r="M1326" i="4"/>
  <c r="M1304" i="17"/>
  <c r="P1304" i="17" s="1"/>
  <c r="E103" i="4"/>
  <c r="E103" i="17" s="1"/>
  <c r="D103" i="17"/>
  <c r="O366" i="4"/>
  <c r="P367" i="4"/>
  <c r="D102" i="4"/>
  <c r="P100" i="4"/>
  <c r="O101" i="4"/>
  <c r="M1327" i="4" l="1"/>
  <c r="M1305" i="17"/>
  <c r="P1305" i="17" s="1"/>
  <c r="E102" i="4"/>
  <c r="E102" i="17" s="1"/>
  <c r="D102" i="17"/>
  <c r="N301" i="4"/>
  <c r="N300" i="17"/>
  <c r="O300" i="17" s="1"/>
  <c r="O367" i="4"/>
  <c r="D367" i="4" s="1"/>
  <c r="P368" i="4"/>
  <c r="P99" i="4"/>
  <c r="O100" i="4"/>
  <c r="E367" i="4" l="1"/>
  <c r="E367" i="17" s="1"/>
  <c r="D367" i="17"/>
  <c r="N301" i="17"/>
  <c r="D4" i="13"/>
  <c r="N304" i="4"/>
  <c r="M1328" i="4"/>
  <c r="M1306" i="17"/>
  <c r="P1306" i="17" s="1"/>
  <c r="O368" i="4"/>
  <c r="P369" i="4"/>
  <c r="P98" i="4"/>
  <c r="O99" i="4"/>
  <c r="C7" i="13" l="1"/>
  <c r="O301" i="17"/>
  <c r="O302" i="17"/>
  <c r="N305" i="4"/>
  <c r="N304" i="17"/>
  <c r="O304" i="17" s="1"/>
  <c r="M1329" i="4"/>
  <c r="M1307" i="17"/>
  <c r="P1307" i="17" s="1"/>
  <c r="O369" i="4"/>
  <c r="P370" i="4"/>
  <c r="O98" i="4"/>
  <c r="P97" i="4"/>
  <c r="M1330" i="4" l="1"/>
  <c r="M1308" i="17"/>
  <c r="P1308" i="17" s="1"/>
  <c r="N306" i="4"/>
  <c r="N305" i="17"/>
  <c r="O305" i="17" s="1"/>
  <c r="P371" i="4"/>
  <c r="O370" i="4"/>
  <c r="D370" i="4" s="1"/>
  <c r="D98" i="4"/>
  <c r="P96" i="4"/>
  <c r="O97" i="4"/>
  <c r="N307" i="4" l="1"/>
  <c r="N306" i="17"/>
  <c r="O306" i="17" s="1"/>
  <c r="E98" i="4"/>
  <c r="E98" i="17" s="1"/>
  <c r="D98" i="17"/>
  <c r="E370" i="4"/>
  <c r="E370" i="17" s="1"/>
  <c r="D370" i="17"/>
  <c r="M1331" i="4"/>
  <c r="M1332" i="4" s="1"/>
  <c r="M1333" i="4" s="1"/>
  <c r="M1334" i="4" s="1"/>
  <c r="M1335" i="4" s="1"/>
  <c r="M1336" i="4" s="1"/>
  <c r="M1337" i="4" s="1"/>
  <c r="M1309" i="17"/>
  <c r="P1309" i="17" s="1"/>
  <c r="O371" i="4"/>
  <c r="P372" i="4"/>
  <c r="O96" i="4"/>
  <c r="P95" i="4"/>
  <c r="M1310" i="17" l="1"/>
  <c r="P1310" i="17" s="1"/>
  <c r="N308" i="4"/>
  <c r="N307" i="17"/>
  <c r="O307" i="17" s="1"/>
  <c r="O372" i="4"/>
  <c r="P373" i="4"/>
  <c r="D96" i="4"/>
  <c r="O95" i="4"/>
  <c r="P94" i="4"/>
  <c r="N309" i="4" l="1"/>
  <c r="N308" i="17"/>
  <c r="O308" i="17" s="1"/>
  <c r="E96" i="4"/>
  <c r="E96" i="17" s="1"/>
  <c r="D96" i="17"/>
  <c r="M1311" i="17"/>
  <c r="P1311" i="17" s="1"/>
  <c r="P374" i="4"/>
  <c r="O373" i="4"/>
  <c r="O94" i="4"/>
  <c r="P93" i="4"/>
  <c r="M1338" i="4" l="1"/>
  <c r="M1312" i="17"/>
  <c r="P1312" i="17" s="1"/>
  <c r="N310" i="4"/>
  <c r="N309" i="17"/>
  <c r="O309" i="17" s="1"/>
  <c r="O374" i="4"/>
  <c r="D374" i="4" s="1"/>
  <c r="P375" i="4"/>
  <c r="D94" i="4"/>
  <c r="O93" i="4"/>
  <c r="P92" i="4"/>
  <c r="N311" i="4" l="1"/>
  <c r="N310" i="17"/>
  <c r="O310" i="17" s="1"/>
  <c r="E94" i="4"/>
  <c r="E94" i="17" s="1"/>
  <c r="D94" i="17"/>
  <c r="E374" i="4"/>
  <c r="E374" i="17" s="1"/>
  <c r="D374" i="17"/>
  <c r="M1339" i="4"/>
  <c r="M1313" i="17"/>
  <c r="P1313" i="17" s="1"/>
  <c r="O375" i="4"/>
  <c r="P376" i="4"/>
  <c r="O92" i="4"/>
  <c r="P91" i="4"/>
  <c r="M1340" i="4" l="1"/>
  <c r="M1314" i="17"/>
  <c r="P1314" i="17" s="1"/>
  <c r="N312" i="4"/>
  <c r="N311" i="17"/>
  <c r="O311" i="17" s="1"/>
  <c r="O376" i="4"/>
  <c r="D376" i="4" s="1"/>
  <c r="P377" i="4"/>
  <c r="O91" i="4"/>
  <c r="P90" i="4"/>
  <c r="N313" i="4" l="1"/>
  <c r="N312" i="17"/>
  <c r="O312" i="17" s="1"/>
  <c r="E376" i="4"/>
  <c r="E376" i="17" s="1"/>
  <c r="D376" i="17"/>
  <c r="M1341" i="4"/>
  <c r="M1315" i="17"/>
  <c r="P1315" i="17" s="1"/>
  <c r="O377" i="4"/>
  <c r="P378" i="4"/>
  <c r="O90" i="4"/>
  <c r="P89" i="4"/>
  <c r="M1342" i="4" l="1"/>
  <c r="M1316" i="17"/>
  <c r="P1316" i="17" s="1"/>
  <c r="N314" i="4"/>
  <c r="N313" i="17"/>
  <c r="O313" i="17" s="1"/>
  <c r="P379" i="4"/>
  <c r="O378" i="4"/>
  <c r="D378" i="4" s="1"/>
  <c r="D90" i="4"/>
  <c r="O89" i="4"/>
  <c r="P88" i="4"/>
  <c r="N315" i="4" l="1"/>
  <c r="N314" i="17"/>
  <c r="O314" i="17" s="1"/>
  <c r="E90" i="4"/>
  <c r="E90" i="17" s="1"/>
  <c r="D90" i="17"/>
  <c r="E378" i="4"/>
  <c r="E378" i="17" s="1"/>
  <c r="D378" i="17"/>
  <c r="M1343" i="4"/>
  <c r="M1317" i="17"/>
  <c r="P1317" i="17" s="1"/>
  <c r="O379" i="4"/>
  <c r="P380" i="4"/>
  <c r="O88" i="4"/>
  <c r="D88" i="4" s="1"/>
  <c r="P87" i="4"/>
  <c r="E88" i="4" l="1"/>
  <c r="E88" i="17" s="1"/>
  <c r="D88" i="17"/>
  <c r="M1344" i="4"/>
  <c r="M1318" i="17"/>
  <c r="P1318" i="17" s="1"/>
  <c r="N316" i="4"/>
  <c r="N315" i="17"/>
  <c r="O315" i="17" s="1"/>
  <c r="O380" i="4"/>
  <c r="D380" i="4" s="1"/>
  <c r="P381" i="4"/>
  <c r="O87" i="4"/>
  <c r="P86" i="4"/>
  <c r="E380" i="4" l="1"/>
  <c r="E380" i="17" s="1"/>
  <c r="D380" i="17"/>
  <c r="M1345" i="4"/>
  <c r="M1319" i="17"/>
  <c r="P1319" i="17" s="1"/>
  <c r="N317" i="4"/>
  <c r="N316" i="17"/>
  <c r="O316" i="17" s="1"/>
  <c r="P382" i="4"/>
  <c r="O381" i="4"/>
  <c r="D87" i="4"/>
  <c r="O86" i="4"/>
  <c r="P85" i="4"/>
  <c r="E87" i="4" l="1"/>
  <c r="E87" i="17" s="1"/>
  <c r="D87" i="17"/>
  <c r="M1346" i="4"/>
  <c r="M1320" i="17"/>
  <c r="P1320" i="17" s="1"/>
  <c r="N318" i="4"/>
  <c r="N317" i="17"/>
  <c r="O317" i="17" s="1"/>
  <c r="O382" i="4"/>
  <c r="D382" i="4" s="1"/>
  <c r="P383" i="4"/>
  <c r="O85" i="4"/>
  <c r="P84" i="4"/>
  <c r="N319" i="4" l="1"/>
  <c r="N318" i="17"/>
  <c r="O318" i="17" s="1"/>
  <c r="E382" i="4"/>
  <c r="E382" i="17" s="1"/>
  <c r="D382" i="17"/>
  <c r="M1347" i="4"/>
  <c r="M1321" i="17"/>
  <c r="P1321" i="17" s="1"/>
  <c r="O383" i="4"/>
  <c r="P384" i="4"/>
  <c r="O84" i="4"/>
  <c r="P83" i="4"/>
  <c r="D85" i="4"/>
  <c r="E85" i="4" l="1"/>
  <c r="E85" i="17" s="1"/>
  <c r="D85" i="17"/>
  <c r="M1348" i="4"/>
  <c r="M1322" i="17"/>
  <c r="P1322" i="17" s="1"/>
  <c r="N320" i="4"/>
  <c r="N319" i="17"/>
  <c r="O319" i="17" s="1"/>
  <c r="O384" i="4"/>
  <c r="D384" i="4" s="1"/>
  <c r="P385" i="4"/>
  <c r="O83" i="4"/>
  <c r="P82" i="4"/>
  <c r="E384" i="4" l="1"/>
  <c r="E384" i="17" s="1"/>
  <c r="D384" i="17"/>
  <c r="M1349" i="4"/>
  <c r="M1323" i="17"/>
  <c r="P1323" i="17" s="1"/>
  <c r="N321" i="4"/>
  <c r="N320" i="17"/>
  <c r="O320" i="17" s="1"/>
  <c r="O385" i="4"/>
  <c r="P386" i="4"/>
  <c r="D83" i="4"/>
  <c r="O82" i="4"/>
  <c r="P81" i="4"/>
  <c r="E83" i="4" l="1"/>
  <c r="E83" i="17" s="1"/>
  <c r="D83" i="17"/>
  <c r="N322" i="4"/>
  <c r="N321" i="17"/>
  <c r="O321" i="17" s="1"/>
  <c r="M1350" i="4"/>
  <c r="M1324" i="17"/>
  <c r="P1324" i="17" s="1"/>
  <c r="O386" i="4"/>
  <c r="D386" i="4" s="1"/>
  <c r="P387" i="4"/>
  <c r="O81" i="4"/>
  <c r="P80" i="4"/>
  <c r="M1351" i="4" l="1"/>
  <c r="M1325" i="17"/>
  <c r="P1325" i="17" s="1"/>
  <c r="E386" i="4"/>
  <c r="E386" i="17" s="1"/>
  <c r="D386" i="17"/>
  <c r="N323" i="4"/>
  <c r="N322" i="17"/>
  <c r="O322" i="17" s="1"/>
  <c r="P388" i="4"/>
  <c r="O387" i="4"/>
  <c r="O80" i="4"/>
  <c r="P79" i="4"/>
  <c r="D81" i="4"/>
  <c r="E81" i="4" l="1"/>
  <c r="E81" i="17" s="1"/>
  <c r="D81" i="17"/>
  <c r="N324" i="4"/>
  <c r="N323" i="17"/>
  <c r="O323" i="17" s="1"/>
  <c r="M1352" i="4"/>
  <c r="M1326" i="17"/>
  <c r="P1326" i="17" s="1"/>
  <c r="O388" i="4"/>
  <c r="D388" i="4" s="1"/>
  <c r="P389" i="4"/>
  <c r="O79" i="4"/>
  <c r="D79" i="4" s="1"/>
  <c r="P78" i="4"/>
  <c r="M1353" i="4" l="1"/>
  <c r="M1327" i="17"/>
  <c r="P1327" i="17" s="1"/>
  <c r="E388" i="4"/>
  <c r="E388" i="17" s="1"/>
  <c r="D388" i="17"/>
  <c r="N325" i="4"/>
  <c r="N324" i="17"/>
  <c r="O324" i="17" s="1"/>
  <c r="E79" i="4"/>
  <c r="E79" i="17" s="1"/>
  <c r="D79" i="17"/>
  <c r="P390" i="4"/>
  <c r="O389" i="4"/>
  <c r="O78" i="4"/>
  <c r="P77" i="4"/>
  <c r="N326" i="4" l="1"/>
  <c r="N325" i="17"/>
  <c r="O325" i="17" s="1"/>
  <c r="M1354" i="4"/>
  <c r="M1328" i="17"/>
  <c r="P1328" i="17" s="1"/>
  <c r="O390" i="4"/>
  <c r="P391" i="4"/>
  <c r="D78" i="4"/>
  <c r="O77" i="4"/>
  <c r="P76" i="4"/>
  <c r="M1355" i="4" l="1"/>
  <c r="M1329" i="17"/>
  <c r="P1329" i="17" s="1"/>
  <c r="E78" i="4"/>
  <c r="E78" i="17" s="1"/>
  <c r="D78" i="17"/>
  <c r="N327" i="4"/>
  <c r="N326" i="17"/>
  <c r="O326" i="17" s="1"/>
  <c r="O391" i="4"/>
  <c r="D391" i="4" s="1"/>
  <c r="P392" i="4"/>
  <c r="O76" i="4"/>
  <c r="P75" i="4"/>
  <c r="E391" i="4" l="1"/>
  <c r="E391" i="17" s="1"/>
  <c r="D391" i="17"/>
  <c r="N328" i="4"/>
  <c r="N327" i="17"/>
  <c r="O327" i="17" s="1"/>
  <c r="M1356" i="4"/>
  <c r="M1330" i="17"/>
  <c r="P1330" i="17" s="1"/>
  <c r="O392" i="4"/>
  <c r="P393" i="4"/>
  <c r="O75" i="4"/>
  <c r="P74" i="4"/>
  <c r="D76" i="4"/>
  <c r="M1331" i="17" l="1"/>
  <c r="P1331" i="17" s="1"/>
  <c r="M1357" i="4"/>
  <c r="E76" i="4"/>
  <c r="E76" i="17" s="1"/>
  <c r="D76" i="17"/>
  <c r="N329" i="4"/>
  <c r="N328" i="17"/>
  <c r="O328" i="17" s="1"/>
  <c r="P394" i="4"/>
  <c r="O393" i="4"/>
  <c r="O74" i="4"/>
  <c r="P73" i="4"/>
  <c r="M1358" i="4" l="1"/>
  <c r="M1332" i="17"/>
  <c r="P1332" i="17" s="1"/>
  <c r="N330" i="4"/>
  <c r="N329" i="17"/>
  <c r="O329" i="17" s="1"/>
  <c r="O394" i="4"/>
  <c r="D394" i="4" s="1"/>
  <c r="P395" i="4"/>
  <c r="O73" i="4"/>
  <c r="P72" i="4"/>
  <c r="D74" i="4"/>
  <c r="N331" i="4" l="1"/>
  <c r="N330" i="17"/>
  <c r="O330" i="17" s="1"/>
  <c r="E74" i="4"/>
  <c r="E74" i="17" s="1"/>
  <c r="D74" i="17"/>
  <c r="E394" i="4"/>
  <c r="E394" i="17" s="1"/>
  <c r="D394" i="17"/>
  <c r="M1359" i="4"/>
  <c r="M1333" i="17"/>
  <c r="P1333" i="17" s="1"/>
  <c r="O395" i="4"/>
  <c r="P396" i="4"/>
  <c r="O72" i="4"/>
  <c r="P71" i="4"/>
  <c r="M1360" i="4" l="1"/>
  <c r="M1334" i="17"/>
  <c r="P1334" i="17" s="1"/>
  <c r="N332" i="4"/>
  <c r="N331" i="17"/>
  <c r="O331" i="17" s="1"/>
  <c r="P397" i="4"/>
  <c r="O396" i="4"/>
  <c r="P70" i="4"/>
  <c r="O71" i="4"/>
  <c r="D72" i="4"/>
  <c r="N333" i="4" l="1"/>
  <c r="N332" i="17"/>
  <c r="O332" i="17" s="1"/>
  <c r="E72" i="4"/>
  <c r="E72" i="17" s="1"/>
  <c r="D72" i="17"/>
  <c r="M1361" i="4"/>
  <c r="M1335" i="17"/>
  <c r="P1335" i="17" s="1"/>
  <c r="P398" i="4"/>
  <c r="O397" i="4"/>
  <c r="O70" i="4"/>
  <c r="P69" i="4"/>
  <c r="M1362" i="4" l="1"/>
  <c r="M1336" i="17"/>
  <c r="P1336" i="17" s="1"/>
  <c r="N334" i="4"/>
  <c r="N333" i="17"/>
  <c r="O333" i="17" s="1"/>
  <c r="O398" i="4"/>
  <c r="P399" i="4"/>
  <c r="O69" i="4"/>
  <c r="P68" i="4"/>
  <c r="N335" i="4" l="1"/>
  <c r="N334" i="17"/>
  <c r="O334" i="17" s="1"/>
  <c r="M1363" i="4"/>
  <c r="M1337" i="17"/>
  <c r="P1337" i="17" s="1"/>
  <c r="O399" i="4"/>
  <c r="D399" i="4" s="1"/>
  <c r="P400" i="4"/>
  <c r="O68" i="4"/>
  <c r="P67" i="4"/>
  <c r="D69" i="4"/>
  <c r="M1364" i="4" l="1"/>
  <c r="M1338" i="17"/>
  <c r="P1338" i="17" s="1"/>
  <c r="E69" i="4"/>
  <c r="E69" i="17" s="1"/>
  <c r="D69" i="17"/>
  <c r="E399" i="4"/>
  <c r="E399" i="17" s="1"/>
  <c r="D399" i="17"/>
  <c r="N336" i="4"/>
  <c r="N335" i="17"/>
  <c r="O335" i="17" s="1"/>
  <c r="O400" i="4"/>
  <c r="P401" i="4"/>
  <c r="O67" i="4"/>
  <c r="P66" i="4"/>
  <c r="N337" i="4" l="1"/>
  <c r="N336" i="17"/>
  <c r="O336" i="17" s="1"/>
  <c r="M1365" i="4"/>
  <c r="M1339" i="17"/>
  <c r="P1339" i="17" s="1"/>
  <c r="P402" i="4"/>
  <c r="O401" i="4"/>
  <c r="D401" i="4" s="1"/>
  <c r="D67" i="4"/>
  <c r="P65" i="4"/>
  <c r="O66" i="4"/>
  <c r="E67" i="4" l="1"/>
  <c r="E67" i="17" s="1"/>
  <c r="D67" i="17"/>
  <c r="M1366" i="4"/>
  <c r="M1340" i="17"/>
  <c r="P1340" i="17" s="1"/>
  <c r="E401" i="4"/>
  <c r="E401" i="17" s="1"/>
  <c r="D401" i="17"/>
  <c r="N338" i="4"/>
  <c r="N337" i="17"/>
  <c r="O337" i="17" s="1"/>
  <c r="O402" i="4"/>
  <c r="P403" i="4"/>
  <c r="O65" i="4"/>
  <c r="P64" i="4"/>
  <c r="AH65" i="4"/>
  <c r="N339" i="4" l="1"/>
  <c r="N338" i="17"/>
  <c r="O338" i="17" s="1"/>
  <c r="M1367" i="4"/>
  <c r="M1341" i="17"/>
  <c r="P1341" i="17" s="1"/>
  <c r="O403" i="4"/>
  <c r="D403" i="4" s="1"/>
  <c r="P404" i="4"/>
  <c r="D65" i="4"/>
  <c r="AG65" i="4"/>
  <c r="AH64" i="4"/>
  <c r="P63" i="4"/>
  <c r="O64" i="4"/>
  <c r="E65" i="4" l="1"/>
  <c r="E65" i="17" s="1"/>
  <c r="D65" i="17"/>
  <c r="M1368" i="4"/>
  <c r="M1342" i="17"/>
  <c r="P1342" i="17" s="1"/>
  <c r="E403" i="4"/>
  <c r="E403" i="17" s="1"/>
  <c r="D403" i="17"/>
  <c r="N340" i="4"/>
  <c r="N339" i="17"/>
  <c r="O339" i="17" s="1"/>
  <c r="O404" i="4"/>
  <c r="P405" i="4"/>
  <c r="AG64" i="4"/>
  <c r="V64" i="4" s="1"/>
  <c r="W64" i="4" s="1"/>
  <c r="AH63" i="4"/>
  <c r="O63" i="4"/>
  <c r="D63" i="4" s="1"/>
  <c r="P62" i="4"/>
  <c r="E63" i="4" l="1"/>
  <c r="E63" i="17" s="1"/>
  <c r="D63" i="17"/>
  <c r="N341" i="4"/>
  <c r="N340" i="17"/>
  <c r="O340" i="17" s="1"/>
  <c r="M1369" i="4"/>
  <c r="M1343" i="17"/>
  <c r="P1343" i="17" s="1"/>
  <c r="O405" i="4"/>
  <c r="P406" i="4"/>
  <c r="AG63" i="4"/>
  <c r="AH62" i="4"/>
  <c r="O62" i="4"/>
  <c r="P61" i="4"/>
  <c r="M1370" i="4" l="1"/>
  <c r="M1344" i="17"/>
  <c r="P1344" i="17" s="1"/>
  <c r="N342" i="4"/>
  <c r="N341" i="17"/>
  <c r="O341" i="17" s="1"/>
  <c r="O406" i="4"/>
  <c r="D406" i="4" s="1"/>
  <c r="P407" i="4"/>
  <c r="AG62" i="4"/>
  <c r="V62" i="4" s="1"/>
  <c r="W62" i="4" s="1"/>
  <c r="AH61" i="4"/>
  <c r="O61" i="4"/>
  <c r="P60" i="4"/>
  <c r="N343" i="4" l="1"/>
  <c r="N342" i="17"/>
  <c r="O342" i="17" s="1"/>
  <c r="E406" i="4"/>
  <c r="E406" i="17" s="1"/>
  <c r="D406" i="17"/>
  <c r="M1371" i="4"/>
  <c r="M1345" i="17"/>
  <c r="P1345" i="17" s="1"/>
  <c r="P408" i="4"/>
  <c r="O407" i="4"/>
  <c r="AG61" i="4"/>
  <c r="AH60" i="4"/>
  <c r="D61" i="4"/>
  <c r="O60" i="4"/>
  <c r="P59" i="4"/>
  <c r="E61" i="4" l="1"/>
  <c r="E61" i="17" s="1"/>
  <c r="D61" i="17"/>
  <c r="M1372" i="4"/>
  <c r="M1346" i="17"/>
  <c r="P1346" i="17" s="1"/>
  <c r="N344" i="4"/>
  <c r="N343" i="17"/>
  <c r="O343" i="17" s="1"/>
  <c r="O408" i="4"/>
  <c r="P409" i="4"/>
  <c r="O59" i="4"/>
  <c r="P58" i="4"/>
  <c r="AG60" i="4"/>
  <c r="V60" i="4" s="1"/>
  <c r="W60" i="4" s="1"/>
  <c r="AH59" i="4"/>
  <c r="N345" i="4" l="1"/>
  <c r="N344" i="17"/>
  <c r="O344" i="17" s="1"/>
  <c r="M1373" i="4"/>
  <c r="M1347" i="17"/>
  <c r="P1347" i="17" s="1"/>
  <c r="O409" i="4"/>
  <c r="D409" i="4" s="1"/>
  <c r="P410" i="4"/>
  <c r="P57" i="4"/>
  <c r="O58" i="4"/>
  <c r="AG59" i="4"/>
  <c r="AH58" i="4"/>
  <c r="D59" i="4"/>
  <c r="M1374" i="4" l="1"/>
  <c r="M1348" i="17"/>
  <c r="P1348" i="17" s="1"/>
  <c r="E59" i="4"/>
  <c r="E59" i="17" s="1"/>
  <c r="D59" i="17"/>
  <c r="E409" i="4"/>
  <c r="E409" i="17" s="1"/>
  <c r="D409" i="17"/>
  <c r="N346" i="4"/>
  <c r="N345" i="17"/>
  <c r="O345" i="17" s="1"/>
  <c r="O410" i="4"/>
  <c r="P411" i="4"/>
  <c r="O57" i="4"/>
  <c r="P56" i="4"/>
  <c r="O56" i="4" s="1"/>
  <c r="AG58" i="4"/>
  <c r="V58" i="4" s="1"/>
  <c r="W58" i="4" s="1"/>
  <c r="AH57" i="4"/>
  <c r="N347" i="4" l="1"/>
  <c r="N346" i="17"/>
  <c r="O346" i="17" s="1"/>
  <c r="M1375" i="4"/>
  <c r="M1349" i="17"/>
  <c r="P1349" i="17" s="1"/>
  <c r="O411" i="4"/>
  <c r="P412" i="4"/>
  <c r="D57" i="4"/>
  <c r="AH56" i="4"/>
  <c r="AG57" i="4"/>
  <c r="P55" i="4"/>
  <c r="O55" i="4" s="1"/>
  <c r="E57" i="4" l="1"/>
  <c r="E57" i="17" s="1"/>
  <c r="D57" i="17"/>
  <c r="M1376" i="4"/>
  <c r="M1350" i="17"/>
  <c r="P1350" i="17" s="1"/>
  <c r="N348" i="4"/>
  <c r="N347" i="17"/>
  <c r="O347" i="17" s="1"/>
  <c r="O412" i="4"/>
  <c r="P413" i="4"/>
  <c r="P54" i="4"/>
  <c r="AG56" i="4"/>
  <c r="V56" i="4" s="1"/>
  <c r="W56" i="4" s="1"/>
  <c r="AH55" i="4"/>
  <c r="N349" i="4" l="1"/>
  <c r="N348" i="17"/>
  <c r="O348" i="17" s="1"/>
  <c r="M1377" i="4"/>
  <c r="M1351" i="17"/>
  <c r="P1351" i="17" s="1"/>
  <c r="O413" i="4"/>
  <c r="D413" i="4" s="1"/>
  <c r="P414" i="4"/>
  <c r="AG55" i="4"/>
  <c r="AH54" i="4"/>
  <c r="O54" i="4"/>
  <c r="P53" i="4"/>
  <c r="P52" i="4"/>
  <c r="M1378" i="4" l="1"/>
  <c r="M1352" i="17"/>
  <c r="P1352" i="17" s="1"/>
  <c r="E413" i="4"/>
  <c r="E413" i="17" s="1"/>
  <c r="D413" i="17"/>
  <c r="N350" i="4"/>
  <c r="N349" i="17"/>
  <c r="O349" i="17" s="1"/>
  <c r="P415" i="4"/>
  <c r="O414" i="4"/>
  <c r="D54" i="4"/>
  <c r="AH53" i="4"/>
  <c r="AG54" i="4"/>
  <c r="O53" i="4"/>
  <c r="P51" i="4"/>
  <c r="P50" i="4"/>
  <c r="O50" i="4" s="1"/>
  <c r="D50" i="4" s="1"/>
  <c r="O52" i="4"/>
  <c r="E50" i="4" l="1"/>
  <c r="E50" i="17" s="1"/>
  <c r="D50" i="17"/>
  <c r="E54" i="4"/>
  <c r="E54" i="17" s="1"/>
  <c r="D54" i="17"/>
  <c r="N351" i="4"/>
  <c r="N350" i="17"/>
  <c r="O350" i="17" s="1"/>
  <c r="M1379" i="4"/>
  <c r="M1353" i="17"/>
  <c r="P1353" i="17" s="1"/>
  <c r="O415" i="4"/>
  <c r="D415" i="4" s="1"/>
  <c r="P416" i="4"/>
  <c r="AG53" i="4"/>
  <c r="V53" i="4" s="1"/>
  <c r="W53" i="4" s="1"/>
  <c r="AH52" i="4"/>
  <c r="D52" i="4"/>
  <c r="D53" i="4"/>
  <c r="O51" i="4"/>
  <c r="P49" i="4"/>
  <c r="E415" i="4" l="1"/>
  <c r="E415" i="17" s="1"/>
  <c r="D415" i="17"/>
  <c r="N352" i="4"/>
  <c r="N351" i="17"/>
  <c r="O351" i="17" s="1"/>
  <c r="M1380" i="4"/>
  <c r="M1354" i="17"/>
  <c r="P1354" i="17" s="1"/>
  <c r="E53" i="4"/>
  <c r="E53" i="17" s="1"/>
  <c r="D53" i="17"/>
  <c r="E52" i="4"/>
  <c r="E52" i="17" s="1"/>
  <c r="D52" i="17"/>
  <c r="O416" i="4"/>
  <c r="P417" i="4"/>
  <c r="O49" i="4"/>
  <c r="P48" i="4"/>
  <c r="AG52" i="4"/>
  <c r="AH51" i="4"/>
  <c r="M1381" i="4" l="1"/>
  <c r="M1355" i="17"/>
  <c r="P1355" i="17" s="1"/>
  <c r="N353" i="4"/>
  <c r="N352" i="17"/>
  <c r="O352" i="17" s="1"/>
  <c r="O417" i="4"/>
  <c r="D417" i="4" s="1"/>
  <c r="P418" i="4"/>
  <c r="O48" i="4"/>
  <c r="P47" i="4"/>
  <c r="AG51" i="4"/>
  <c r="V51" i="4" s="1"/>
  <c r="W51" i="4" s="1"/>
  <c r="AH50" i="4"/>
  <c r="D49" i="4"/>
  <c r="N354" i="4" l="1"/>
  <c r="N353" i="17"/>
  <c r="O353" i="17" s="1"/>
  <c r="E49" i="4"/>
  <c r="E49" i="17" s="1"/>
  <c r="D49" i="17"/>
  <c r="E417" i="4"/>
  <c r="E417" i="17" s="1"/>
  <c r="D417" i="17"/>
  <c r="M1382" i="4"/>
  <c r="M1356" i="17"/>
  <c r="P1356" i="17" s="1"/>
  <c r="O418" i="4"/>
  <c r="P419" i="4"/>
  <c r="AH49" i="4"/>
  <c r="AG50" i="4"/>
  <c r="O47" i="4"/>
  <c r="P46" i="4"/>
  <c r="M1383" i="4" l="1"/>
  <c r="M1384" i="4" s="1"/>
  <c r="M1357" i="17"/>
  <c r="P1357" i="17" s="1"/>
  <c r="N355" i="4"/>
  <c r="N354" i="17"/>
  <c r="O354" i="17" s="1"/>
  <c r="O419" i="4"/>
  <c r="D419" i="4" s="1"/>
  <c r="P420" i="4"/>
  <c r="AH48" i="4"/>
  <c r="AG49" i="4"/>
  <c r="D47" i="4"/>
  <c r="O46" i="4"/>
  <c r="P45" i="4"/>
  <c r="P44" i="4" s="1"/>
  <c r="P43" i="4" s="1"/>
  <c r="P42" i="4" s="1"/>
  <c r="P41" i="4" s="1"/>
  <c r="N356" i="4" l="1"/>
  <c r="N355" i="17"/>
  <c r="O355" i="17" s="1"/>
  <c r="E47" i="4"/>
  <c r="E47" i="17" s="1"/>
  <c r="D47" i="17"/>
  <c r="E419" i="4"/>
  <c r="E419" i="17" s="1"/>
  <c r="D419" i="17"/>
  <c r="AE1384" i="4"/>
  <c r="AE1385" i="4" s="1"/>
  <c r="AE1386" i="4" s="1"/>
  <c r="AE1387" i="4" s="1"/>
  <c r="AE1388" i="4" s="1"/>
  <c r="AE1389" i="4" s="1"/>
  <c r="AE1390" i="4" s="1"/>
  <c r="AE1391" i="4" s="1"/>
  <c r="AE1392" i="4" s="1"/>
  <c r="AE1393" i="4" s="1"/>
  <c r="AE1394" i="4" s="1"/>
  <c r="AE1395" i="4" s="1"/>
  <c r="AE1396" i="4" s="1"/>
  <c r="AE1397" i="4" s="1"/>
  <c r="AE1398" i="4" s="1"/>
  <c r="AE1399" i="4" s="1"/>
  <c r="AE1400" i="4" s="1"/>
  <c r="AE1401" i="4" s="1"/>
  <c r="AE1402" i="4" s="1"/>
  <c r="M1358" i="17"/>
  <c r="P1358" i="17" s="1"/>
  <c r="K5" i="13"/>
  <c r="J8" i="13" s="1"/>
  <c r="P40" i="4"/>
  <c r="P39" i="4" s="1"/>
  <c r="O420" i="4"/>
  <c r="P422" i="4"/>
  <c r="AG48" i="4"/>
  <c r="AH47" i="4"/>
  <c r="O45" i="4"/>
  <c r="M1385" i="4" l="1"/>
  <c r="M1359" i="17"/>
  <c r="P1359" i="17" s="1"/>
  <c r="N357" i="4"/>
  <c r="N356" i="17"/>
  <c r="O356" i="17" s="1"/>
  <c r="O39" i="4"/>
  <c r="P38" i="4"/>
  <c r="O40" i="4"/>
  <c r="O422" i="4"/>
  <c r="D422" i="4" s="1"/>
  <c r="P423" i="4"/>
  <c r="O44" i="4"/>
  <c r="D45" i="4"/>
  <c r="AG47" i="4"/>
  <c r="V47" i="4" s="1"/>
  <c r="W47" i="4" s="1"/>
  <c r="AH46" i="4"/>
  <c r="E422" i="4" l="1"/>
  <c r="E422" i="17" s="1"/>
  <c r="D422" i="17"/>
  <c r="E45" i="4"/>
  <c r="E45" i="17" s="1"/>
  <c r="D45" i="17"/>
  <c r="N358" i="4"/>
  <c r="N357" i="17"/>
  <c r="O357" i="17" s="1"/>
  <c r="M1386" i="4"/>
  <c r="M1360" i="17"/>
  <c r="P1360" i="17" s="1"/>
  <c r="P37" i="4"/>
  <c r="O37" i="4" s="1"/>
  <c r="O38" i="4"/>
  <c r="P424" i="4"/>
  <c r="O423" i="4"/>
  <c r="O43" i="4"/>
  <c r="AG46" i="4"/>
  <c r="AH45" i="4"/>
  <c r="N359" i="4" l="1"/>
  <c r="N358" i="17"/>
  <c r="O358" i="17" s="1"/>
  <c r="M1361" i="17"/>
  <c r="P1361" i="17" s="1"/>
  <c r="M1387" i="4"/>
  <c r="P36" i="4"/>
  <c r="O36" i="4" s="1"/>
  <c r="O424" i="4"/>
  <c r="D424" i="4" s="1"/>
  <c r="P425" i="4"/>
  <c r="O42" i="4"/>
  <c r="AG45" i="4"/>
  <c r="V45" i="4" s="1"/>
  <c r="W45" i="4" s="1"/>
  <c r="AH44" i="4"/>
  <c r="AH43" i="4" s="1"/>
  <c r="D43" i="4"/>
  <c r="M1388" i="4" l="1"/>
  <c r="M1362" i="17"/>
  <c r="P1362" i="17" s="1"/>
  <c r="E43" i="4"/>
  <c r="E43" i="17" s="1"/>
  <c r="D43" i="17"/>
  <c r="E424" i="4"/>
  <c r="E424" i="17" s="1"/>
  <c r="D424" i="17"/>
  <c r="N360" i="4"/>
  <c r="N359" i="17"/>
  <c r="O359" i="17" s="1"/>
  <c r="P426" i="4"/>
  <c r="O425" i="4"/>
  <c r="O41" i="4"/>
  <c r="AG44" i="4"/>
  <c r="N361" i="4" l="1"/>
  <c r="N360" i="17"/>
  <c r="O360" i="17" s="1"/>
  <c r="M1389" i="4"/>
  <c r="M1363" i="17"/>
  <c r="P1363" i="17" s="1"/>
  <c r="O426" i="4"/>
  <c r="D426" i="4" s="1"/>
  <c r="P427" i="4"/>
  <c r="AG43" i="4"/>
  <c r="V43" i="4" s="1"/>
  <c r="W43" i="4" s="1"/>
  <c r="AH42" i="4"/>
  <c r="AH41" i="4" s="1"/>
  <c r="AH40" i="4" s="1"/>
  <c r="AH39" i="4" s="1"/>
  <c r="D41" i="4"/>
  <c r="M1390" i="4" l="1"/>
  <c r="M1364" i="17"/>
  <c r="P1364" i="17" s="1"/>
  <c r="E41" i="4"/>
  <c r="E41" i="17" s="1"/>
  <c r="D41" i="17"/>
  <c r="E426" i="4"/>
  <c r="E426" i="17" s="1"/>
  <c r="D426" i="17"/>
  <c r="N362" i="4"/>
  <c r="N361" i="17"/>
  <c r="O361" i="17" s="1"/>
  <c r="AG39" i="4"/>
  <c r="AH38" i="4"/>
  <c r="O427" i="4"/>
  <c r="P428" i="4"/>
  <c r="AG42" i="4"/>
  <c r="N363" i="4" l="1"/>
  <c r="N362" i="17"/>
  <c r="O362" i="17" s="1"/>
  <c r="M1391" i="4"/>
  <c r="M1365" i="17"/>
  <c r="P1365" i="17" s="1"/>
  <c r="O428" i="4"/>
  <c r="D428" i="4" s="1"/>
  <c r="P429" i="4"/>
  <c r="P35" i="4"/>
  <c r="D37" i="4"/>
  <c r="AG41" i="4"/>
  <c r="V41" i="4" s="1"/>
  <c r="W41" i="4" s="1"/>
  <c r="M1392" i="4" l="1"/>
  <c r="M1366" i="17"/>
  <c r="P1366" i="17" s="1"/>
  <c r="D38" i="4"/>
  <c r="D37" i="17"/>
  <c r="E428" i="4"/>
  <c r="E428" i="17" s="1"/>
  <c r="D428" i="17"/>
  <c r="N364" i="4"/>
  <c r="N363" i="17"/>
  <c r="O363" i="17" s="1"/>
  <c r="E37" i="4"/>
  <c r="E37" i="17" s="1"/>
  <c r="O429" i="4"/>
  <c r="P430" i="4"/>
  <c r="P34" i="4"/>
  <c r="O35" i="4"/>
  <c r="AG40" i="4"/>
  <c r="V40" i="4" s="1"/>
  <c r="W40" i="4" s="1"/>
  <c r="N365" i="4" l="1"/>
  <c r="N364" i="17"/>
  <c r="O364" i="17" s="1"/>
  <c r="E38" i="4"/>
  <c r="E38" i="17" s="1"/>
  <c r="D38" i="17"/>
  <c r="M1393" i="4"/>
  <c r="M1367" i="17"/>
  <c r="P1367" i="17" s="1"/>
  <c r="O430" i="4"/>
  <c r="P431" i="4"/>
  <c r="D35" i="4"/>
  <c r="AG38" i="4"/>
  <c r="AH37" i="4"/>
  <c r="O34" i="4"/>
  <c r="P33" i="4"/>
  <c r="E35" i="4" l="1"/>
  <c r="E35" i="17" s="1"/>
  <c r="D35" i="17"/>
  <c r="M1394" i="4"/>
  <c r="M1368" i="17"/>
  <c r="P1368" i="17" s="1"/>
  <c r="N366" i="4"/>
  <c r="N365" i="17"/>
  <c r="O365" i="17" s="1"/>
  <c r="P432" i="4"/>
  <c r="O431" i="4"/>
  <c r="D431" i="4" s="1"/>
  <c r="O33" i="4"/>
  <c r="P32" i="4"/>
  <c r="AG37" i="4"/>
  <c r="V37" i="4" s="1"/>
  <c r="W37" i="4" s="1"/>
  <c r="AH36" i="4"/>
  <c r="E431" i="4" l="1"/>
  <c r="E431" i="17" s="1"/>
  <c r="D431" i="17"/>
  <c r="N367" i="4"/>
  <c r="N366" i="17"/>
  <c r="O366" i="17" s="1"/>
  <c r="M1369" i="17"/>
  <c r="P1369" i="17" s="1"/>
  <c r="M1395" i="4"/>
  <c r="P433" i="4"/>
  <c r="O432" i="4"/>
  <c r="AG36" i="4"/>
  <c r="AH35" i="4"/>
  <c r="O32" i="4"/>
  <c r="D32" i="4" s="1"/>
  <c r="P31" i="4"/>
  <c r="E32" i="4" l="1"/>
  <c r="E32" i="17" s="1"/>
  <c r="D32" i="17"/>
  <c r="N368" i="4"/>
  <c r="N367" i="17"/>
  <c r="O367" i="17" s="1"/>
  <c r="M1396" i="4"/>
  <c r="M1370" i="17"/>
  <c r="P1370" i="17" s="1"/>
  <c r="O433" i="4"/>
  <c r="P434" i="4"/>
  <c r="AG35" i="4"/>
  <c r="V35" i="4" s="1"/>
  <c r="W35" i="4" s="1"/>
  <c r="AH34" i="4"/>
  <c r="O31" i="4"/>
  <c r="P30" i="4"/>
  <c r="N369" i="4" l="1"/>
  <c r="N368" i="17"/>
  <c r="O368" i="17" s="1"/>
  <c r="M1397" i="4"/>
  <c r="M1371" i="17"/>
  <c r="P1371" i="17" s="1"/>
  <c r="O434" i="4"/>
  <c r="D434" i="4" s="1"/>
  <c r="P435" i="4"/>
  <c r="AG34" i="4"/>
  <c r="AH33" i="4"/>
  <c r="O30" i="4"/>
  <c r="P29" i="4"/>
  <c r="M1398" i="4" l="1"/>
  <c r="M1372" i="17"/>
  <c r="P1372" i="17" s="1"/>
  <c r="E434" i="4"/>
  <c r="E434" i="17" s="1"/>
  <c r="D434" i="17"/>
  <c r="N370" i="4"/>
  <c r="N369" i="17"/>
  <c r="O369" i="17" s="1"/>
  <c r="P436" i="4"/>
  <c r="O435" i="4"/>
  <c r="D30" i="4"/>
  <c r="P28" i="4"/>
  <c r="O29" i="4"/>
  <c r="AH32" i="4"/>
  <c r="AG33" i="4"/>
  <c r="E30" i="4" l="1"/>
  <c r="E30" i="17" s="1"/>
  <c r="D30" i="17"/>
  <c r="N371" i="4"/>
  <c r="N370" i="17"/>
  <c r="O370" i="17" s="1"/>
  <c r="M1399" i="4"/>
  <c r="M1373" i="17"/>
  <c r="P1373" i="17" s="1"/>
  <c r="P437" i="4"/>
  <c r="O436" i="4"/>
  <c r="P27" i="4"/>
  <c r="O28" i="4"/>
  <c r="AH31" i="4"/>
  <c r="AG32" i="4"/>
  <c r="V32" i="4" s="1"/>
  <c r="W32" i="4" s="1"/>
  <c r="M1400" i="4" l="1"/>
  <c r="M1374" i="17"/>
  <c r="P1374" i="17" s="1"/>
  <c r="N372" i="4"/>
  <c r="N371" i="17"/>
  <c r="O371" i="17" s="1"/>
  <c r="P438" i="4"/>
  <c r="O437" i="4"/>
  <c r="P26" i="4"/>
  <c r="O27" i="4"/>
  <c r="AH30" i="4"/>
  <c r="AG31" i="4"/>
  <c r="N373" i="4" l="1"/>
  <c r="N372" i="17"/>
  <c r="O372" i="17" s="1"/>
  <c r="M1401" i="4"/>
  <c r="M1375" i="17"/>
  <c r="P1375" i="17" s="1"/>
  <c r="O438" i="4"/>
  <c r="D438" i="4" s="1"/>
  <c r="P439" i="4"/>
  <c r="AG30" i="4"/>
  <c r="V30" i="4" s="1"/>
  <c r="W30" i="4" s="1"/>
  <c r="AH29" i="4"/>
  <c r="P25" i="4"/>
  <c r="O26" i="4"/>
  <c r="M1376" i="17" l="1"/>
  <c r="P1376" i="17" s="1"/>
  <c r="M1405" i="4"/>
  <c r="M1402" i="4"/>
  <c r="E438" i="4"/>
  <c r="E438" i="17" s="1"/>
  <c r="D438" i="17"/>
  <c r="N374" i="4"/>
  <c r="N373" i="17"/>
  <c r="O373" i="17" s="1"/>
  <c r="O439" i="4"/>
  <c r="P440" i="4"/>
  <c r="O25" i="4"/>
  <c r="P24" i="4"/>
  <c r="AG29" i="4"/>
  <c r="AH28" i="4"/>
  <c r="D26" i="4"/>
  <c r="M1403" i="4" l="1"/>
  <c r="M1377" i="17"/>
  <c r="P1377" i="17" s="1"/>
  <c r="E26" i="4"/>
  <c r="E26" i="17" s="1"/>
  <c r="D26" i="17"/>
  <c r="N375" i="4"/>
  <c r="N374" i="17"/>
  <c r="O374" i="17" s="1"/>
  <c r="M1406" i="4"/>
  <c r="M1380" i="17"/>
  <c r="O440" i="4"/>
  <c r="P441" i="4"/>
  <c r="AG28" i="4"/>
  <c r="V28" i="4" s="1"/>
  <c r="W28" i="4" s="1"/>
  <c r="AH27" i="4"/>
  <c r="O24" i="4"/>
  <c r="D24" i="4" s="1"/>
  <c r="P23" i="4"/>
  <c r="M1407" i="4" l="1"/>
  <c r="M1381" i="17"/>
  <c r="P1381" i="17" s="1"/>
  <c r="E24" i="4"/>
  <c r="E24" i="17" s="1"/>
  <c r="D24" i="17"/>
  <c r="N376" i="4"/>
  <c r="N375" i="17"/>
  <c r="O375" i="17" s="1"/>
  <c r="M1404" i="4"/>
  <c r="M1378" i="17"/>
  <c r="P1378" i="17" s="1"/>
  <c r="O441" i="4"/>
  <c r="P442" i="4"/>
  <c r="O23" i="4"/>
  <c r="P22" i="4"/>
  <c r="AG27" i="4"/>
  <c r="AH26" i="4"/>
  <c r="N377" i="4" l="1"/>
  <c r="N376" i="17"/>
  <c r="O376" i="17" s="1"/>
  <c r="M1408" i="4"/>
  <c r="M1382" i="17"/>
  <c r="P1382" i="17" s="1"/>
  <c r="AE1405" i="4"/>
  <c r="AE1406" i="4" s="1"/>
  <c r="AE1407" i="4" s="1"/>
  <c r="AE1408" i="4" s="1"/>
  <c r="AE1409" i="4" s="1"/>
  <c r="AE1410" i="4" s="1"/>
  <c r="AE1411" i="4" s="1"/>
  <c r="AE1412" i="4" s="1"/>
  <c r="AE1413" i="4" s="1"/>
  <c r="AE1414" i="4" s="1"/>
  <c r="AE1415" i="4" s="1"/>
  <c r="AE1416" i="4" s="1"/>
  <c r="AE1417" i="4" s="1"/>
  <c r="AE1418" i="4" s="1"/>
  <c r="AE1419" i="4" s="1"/>
  <c r="AE1420" i="4" s="1"/>
  <c r="M1379" i="17"/>
  <c r="P443" i="4"/>
  <c r="O442" i="4"/>
  <c r="D442" i="4" s="1"/>
  <c r="O22" i="4"/>
  <c r="P21" i="4"/>
  <c r="P20" i="4" s="1"/>
  <c r="AG26" i="4"/>
  <c r="V26" i="4" s="1"/>
  <c r="W26" i="4" s="1"/>
  <c r="AH25" i="4"/>
  <c r="M1409" i="4" l="1"/>
  <c r="M1383" i="17"/>
  <c r="P1383" i="17" s="1"/>
  <c r="E442" i="4"/>
  <c r="E442" i="17" s="1"/>
  <c r="D442" i="17"/>
  <c r="P1379" i="17"/>
  <c r="P1380" i="17"/>
  <c r="N378" i="4"/>
  <c r="N377" i="17"/>
  <c r="O377" i="17" s="1"/>
  <c r="O443" i="4"/>
  <c r="P444" i="4"/>
  <c r="O21" i="4"/>
  <c r="AJ273" i="4"/>
  <c r="AH24" i="4"/>
  <c r="AG25" i="4"/>
  <c r="D22" i="4"/>
  <c r="E22" i="4" l="1"/>
  <c r="E22" i="17" s="1"/>
  <c r="D22" i="17"/>
  <c r="N379" i="4"/>
  <c r="N378" i="17"/>
  <c r="O378" i="17" s="1"/>
  <c r="M1410" i="4"/>
  <c r="M1384" i="17"/>
  <c r="P1384" i="17" s="1"/>
  <c r="O444" i="4"/>
  <c r="D444" i="4" s="1"/>
  <c r="P445" i="4"/>
  <c r="AG24" i="4"/>
  <c r="V24" i="4" s="1"/>
  <c r="W24" i="4" s="1"/>
  <c r="AH23" i="4"/>
  <c r="O20" i="4"/>
  <c r="D20" i="4" s="1"/>
  <c r="P19" i="4"/>
  <c r="P18" i="4" s="1"/>
  <c r="AJ271" i="4"/>
  <c r="AJ272" i="4"/>
  <c r="AJ275" i="4"/>
  <c r="AJ274" i="4"/>
  <c r="AJ276" i="4"/>
  <c r="AJ277" i="4"/>
  <c r="AJ278" i="4"/>
  <c r="AJ279" i="4"/>
  <c r="E20" i="4" l="1"/>
  <c r="E20" i="17" s="1"/>
  <c r="D20" i="17"/>
  <c r="E444" i="4"/>
  <c r="E444" i="17" s="1"/>
  <c r="D444" i="17"/>
  <c r="N380" i="4"/>
  <c r="N379" i="17"/>
  <c r="O379" i="17" s="1"/>
  <c r="M1385" i="17"/>
  <c r="P1385" i="17" s="1"/>
  <c r="M1412" i="4"/>
  <c r="M1411" i="4"/>
  <c r="M1386" i="17" s="1"/>
  <c r="O445" i="4"/>
  <c r="P446" i="4"/>
  <c r="AG23" i="4"/>
  <c r="AH22" i="4"/>
  <c r="O18" i="4"/>
  <c r="O19" i="4"/>
  <c r="P1386" i="17" l="1"/>
  <c r="N381" i="4"/>
  <c r="N380" i="17"/>
  <c r="O380" i="17" s="1"/>
  <c r="M1413" i="4"/>
  <c r="M1387" i="17"/>
  <c r="P1387" i="17" s="1"/>
  <c r="P447" i="4"/>
  <c r="O446" i="4"/>
  <c r="D446" i="4" s="1"/>
  <c r="D18" i="4"/>
  <c r="R9" i="4"/>
  <c r="AG22" i="4"/>
  <c r="V22" i="4" s="1"/>
  <c r="W22" i="4" s="1"/>
  <c r="AH21" i="4"/>
  <c r="E18" i="4" l="1"/>
  <c r="E18" i="17" s="1"/>
  <c r="D18" i="17"/>
  <c r="M1414" i="4"/>
  <c r="M1388" i="17"/>
  <c r="P1388" i="17" s="1"/>
  <c r="E446" i="4"/>
  <c r="E446" i="17" s="1"/>
  <c r="D446" i="17"/>
  <c r="N382" i="4"/>
  <c r="N381" i="17"/>
  <c r="O381" i="17" s="1"/>
  <c r="R244" i="4"/>
  <c r="R19" i="4"/>
  <c r="R118" i="4"/>
  <c r="R172" i="4"/>
  <c r="R18" i="4"/>
  <c r="R39" i="4"/>
  <c r="R38" i="4"/>
  <c r="P448" i="4"/>
  <c r="O447" i="4"/>
  <c r="AG21" i="4"/>
  <c r="AH20" i="4"/>
  <c r="R232" i="4"/>
  <c r="R230" i="4"/>
  <c r="R233" i="4"/>
  <c r="R229" i="4"/>
  <c r="R234" i="4"/>
  <c r="R228" i="4"/>
  <c r="R235" i="4"/>
  <c r="R236" i="4"/>
  <c r="R227" i="4"/>
  <c r="R226" i="4"/>
  <c r="R237" i="4"/>
  <c r="R238" i="4"/>
  <c r="R225" i="4"/>
  <c r="R239" i="4"/>
  <c r="R224" i="4"/>
  <c r="R240" i="4"/>
  <c r="R223" i="4"/>
  <c r="R241" i="4"/>
  <c r="R222" i="4"/>
  <c r="R242" i="4"/>
  <c r="R221" i="4"/>
  <c r="R220" i="4"/>
  <c r="R243" i="4"/>
  <c r="R219" i="4"/>
  <c r="R245" i="4"/>
  <c r="R218" i="4"/>
  <c r="R247" i="4"/>
  <c r="R217" i="4"/>
  <c r="R248" i="4"/>
  <c r="R249" i="4"/>
  <c r="R216" i="4"/>
  <c r="R250" i="4"/>
  <c r="R215" i="4"/>
  <c r="R214" i="4"/>
  <c r="R251" i="4"/>
  <c r="R252" i="4"/>
  <c r="R213" i="4"/>
  <c r="R253" i="4"/>
  <c r="R212" i="4"/>
  <c r="R254" i="4"/>
  <c r="R211" i="4"/>
  <c r="R210" i="4"/>
  <c r="R255" i="4"/>
  <c r="R256" i="4"/>
  <c r="R209" i="4"/>
  <c r="R257" i="4"/>
  <c r="R208" i="4"/>
  <c r="R258" i="4"/>
  <c r="R207" i="4"/>
  <c r="R259" i="4"/>
  <c r="R206" i="4"/>
  <c r="R260" i="4"/>
  <c r="R205" i="4"/>
  <c r="R261" i="4"/>
  <c r="R204" i="4"/>
  <c r="R262" i="4"/>
  <c r="R203" i="4"/>
  <c r="R263" i="4"/>
  <c r="R202" i="4"/>
  <c r="R264" i="4"/>
  <c r="R201" i="4"/>
  <c r="R265" i="4"/>
  <c r="R200" i="4"/>
  <c r="R199" i="4"/>
  <c r="R266" i="4"/>
  <c r="R267" i="4"/>
  <c r="R198" i="4"/>
  <c r="R268" i="4"/>
  <c r="R197" i="4"/>
  <c r="R269" i="4"/>
  <c r="R196" i="4"/>
  <c r="R270" i="4"/>
  <c r="R195" i="4"/>
  <c r="R271" i="4"/>
  <c r="R194" i="4"/>
  <c r="R193" i="4"/>
  <c r="R272" i="4"/>
  <c r="R273" i="4"/>
  <c r="R192" i="4"/>
  <c r="R274" i="4"/>
  <c r="R191" i="4"/>
  <c r="R275" i="4"/>
  <c r="R190" i="4"/>
  <c r="R276" i="4"/>
  <c r="R189" i="4"/>
  <c r="R188" i="4"/>
  <c r="R277" i="4"/>
  <c r="R187" i="4"/>
  <c r="R185" i="4"/>
  <c r="R278" i="4"/>
  <c r="R279" i="4"/>
  <c r="R186" i="4"/>
  <c r="R280" i="4"/>
  <c r="R184" i="4"/>
  <c r="R183" i="4"/>
  <c r="R281" i="4"/>
  <c r="R182" i="4"/>
  <c r="R282" i="4"/>
  <c r="R283" i="4"/>
  <c r="R181" i="4"/>
  <c r="R284" i="4"/>
  <c r="R180" i="4"/>
  <c r="R179" i="4"/>
  <c r="R285" i="4"/>
  <c r="R178" i="4"/>
  <c r="R286" i="4"/>
  <c r="R287" i="4"/>
  <c r="R177" i="4"/>
  <c r="R288" i="4"/>
  <c r="R176" i="4"/>
  <c r="R175" i="4"/>
  <c r="R289" i="4"/>
  <c r="R290" i="4"/>
  <c r="R174" i="4"/>
  <c r="R173" i="4"/>
  <c r="R291" i="4"/>
  <c r="R292" i="4"/>
  <c r="R171" i="4"/>
  <c r="R293" i="4"/>
  <c r="R170" i="4"/>
  <c r="R294" i="4"/>
  <c r="R169" i="4"/>
  <c r="R168" i="4"/>
  <c r="R295" i="4"/>
  <c r="R167" i="4"/>
  <c r="R296" i="4"/>
  <c r="R297" i="4"/>
  <c r="R166" i="4"/>
  <c r="R298" i="4"/>
  <c r="R165" i="4"/>
  <c r="R301" i="4"/>
  <c r="R164" i="4"/>
  <c r="R299" i="4"/>
  <c r="R300" i="4"/>
  <c r="R163" i="4"/>
  <c r="R162" i="4"/>
  <c r="R161" i="4"/>
  <c r="R160" i="4"/>
  <c r="R159" i="4"/>
  <c r="R158" i="4"/>
  <c r="R157" i="4"/>
  <c r="R156" i="4"/>
  <c r="R155" i="4"/>
  <c r="R154" i="4"/>
  <c r="R153" i="4"/>
  <c r="R152" i="4"/>
  <c r="R151" i="4"/>
  <c r="R150" i="4"/>
  <c r="R149" i="4"/>
  <c r="R148" i="4"/>
  <c r="R147" i="4"/>
  <c r="R146" i="4"/>
  <c r="R145" i="4"/>
  <c r="R144" i="4"/>
  <c r="R143" i="4"/>
  <c r="R142" i="4"/>
  <c r="R141" i="4"/>
  <c r="R140" i="4"/>
  <c r="R139" i="4"/>
  <c r="R138" i="4"/>
  <c r="R137" i="4"/>
  <c r="R136" i="4"/>
  <c r="R135" i="4"/>
  <c r="R134" i="4"/>
  <c r="R133" i="4"/>
  <c r="R132" i="4"/>
  <c r="R131" i="4"/>
  <c r="R130" i="4"/>
  <c r="R129" i="4"/>
  <c r="R128" i="4"/>
  <c r="R127" i="4"/>
  <c r="R126" i="4"/>
  <c r="R125" i="4"/>
  <c r="R124" i="4"/>
  <c r="R123" i="4"/>
  <c r="R122" i="4"/>
  <c r="R121" i="4"/>
  <c r="R120" i="4"/>
  <c r="R119" i="4"/>
  <c r="R117" i="4"/>
  <c r="R116" i="4"/>
  <c r="R115" i="4"/>
  <c r="R114" i="4"/>
  <c r="R113" i="4"/>
  <c r="R112" i="4"/>
  <c r="R111" i="4"/>
  <c r="R110" i="4"/>
  <c r="R109" i="4"/>
  <c r="R108" i="4"/>
  <c r="R107" i="4"/>
  <c r="R106" i="4"/>
  <c r="R105" i="4"/>
  <c r="R104" i="4"/>
  <c r="R103" i="4"/>
  <c r="R102" i="4"/>
  <c r="R101" i="4"/>
  <c r="R100" i="4"/>
  <c r="R99" i="4"/>
  <c r="R98" i="4"/>
  <c r="R97" i="4"/>
  <c r="R96" i="4"/>
  <c r="R95" i="4"/>
  <c r="R94" i="4"/>
  <c r="R93" i="4"/>
  <c r="R92" i="4"/>
  <c r="R91" i="4"/>
  <c r="R90" i="4"/>
  <c r="R89" i="4"/>
  <c r="R88" i="4"/>
  <c r="R87" i="4"/>
  <c r="R86" i="4"/>
  <c r="R85" i="4"/>
  <c r="R84" i="4"/>
  <c r="R83" i="4"/>
  <c r="R82" i="4"/>
  <c r="R81" i="4"/>
  <c r="R80" i="4"/>
  <c r="R79" i="4"/>
  <c r="R78" i="4"/>
  <c r="R77" i="4"/>
  <c r="R76" i="4"/>
  <c r="R75" i="4"/>
  <c r="R74" i="4"/>
  <c r="R73" i="4"/>
  <c r="R72" i="4"/>
  <c r="R71" i="4"/>
  <c r="R70" i="4"/>
  <c r="R69" i="4"/>
  <c r="R68" i="4"/>
  <c r="R67" i="4"/>
  <c r="R66" i="4"/>
  <c r="R65" i="4"/>
  <c r="R64" i="4"/>
  <c r="R63" i="4"/>
  <c r="R62" i="4"/>
  <c r="R61" i="4"/>
  <c r="R60" i="4"/>
  <c r="R59" i="4"/>
  <c r="R58" i="4"/>
  <c r="R57" i="4"/>
  <c r="R56" i="4"/>
  <c r="R55" i="4"/>
  <c r="R54" i="4"/>
  <c r="R50" i="4"/>
  <c r="R52" i="4"/>
  <c r="R53" i="4"/>
  <c r="R51" i="4"/>
  <c r="R49" i="4"/>
  <c r="R48" i="4"/>
  <c r="R47" i="4"/>
  <c r="R46" i="4"/>
  <c r="R45" i="4"/>
  <c r="R44" i="4"/>
  <c r="R43" i="4"/>
  <c r="R42" i="4"/>
  <c r="R41" i="4"/>
  <c r="R40" i="4"/>
  <c r="R37" i="4"/>
  <c r="R36" i="4"/>
  <c r="R35" i="4"/>
  <c r="R34" i="4"/>
  <c r="R33" i="4"/>
  <c r="R32" i="4"/>
  <c r="R31" i="4"/>
  <c r="R30" i="4"/>
  <c r="R29" i="4"/>
  <c r="R28" i="4"/>
  <c r="R27" i="4"/>
  <c r="R26" i="4"/>
  <c r="R25" i="4"/>
  <c r="R24" i="4"/>
  <c r="R23" i="4"/>
  <c r="R22" i="4"/>
  <c r="R21" i="4"/>
  <c r="R20" i="4"/>
  <c r="N383" i="4" l="1"/>
  <c r="N382" i="17"/>
  <c r="O382" i="17" s="1"/>
  <c r="M1415" i="4"/>
  <c r="M1389" i="17"/>
  <c r="P1389" i="17" s="1"/>
  <c r="P449" i="4"/>
  <c r="O448" i="4"/>
  <c r="AG20" i="4"/>
  <c r="AH19" i="4"/>
  <c r="M1416" i="4" l="1"/>
  <c r="M1390" i="17"/>
  <c r="P1390" i="17" s="1"/>
  <c r="N384" i="4"/>
  <c r="N383" i="17"/>
  <c r="O383" i="17" s="1"/>
  <c r="O449" i="4"/>
  <c r="D449" i="4" s="1"/>
  <c r="P450" i="4"/>
  <c r="AG19" i="4"/>
  <c r="V19" i="4" s="1"/>
  <c r="W19" i="4" s="1"/>
  <c r="AH18" i="4"/>
  <c r="N385" i="4" l="1"/>
  <c r="N384" i="17"/>
  <c r="O384" i="17" s="1"/>
  <c r="E449" i="4"/>
  <c r="E449" i="17" s="1"/>
  <c r="D449" i="17"/>
  <c r="M1417" i="4"/>
  <c r="M1391" i="17"/>
  <c r="P1391" i="17" s="1"/>
  <c r="O450" i="4"/>
  <c r="P451" i="4"/>
  <c r="AG18" i="4"/>
  <c r="AH17" i="4"/>
  <c r="M1418" i="4" l="1"/>
  <c r="M1392" i="17"/>
  <c r="P1392" i="17" s="1"/>
  <c r="N386" i="4"/>
  <c r="N385" i="17"/>
  <c r="O385" i="17" s="1"/>
  <c r="O451" i="4"/>
  <c r="P452" i="4"/>
  <c r="AG17" i="4"/>
  <c r="V17" i="4" s="1"/>
  <c r="W17" i="4" s="1"/>
  <c r="AH16" i="4"/>
  <c r="N387" i="4" l="1"/>
  <c r="N386" i="17"/>
  <c r="O386" i="17" s="1"/>
  <c r="M1419" i="4"/>
  <c r="M1393" i="17"/>
  <c r="P1393" i="17" s="1"/>
  <c r="P453" i="4"/>
  <c r="O452" i="4"/>
  <c r="D452" i="4" s="1"/>
  <c r="AH15" i="4"/>
  <c r="AG16" i="4"/>
  <c r="M1420" i="4" l="1"/>
  <c r="M1394" i="17"/>
  <c r="P1394" i="17" s="1"/>
  <c r="E452" i="4"/>
  <c r="E452" i="17" s="1"/>
  <c r="D452" i="17"/>
  <c r="N388" i="4"/>
  <c r="N387" i="17"/>
  <c r="O387" i="17" s="1"/>
  <c r="P454" i="4"/>
  <c r="O453" i="4"/>
  <c r="AG15" i="4"/>
  <c r="V15" i="4" s="1"/>
  <c r="W15" i="4" s="1"/>
  <c r="AH14" i="4"/>
  <c r="N389" i="4" l="1"/>
  <c r="N388" i="17"/>
  <c r="O388" i="17" s="1"/>
  <c r="M1395" i="17"/>
  <c r="P1395" i="17" s="1"/>
  <c r="M1421" i="4"/>
  <c r="P455" i="4"/>
  <c r="O454" i="4"/>
  <c r="AH13" i="4"/>
  <c r="AG14" i="4"/>
  <c r="M1422" i="4" l="1"/>
  <c r="M1396" i="17"/>
  <c r="P1396" i="17" s="1"/>
  <c r="N390" i="4"/>
  <c r="N389" i="17"/>
  <c r="O389" i="17" s="1"/>
  <c r="P456" i="4"/>
  <c r="O455" i="4"/>
  <c r="AG13" i="4"/>
  <c r="V13" i="4" s="1"/>
  <c r="W13" i="4" s="1"/>
  <c r="AH12" i="4"/>
  <c r="N391" i="4" l="1"/>
  <c r="N390" i="17"/>
  <c r="O390" i="17" s="1"/>
  <c r="M1423" i="4"/>
  <c r="M1397" i="17"/>
  <c r="P1397" i="17" s="1"/>
  <c r="P457" i="4"/>
  <c r="O456" i="4"/>
  <c r="D456" i="4" s="1"/>
  <c r="AH11" i="4"/>
  <c r="AG12" i="4"/>
  <c r="M1424" i="4" l="1"/>
  <c r="M1398" i="17"/>
  <c r="P1398" i="17" s="1"/>
  <c r="E456" i="4"/>
  <c r="E456" i="17" s="1"/>
  <c r="D456" i="17"/>
  <c r="N392" i="4"/>
  <c r="N391" i="17"/>
  <c r="O391" i="17" s="1"/>
  <c r="O457" i="4"/>
  <c r="P458" i="4"/>
  <c r="AG11" i="4"/>
  <c r="V11" i="4" s="1"/>
  <c r="AH10" i="4"/>
  <c r="N393" i="4" l="1"/>
  <c r="N392" i="17"/>
  <c r="O392" i="17" s="1"/>
  <c r="M1425" i="4"/>
  <c r="M1399" i="17"/>
  <c r="P1399" i="17" s="1"/>
  <c r="W11" i="4"/>
  <c r="P459" i="4"/>
  <c r="O458" i="4"/>
  <c r="AH9" i="4"/>
  <c r="AG9" i="4" s="1"/>
  <c r="V9" i="4" s="1"/>
  <c r="AG10" i="4"/>
  <c r="M1426" i="4" l="1"/>
  <c r="M1400" i="17"/>
  <c r="P1400" i="17" s="1"/>
  <c r="N394" i="4"/>
  <c r="N393" i="17"/>
  <c r="O393" i="17" s="1"/>
  <c r="W9" i="4"/>
  <c r="P460" i="4"/>
  <c r="O459" i="4"/>
  <c r="N395" i="4" l="1"/>
  <c r="N394" i="17"/>
  <c r="O394" i="17" s="1"/>
  <c r="M1427" i="4"/>
  <c r="M1401" i="17"/>
  <c r="P1401" i="17" s="1"/>
  <c r="O460" i="4"/>
  <c r="D460" i="4" s="1"/>
  <c r="P461" i="4"/>
  <c r="M1428" i="4" l="1"/>
  <c r="M1402" i="17"/>
  <c r="P1402" i="17" s="1"/>
  <c r="E460" i="4"/>
  <c r="E460" i="17" s="1"/>
  <c r="D460" i="17"/>
  <c r="N396" i="4"/>
  <c r="N395" i="17"/>
  <c r="O395" i="17" s="1"/>
  <c r="O461" i="4"/>
  <c r="P462" i="4"/>
  <c r="N397" i="4" l="1"/>
  <c r="N396" i="17"/>
  <c r="O396" i="17" s="1"/>
  <c r="M1429" i="4"/>
  <c r="M1403" i="17"/>
  <c r="P1403" i="17" s="1"/>
  <c r="P463" i="4"/>
  <c r="O462" i="4"/>
  <c r="D462" i="4" s="1"/>
  <c r="M1430" i="4" l="1"/>
  <c r="M1404" i="17"/>
  <c r="P1404" i="17" s="1"/>
  <c r="L5" i="13"/>
  <c r="K8" i="13" s="1"/>
  <c r="E462" i="4"/>
  <c r="E462" i="17" s="1"/>
  <c r="D462" i="17"/>
  <c r="N398" i="4"/>
  <c r="N397" i="17"/>
  <c r="O397" i="17" s="1"/>
  <c r="O463" i="4"/>
  <c r="P464" i="4"/>
  <c r="N399" i="4" l="1"/>
  <c r="N398" i="17"/>
  <c r="O398" i="17" s="1"/>
  <c r="M1431" i="4"/>
  <c r="M1405" i="17"/>
  <c r="P1405" i="17" s="1"/>
  <c r="P465" i="4"/>
  <c r="O464" i="4"/>
  <c r="D464" i="4" s="1"/>
  <c r="M1432" i="4" l="1"/>
  <c r="M1406" i="17"/>
  <c r="P1406" i="17" s="1"/>
  <c r="E464" i="4"/>
  <c r="E464" i="17" s="1"/>
  <c r="D464" i="17"/>
  <c r="N400" i="4"/>
  <c r="N399" i="17"/>
  <c r="O399" i="17" s="1"/>
  <c r="P466" i="4"/>
  <c r="O465" i="4"/>
  <c r="N401" i="4" l="1"/>
  <c r="N400" i="17"/>
  <c r="O400" i="17" s="1"/>
  <c r="M1433" i="4"/>
  <c r="M1407" i="17"/>
  <c r="P1407" i="17" s="1"/>
  <c r="P467" i="4"/>
  <c r="O466" i="4"/>
  <c r="M1434" i="4" l="1"/>
  <c r="M1408" i="17"/>
  <c r="P1408" i="17" s="1"/>
  <c r="N402" i="4"/>
  <c r="N401" i="17"/>
  <c r="O401" i="17" s="1"/>
  <c r="P468" i="4"/>
  <c r="O467" i="4"/>
  <c r="D467" i="4" s="1"/>
  <c r="N403" i="4" l="1"/>
  <c r="N402" i="17"/>
  <c r="O402" i="17" s="1"/>
  <c r="E467" i="4"/>
  <c r="E467" i="17" s="1"/>
  <c r="D467" i="17"/>
  <c r="M1435" i="4"/>
  <c r="M1409" i="17"/>
  <c r="P1409" i="17" s="1"/>
  <c r="P469" i="4"/>
  <c r="O468" i="4"/>
  <c r="M1436" i="4" l="1"/>
  <c r="M1410" i="17"/>
  <c r="P1410" i="17" s="1"/>
  <c r="N404" i="4"/>
  <c r="N403" i="17"/>
  <c r="O403" i="17" s="1"/>
  <c r="P470" i="4"/>
  <c r="O469" i="4"/>
  <c r="N405" i="4" l="1"/>
  <c r="N404" i="17"/>
  <c r="O404" i="17" s="1"/>
  <c r="M1437" i="4"/>
  <c r="M1411" i="17"/>
  <c r="P1411" i="17" s="1"/>
  <c r="P471" i="4"/>
  <c r="O470" i="4"/>
  <c r="D470" i="4" s="1"/>
  <c r="M1438" i="4" l="1"/>
  <c r="M1412" i="17"/>
  <c r="P1412" i="17" s="1"/>
  <c r="E470" i="4"/>
  <c r="E470" i="17" s="1"/>
  <c r="D470" i="17"/>
  <c r="N406" i="4"/>
  <c r="N405" i="17"/>
  <c r="O405" i="17" s="1"/>
  <c r="O471" i="4"/>
  <c r="P472" i="4"/>
  <c r="N407" i="4" l="1"/>
  <c r="N406" i="17"/>
  <c r="O406" i="17" s="1"/>
  <c r="M1439" i="4"/>
  <c r="M1413" i="17"/>
  <c r="P1413" i="17" s="1"/>
  <c r="P473" i="4"/>
  <c r="O472" i="4"/>
  <c r="M1440" i="4" l="1"/>
  <c r="M1414" i="17"/>
  <c r="P1414" i="17" s="1"/>
  <c r="N408" i="4"/>
  <c r="N407" i="17"/>
  <c r="O407" i="17" s="1"/>
  <c r="P474" i="4"/>
  <c r="O473" i="4"/>
  <c r="N409" i="4" l="1"/>
  <c r="N408" i="17"/>
  <c r="O408" i="17" s="1"/>
  <c r="M1441" i="4"/>
  <c r="M1415" i="17"/>
  <c r="P1415" i="17" s="1"/>
  <c r="O474" i="4"/>
  <c r="D474" i="4" s="1"/>
  <c r="P475" i="4"/>
  <c r="M1442" i="4" l="1"/>
  <c r="M1416" i="17"/>
  <c r="P1416" i="17" s="1"/>
  <c r="E474" i="4"/>
  <c r="E474" i="17" s="1"/>
  <c r="D474" i="17"/>
  <c r="N410" i="4"/>
  <c r="N409" i="17"/>
  <c r="O409" i="17" s="1"/>
  <c r="O475" i="4"/>
  <c r="P476" i="4"/>
  <c r="N411" i="4" l="1"/>
  <c r="N410" i="17"/>
  <c r="O410" i="17" s="1"/>
  <c r="M1443" i="4"/>
  <c r="M1417" i="17"/>
  <c r="P1417" i="17" s="1"/>
  <c r="P477" i="4"/>
  <c r="O476" i="4"/>
  <c r="D476" i="4" s="1"/>
  <c r="M1444" i="4" l="1"/>
  <c r="M1418" i="17"/>
  <c r="P1418" i="17" s="1"/>
  <c r="E476" i="4"/>
  <c r="E476" i="17" s="1"/>
  <c r="D476" i="17"/>
  <c r="N412" i="4"/>
  <c r="N411" i="17"/>
  <c r="O411" i="17" s="1"/>
  <c r="P478" i="4"/>
  <c r="O477" i="4"/>
  <c r="N413" i="4" l="1"/>
  <c r="N412" i="17"/>
  <c r="O412" i="17" s="1"/>
  <c r="M1445" i="4"/>
  <c r="M1419" i="17"/>
  <c r="P1419" i="17" s="1"/>
  <c r="P479" i="4"/>
  <c r="O478" i="4"/>
  <c r="D478" i="4" s="1"/>
  <c r="M1446" i="4" l="1"/>
  <c r="M1420" i="17"/>
  <c r="P1420" i="17" s="1"/>
  <c r="E478" i="4"/>
  <c r="E478" i="17" s="1"/>
  <c r="D478" i="17"/>
  <c r="N414" i="4"/>
  <c r="N413" i="17"/>
  <c r="O413" i="17" s="1"/>
  <c r="P480" i="4"/>
  <c r="O479" i="4"/>
  <c r="N415" i="4" l="1"/>
  <c r="N414" i="17"/>
  <c r="O414" i="17" s="1"/>
  <c r="M1447" i="4"/>
  <c r="M1421" i="17"/>
  <c r="P1421" i="17" s="1"/>
  <c r="P481" i="4"/>
  <c r="O480" i="4"/>
  <c r="D480" i="4" s="1"/>
  <c r="M1448" i="4" l="1"/>
  <c r="M1422" i="17"/>
  <c r="P1422" i="17" s="1"/>
  <c r="E480" i="4"/>
  <c r="E480" i="17" s="1"/>
  <c r="D480" i="17"/>
  <c r="N416" i="4"/>
  <c r="N415" i="17"/>
  <c r="O415" i="17" s="1"/>
  <c r="O481" i="4"/>
  <c r="P482" i="4"/>
  <c r="N417" i="4" l="1"/>
  <c r="N416" i="17"/>
  <c r="O416" i="17" s="1"/>
  <c r="M1449" i="4"/>
  <c r="M1423" i="17"/>
  <c r="P1423" i="17" s="1"/>
  <c r="O482" i="4"/>
  <c r="D482" i="4" s="1"/>
  <c r="P483" i="4"/>
  <c r="M1450" i="4" l="1"/>
  <c r="M1424" i="17"/>
  <c r="P1424" i="17" s="1"/>
  <c r="E482" i="4"/>
  <c r="E482" i="17" s="1"/>
  <c r="D482" i="17"/>
  <c r="N418" i="4"/>
  <c r="N417" i="17"/>
  <c r="O417" i="17" s="1"/>
  <c r="P484" i="4"/>
  <c r="O483" i="4"/>
  <c r="N419" i="4" l="1"/>
  <c r="N418" i="17"/>
  <c r="O418" i="17" s="1"/>
  <c r="M1451" i="4"/>
  <c r="M1425" i="17"/>
  <c r="P1425" i="17" s="1"/>
  <c r="O484" i="4"/>
  <c r="D484" i="4" s="1"/>
  <c r="P485" i="4"/>
  <c r="M1452" i="4" l="1"/>
  <c r="M1426" i="17"/>
  <c r="P1426" i="17" s="1"/>
  <c r="E484" i="4"/>
  <c r="E484" i="17" s="1"/>
  <c r="D484" i="17"/>
  <c r="N420" i="4"/>
  <c r="N419" i="17"/>
  <c r="O419" i="17" s="1"/>
  <c r="O485" i="4"/>
  <c r="P486" i="4"/>
  <c r="N422" i="4" l="1"/>
  <c r="N420" i="17"/>
  <c r="M1453" i="4"/>
  <c r="M1427" i="17"/>
  <c r="P1427" i="17" s="1"/>
  <c r="O486" i="4"/>
  <c r="D486" i="4" s="1"/>
  <c r="P487" i="4"/>
  <c r="M1454" i="4" l="1"/>
  <c r="M1428" i="17"/>
  <c r="P1428" i="17" s="1"/>
  <c r="O420" i="17"/>
  <c r="O421" i="17"/>
  <c r="E486" i="4"/>
  <c r="E486" i="17" s="1"/>
  <c r="D486" i="17"/>
  <c r="N423" i="4"/>
  <c r="N422" i="17"/>
  <c r="O422" i="17" s="1"/>
  <c r="O487" i="4"/>
  <c r="P488" i="4"/>
  <c r="N424" i="4" l="1"/>
  <c r="N423" i="17"/>
  <c r="O423" i="17" s="1"/>
  <c r="M1455" i="4"/>
  <c r="M1429" i="17"/>
  <c r="P1429" i="17" s="1"/>
  <c r="O488" i="4"/>
  <c r="D488" i="4" s="1"/>
  <c r="P489" i="4"/>
  <c r="M1456" i="4" l="1"/>
  <c r="M1430" i="17"/>
  <c r="P1430" i="17" s="1"/>
  <c r="E488" i="4"/>
  <c r="E488" i="17" s="1"/>
  <c r="D488" i="17"/>
  <c r="N425" i="4"/>
  <c r="N424" i="17"/>
  <c r="O424" i="17" s="1"/>
  <c r="O489" i="4"/>
  <c r="P490" i="4"/>
  <c r="N426" i="4" l="1"/>
  <c r="N425" i="17"/>
  <c r="O425" i="17" s="1"/>
  <c r="M1457" i="4"/>
  <c r="M1431" i="17"/>
  <c r="P1431" i="17" s="1"/>
  <c r="O490" i="4"/>
  <c r="P491" i="4"/>
  <c r="M1458" i="4" l="1"/>
  <c r="M1432" i="17"/>
  <c r="P1432" i="17" s="1"/>
  <c r="N427" i="4"/>
  <c r="N426" i="17"/>
  <c r="O426" i="17" s="1"/>
  <c r="P492" i="4"/>
  <c r="O491" i="4"/>
  <c r="D491" i="4" s="1"/>
  <c r="N428" i="4" l="1"/>
  <c r="N427" i="17"/>
  <c r="O427" i="17" s="1"/>
  <c r="E491" i="4"/>
  <c r="E491" i="17" s="1"/>
  <c r="D491" i="17"/>
  <c r="M1459" i="4"/>
  <c r="M1433" i="17"/>
  <c r="P1433" i="17" s="1"/>
  <c r="O492" i="4"/>
  <c r="P493" i="4"/>
  <c r="M1460" i="4" l="1"/>
  <c r="M1434" i="17"/>
  <c r="P1434" i="17" s="1"/>
  <c r="N429" i="4"/>
  <c r="N428" i="17"/>
  <c r="O428" i="17" s="1"/>
  <c r="O493" i="4"/>
  <c r="P494" i="4"/>
  <c r="N430" i="4" l="1"/>
  <c r="N429" i="17"/>
  <c r="O429" i="17" s="1"/>
  <c r="M1461" i="4"/>
  <c r="M1435" i="17"/>
  <c r="P1435" i="17" s="1"/>
  <c r="O494" i="4"/>
  <c r="D494" i="4" s="1"/>
  <c r="P495" i="4"/>
  <c r="M1462" i="4" l="1"/>
  <c r="M1436" i="17"/>
  <c r="P1436" i="17" s="1"/>
  <c r="E494" i="4"/>
  <c r="E494" i="17" s="1"/>
  <c r="D494" i="17"/>
  <c r="N431" i="4"/>
  <c r="N430" i="17"/>
  <c r="O430" i="17" s="1"/>
  <c r="O495" i="4"/>
  <c r="P496" i="4"/>
  <c r="N432" i="4" l="1"/>
  <c r="N431" i="17"/>
  <c r="O431" i="17" s="1"/>
  <c r="M1463" i="4"/>
  <c r="M1437" i="17"/>
  <c r="P1437" i="17" s="1"/>
  <c r="O496" i="4"/>
  <c r="P497" i="4"/>
  <c r="M1464" i="4" l="1"/>
  <c r="M1438" i="17"/>
  <c r="P1438" i="17" s="1"/>
  <c r="N433" i="4"/>
  <c r="N432" i="17"/>
  <c r="O432" i="17" s="1"/>
  <c r="O497" i="4"/>
  <c r="P498" i="4"/>
  <c r="N434" i="4" l="1"/>
  <c r="N433" i="17"/>
  <c r="O433" i="17" s="1"/>
  <c r="M1465" i="4"/>
  <c r="M1439" i="17"/>
  <c r="P1439" i="17" s="1"/>
  <c r="O498" i="4"/>
  <c r="D498" i="4" s="1"/>
  <c r="P499" i="4"/>
  <c r="M1466" i="4" l="1"/>
  <c r="M1440" i="17"/>
  <c r="P1440" i="17" s="1"/>
  <c r="E498" i="4"/>
  <c r="E498" i="17" s="1"/>
  <c r="D498" i="17"/>
  <c r="N435" i="4"/>
  <c r="N434" i="17"/>
  <c r="O434" i="17" s="1"/>
  <c r="O499" i="4"/>
  <c r="P500" i="4"/>
  <c r="N436" i="4" l="1"/>
  <c r="N435" i="17"/>
  <c r="O435" i="17" s="1"/>
  <c r="M1467" i="4"/>
  <c r="M1441" i="17"/>
  <c r="P1441" i="17" s="1"/>
  <c r="O500" i="4"/>
  <c r="P501" i="4"/>
  <c r="M1468" i="4" l="1"/>
  <c r="M1442" i="17"/>
  <c r="P1442" i="17" s="1"/>
  <c r="N437" i="4"/>
  <c r="N436" i="17"/>
  <c r="O436" i="17" s="1"/>
  <c r="O501" i="4"/>
  <c r="P502" i="4"/>
  <c r="N438" i="4" l="1"/>
  <c r="N437" i="17"/>
  <c r="O437" i="17" s="1"/>
  <c r="M1469" i="4"/>
  <c r="M1443" i="17"/>
  <c r="P1443" i="17" s="1"/>
  <c r="P503" i="4"/>
  <c r="O502" i="4"/>
  <c r="D502" i="4" s="1"/>
  <c r="M1470" i="4" l="1"/>
  <c r="M1444" i="17"/>
  <c r="P1444" i="17" s="1"/>
  <c r="E502" i="4"/>
  <c r="E502" i="17" s="1"/>
  <c r="D502" i="17"/>
  <c r="N439" i="4"/>
  <c r="N438" i="17"/>
  <c r="O438" i="17" s="1"/>
  <c r="O503" i="4"/>
  <c r="P504" i="4"/>
  <c r="N440" i="4" l="1"/>
  <c r="N439" i="17"/>
  <c r="O439" i="17" s="1"/>
  <c r="M1471" i="4"/>
  <c r="M1445" i="17"/>
  <c r="P1445" i="17" s="1"/>
  <c r="O504" i="4"/>
  <c r="D504" i="4" s="1"/>
  <c r="P505" i="4"/>
  <c r="M1472" i="4" l="1"/>
  <c r="M1446" i="17"/>
  <c r="P1446" i="17" s="1"/>
  <c r="E504" i="4"/>
  <c r="E504" i="17" s="1"/>
  <c r="D504" i="17"/>
  <c r="N441" i="4"/>
  <c r="N440" i="17"/>
  <c r="O440" i="17" s="1"/>
  <c r="O505" i="4"/>
  <c r="P506" i="4"/>
  <c r="N442" i="4" l="1"/>
  <c r="N441" i="17"/>
  <c r="O441" i="17" s="1"/>
  <c r="M1473" i="4"/>
  <c r="M1447" i="17"/>
  <c r="P1447" i="17" s="1"/>
  <c r="P507" i="4"/>
  <c r="O506" i="4"/>
  <c r="D506" i="4" s="1"/>
  <c r="M1474" i="4" l="1"/>
  <c r="M1448" i="17"/>
  <c r="P1448" i="17" s="1"/>
  <c r="E506" i="4"/>
  <c r="E506" i="17" s="1"/>
  <c r="D506" i="17"/>
  <c r="N443" i="4"/>
  <c r="N442" i="17"/>
  <c r="O442" i="17" s="1"/>
  <c r="O507" i="4"/>
  <c r="P508" i="4"/>
  <c r="N444" i="4" l="1"/>
  <c r="N443" i="17"/>
  <c r="O443" i="17" s="1"/>
  <c r="M1475" i="4"/>
  <c r="M1449" i="17"/>
  <c r="P1449" i="17" s="1"/>
  <c r="O508" i="4"/>
  <c r="P509" i="4"/>
  <c r="M1476" i="4" l="1"/>
  <c r="M1450" i="17"/>
  <c r="P1450" i="17" s="1"/>
  <c r="N445" i="4"/>
  <c r="N444" i="17"/>
  <c r="O444" i="17" s="1"/>
  <c r="O509" i="4"/>
  <c r="D509" i="4" s="1"/>
  <c r="P510" i="4"/>
  <c r="N446" i="4" l="1"/>
  <c r="N445" i="17"/>
  <c r="O445" i="17" s="1"/>
  <c r="E509" i="4"/>
  <c r="E509" i="17" s="1"/>
  <c r="D509" i="17"/>
  <c r="M1477" i="4"/>
  <c r="M1451" i="17"/>
  <c r="P1451" i="17" s="1"/>
  <c r="O510" i="4"/>
  <c r="P511" i="4"/>
  <c r="M1478" i="4" l="1"/>
  <c r="M1452" i="17"/>
  <c r="P1452" i="17" s="1"/>
  <c r="N447" i="4"/>
  <c r="N446" i="17"/>
  <c r="O446" i="17" s="1"/>
  <c r="O511" i="4"/>
  <c r="P512" i="4"/>
  <c r="N448" i="4" l="1"/>
  <c r="N447" i="17"/>
  <c r="O447" i="17" s="1"/>
  <c r="M1479" i="4"/>
  <c r="M1453" i="17"/>
  <c r="P1453" i="17" s="1"/>
  <c r="O512" i="4"/>
  <c r="D512" i="4" s="1"/>
  <c r="P513" i="4"/>
  <c r="M1480" i="4" l="1"/>
  <c r="M1454" i="17"/>
  <c r="P1454" i="17" s="1"/>
  <c r="E512" i="4"/>
  <c r="E512" i="17" s="1"/>
  <c r="D512" i="17"/>
  <c r="N449" i="4"/>
  <c r="N448" i="17"/>
  <c r="O448" i="17" s="1"/>
  <c r="P514" i="4"/>
  <c r="O513" i="4"/>
  <c r="N450" i="4" l="1"/>
  <c r="N449" i="17"/>
  <c r="O449" i="17" s="1"/>
  <c r="M1481" i="4"/>
  <c r="M1455" i="17"/>
  <c r="P1455" i="17" s="1"/>
  <c r="O514" i="4"/>
  <c r="P515" i="4"/>
  <c r="M1482" i="4" l="1"/>
  <c r="M1483" i="4" s="1"/>
  <c r="M1484" i="4" s="1"/>
  <c r="M1485" i="4" s="1"/>
  <c r="M1486" i="4" s="1"/>
  <c r="M1487" i="4" s="1"/>
  <c r="M1488" i="4" s="1"/>
  <c r="M1489" i="4" s="1"/>
  <c r="M1456" i="17"/>
  <c r="P1456" i="17" s="1"/>
  <c r="N451" i="4"/>
  <c r="N450" i="17"/>
  <c r="O450" i="17" s="1"/>
  <c r="O515" i="4"/>
  <c r="P516" i="4"/>
  <c r="N452" i="4" l="1"/>
  <c r="N451" i="17"/>
  <c r="O451" i="17" s="1"/>
  <c r="M1457" i="17"/>
  <c r="P1457" i="17" s="1"/>
  <c r="P517" i="4"/>
  <c r="O516" i="4"/>
  <c r="D516" i="4" s="1"/>
  <c r="M1458" i="17" l="1"/>
  <c r="P1458" i="17" s="1"/>
  <c r="E516" i="4"/>
  <c r="E516" i="17" s="1"/>
  <c r="D516" i="17"/>
  <c r="N453" i="4"/>
  <c r="N452" i="17"/>
  <c r="O452" i="17" s="1"/>
  <c r="P518" i="4"/>
  <c r="O517" i="4"/>
  <c r="N454" i="4" l="1"/>
  <c r="N453" i="17"/>
  <c r="O453" i="17" s="1"/>
  <c r="M1459" i="17"/>
  <c r="P1459" i="17" s="1"/>
  <c r="O518" i="4"/>
  <c r="P519" i="4"/>
  <c r="M1490" i="4" l="1"/>
  <c r="M1460" i="17"/>
  <c r="P1460" i="17" s="1"/>
  <c r="N455" i="4"/>
  <c r="N454" i="17"/>
  <c r="O454" i="17" s="1"/>
  <c r="P520" i="4"/>
  <c r="O519" i="4"/>
  <c r="N456" i="4" l="1"/>
  <c r="N455" i="17"/>
  <c r="O455" i="17" s="1"/>
  <c r="M1491" i="4"/>
  <c r="M1461" i="17"/>
  <c r="P1461" i="17" s="1"/>
  <c r="P521" i="4"/>
  <c r="O520" i="4"/>
  <c r="D520" i="4" s="1"/>
  <c r="M1492" i="4" l="1"/>
  <c r="M1462" i="17"/>
  <c r="P1462" i="17" s="1"/>
  <c r="E520" i="4"/>
  <c r="E520" i="17" s="1"/>
  <c r="D520" i="17"/>
  <c r="N457" i="4"/>
  <c r="N456" i="17"/>
  <c r="O456" i="17" s="1"/>
  <c r="O521" i="4"/>
  <c r="P522" i="4"/>
  <c r="N458" i="4" l="1"/>
  <c r="N457" i="17"/>
  <c r="O457" i="17" s="1"/>
  <c r="M1493" i="4"/>
  <c r="M1463" i="17"/>
  <c r="P1463" i="17" s="1"/>
  <c r="O522" i="4"/>
  <c r="D522" i="4" s="1"/>
  <c r="P523" i="4"/>
  <c r="M1494" i="4" l="1"/>
  <c r="M1464" i="17"/>
  <c r="P1464" i="17" s="1"/>
  <c r="E522" i="4"/>
  <c r="E522" i="17" s="1"/>
  <c r="D522" i="17"/>
  <c r="N459" i="4"/>
  <c r="N458" i="17"/>
  <c r="O458" i="17" s="1"/>
  <c r="P524" i="4"/>
  <c r="O523" i="4"/>
  <c r="N460" i="4" l="1"/>
  <c r="N459" i="17"/>
  <c r="O459" i="17" s="1"/>
  <c r="M1495" i="4"/>
  <c r="M1465" i="17"/>
  <c r="P1465" i="17" s="1"/>
  <c r="O524" i="4"/>
  <c r="D524" i="4" s="1"/>
  <c r="P525" i="4"/>
  <c r="M1496" i="4" l="1"/>
  <c r="M1466" i="17"/>
  <c r="P1466" i="17" s="1"/>
  <c r="E524" i="4"/>
  <c r="E524" i="17" s="1"/>
  <c r="D524" i="17"/>
  <c r="N461" i="4"/>
  <c r="N460" i="17"/>
  <c r="O460" i="17" s="1"/>
  <c r="O525" i="4"/>
  <c r="P526" i="4"/>
  <c r="N462" i="4" l="1"/>
  <c r="N461" i="17"/>
  <c r="O461" i="17" s="1"/>
  <c r="M1497" i="4"/>
  <c r="M1467" i="17"/>
  <c r="P1467" i="17" s="1"/>
  <c r="P527" i="4"/>
  <c r="O526" i="4"/>
  <c r="M1498" i="4" l="1"/>
  <c r="M1468" i="17"/>
  <c r="P1468" i="17" s="1"/>
  <c r="N463" i="4"/>
  <c r="N462" i="17"/>
  <c r="O462" i="17" s="1"/>
  <c r="O527" i="4"/>
  <c r="D527" i="4" s="1"/>
  <c r="P528" i="4"/>
  <c r="N464" i="4" l="1"/>
  <c r="N463" i="17"/>
  <c r="O463" i="17" s="1"/>
  <c r="E527" i="4"/>
  <c r="E527" i="17" s="1"/>
  <c r="D527" i="17"/>
  <c r="M1499" i="4"/>
  <c r="M1469" i="17"/>
  <c r="P1469" i="17" s="1"/>
  <c r="P529" i="4"/>
  <c r="O528" i="4"/>
  <c r="M1500" i="4" l="1"/>
  <c r="M1470" i="17"/>
  <c r="P1470" i="17" s="1"/>
  <c r="N465" i="4"/>
  <c r="N464" i="17"/>
  <c r="O464" i="17" s="1"/>
  <c r="O529" i="4"/>
  <c r="P530" i="4"/>
  <c r="N466" i="4" l="1"/>
  <c r="N465" i="17"/>
  <c r="O465" i="17" s="1"/>
  <c r="M1501" i="4"/>
  <c r="M1471" i="17"/>
  <c r="P1471" i="17" s="1"/>
  <c r="O530" i="4"/>
  <c r="D530" i="4" s="1"/>
  <c r="P531" i="4"/>
  <c r="M1502" i="4" l="1"/>
  <c r="M1472" i="17"/>
  <c r="P1472" i="17" s="1"/>
  <c r="E530" i="4"/>
  <c r="E530" i="17" s="1"/>
  <c r="D530" i="17"/>
  <c r="N467" i="4"/>
  <c r="N466" i="17"/>
  <c r="O466" i="17" s="1"/>
  <c r="P532" i="4"/>
  <c r="O531" i="4"/>
  <c r="N468" i="4" l="1"/>
  <c r="N467" i="17"/>
  <c r="O467" i="17" s="1"/>
  <c r="M1503" i="4"/>
  <c r="M1473" i="17"/>
  <c r="P1473" i="17" s="1"/>
  <c r="O532" i="4"/>
  <c r="P533" i="4"/>
  <c r="M1504" i="4" l="1"/>
  <c r="M1474" i="17"/>
  <c r="P1474" i="17" s="1"/>
  <c r="N469" i="4"/>
  <c r="N468" i="17"/>
  <c r="O468" i="17" s="1"/>
  <c r="P534" i="4"/>
  <c r="O533" i="4"/>
  <c r="N470" i="4" l="1"/>
  <c r="N469" i="17"/>
  <c r="O469" i="17" s="1"/>
  <c r="M1505" i="4"/>
  <c r="M1475" i="17"/>
  <c r="P1475" i="17" s="1"/>
  <c r="P535" i="4"/>
  <c r="O534" i="4"/>
  <c r="D534" i="4" s="1"/>
  <c r="M1506" i="4" l="1"/>
  <c r="M1476" i="17"/>
  <c r="P1476" i="17" s="1"/>
  <c r="E534" i="4"/>
  <c r="E534" i="17" s="1"/>
  <c r="D534" i="17"/>
  <c r="N471" i="4"/>
  <c r="N470" i="17"/>
  <c r="O470" i="17" s="1"/>
  <c r="O535" i="4"/>
  <c r="P536" i="4"/>
  <c r="N472" i="4" l="1"/>
  <c r="N471" i="17"/>
  <c r="O471" i="17" s="1"/>
  <c r="M1507" i="4"/>
  <c r="M1477" i="17"/>
  <c r="P1477" i="17" s="1"/>
  <c r="O536" i="4"/>
  <c r="D536" i="4" s="1"/>
  <c r="P537" i="4"/>
  <c r="M1508" i="4" l="1"/>
  <c r="M1478" i="17"/>
  <c r="P1478" i="17" s="1"/>
  <c r="E536" i="4"/>
  <c r="E536" i="17" s="1"/>
  <c r="D536" i="17"/>
  <c r="N473" i="4"/>
  <c r="N472" i="17"/>
  <c r="O472" i="17" s="1"/>
  <c r="O537" i="4"/>
  <c r="P538" i="4"/>
  <c r="N474" i="4" l="1"/>
  <c r="N473" i="17"/>
  <c r="O473" i="17" s="1"/>
  <c r="M1509" i="4"/>
  <c r="M1479" i="17"/>
  <c r="P1479" i="17" s="1"/>
  <c r="O538" i="4"/>
  <c r="D538" i="4" s="1"/>
  <c r="P539" i="4"/>
  <c r="M1510" i="4" l="1"/>
  <c r="M1480" i="17"/>
  <c r="P1480" i="17" s="1"/>
  <c r="E538" i="4"/>
  <c r="E538" i="17" s="1"/>
  <c r="D538" i="17"/>
  <c r="N475" i="4"/>
  <c r="N474" i="17"/>
  <c r="O474" i="17" s="1"/>
  <c r="P540" i="4"/>
  <c r="O539" i="4"/>
  <c r="N476" i="4" l="1"/>
  <c r="N475" i="17"/>
  <c r="O475" i="17" s="1"/>
  <c r="M1511" i="4"/>
  <c r="M1481" i="17"/>
  <c r="P1481" i="17" s="1"/>
  <c r="O540" i="4"/>
  <c r="D540" i="4" s="1"/>
  <c r="P541" i="4"/>
  <c r="M1512" i="4" l="1"/>
  <c r="M1482" i="17"/>
  <c r="P1482" i="17" s="1"/>
  <c r="E540" i="4"/>
  <c r="E540" i="17" s="1"/>
  <c r="D540" i="17"/>
  <c r="N477" i="4"/>
  <c r="N476" i="17"/>
  <c r="O476" i="17" s="1"/>
  <c r="P542" i="4"/>
  <c r="O541" i="4"/>
  <c r="N478" i="4" l="1"/>
  <c r="N477" i="17"/>
  <c r="O477" i="17" s="1"/>
  <c r="M1513" i="4"/>
  <c r="M1483" i="17"/>
  <c r="P1483" i="17" s="1"/>
  <c r="O542" i="4"/>
  <c r="D542" i="4" s="1"/>
  <c r="P543" i="4"/>
  <c r="M1514" i="4" l="1"/>
  <c r="M1484" i="17"/>
  <c r="P1484" i="17" s="1"/>
  <c r="E542" i="4"/>
  <c r="E542" i="17" s="1"/>
  <c r="D542" i="17"/>
  <c r="N479" i="4"/>
  <c r="N478" i="17"/>
  <c r="O478" i="17" s="1"/>
  <c r="O543" i="4"/>
  <c r="P544" i="4"/>
  <c r="N480" i="4" l="1"/>
  <c r="N479" i="17"/>
  <c r="O479" i="17" s="1"/>
  <c r="M1515" i="4"/>
  <c r="M1485" i="17"/>
  <c r="P1485" i="17" s="1"/>
  <c r="O544" i="4"/>
  <c r="D544" i="4" s="1"/>
  <c r="P545" i="4"/>
  <c r="M1516" i="4" l="1"/>
  <c r="M1486" i="17"/>
  <c r="P1486" i="17" s="1"/>
  <c r="E544" i="4"/>
  <c r="E544" i="17" s="1"/>
  <c r="D544" i="17"/>
  <c r="N481" i="4"/>
  <c r="N480" i="17"/>
  <c r="O480" i="17" s="1"/>
  <c r="O545" i="4"/>
  <c r="P546" i="4"/>
  <c r="N482" i="4" l="1"/>
  <c r="N481" i="17"/>
  <c r="O481" i="17" s="1"/>
  <c r="M1487" i="17"/>
  <c r="P1487" i="17" s="1"/>
  <c r="M1517" i="4"/>
  <c r="O546" i="4"/>
  <c r="D546" i="4" s="1"/>
  <c r="P547" i="4"/>
  <c r="M1518" i="4" l="1"/>
  <c r="M1488" i="17"/>
  <c r="P1488" i="17" s="1"/>
  <c r="E546" i="4"/>
  <c r="E546" i="17" s="1"/>
  <c r="D546" i="17"/>
  <c r="N483" i="4"/>
  <c r="N482" i="17"/>
  <c r="O482" i="17" s="1"/>
  <c r="P548" i="4"/>
  <c r="O547" i="4"/>
  <c r="N484" i="4" l="1"/>
  <c r="N483" i="17"/>
  <c r="O483" i="17" s="1"/>
  <c r="M1519" i="4"/>
  <c r="M1489" i="17"/>
  <c r="P1489" i="17" s="1"/>
  <c r="O548" i="4"/>
  <c r="D548" i="4" s="1"/>
  <c r="P549" i="4"/>
  <c r="M1520" i="4" l="1"/>
  <c r="M1490" i="17"/>
  <c r="P1490" i="17" s="1"/>
  <c r="E548" i="4"/>
  <c r="E548" i="17" s="1"/>
  <c r="D548" i="17"/>
  <c r="N485" i="4"/>
  <c r="N484" i="17"/>
  <c r="O484" i="17" s="1"/>
  <c r="P550" i="4"/>
  <c r="O549" i="4"/>
  <c r="N486" i="4" l="1"/>
  <c r="N485" i="17"/>
  <c r="O485" i="17" s="1"/>
  <c r="M1521" i="4"/>
  <c r="M1491" i="17"/>
  <c r="P1491" i="17" s="1"/>
  <c r="O550" i="4"/>
  <c r="P551" i="4"/>
  <c r="M1522" i="4" l="1"/>
  <c r="M1492" i="17"/>
  <c r="P1492" i="17" s="1"/>
  <c r="N487" i="4"/>
  <c r="N486" i="17"/>
  <c r="O486" i="17" s="1"/>
  <c r="O551" i="4"/>
  <c r="D551" i="4" s="1"/>
  <c r="P552" i="4"/>
  <c r="N488" i="4" l="1"/>
  <c r="N487" i="17"/>
  <c r="O487" i="17" s="1"/>
  <c r="E551" i="4"/>
  <c r="E551" i="17" s="1"/>
  <c r="D551" i="17"/>
  <c r="M1523" i="4"/>
  <c r="M1493" i="17"/>
  <c r="P1493" i="17" s="1"/>
  <c r="O552" i="4"/>
  <c r="P553" i="4"/>
  <c r="M1524" i="4" l="1"/>
  <c r="M1494" i="17"/>
  <c r="P1494" i="17" s="1"/>
  <c r="N489" i="4"/>
  <c r="N488" i="17"/>
  <c r="O488" i="17" s="1"/>
  <c r="P554" i="4"/>
  <c r="O553" i="4"/>
  <c r="N490" i="4" l="1"/>
  <c r="N489" i="17"/>
  <c r="O489" i="17" s="1"/>
  <c r="M1525" i="4"/>
  <c r="M1495" i="17"/>
  <c r="P1495" i="17" s="1"/>
  <c r="O554" i="4"/>
  <c r="D554" i="4" s="1"/>
  <c r="P555" i="4"/>
  <c r="M1526" i="4" l="1"/>
  <c r="M1496" i="17"/>
  <c r="P1496" i="17" s="1"/>
  <c r="E554" i="4"/>
  <c r="E554" i="17" s="1"/>
  <c r="D554" i="17"/>
  <c r="N491" i="4"/>
  <c r="N490" i="17"/>
  <c r="O490" i="17" s="1"/>
  <c r="O555" i="4"/>
  <c r="P556" i="4"/>
  <c r="N492" i="4" l="1"/>
  <c r="N491" i="17"/>
  <c r="O491" i="17" s="1"/>
  <c r="M1527" i="4"/>
  <c r="M1497" i="17"/>
  <c r="P1497" i="17" s="1"/>
  <c r="O556" i="4"/>
  <c r="P557" i="4"/>
  <c r="M1528" i="4" l="1"/>
  <c r="M1498" i="17"/>
  <c r="P1498" i="17" s="1"/>
  <c r="N493" i="4"/>
  <c r="N492" i="17"/>
  <c r="O492" i="17" s="1"/>
  <c r="O557" i="4"/>
  <c r="P558" i="4"/>
  <c r="N494" i="4" l="1"/>
  <c r="N493" i="17"/>
  <c r="O493" i="17" s="1"/>
  <c r="M1529" i="4"/>
  <c r="M1499" i="17"/>
  <c r="P1499" i="17" s="1"/>
  <c r="P559" i="4"/>
  <c r="O558" i="4"/>
  <c r="D558" i="4" s="1"/>
  <c r="M1530" i="4" l="1"/>
  <c r="M1500" i="17"/>
  <c r="P1500" i="17" s="1"/>
  <c r="E558" i="4"/>
  <c r="E558" i="17" s="1"/>
  <c r="D558" i="17"/>
  <c r="N495" i="4"/>
  <c r="N494" i="17"/>
  <c r="O494" i="17" s="1"/>
  <c r="O559" i="4"/>
  <c r="P560" i="4"/>
  <c r="N496" i="4" l="1"/>
  <c r="N495" i="17"/>
  <c r="O495" i="17" s="1"/>
  <c r="M1531" i="4"/>
  <c r="M1501" i="17"/>
  <c r="P1501" i="17" s="1"/>
  <c r="O560" i="4"/>
  <c r="P561" i="4"/>
  <c r="M1532" i="4" l="1"/>
  <c r="M1502" i="17"/>
  <c r="P1502" i="17" s="1"/>
  <c r="N497" i="4"/>
  <c r="N496" i="17"/>
  <c r="O496" i="17" s="1"/>
  <c r="O561" i="4"/>
  <c r="P562" i="4"/>
  <c r="N498" i="4" l="1"/>
  <c r="N497" i="17"/>
  <c r="O497" i="17" s="1"/>
  <c r="M1533" i="4"/>
  <c r="M1503" i="17"/>
  <c r="P1503" i="17" s="1"/>
  <c r="O562" i="4"/>
  <c r="D562" i="4" s="1"/>
  <c r="P563" i="4"/>
  <c r="M1534" i="4" l="1"/>
  <c r="M1504" i="17"/>
  <c r="P1504" i="17" s="1"/>
  <c r="E562" i="4"/>
  <c r="E562" i="17" s="1"/>
  <c r="D562" i="17"/>
  <c r="N499" i="4"/>
  <c r="N498" i="17"/>
  <c r="O498" i="17" s="1"/>
  <c r="P564" i="4"/>
  <c r="O563" i="4"/>
  <c r="N500" i="4" l="1"/>
  <c r="N499" i="17"/>
  <c r="O499" i="17" s="1"/>
  <c r="M1535" i="4"/>
  <c r="M1505" i="17"/>
  <c r="P1505" i="17" s="1"/>
  <c r="O564" i="4"/>
  <c r="D564" i="4" s="1"/>
  <c r="P565" i="4"/>
  <c r="M1536" i="4" l="1"/>
  <c r="M1506" i="17"/>
  <c r="P1506" i="17" s="1"/>
  <c r="E564" i="4"/>
  <c r="E564" i="17" s="1"/>
  <c r="D564" i="17"/>
  <c r="N501" i="4"/>
  <c r="N500" i="17"/>
  <c r="O500" i="17" s="1"/>
  <c r="O565" i="4"/>
  <c r="P566" i="4"/>
  <c r="N502" i="4" l="1"/>
  <c r="N501" i="17"/>
  <c r="O501" i="17" s="1"/>
  <c r="M1537" i="4"/>
  <c r="M1507" i="17"/>
  <c r="P1507" i="17" s="1"/>
  <c r="O566" i="4"/>
  <c r="D566" i="4" s="1"/>
  <c r="P567" i="4"/>
  <c r="M1538" i="4" l="1"/>
  <c r="M1508" i="17"/>
  <c r="P1508" i="17" s="1"/>
  <c r="E566" i="4"/>
  <c r="E566" i="17" s="1"/>
  <c r="D566" i="17"/>
  <c r="N503" i="4"/>
  <c r="N502" i="17"/>
  <c r="O502" i="17" s="1"/>
  <c r="O567" i="4"/>
  <c r="P568" i="4"/>
  <c r="N504" i="4" l="1"/>
  <c r="N503" i="17"/>
  <c r="O503" i="17" s="1"/>
  <c r="M1539" i="4"/>
  <c r="M1509" i="17"/>
  <c r="P1509" i="17" s="1"/>
  <c r="O568" i="4"/>
  <c r="P569" i="4"/>
  <c r="M1540" i="4" l="1"/>
  <c r="M1510" i="17"/>
  <c r="P1510" i="17" s="1"/>
  <c r="N505" i="4"/>
  <c r="N504" i="17"/>
  <c r="O504" i="17" s="1"/>
  <c r="O569" i="4"/>
  <c r="D569" i="4" s="1"/>
  <c r="P570" i="4"/>
  <c r="N506" i="4" l="1"/>
  <c r="N505" i="17"/>
  <c r="O505" i="17" s="1"/>
  <c r="E569" i="4"/>
  <c r="E569" i="17" s="1"/>
  <c r="D569" i="17"/>
  <c r="M1511" i="17"/>
  <c r="P1511" i="17" s="1"/>
  <c r="M1541" i="4"/>
  <c r="M5" i="13"/>
  <c r="L8" i="13" s="1"/>
  <c r="O570" i="4"/>
  <c r="P571" i="4"/>
  <c r="M1542" i="4" l="1"/>
  <c r="M1512" i="17"/>
  <c r="P1512" i="17" s="1"/>
  <c r="N507" i="4"/>
  <c r="N506" i="17"/>
  <c r="O506" i="17" s="1"/>
  <c r="O571" i="4"/>
  <c r="P572" i="4"/>
  <c r="N508" i="4" l="1"/>
  <c r="N507" i="17"/>
  <c r="O507" i="17" s="1"/>
  <c r="M1543" i="4"/>
  <c r="M1513" i="17"/>
  <c r="P1513" i="17" s="1"/>
  <c r="O572" i="4"/>
  <c r="D572" i="4" s="1"/>
  <c r="P573" i="4"/>
  <c r="M1544" i="4" l="1"/>
  <c r="M1514" i="17"/>
  <c r="P1514" i="17" s="1"/>
  <c r="E572" i="4"/>
  <c r="E572" i="17" s="1"/>
  <c r="D572" i="17"/>
  <c r="N509" i="4"/>
  <c r="N508" i="17"/>
  <c r="O508" i="17" s="1"/>
  <c r="P574" i="4"/>
  <c r="O573" i="4"/>
  <c r="N510" i="4" l="1"/>
  <c r="N509" i="17"/>
  <c r="O509" i="17" s="1"/>
  <c r="M1545" i="4"/>
  <c r="M1515" i="17"/>
  <c r="P1515" i="17" s="1"/>
  <c r="O574" i="4"/>
  <c r="P575" i="4"/>
  <c r="M1546" i="4" l="1"/>
  <c r="M1516" i="17"/>
  <c r="P1516" i="17" s="1"/>
  <c r="N511" i="4"/>
  <c r="N510" i="17"/>
  <c r="O510" i="17" s="1"/>
  <c r="O575" i="4"/>
  <c r="P576" i="4"/>
  <c r="N512" i="4" l="1"/>
  <c r="N511" i="17"/>
  <c r="O511" i="17" s="1"/>
  <c r="M1547" i="4"/>
  <c r="M1517" i="17"/>
  <c r="P1517" i="17" s="1"/>
  <c r="O576" i="4"/>
  <c r="D576" i="4" s="1"/>
  <c r="P577" i="4"/>
  <c r="M1548" i="4" l="1"/>
  <c r="M1518" i="17"/>
  <c r="P1518" i="17" s="1"/>
  <c r="E576" i="4"/>
  <c r="E576" i="17" s="1"/>
  <c r="D576" i="17"/>
  <c r="N513" i="4"/>
  <c r="N512" i="17"/>
  <c r="O512" i="17" s="1"/>
  <c r="P578" i="4"/>
  <c r="O577" i="4"/>
  <c r="N514" i="4" l="1"/>
  <c r="N513" i="17"/>
  <c r="O513" i="17" s="1"/>
  <c r="M1549" i="4"/>
  <c r="M1519" i="17"/>
  <c r="P1519" i="17" s="1"/>
  <c r="O578" i="4"/>
  <c r="P579" i="4"/>
  <c r="M1550" i="4" l="1"/>
  <c r="M1520" i="17"/>
  <c r="P1520" i="17" s="1"/>
  <c r="N515" i="4"/>
  <c r="N514" i="17"/>
  <c r="O514" i="17" s="1"/>
  <c r="O579" i="4"/>
  <c r="P580" i="4"/>
  <c r="N516" i="4" l="1"/>
  <c r="N515" i="17"/>
  <c r="O515" i="17" s="1"/>
  <c r="M1551" i="4"/>
  <c r="M1521" i="17"/>
  <c r="P1521" i="17" s="1"/>
  <c r="P581" i="4"/>
  <c r="O580" i="4"/>
  <c r="D580" i="4" s="1"/>
  <c r="M1552" i="4" l="1"/>
  <c r="M1522" i="17"/>
  <c r="P1522" i="17" s="1"/>
  <c r="E580" i="4"/>
  <c r="E580" i="17" s="1"/>
  <c r="D580" i="17"/>
  <c r="N517" i="4"/>
  <c r="N516" i="17"/>
  <c r="O516" i="17" s="1"/>
  <c r="O581" i="4"/>
  <c r="P582" i="4"/>
  <c r="N518" i="4" l="1"/>
  <c r="N517" i="17"/>
  <c r="O517" i="17" s="1"/>
  <c r="M1553" i="4"/>
  <c r="M1523" i="17"/>
  <c r="P1523" i="17" s="1"/>
  <c r="P583" i="4"/>
  <c r="O582" i="4"/>
  <c r="D582" i="4" s="1"/>
  <c r="M1554" i="4" l="1"/>
  <c r="M1524" i="17"/>
  <c r="P1524" i="17" s="1"/>
  <c r="E582" i="4"/>
  <c r="E582" i="17" s="1"/>
  <c r="D582" i="17"/>
  <c r="N519" i="4"/>
  <c r="N518" i="17"/>
  <c r="O518" i="17" s="1"/>
  <c r="O583" i="4"/>
  <c r="P584" i="4"/>
  <c r="N520" i="4" l="1"/>
  <c r="N519" i="17"/>
  <c r="O519" i="17" s="1"/>
  <c r="M1555" i="4"/>
  <c r="M1525" i="17"/>
  <c r="P1525" i="17" s="1"/>
  <c r="O584" i="4"/>
  <c r="D584" i="4" s="1"/>
  <c r="P585" i="4"/>
  <c r="M1556" i="4" l="1"/>
  <c r="M1526" i="17"/>
  <c r="P1526" i="17" s="1"/>
  <c r="E584" i="4"/>
  <c r="E584" i="17" s="1"/>
  <c r="D584" i="17"/>
  <c r="N521" i="4"/>
  <c r="N520" i="17"/>
  <c r="O520" i="17" s="1"/>
  <c r="O585" i="4"/>
  <c r="P586" i="4"/>
  <c r="N522" i="4" l="1"/>
  <c r="N521" i="17"/>
  <c r="O521" i="17" s="1"/>
  <c r="M1557" i="4"/>
  <c r="M1527" i="17"/>
  <c r="P1527" i="17" s="1"/>
  <c r="O586" i="4"/>
  <c r="P587" i="4"/>
  <c r="M1558" i="4" l="1"/>
  <c r="M1528" i="17"/>
  <c r="P1528" i="17" s="1"/>
  <c r="N523" i="4"/>
  <c r="N522" i="17"/>
  <c r="O522" i="17" s="1"/>
  <c r="P588" i="4"/>
  <c r="O587" i="4"/>
  <c r="D587" i="4" s="1"/>
  <c r="N524" i="4" l="1"/>
  <c r="N523" i="17"/>
  <c r="O523" i="17" s="1"/>
  <c r="E587" i="4"/>
  <c r="E587" i="17" s="1"/>
  <c r="D587" i="17"/>
  <c r="M1559" i="4"/>
  <c r="M1529" i="17"/>
  <c r="P1529" i="17" s="1"/>
  <c r="O588" i="4"/>
  <c r="P589" i="4"/>
  <c r="M1560" i="4" l="1"/>
  <c r="M1530" i="17"/>
  <c r="P1530" i="17" s="1"/>
  <c r="N525" i="4"/>
  <c r="N524" i="17"/>
  <c r="O524" i="17" s="1"/>
  <c r="O589" i="4"/>
  <c r="P590" i="4"/>
  <c r="N526" i="4" l="1"/>
  <c r="N525" i="17"/>
  <c r="O525" i="17" s="1"/>
  <c r="M1561" i="4"/>
  <c r="M1531" i="17"/>
  <c r="P1531" i="17" s="1"/>
  <c r="O590" i="4"/>
  <c r="D590" i="4" s="1"/>
  <c r="P591" i="4"/>
  <c r="M1562" i="4" l="1"/>
  <c r="M1532" i="17"/>
  <c r="P1532" i="17" s="1"/>
  <c r="E590" i="4"/>
  <c r="E590" i="17" s="1"/>
  <c r="D590" i="17"/>
  <c r="N527" i="4"/>
  <c r="N526" i="17"/>
  <c r="O526" i="17" s="1"/>
  <c r="O591" i="4"/>
  <c r="P592" i="4"/>
  <c r="N528" i="4" l="1"/>
  <c r="N527" i="17"/>
  <c r="O527" i="17" s="1"/>
  <c r="M1563" i="4"/>
  <c r="M1533" i="17"/>
  <c r="P1533" i="17" s="1"/>
  <c r="O592" i="4"/>
  <c r="P593" i="4"/>
  <c r="M1564" i="4" l="1"/>
  <c r="M1534" i="17"/>
  <c r="P1534" i="17" s="1"/>
  <c r="N529" i="4"/>
  <c r="N528" i="17"/>
  <c r="O528" i="17" s="1"/>
  <c r="O593" i="4"/>
  <c r="P594" i="4"/>
  <c r="N530" i="4" l="1"/>
  <c r="N529" i="17"/>
  <c r="O529" i="17" s="1"/>
  <c r="M1565" i="4"/>
  <c r="M1535" i="17"/>
  <c r="P1535" i="17" s="1"/>
  <c r="P595" i="4"/>
  <c r="O594" i="4"/>
  <c r="D594" i="4" s="1"/>
  <c r="M1566" i="4" l="1"/>
  <c r="M1536" i="17"/>
  <c r="P1536" i="17" s="1"/>
  <c r="E594" i="4"/>
  <c r="E594" i="17" s="1"/>
  <c r="D594" i="17"/>
  <c r="N531" i="4"/>
  <c r="N530" i="17"/>
  <c r="O530" i="17" s="1"/>
  <c r="O595" i="4"/>
  <c r="P596" i="4"/>
  <c r="N532" i="4" l="1"/>
  <c r="N531" i="17"/>
  <c r="O531" i="17" s="1"/>
  <c r="M1567" i="4"/>
  <c r="M1537" i="17"/>
  <c r="P1537" i="17" s="1"/>
  <c r="O596" i="4"/>
  <c r="D596" i="4" s="1"/>
  <c r="P597" i="4"/>
  <c r="M1568" i="4" l="1"/>
  <c r="M1538" i="17"/>
  <c r="P1538" i="17" s="1"/>
  <c r="E596" i="4"/>
  <c r="E596" i="17" s="1"/>
  <c r="D596" i="17"/>
  <c r="N533" i="4"/>
  <c r="N532" i="17"/>
  <c r="O532" i="17" s="1"/>
  <c r="O597" i="4"/>
  <c r="P598" i="4"/>
  <c r="N534" i="4" l="1"/>
  <c r="N533" i="17"/>
  <c r="O533" i="17" s="1"/>
  <c r="M1569" i="4"/>
  <c r="M1539" i="17"/>
  <c r="P1539" i="17" s="1"/>
  <c r="P599" i="4"/>
  <c r="O598" i="4"/>
  <c r="D598" i="4" s="1"/>
  <c r="M1570" i="4" l="1"/>
  <c r="M1540" i="17"/>
  <c r="P1540" i="17" s="1"/>
  <c r="E598" i="4"/>
  <c r="E598" i="17" s="1"/>
  <c r="D598" i="17"/>
  <c r="N535" i="4"/>
  <c r="N534" i="17"/>
  <c r="O534" i="17" s="1"/>
  <c r="O599" i="4"/>
  <c r="P600" i="4"/>
  <c r="N536" i="4" l="1"/>
  <c r="N535" i="17"/>
  <c r="O535" i="17" s="1"/>
  <c r="M1571" i="4"/>
  <c r="M1541" i="17"/>
  <c r="P1541" i="17" s="1"/>
  <c r="P601" i="4"/>
  <c r="O600" i="4"/>
  <c r="D600" i="4" s="1"/>
  <c r="M1572" i="4" l="1"/>
  <c r="M1542" i="17"/>
  <c r="P1542" i="17" s="1"/>
  <c r="E600" i="4"/>
  <c r="E600" i="17" s="1"/>
  <c r="D600" i="17"/>
  <c r="N537" i="4"/>
  <c r="N536" i="17"/>
  <c r="O536" i="17" s="1"/>
  <c r="O601" i="4"/>
  <c r="P602" i="4"/>
  <c r="N538" i="4" l="1"/>
  <c r="N537" i="17"/>
  <c r="O537" i="17" s="1"/>
  <c r="M1573" i="4"/>
  <c r="M1543" i="17"/>
  <c r="P1543" i="17" s="1"/>
  <c r="O602" i="4"/>
  <c r="D602" i="4" s="1"/>
  <c r="P603" i="4"/>
  <c r="M1574" i="4" l="1"/>
  <c r="M1544" i="17"/>
  <c r="P1544" i="17" s="1"/>
  <c r="E602" i="4"/>
  <c r="E602" i="17" s="1"/>
  <c r="D602" i="17"/>
  <c r="N539" i="4"/>
  <c r="N538" i="17"/>
  <c r="O538" i="17" s="1"/>
  <c r="O603" i="4"/>
  <c r="P604" i="4"/>
  <c r="N540" i="4" l="1"/>
  <c r="N539" i="17"/>
  <c r="O539" i="17" s="1"/>
  <c r="M1575" i="4"/>
  <c r="M1545" i="17"/>
  <c r="P1545" i="17" s="1"/>
  <c r="P605" i="4"/>
  <c r="O604" i="4"/>
  <c r="D604" i="4" s="1"/>
  <c r="M1576" i="4" l="1"/>
  <c r="M1546" i="17"/>
  <c r="P1546" i="17" s="1"/>
  <c r="E604" i="4"/>
  <c r="E604" i="17" s="1"/>
  <c r="D604" i="17"/>
  <c r="N541" i="4"/>
  <c r="N540" i="17"/>
  <c r="O540" i="17" s="1"/>
  <c r="O605" i="4"/>
  <c r="P606" i="4"/>
  <c r="N542" i="4" l="1"/>
  <c r="N541" i="17"/>
  <c r="O541" i="17" s="1"/>
  <c r="M1577" i="4"/>
  <c r="M1547" i="17"/>
  <c r="P1547" i="17" s="1"/>
  <c r="O606" i="4"/>
  <c r="D606" i="4" s="1"/>
  <c r="P607" i="4"/>
  <c r="M1578" i="4" l="1"/>
  <c r="M1548" i="17"/>
  <c r="P1548" i="17" s="1"/>
  <c r="E606" i="4"/>
  <c r="E606" i="17" s="1"/>
  <c r="D606" i="17"/>
  <c r="N543" i="4"/>
  <c r="N542" i="17"/>
  <c r="O542" i="17" s="1"/>
  <c r="O607" i="4"/>
  <c r="P608" i="4"/>
  <c r="N544" i="4" l="1"/>
  <c r="N543" i="17"/>
  <c r="O543" i="17" s="1"/>
  <c r="M1579" i="4"/>
  <c r="M1549" i="17"/>
  <c r="P1549" i="17" s="1"/>
  <c r="O608" i="4"/>
  <c r="D608" i="4" s="1"/>
  <c r="P609" i="4"/>
  <c r="M1580" i="4" l="1"/>
  <c r="M1550" i="17"/>
  <c r="P1550" i="17" s="1"/>
  <c r="E608" i="4"/>
  <c r="E608" i="17" s="1"/>
  <c r="D608" i="17"/>
  <c r="N545" i="4"/>
  <c r="N544" i="17"/>
  <c r="O544" i="17" s="1"/>
  <c r="O609" i="4"/>
  <c r="P610" i="4"/>
  <c r="N546" i="4" l="1"/>
  <c r="N545" i="17"/>
  <c r="O545" i="17" s="1"/>
  <c r="M1581" i="4"/>
  <c r="M1551" i="17"/>
  <c r="P1551" i="17" s="1"/>
  <c r="O610" i="4"/>
  <c r="P611" i="4"/>
  <c r="M1582" i="4" l="1"/>
  <c r="M1552" i="17"/>
  <c r="P1552" i="17" s="1"/>
  <c r="N547" i="4"/>
  <c r="N546" i="17"/>
  <c r="O546" i="17" s="1"/>
  <c r="O611" i="4"/>
  <c r="D611" i="4" s="1"/>
  <c r="P612" i="4"/>
  <c r="N548" i="4" l="1"/>
  <c r="N547" i="17"/>
  <c r="O547" i="17" s="1"/>
  <c r="E611" i="4"/>
  <c r="E611" i="17" s="1"/>
  <c r="D611" i="17"/>
  <c r="M1583" i="4"/>
  <c r="M1553" i="17"/>
  <c r="P1553" i="17" s="1"/>
  <c r="O612" i="4"/>
  <c r="P613" i="4"/>
  <c r="M1584" i="4" l="1"/>
  <c r="M1554" i="17"/>
  <c r="P1554" i="17" s="1"/>
  <c r="N549" i="4"/>
  <c r="N548" i="17"/>
  <c r="O548" i="17" s="1"/>
  <c r="O613" i="4"/>
  <c r="P614" i="4"/>
  <c r="N550" i="4" l="1"/>
  <c r="N549" i="17"/>
  <c r="O549" i="17" s="1"/>
  <c r="M1585" i="4"/>
  <c r="M1555" i="17"/>
  <c r="P1555" i="17" s="1"/>
  <c r="O614" i="4"/>
  <c r="D614" i="4" s="1"/>
  <c r="P615" i="4"/>
  <c r="M1586" i="4" l="1"/>
  <c r="M1556" i="17"/>
  <c r="P1556" i="17" s="1"/>
  <c r="E614" i="4"/>
  <c r="E614" i="17" s="1"/>
  <c r="D614" i="17"/>
  <c r="N551" i="4"/>
  <c r="N550" i="17"/>
  <c r="O550" i="17" s="1"/>
  <c r="P616" i="4"/>
  <c r="O615" i="4"/>
  <c r="N552" i="4" l="1"/>
  <c r="N551" i="17"/>
  <c r="O551" i="17" s="1"/>
  <c r="M1587" i="4"/>
  <c r="M1557" i="17"/>
  <c r="P1557" i="17" s="1"/>
  <c r="P617" i="4"/>
  <c r="O616" i="4"/>
  <c r="M1588" i="4" l="1"/>
  <c r="M1558" i="17"/>
  <c r="P1558" i="17" s="1"/>
  <c r="N553" i="4"/>
  <c r="N552" i="17"/>
  <c r="O552" i="17" s="1"/>
  <c r="O617" i="4"/>
  <c r="P618" i="4"/>
  <c r="N554" i="4" l="1"/>
  <c r="N553" i="17"/>
  <c r="O553" i="17" s="1"/>
  <c r="M1589" i="4"/>
  <c r="M1559" i="17"/>
  <c r="P1559" i="17" s="1"/>
  <c r="O618" i="4"/>
  <c r="D618" i="4" s="1"/>
  <c r="P619" i="4"/>
  <c r="M1590" i="4" l="1"/>
  <c r="M1560" i="17"/>
  <c r="P1560" i="17" s="1"/>
  <c r="E618" i="4"/>
  <c r="E618" i="17" s="1"/>
  <c r="D618" i="17"/>
  <c r="N555" i="4"/>
  <c r="N554" i="17"/>
  <c r="O554" i="17" s="1"/>
  <c r="P620" i="4"/>
  <c r="O619" i="4"/>
  <c r="N556" i="4" l="1"/>
  <c r="N555" i="17"/>
  <c r="O555" i="17" s="1"/>
  <c r="M1591" i="4"/>
  <c r="M1561" i="17"/>
  <c r="P1561" i="17" s="1"/>
  <c r="O620" i="4"/>
  <c r="P621" i="4"/>
  <c r="M1592" i="4" l="1"/>
  <c r="M1562" i="17"/>
  <c r="P1562" i="17" s="1"/>
  <c r="N557" i="4"/>
  <c r="N556" i="17"/>
  <c r="O556" i="17" s="1"/>
  <c r="O621" i="4"/>
  <c r="P622" i="4"/>
  <c r="N558" i="4" l="1"/>
  <c r="N557" i="17"/>
  <c r="O557" i="17" s="1"/>
  <c r="M1593" i="4"/>
  <c r="M1563" i="17"/>
  <c r="P1563" i="17" s="1"/>
  <c r="P623" i="4"/>
  <c r="O622" i="4"/>
  <c r="D622" i="4" s="1"/>
  <c r="M1594" i="4" l="1"/>
  <c r="M1564" i="17"/>
  <c r="P1564" i="17" s="1"/>
  <c r="E622" i="4"/>
  <c r="E622" i="17" s="1"/>
  <c r="D622" i="17"/>
  <c r="N559" i="4"/>
  <c r="N558" i="17"/>
  <c r="O558" i="17" s="1"/>
  <c r="O623" i="4"/>
  <c r="P624" i="4"/>
  <c r="N560" i="4" l="1"/>
  <c r="N559" i="17"/>
  <c r="O559" i="17" s="1"/>
  <c r="M1595" i="4"/>
  <c r="M1565" i="17"/>
  <c r="P1565" i="17" s="1"/>
  <c r="O624" i="4"/>
  <c r="D624" i="4" s="1"/>
  <c r="P625" i="4"/>
  <c r="M1596" i="4" l="1"/>
  <c r="M1566" i="17"/>
  <c r="P1566" i="17" s="1"/>
  <c r="E624" i="4"/>
  <c r="E624" i="17" s="1"/>
  <c r="D624" i="17"/>
  <c r="N561" i="4"/>
  <c r="N560" i="17"/>
  <c r="O560" i="17" s="1"/>
  <c r="O625" i="4"/>
  <c r="P626" i="4"/>
  <c r="N562" i="4" l="1"/>
  <c r="N561" i="17"/>
  <c r="O561" i="17" s="1"/>
  <c r="M1597" i="4"/>
  <c r="M1567" i="17"/>
  <c r="P1567" i="17" s="1"/>
  <c r="O626" i="4"/>
  <c r="D626" i="4" s="1"/>
  <c r="P627" i="4"/>
  <c r="M1598" i="4" l="1"/>
  <c r="M1568" i="17"/>
  <c r="P1568" i="17" s="1"/>
  <c r="E626" i="4"/>
  <c r="E626" i="17" s="1"/>
  <c r="D626" i="17"/>
  <c r="N563" i="4"/>
  <c r="N562" i="17"/>
  <c r="O562" i="17" s="1"/>
  <c r="O627" i="4"/>
  <c r="P628" i="4"/>
  <c r="N564" i="4" l="1"/>
  <c r="N563" i="17"/>
  <c r="O563" i="17" s="1"/>
  <c r="M1599" i="4"/>
  <c r="M1569" i="17"/>
  <c r="P1569" i="17" s="1"/>
  <c r="O628" i="4"/>
  <c r="P629" i="4"/>
  <c r="M1600" i="4" l="1"/>
  <c r="M1570" i="17"/>
  <c r="P1570" i="17" s="1"/>
  <c r="N565" i="4"/>
  <c r="N564" i="17"/>
  <c r="O564" i="17" s="1"/>
  <c r="P630" i="4"/>
  <c r="O629" i="4"/>
  <c r="D629" i="4" s="1"/>
  <c r="N566" i="4" l="1"/>
  <c r="N565" i="17"/>
  <c r="O565" i="17" s="1"/>
  <c r="E629" i="4"/>
  <c r="E629" i="17" s="1"/>
  <c r="D629" i="17"/>
  <c r="M1601" i="4"/>
  <c r="M1571" i="17"/>
  <c r="P1571" i="17" s="1"/>
  <c r="O630" i="4"/>
  <c r="P631" i="4"/>
  <c r="M1602" i="4" l="1"/>
  <c r="M1572" i="17"/>
  <c r="P1572" i="17" s="1"/>
  <c r="N567" i="4"/>
  <c r="N566" i="17"/>
  <c r="O566" i="17" s="1"/>
  <c r="O631" i="4"/>
  <c r="P632" i="4"/>
  <c r="N568" i="4" l="1"/>
  <c r="N567" i="17"/>
  <c r="O567" i="17" s="1"/>
  <c r="M1603" i="4"/>
  <c r="M1573" i="17"/>
  <c r="P1573" i="17" s="1"/>
  <c r="O632" i="4"/>
  <c r="D632" i="4" s="1"/>
  <c r="P633" i="4"/>
  <c r="M1604" i="4" l="1"/>
  <c r="M1574" i="17"/>
  <c r="P1574" i="17" s="1"/>
  <c r="E632" i="4"/>
  <c r="E632" i="17" s="1"/>
  <c r="D632" i="17"/>
  <c r="N569" i="4"/>
  <c r="N568" i="17"/>
  <c r="O568" i="17" s="1"/>
  <c r="P634" i="4"/>
  <c r="O633" i="4"/>
  <c r="N570" i="4" l="1"/>
  <c r="N569" i="17"/>
  <c r="O569" i="17" s="1"/>
  <c r="M1605" i="4"/>
  <c r="M1575" i="17"/>
  <c r="P1575" i="17" s="1"/>
  <c r="O634" i="4"/>
  <c r="P635" i="4"/>
  <c r="M1606" i="4" l="1"/>
  <c r="M1576" i="17"/>
  <c r="P1576" i="17" s="1"/>
  <c r="N571" i="4"/>
  <c r="N570" i="17"/>
  <c r="O570" i="17" s="1"/>
  <c r="P636" i="4"/>
  <c r="O635" i="4"/>
  <c r="N572" i="4" l="1"/>
  <c r="N571" i="17"/>
  <c r="O571" i="17" s="1"/>
  <c r="M1607" i="4"/>
  <c r="M1577" i="17"/>
  <c r="P1577" i="17" s="1"/>
  <c r="P637" i="4"/>
  <c r="O636" i="4"/>
  <c r="D636" i="4" s="1"/>
  <c r="M1608" i="4" l="1"/>
  <c r="M1578" i="17"/>
  <c r="P1578" i="17" s="1"/>
  <c r="E636" i="4"/>
  <c r="E636" i="17" s="1"/>
  <c r="D636" i="17"/>
  <c r="N573" i="4"/>
  <c r="N572" i="17"/>
  <c r="O572" i="17" s="1"/>
  <c r="P638" i="4"/>
  <c r="O637" i="4"/>
  <c r="N574" i="4" l="1"/>
  <c r="N573" i="17"/>
  <c r="O573" i="17" s="1"/>
  <c r="M1609" i="4"/>
  <c r="M1579" i="17"/>
  <c r="P1579" i="17" s="1"/>
  <c r="O638" i="4"/>
  <c r="P639" i="4"/>
  <c r="M1610" i="4" l="1"/>
  <c r="M1580" i="17"/>
  <c r="P1580" i="17" s="1"/>
  <c r="N575" i="4"/>
  <c r="N574" i="17"/>
  <c r="O574" i="17" s="1"/>
  <c r="O639" i="4"/>
  <c r="P640" i="4"/>
  <c r="N576" i="4" l="1"/>
  <c r="N575" i="17"/>
  <c r="O575" i="17" s="1"/>
  <c r="M1611" i="4"/>
  <c r="M1581" i="17"/>
  <c r="P1581" i="17" s="1"/>
  <c r="O640" i="4"/>
  <c r="D640" i="4" s="1"/>
  <c r="P641" i="4"/>
  <c r="M1612" i="4" l="1"/>
  <c r="M1582" i="17"/>
  <c r="P1582" i="17" s="1"/>
  <c r="E640" i="4"/>
  <c r="E640" i="17" s="1"/>
  <c r="D640" i="17"/>
  <c r="N577" i="4"/>
  <c r="N576" i="17"/>
  <c r="O576" i="17" s="1"/>
  <c r="O641" i="4"/>
  <c r="P642" i="4"/>
  <c r="N578" i="4" l="1"/>
  <c r="N577" i="17"/>
  <c r="O577" i="17" s="1"/>
  <c r="M1613" i="4"/>
  <c r="M1583" i="17"/>
  <c r="P1583" i="17" s="1"/>
  <c r="P643" i="4"/>
  <c r="O642" i="4"/>
  <c r="D642" i="4" s="1"/>
  <c r="M1614" i="4" l="1"/>
  <c r="M1584" i="17"/>
  <c r="P1584" i="17" s="1"/>
  <c r="E642" i="4"/>
  <c r="E642" i="17" s="1"/>
  <c r="D642" i="17"/>
  <c r="N579" i="4"/>
  <c r="N578" i="17"/>
  <c r="O578" i="17" s="1"/>
  <c r="O643" i="4"/>
  <c r="P644" i="4"/>
  <c r="N580" i="4" l="1"/>
  <c r="N579" i="17"/>
  <c r="O579" i="17" s="1"/>
  <c r="M1615" i="4"/>
  <c r="M1585" i="17"/>
  <c r="P1585" i="17" s="1"/>
  <c r="O644" i="4"/>
  <c r="D644" i="4" s="1"/>
  <c r="P645" i="4"/>
  <c r="M1616" i="4" l="1"/>
  <c r="M1586" i="17"/>
  <c r="P1586" i="17" s="1"/>
  <c r="E644" i="4"/>
  <c r="E644" i="17" s="1"/>
  <c r="D644" i="17"/>
  <c r="N581" i="4"/>
  <c r="N580" i="17"/>
  <c r="O580" i="17" s="1"/>
  <c r="O645" i="4"/>
  <c r="P646" i="4"/>
  <c r="N582" i="4" l="1"/>
  <c r="N581" i="17"/>
  <c r="O581" i="17" s="1"/>
  <c r="M1617" i="4"/>
  <c r="M1587" i="17"/>
  <c r="P1587" i="17" s="1"/>
  <c r="O646" i="4"/>
  <c r="P647" i="4"/>
  <c r="M1618" i="4" l="1"/>
  <c r="M1588" i="17"/>
  <c r="P1588" i="17" s="1"/>
  <c r="N583" i="4"/>
  <c r="N582" i="17"/>
  <c r="O582" i="17" s="1"/>
  <c r="P648" i="4"/>
  <c r="O647" i="4"/>
  <c r="D647" i="4" s="1"/>
  <c r="N584" i="4" l="1"/>
  <c r="N583" i="17"/>
  <c r="O583" i="17" s="1"/>
  <c r="E647" i="4"/>
  <c r="E647" i="17" s="1"/>
  <c r="D647" i="17"/>
  <c r="M1619" i="4"/>
  <c r="M1589" i="17"/>
  <c r="P1589" i="17" s="1"/>
  <c r="O648" i="4"/>
  <c r="P649" i="4"/>
  <c r="M1620" i="4" l="1"/>
  <c r="M1590" i="17"/>
  <c r="P1590" i="17" s="1"/>
  <c r="N585" i="4"/>
  <c r="N584" i="17"/>
  <c r="O584" i="17" s="1"/>
  <c r="O649" i="4"/>
  <c r="P650" i="4"/>
  <c r="N586" i="4" l="1"/>
  <c r="N585" i="17"/>
  <c r="O585" i="17" s="1"/>
  <c r="M1621" i="4"/>
  <c r="M1591" i="17"/>
  <c r="P1591" i="17" s="1"/>
  <c r="O650" i="4"/>
  <c r="D650" i="4" s="1"/>
  <c r="P651" i="4"/>
  <c r="M1622" i="4" l="1"/>
  <c r="M1592" i="17"/>
  <c r="P1592" i="17" s="1"/>
  <c r="E650" i="4"/>
  <c r="E650" i="17" s="1"/>
  <c r="D650" i="17"/>
  <c r="N587" i="4"/>
  <c r="N586" i="17"/>
  <c r="O586" i="17" s="1"/>
  <c r="O651" i="4"/>
  <c r="P652" i="4"/>
  <c r="N588" i="4" l="1"/>
  <c r="N587" i="17"/>
  <c r="O587" i="17" s="1"/>
  <c r="M1623" i="4"/>
  <c r="M1593" i="17"/>
  <c r="P1593" i="17" s="1"/>
  <c r="O652" i="4"/>
  <c r="P653" i="4"/>
  <c r="M1624" i="4" l="1"/>
  <c r="M1594" i="17"/>
  <c r="P1594" i="17" s="1"/>
  <c r="N589" i="4"/>
  <c r="N588" i="17"/>
  <c r="O588" i="17" s="1"/>
  <c r="O653" i="4"/>
  <c r="P654" i="4"/>
  <c r="N590" i="4" l="1"/>
  <c r="N589" i="17"/>
  <c r="O589" i="17" s="1"/>
  <c r="M1625" i="4"/>
  <c r="M1595" i="17"/>
  <c r="P1595" i="17" s="1"/>
  <c r="P655" i="4"/>
  <c r="O654" i="4"/>
  <c r="D654" i="4" s="1"/>
  <c r="M1626" i="4" l="1"/>
  <c r="M1596" i="17"/>
  <c r="P1596" i="17" s="1"/>
  <c r="E654" i="4"/>
  <c r="E654" i="17" s="1"/>
  <c r="D654" i="17"/>
  <c r="N591" i="4"/>
  <c r="N590" i="17"/>
  <c r="O590" i="17" s="1"/>
  <c r="O655" i="4"/>
  <c r="P656" i="4"/>
  <c r="N592" i="4" l="1"/>
  <c r="N591" i="17"/>
  <c r="O591" i="17" s="1"/>
  <c r="M1627" i="4"/>
  <c r="M1597" i="17"/>
  <c r="P1597" i="17" s="1"/>
  <c r="O656" i="4"/>
  <c r="D656" i="4" s="1"/>
  <c r="P657" i="4"/>
  <c r="M1628" i="4" l="1"/>
  <c r="M1598" i="17"/>
  <c r="P1598" i="17" s="1"/>
  <c r="E656" i="4"/>
  <c r="E656" i="17" s="1"/>
  <c r="D656" i="17"/>
  <c r="N593" i="4"/>
  <c r="N592" i="17"/>
  <c r="O592" i="17" s="1"/>
  <c r="P658" i="4"/>
  <c r="O657" i="4"/>
  <c r="N594" i="4" l="1"/>
  <c r="N593" i="17"/>
  <c r="O593" i="17" s="1"/>
  <c r="M1629" i="4"/>
  <c r="M1599" i="17"/>
  <c r="P1599" i="17" s="1"/>
  <c r="O658" i="4"/>
  <c r="D658" i="4" s="1"/>
  <c r="P659" i="4"/>
  <c r="M1630" i="4" l="1"/>
  <c r="M1600" i="17"/>
  <c r="P1600" i="17" s="1"/>
  <c r="E658" i="4"/>
  <c r="E658" i="17" s="1"/>
  <c r="D658" i="17"/>
  <c r="N595" i="4"/>
  <c r="N594" i="17"/>
  <c r="O594" i="17" s="1"/>
  <c r="O659" i="4"/>
  <c r="P660" i="4"/>
  <c r="N596" i="4" l="1"/>
  <c r="N595" i="17"/>
  <c r="O595" i="17" s="1"/>
  <c r="M1631" i="4"/>
  <c r="M1601" i="17"/>
  <c r="P1601" i="17" s="1"/>
  <c r="O660" i="4"/>
  <c r="D660" i="4" s="1"/>
  <c r="P661" i="4"/>
  <c r="M1632" i="4" l="1"/>
  <c r="M1602" i="17"/>
  <c r="P1602" i="17" s="1"/>
  <c r="E660" i="4"/>
  <c r="E660" i="17" s="1"/>
  <c r="D660" i="17"/>
  <c r="N597" i="4"/>
  <c r="N596" i="17"/>
  <c r="O596" i="17" s="1"/>
  <c r="O661" i="4"/>
  <c r="P662" i="4"/>
  <c r="N598" i="4" l="1"/>
  <c r="N597" i="17"/>
  <c r="O597" i="17" s="1"/>
  <c r="M1633" i="4"/>
  <c r="M1603" i="17"/>
  <c r="P1603" i="17" s="1"/>
  <c r="P663" i="4"/>
  <c r="O662" i="4"/>
  <c r="D662" i="4" s="1"/>
  <c r="M1634" i="4" l="1"/>
  <c r="M1604" i="17"/>
  <c r="P1604" i="17" s="1"/>
  <c r="E662" i="4"/>
  <c r="E662" i="17" s="1"/>
  <c r="D662" i="17"/>
  <c r="N599" i="4"/>
  <c r="N598" i="17"/>
  <c r="O598" i="17" s="1"/>
  <c r="O663" i="4"/>
  <c r="P664" i="4"/>
  <c r="N600" i="4" l="1"/>
  <c r="N599" i="17"/>
  <c r="O599" i="17" s="1"/>
  <c r="M1635" i="4"/>
  <c r="M1605" i="17"/>
  <c r="P1605" i="17" s="1"/>
  <c r="P665" i="4"/>
  <c r="O664" i="4"/>
  <c r="D664" i="4" s="1"/>
  <c r="M1636" i="4" l="1"/>
  <c r="M1606" i="17"/>
  <c r="P1606" i="17" s="1"/>
  <c r="E664" i="4"/>
  <c r="E664" i="17" s="1"/>
  <c r="D664" i="17"/>
  <c r="N601" i="4"/>
  <c r="N600" i="17"/>
  <c r="O600" i="17" s="1"/>
  <c r="O665" i="4"/>
  <c r="P666" i="4"/>
  <c r="N602" i="4" l="1"/>
  <c r="N601" i="17"/>
  <c r="O601" i="17" s="1"/>
  <c r="M1637" i="4"/>
  <c r="M1607" i="17"/>
  <c r="P1607" i="17" s="1"/>
  <c r="O666" i="4"/>
  <c r="D666" i="4" s="1"/>
  <c r="P667" i="4"/>
  <c r="M1638" i="4" l="1"/>
  <c r="M1608" i="17"/>
  <c r="P1608" i="17" s="1"/>
  <c r="E666" i="4"/>
  <c r="E666" i="17" s="1"/>
  <c r="D666" i="17"/>
  <c r="N603" i="4"/>
  <c r="N602" i="17"/>
  <c r="O602" i="17" s="1"/>
  <c r="O667" i="4"/>
  <c r="P668" i="4"/>
  <c r="N604" i="4" l="1"/>
  <c r="N603" i="17"/>
  <c r="O603" i="17" s="1"/>
  <c r="M1639" i="4"/>
  <c r="M1609" i="17"/>
  <c r="P1609" i="17" s="1"/>
  <c r="O668" i="4"/>
  <c r="D668" i="4" s="1"/>
  <c r="P669" i="4"/>
  <c r="M1640" i="4" l="1"/>
  <c r="M1610" i="17"/>
  <c r="P1610" i="17" s="1"/>
  <c r="E668" i="4"/>
  <c r="E668" i="17" s="1"/>
  <c r="D668" i="17"/>
  <c r="N605" i="4"/>
  <c r="N604" i="17"/>
  <c r="O604" i="17" s="1"/>
  <c r="P670" i="4"/>
  <c r="O669" i="4"/>
  <c r="N606" i="4" l="1"/>
  <c r="N605" i="17"/>
  <c r="O605" i="17" s="1"/>
  <c r="M1641" i="4"/>
  <c r="M1611" i="17"/>
  <c r="P1611" i="17" s="1"/>
  <c r="O670" i="4"/>
  <c r="P671" i="4"/>
  <c r="M1642" i="4" l="1"/>
  <c r="M1612" i="17"/>
  <c r="P1612" i="17" s="1"/>
  <c r="N607" i="4"/>
  <c r="N606" i="17"/>
  <c r="O606" i="17" s="1"/>
  <c r="O671" i="4"/>
  <c r="D671" i="4" s="1"/>
  <c r="P672" i="4"/>
  <c r="N608" i="4" l="1"/>
  <c r="N607" i="17"/>
  <c r="O607" i="17" s="1"/>
  <c r="E671" i="4"/>
  <c r="E671" i="17" s="1"/>
  <c r="D671" i="17"/>
  <c r="M1643" i="4"/>
  <c r="M1613" i="17"/>
  <c r="P1613" i="17" s="1"/>
  <c r="O672" i="4"/>
  <c r="P673" i="4"/>
  <c r="M1644" i="4" l="1"/>
  <c r="M1614" i="17"/>
  <c r="P1614" i="17" s="1"/>
  <c r="N609" i="4"/>
  <c r="N608" i="17"/>
  <c r="O608" i="17" s="1"/>
  <c r="O673" i="4"/>
  <c r="P674" i="4"/>
  <c r="N610" i="4" l="1"/>
  <c r="N609" i="17"/>
  <c r="O609" i="17" s="1"/>
  <c r="M1645" i="4"/>
  <c r="M1615" i="17"/>
  <c r="P1615" i="17" s="1"/>
  <c r="O674" i="4"/>
  <c r="D674" i="4" s="1"/>
  <c r="P675" i="4"/>
  <c r="M1646" i="4" l="1"/>
  <c r="M1616" i="17"/>
  <c r="P1616" i="17" s="1"/>
  <c r="E674" i="4"/>
  <c r="E674" i="17" s="1"/>
  <c r="D674" i="17"/>
  <c r="N611" i="4"/>
  <c r="N610" i="17"/>
  <c r="O610" i="17" s="1"/>
  <c r="P676" i="4"/>
  <c r="O675" i="4"/>
  <c r="N612" i="4" l="1"/>
  <c r="N611" i="17"/>
  <c r="O611" i="17" s="1"/>
  <c r="M1647" i="4"/>
  <c r="M1617" i="17"/>
  <c r="P1617" i="17" s="1"/>
  <c r="O676" i="4"/>
  <c r="P677" i="4"/>
  <c r="M1648" i="4" l="1"/>
  <c r="M1618" i="17"/>
  <c r="P1618" i="17" s="1"/>
  <c r="N613" i="4"/>
  <c r="N612" i="17"/>
  <c r="O612" i="17" s="1"/>
  <c r="P678" i="4"/>
  <c r="O677" i="4"/>
  <c r="N614" i="4" l="1"/>
  <c r="N613" i="17"/>
  <c r="O613" i="17" s="1"/>
  <c r="M1649" i="4"/>
  <c r="M1619" i="17"/>
  <c r="P1619" i="17" s="1"/>
  <c r="P679" i="4"/>
  <c r="O678" i="4"/>
  <c r="D678" i="4" s="1"/>
  <c r="M1650" i="4" l="1"/>
  <c r="M1620" i="17"/>
  <c r="P1620" i="17" s="1"/>
  <c r="E678" i="4"/>
  <c r="E678" i="17" s="1"/>
  <c r="D678" i="17"/>
  <c r="N615" i="4"/>
  <c r="N614" i="17"/>
  <c r="O614" i="17" s="1"/>
  <c r="P680" i="4"/>
  <c r="O679" i="4"/>
  <c r="N616" i="4" l="1"/>
  <c r="N615" i="17"/>
  <c r="O615" i="17" s="1"/>
  <c r="M1651" i="4"/>
  <c r="M1621" i="17"/>
  <c r="P1621" i="17" s="1"/>
  <c r="O680" i="4"/>
  <c r="P681" i="4"/>
  <c r="M1652" i="4" l="1"/>
  <c r="M1622" i="17"/>
  <c r="P1622" i="17" s="1"/>
  <c r="N617" i="4"/>
  <c r="N616" i="17"/>
  <c r="O616" i="17" s="1"/>
  <c r="O681" i="4"/>
  <c r="P682" i="4"/>
  <c r="N618" i="4" l="1"/>
  <c r="N617" i="17"/>
  <c r="O617" i="17" s="1"/>
  <c r="M1653" i="4"/>
  <c r="M1623" i="17"/>
  <c r="P1623" i="17" s="1"/>
  <c r="O682" i="4"/>
  <c r="D682" i="4" s="1"/>
  <c r="P683" i="4"/>
  <c r="M1654" i="4" l="1"/>
  <c r="M1624" i="17"/>
  <c r="P1624" i="17" s="1"/>
  <c r="E682" i="4"/>
  <c r="E682" i="17" s="1"/>
  <c r="D682" i="17"/>
  <c r="N619" i="4"/>
  <c r="N618" i="17"/>
  <c r="O618" i="17" s="1"/>
  <c r="O683" i="4"/>
  <c r="P684" i="4"/>
  <c r="N620" i="4" l="1"/>
  <c r="N619" i="17"/>
  <c r="O619" i="17" s="1"/>
  <c r="M1655" i="4"/>
  <c r="M1625" i="17"/>
  <c r="P1625" i="17" s="1"/>
  <c r="O684" i="4"/>
  <c r="D684" i="4" s="1"/>
  <c r="P685" i="4"/>
  <c r="M1656" i="4" l="1"/>
  <c r="M1626" i="17"/>
  <c r="P1626" i="17" s="1"/>
  <c r="E684" i="4"/>
  <c r="E684" i="17" s="1"/>
  <c r="D684" i="17"/>
  <c r="N621" i="4"/>
  <c r="N620" i="17"/>
  <c r="O620" i="17" s="1"/>
  <c r="O685" i="4"/>
  <c r="P686" i="4"/>
  <c r="N622" i="4" l="1"/>
  <c r="N621" i="17"/>
  <c r="O621" i="17" s="1"/>
  <c r="M1657" i="4"/>
  <c r="M1627" i="17"/>
  <c r="P1627" i="17" s="1"/>
  <c r="O686" i="4"/>
  <c r="D686" i="4" s="1"/>
  <c r="P687" i="4"/>
  <c r="M1658" i="4" l="1"/>
  <c r="M1628" i="17"/>
  <c r="P1628" i="17" s="1"/>
  <c r="E686" i="4"/>
  <c r="E686" i="17" s="1"/>
  <c r="D686" i="17"/>
  <c r="N623" i="4"/>
  <c r="N622" i="17"/>
  <c r="O622" i="17" s="1"/>
  <c r="O687" i="4"/>
  <c r="P688" i="4"/>
  <c r="N624" i="4" l="1"/>
  <c r="N623" i="17"/>
  <c r="O623" i="17" s="1"/>
  <c r="M1659" i="4"/>
  <c r="M1629" i="17"/>
  <c r="P1629" i="17" s="1"/>
  <c r="O688" i="4"/>
  <c r="P689" i="4"/>
  <c r="M1660" i="4" l="1"/>
  <c r="M1630" i="17"/>
  <c r="P1630" i="17" s="1"/>
  <c r="N625" i="4"/>
  <c r="N624" i="17"/>
  <c r="O624" i="17" s="1"/>
  <c r="O689" i="4"/>
  <c r="D689" i="4" s="1"/>
  <c r="P690" i="4"/>
  <c r="N626" i="4" l="1"/>
  <c r="N625" i="17"/>
  <c r="O625" i="17" s="1"/>
  <c r="E689" i="4"/>
  <c r="E689" i="17" s="1"/>
  <c r="D689" i="17"/>
  <c r="M1661" i="4"/>
  <c r="M1631" i="17"/>
  <c r="P1631" i="17" s="1"/>
  <c r="O690" i="4"/>
  <c r="P691" i="4"/>
  <c r="M1662" i="4" l="1"/>
  <c r="M1632" i="17"/>
  <c r="P1632" i="17" s="1"/>
  <c r="N627" i="4"/>
  <c r="N626" i="17"/>
  <c r="O626" i="17" s="1"/>
  <c r="O691" i="4"/>
  <c r="P692" i="4"/>
  <c r="N628" i="4" l="1"/>
  <c r="N627" i="17"/>
  <c r="O627" i="17" s="1"/>
  <c r="M1663" i="4"/>
  <c r="M1633" i="17"/>
  <c r="P1633" i="17" s="1"/>
  <c r="O692" i="4"/>
  <c r="D692" i="4" s="1"/>
  <c r="P693" i="4"/>
  <c r="M1664" i="4" l="1"/>
  <c r="M1634" i="17"/>
  <c r="P1634" i="17" s="1"/>
  <c r="E692" i="4"/>
  <c r="E692" i="17" s="1"/>
  <c r="D692" i="17"/>
  <c r="N629" i="4"/>
  <c r="N628" i="17"/>
  <c r="O628" i="17" s="1"/>
  <c r="O693" i="4"/>
  <c r="P694" i="4"/>
  <c r="N630" i="4" l="1"/>
  <c r="N629" i="17"/>
  <c r="O629" i="17" s="1"/>
  <c r="M1665" i="4"/>
  <c r="M1635" i="17"/>
  <c r="P1635" i="17" s="1"/>
  <c r="O694" i="4"/>
  <c r="P695" i="4"/>
  <c r="M1666" i="4" l="1"/>
  <c r="M1636" i="17"/>
  <c r="P1636" i="17" s="1"/>
  <c r="N631" i="4"/>
  <c r="N630" i="17"/>
  <c r="O630" i="17" s="1"/>
  <c r="O695" i="4"/>
  <c r="P696" i="4"/>
  <c r="N632" i="4" l="1"/>
  <c r="N631" i="17"/>
  <c r="O631" i="17" s="1"/>
  <c r="M1667" i="4"/>
  <c r="M1637" i="17"/>
  <c r="P1637" i="17" s="1"/>
  <c r="P697" i="4"/>
  <c r="O696" i="4"/>
  <c r="D696" i="4" s="1"/>
  <c r="M1668" i="4" l="1"/>
  <c r="M1638" i="17"/>
  <c r="P1638" i="17" s="1"/>
  <c r="E696" i="4"/>
  <c r="E696" i="17" s="1"/>
  <c r="D696" i="17"/>
  <c r="N633" i="4"/>
  <c r="N632" i="17"/>
  <c r="O632" i="17" s="1"/>
  <c r="P698" i="4"/>
  <c r="O697" i="4"/>
  <c r="N634" i="4" l="1"/>
  <c r="N633" i="17"/>
  <c r="O633" i="17" s="1"/>
  <c r="M1669" i="4"/>
  <c r="M1639" i="17"/>
  <c r="P1639" i="17" s="1"/>
  <c r="O698" i="4"/>
  <c r="P699" i="4"/>
  <c r="M1670" i="4" l="1"/>
  <c r="M1640" i="17"/>
  <c r="P1640" i="17" s="1"/>
  <c r="N635" i="4"/>
  <c r="N634" i="17"/>
  <c r="O634" i="17" s="1"/>
  <c r="O699" i="4"/>
  <c r="P700" i="4"/>
  <c r="N636" i="4" l="1"/>
  <c r="N635" i="17"/>
  <c r="O635" i="17" s="1"/>
  <c r="M1671" i="4"/>
  <c r="M1641" i="17"/>
  <c r="P1641" i="17" s="1"/>
  <c r="P701" i="4"/>
  <c r="O700" i="4"/>
  <c r="D700" i="4" s="1"/>
  <c r="M1672" i="4" l="1"/>
  <c r="M1642" i="17"/>
  <c r="P1642" i="17" s="1"/>
  <c r="E700" i="4"/>
  <c r="E700" i="17" s="1"/>
  <c r="D700" i="17"/>
  <c r="N637" i="4"/>
  <c r="N636" i="17"/>
  <c r="O636" i="17" s="1"/>
  <c r="O701" i="4"/>
  <c r="P702" i="4"/>
  <c r="N638" i="4" l="1"/>
  <c r="N637" i="17"/>
  <c r="O637" i="17" s="1"/>
  <c r="M1673" i="4"/>
  <c r="M1643" i="17"/>
  <c r="P1643" i="17" s="1"/>
  <c r="O702" i="4"/>
  <c r="D702" i="4" s="1"/>
  <c r="P703" i="4"/>
  <c r="M1674" i="4" l="1"/>
  <c r="M1644" i="17"/>
  <c r="P1644" i="17" s="1"/>
  <c r="E702" i="4"/>
  <c r="E702" i="17" s="1"/>
  <c r="D702" i="17"/>
  <c r="N639" i="4"/>
  <c r="N638" i="17"/>
  <c r="O638" i="17" s="1"/>
  <c r="O703" i="4"/>
  <c r="P704" i="4"/>
  <c r="N640" i="4" l="1"/>
  <c r="N639" i="17"/>
  <c r="O639" i="17" s="1"/>
  <c r="M1675" i="4"/>
  <c r="M1645" i="17"/>
  <c r="P1645" i="17" s="1"/>
  <c r="O704" i="4"/>
  <c r="D704" i="4" s="1"/>
  <c r="P705" i="4"/>
  <c r="M1676" i="4" l="1"/>
  <c r="M1646" i="17"/>
  <c r="P1646" i="17" s="1"/>
  <c r="E704" i="4"/>
  <c r="E704" i="17" s="1"/>
  <c r="D704" i="17"/>
  <c r="N641" i="4"/>
  <c r="N640" i="17"/>
  <c r="O640" i="17" s="1"/>
  <c r="O705" i="4"/>
  <c r="P706" i="4"/>
  <c r="N642" i="4" l="1"/>
  <c r="N641" i="17"/>
  <c r="O641" i="17" s="1"/>
  <c r="M1677" i="4"/>
  <c r="M1647" i="17"/>
  <c r="P1647" i="17" s="1"/>
  <c r="O706" i="4"/>
  <c r="P707" i="4"/>
  <c r="M1678" i="4" l="1"/>
  <c r="M1648" i="17"/>
  <c r="P1648" i="17" s="1"/>
  <c r="N643" i="4"/>
  <c r="N642" i="17"/>
  <c r="O642" i="17" s="1"/>
  <c r="O707" i="4"/>
  <c r="D707" i="4" s="1"/>
  <c r="P708" i="4"/>
  <c r="N644" i="4" l="1"/>
  <c r="N643" i="17"/>
  <c r="O643" i="17" s="1"/>
  <c r="E707" i="4"/>
  <c r="E707" i="17" s="1"/>
  <c r="D707" i="17"/>
  <c r="M1679" i="4"/>
  <c r="M1649" i="17"/>
  <c r="P1649" i="17" s="1"/>
  <c r="O708" i="4"/>
  <c r="P709" i="4"/>
  <c r="M1680" i="4" l="1"/>
  <c r="M1650" i="17"/>
  <c r="P1650" i="17" s="1"/>
  <c r="N645" i="4"/>
  <c r="N644" i="17"/>
  <c r="O644" i="17" s="1"/>
  <c r="O709" i="4"/>
  <c r="P710" i="4"/>
  <c r="N646" i="4" l="1"/>
  <c r="N645" i="17"/>
  <c r="O645" i="17" s="1"/>
  <c r="M1681" i="4"/>
  <c r="M1651" i="17"/>
  <c r="P1651" i="17" s="1"/>
  <c r="O710" i="4"/>
  <c r="D710" i="4" s="1"/>
  <c r="P711" i="4"/>
  <c r="M1682" i="4" l="1"/>
  <c r="M1652" i="17"/>
  <c r="P1652" i="17" s="1"/>
  <c r="E710" i="4"/>
  <c r="E710" i="17" s="1"/>
  <c r="D710" i="17"/>
  <c r="N647" i="4"/>
  <c r="N646" i="17"/>
  <c r="O646" i="17" s="1"/>
  <c r="P712" i="4"/>
  <c r="O711" i="4"/>
  <c r="N648" i="4" l="1"/>
  <c r="N647" i="17"/>
  <c r="O647" i="17" s="1"/>
  <c r="M1683" i="4"/>
  <c r="M1653" i="17"/>
  <c r="P1653" i="17" s="1"/>
  <c r="O712" i="4"/>
  <c r="P713" i="4"/>
  <c r="M1684" i="4" l="1"/>
  <c r="M1654" i="17"/>
  <c r="P1654" i="17" s="1"/>
  <c r="N649" i="4"/>
  <c r="N648" i="17"/>
  <c r="O648" i="17" s="1"/>
  <c r="O713" i="4"/>
  <c r="P714" i="4"/>
  <c r="N650" i="4" l="1"/>
  <c r="N649" i="17"/>
  <c r="O649" i="17" s="1"/>
  <c r="M1685" i="4"/>
  <c r="M1655" i="17"/>
  <c r="P1655" i="17" s="1"/>
  <c r="P715" i="4"/>
  <c r="O714" i="4"/>
  <c r="D714" i="4" s="1"/>
  <c r="M1686" i="4" l="1"/>
  <c r="M1656" i="17"/>
  <c r="P1656" i="17" s="1"/>
  <c r="E714" i="4"/>
  <c r="E714" i="17" s="1"/>
  <c r="D714" i="17"/>
  <c r="N651" i="4"/>
  <c r="N650" i="17"/>
  <c r="O650" i="17" s="1"/>
  <c r="O715" i="4"/>
  <c r="P716" i="4"/>
  <c r="N652" i="4" l="1"/>
  <c r="N651" i="17"/>
  <c r="O651" i="17" s="1"/>
  <c r="M1687" i="4"/>
  <c r="M1657" i="17"/>
  <c r="P1657" i="17" s="1"/>
  <c r="O716" i="4"/>
  <c r="D716" i="4" s="1"/>
  <c r="P717" i="4"/>
  <c r="M1688" i="4" l="1"/>
  <c r="M1658" i="17"/>
  <c r="P1658" i="17" s="1"/>
  <c r="E716" i="4"/>
  <c r="E716" i="17" s="1"/>
  <c r="D716" i="17"/>
  <c r="N653" i="4"/>
  <c r="N652" i="17"/>
  <c r="O652" i="17" s="1"/>
  <c r="O717" i="4"/>
  <c r="P718" i="4"/>
  <c r="N654" i="4" l="1"/>
  <c r="N653" i="17"/>
  <c r="O653" i="17" s="1"/>
  <c r="M1689" i="4"/>
  <c r="M1659" i="17"/>
  <c r="P1659" i="17" s="1"/>
  <c r="O718" i="4"/>
  <c r="D718" i="4" s="1"/>
  <c r="P719" i="4"/>
  <c r="M1690" i="4" l="1"/>
  <c r="M1660" i="17"/>
  <c r="P1660" i="17" s="1"/>
  <c r="E718" i="4"/>
  <c r="E718" i="17" s="1"/>
  <c r="D718" i="17"/>
  <c r="N655" i="4"/>
  <c r="N654" i="17"/>
  <c r="O654" i="17" s="1"/>
  <c r="O719" i="4"/>
  <c r="P720" i="4"/>
  <c r="N656" i="4" l="1"/>
  <c r="N655" i="17"/>
  <c r="O655" i="17" s="1"/>
  <c r="M1691" i="4"/>
  <c r="M1661" i="17"/>
  <c r="P1661" i="17" s="1"/>
  <c r="O720" i="4"/>
  <c r="D720" i="4" s="1"/>
  <c r="P721" i="4"/>
  <c r="M1692" i="4" l="1"/>
  <c r="M1662" i="17"/>
  <c r="P1662" i="17" s="1"/>
  <c r="E720" i="4"/>
  <c r="E720" i="17" s="1"/>
  <c r="D720" i="17"/>
  <c r="N657" i="4"/>
  <c r="N656" i="17"/>
  <c r="O656" i="17" s="1"/>
  <c r="P722" i="4"/>
  <c r="O721" i="4"/>
  <c r="N658" i="4" l="1"/>
  <c r="N657" i="17"/>
  <c r="O657" i="17" s="1"/>
  <c r="M1693" i="4"/>
  <c r="M1663" i="17"/>
  <c r="P1663" i="17" s="1"/>
  <c r="O722" i="4"/>
  <c r="D722" i="4" s="1"/>
  <c r="P723" i="4"/>
  <c r="M1694" i="4" l="1"/>
  <c r="M1664" i="17"/>
  <c r="P1664" i="17" s="1"/>
  <c r="E722" i="4"/>
  <c r="E722" i="17" s="1"/>
  <c r="D722" i="17"/>
  <c r="N659" i="4"/>
  <c r="N658" i="17"/>
  <c r="O658" i="17" s="1"/>
  <c r="O723" i="4"/>
  <c r="P724" i="4"/>
  <c r="N660" i="4" l="1"/>
  <c r="N659" i="17"/>
  <c r="O659" i="17" s="1"/>
  <c r="M1695" i="4"/>
  <c r="M1665" i="17"/>
  <c r="P1665" i="17" s="1"/>
  <c r="O724" i="4"/>
  <c r="D724" i="4" s="1"/>
  <c r="P725" i="4"/>
  <c r="M1696" i="4" l="1"/>
  <c r="M1666" i="17"/>
  <c r="P1666" i="17" s="1"/>
  <c r="E724" i="4"/>
  <c r="E724" i="17" s="1"/>
  <c r="D724" i="17"/>
  <c r="N661" i="4"/>
  <c r="N660" i="17"/>
  <c r="O660" i="17" s="1"/>
  <c r="O725" i="4"/>
  <c r="P726" i="4"/>
  <c r="N662" i="4" l="1"/>
  <c r="N661" i="17"/>
  <c r="O661" i="17" s="1"/>
  <c r="M1697" i="4"/>
  <c r="M1667" i="17"/>
  <c r="P1667" i="17" s="1"/>
  <c r="O726" i="4"/>
  <c r="D726" i="4" s="1"/>
  <c r="P727" i="4"/>
  <c r="M1698" i="4" l="1"/>
  <c r="M1668" i="17"/>
  <c r="P1668" i="17" s="1"/>
  <c r="E726" i="4"/>
  <c r="E726" i="17" s="1"/>
  <c r="D726" i="17"/>
  <c r="N663" i="4"/>
  <c r="N662" i="17"/>
  <c r="O662" i="17" s="1"/>
  <c r="O727" i="4"/>
  <c r="P728" i="4"/>
  <c r="N664" i="4" l="1"/>
  <c r="N663" i="17"/>
  <c r="O663" i="17" s="1"/>
  <c r="M1699" i="4"/>
  <c r="M1669" i="17"/>
  <c r="P1669" i="17" s="1"/>
  <c r="O728" i="4"/>
  <c r="D728" i="4" s="1"/>
  <c r="P729" i="4"/>
  <c r="M1700" i="4" l="1"/>
  <c r="M1670" i="17"/>
  <c r="P1670" i="17" s="1"/>
  <c r="E728" i="4"/>
  <c r="E728" i="17" s="1"/>
  <c r="D728" i="17"/>
  <c r="N665" i="4"/>
  <c r="N664" i="17"/>
  <c r="O664" i="17" s="1"/>
  <c r="O729" i="4"/>
  <c r="P730" i="4"/>
  <c r="N666" i="4" l="1"/>
  <c r="N665" i="17"/>
  <c r="O665" i="17" s="1"/>
  <c r="M1701" i="4"/>
  <c r="M1671" i="17"/>
  <c r="P1671" i="17" s="1"/>
  <c r="O730" i="4"/>
  <c r="P731" i="4"/>
  <c r="M1702" i="4" l="1"/>
  <c r="M1672" i="17"/>
  <c r="P1672" i="17" s="1"/>
  <c r="N667" i="4"/>
  <c r="N666" i="17"/>
  <c r="O666" i="17" s="1"/>
  <c r="P732" i="4"/>
  <c r="O731" i="4"/>
  <c r="D731" i="4" s="1"/>
  <c r="N668" i="4" l="1"/>
  <c r="N667" i="17"/>
  <c r="O667" i="17" s="1"/>
  <c r="E731" i="4"/>
  <c r="E731" i="17" s="1"/>
  <c r="D731" i="17"/>
  <c r="M1703" i="4"/>
  <c r="M1673" i="17"/>
  <c r="P1673" i="17" s="1"/>
  <c r="O732" i="4"/>
  <c r="P733" i="4"/>
  <c r="M1704" i="4" l="1"/>
  <c r="M1674" i="17"/>
  <c r="P1674" i="17" s="1"/>
  <c r="N669" i="4"/>
  <c r="N668" i="17"/>
  <c r="O668" i="17" s="1"/>
  <c r="P734" i="4"/>
  <c r="O733" i="4"/>
  <c r="N670" i="4" l="1"/>
  <c r="N669" i="17"/>
  <c r="O669" i="17" s="1"/>
  <c r="M1705" i="4"/>
  <c r="M1675" i="17"/>
  <c r="P1675" i="17" s="1"/>
  <c r="O734" i="4"/>
  <c r="D734" i="4" s="1"/>
  <c r="P735" i="4"/>
  <c r="M1706" i="4" l="1"/>
  <c r="M1676" i="17"/>
  <c r="P1676" i="17" s="1"/>
  <c r="E734" i="4"/>
  <c r="E734" i="17" s="1"/>
  <c r="D734" i="17"/>
  <c r="N671" i="4"/>
  <c r="N670" i="17"/>
  <c r="O670" i="17" s="1"/>
  <c r="O735" i="4"/>
  <c r="P736" i="4"/>
  <c r="N672" i="4" l="1"/>
  <c r="N671" i="17"/>
  <c r="O671" i="17" s="1"/>
  <c r="M1707" i="4"/>
  <c r="M1677" i="17"/>
  <c r="P1677" i="17" s="1"/>
  <c r="O736" i="4"/>
  <c r="P737" i="4"/>
  <c r="M1708" i="4" l="1"/>
  <c r="M1678" i="17"/>
  <c r="P1678" i="17" s="1"/>
  <c r="N673" i="4"/>
  <c r="N672" i="17"/>
  <c r="O672" i="17" s="1"/>
  <c r="O737" i="4"/>
  <c r="P738" i="4"/>
  <c r="N674" i="4" l="1"/>
  <c r="N673" i="17"/>
  <c r="O673" i="17" s="1"/>
  <c r="M1709" i="4"/>
  <c r="M1679" i="17"/>
  <c r="P1679" i="17" s="1"/>
  <c r="O738" i="4"/>
  <c r="D738" i="4" s="1"/>
  <c r="P739" i="4"/>
  <c r="M1710" i="4" l="1"/>
  <c r="M1680" i="17"/>
  <c r="P1680" i="17" s="1"/>
  <c r="E738" i="4"/>
  <c r="E738" i="17" s="1"/>
  <c r="D738" i="17"/>
  <c r="N675" i="4"/>
  <c r="N674" i="17"/>
  <c r="O674" i="17" s="1"/>
  <c r="P740" i="4"/>
  <c r="O739" i="4"/>
  <c r="N676" i="4" l="1"/>
  <c r="N675" i="17"/>
  <c r="O675" i="17" s="1"/>
  <c r="M1711" i="4"/>
  <c r="M1681" i="17"/>
  <c r="P1681" i="17" s="1"/>
  <c r="O740" i="4"/>
  <c r="P741" i="4"/>
  <c r="M1712" i="4" l="1"/>
  <c r="M1682" i="17"/>
  <c r="P1682" i="17" s="1"/>
  <c r="N677" i="4"/>
  <c r="N676" i="17"/>
  <c r="O676" i="17" s="1"/>
  <c r="O741" i="4"/>
  <c r="P742" i="4"/>
  <c r="N677" i="17" l="1"/>
  <c r="O677" i="17" s="1"/>
  <c r="N678" i="4"/>
  <c r="N678" i="17" s="1"/>
  <c r="M1713" i="4"/>
  <c r="M1683" i="17"/>
  <c r="P1683" i="17" s="1"/>
  <c r="O742" i="4"/>
  <c r="D742" i="4" s="1"/>
  <c r="P743" i="4"/>
  <c r="O678" i="17" l="1"/>
  <c r="M1714" i="4"/>
  <c r="M1684" i="17"/>
  <c r="P1684" i="17" s="1"/>
  <c r="E742" i="4"/>
  <c r="E742" i="17" s="1"/>
  <c r="D742" i="17"/>
  <c r="N679" i="4"/>
  <c r="O743" i="4"/>
  <c r="P744" i="4"/>
  <c r="N680" i="4" l="1"/>
  <c r="N679" i="17"/>
  <c r="O679" i="17" s="1"/>
  <c r="M1715" i="4"/>
  <c r="M1685" i="17"/>
  <c r="P1685" i="17" s="1"/>
  <c r="O744" i="4"/>
  <c r="D744" i="4" s="1"/>
  <c r="P745" i="4"/>
  <c r="M1716" i="4" l="1"/>
  <c r="M1686" i="17"/>
  <c r="P1686" i="17" s="1"/>
  <c r="E744" i="4"/>
  <c r="E744" i="17" s="1"/>
  <c r="D744" i="17"/>
  <c r="N681" i="4"/>
  <c r="N680" i="17"/>
  <c r="O680" i="17" s="1"/>
  <c r="O745" i="4"/>
  <c r="P746" i="4"/>
  <c r="N682" i="4" l="1"/>
  <c r="N681" i="17"/>
  <c r="O681" i="17" s="1"/>
  <c r="M1717" i="4"/>
  <c r="M1687" i="17"/>
  <c r="P1687" i="17" s="1"/>
  <c r="O746" i="4"/>
  <c r="D746" i="4" s="1"/>
  <c r="P747" i="4"/>
  <c r="M1718" i="4" l="1"/>
  <c r="M1688" i="17"/>
  <c r="P1688" i="17" s="1"/>
  <c r="E746" i="4"/>
  <c r="E746" i="17" s="1"/>
  <c r="D746" i="17"/>
  <c r="N683" i="4"/>
  <c r="N682" i="17"/>
  <c r="O682" i="17" s="1"/>
  <c r="O747" i="4"/>
  <c r="P748" i="4"/>
  <c r="N684" i="4" l="1"/>
  <c r="N683" i="17"/>
  <c r="O683" i="17" s="1"/>
  <c r="M1719" i="4"/>
  <c r="M1689" i="17"/>
  <c r="P1689" i="17" s="1"/>
  <c r="O748" i="4"/>
  <c r="P749" i="4"/>
  <c r="M1720" i="4" l="1"/>
  <c r="M1690" i="17"/>
  <c r="P1690" i="17" s="1"/>
  <c r="N685" i="4"/>
  <c r="N684" i="17"/>
  <c r="O684" i="17" s="1"/>
  <c r="P750" i="4"/>
  <c r="O749" i="4"/>
  <c r="D749" i="4" s="1"/>
  <c r="N686" i="4" l="1"/>
  <c r="N685" i="17"/>
  <c r="O685" i="17" s="1"/>
  <c r="E749" i="4"/>
  <c r="E749" i="17" s="1"/>
  <c r="D749" i="17"/>
  <c r="M1721" i="4"/>
  <c r="M1691" i="17"/>
  <c r="P1691" i="17" s="1"/>
  <c r="O750" i="4"/>
  <c r="P751" i="4"/>
  <c r="M1722" i="4" l="1"/>
  <c r="M1692" i="17"/>
  <c r="P1692" i="17" s="1"/>
  <c r="N687" i="4"/>
  <c r="N686" i="17"/>
  <c r="O686" i="17" s="1"/>
  <c r="O751" i="4"/>
  <c r="P752" i="4"/>
  <c r="N688" i="4" l="1"/>
  <c r="N687" i="17"/>
  <c r="O687" i="17" s="1"/>
  <c r="M1723" i="4"/>
  <c r="M1693" i="17"/>
  <c r="P1693" i="17" s="1"/>
  <c r="O752" i="4"/>
  <c r="D752" i="4" s="1"/>
  <c r="P753" i="4"/>
  <c r="M1724" i="4" l="1"/>
  <c r="M1694" i="17"/>
  <c r="P1694" i="17" s="1"/>
  <c r="E752" i="4"/>
  <c r="E752" i="17" s="1"/>
  <c r="D752" i="17"/>
  <c r="N689" i="4"/>
  <c r="N688" i="17"/>
  <c r="O688" i="17" s="1"/>
  <c r="O753" i="4"/>
  <c r="P754" i="4"/>
  <c r="N690" i="4" l="1"/>
  <c r="N689" i="17"/>
  <c r="O689" i="17" s="1"/>
  <c r="M1725" i="4"/>
  <c r="M1695" i="17"/>
  <c r="P1695" i="17" s="1"/>
  <c r="O754" i="4"/>
  <c r="P755" i="4"/>
  <c r="M1726" i="4" l="1"/>
  <c r="M1696" i="17"/>
  <c r="P1696" i="17" s="1"/>
  <c r="N691" i="4"/>
  <c r="N690" i="17"/>
  <c r="O690" i="17" s="1"/>
  <c r="O755" i="4"/>
  <c r="P756" i="4"/>
  <c r="N692" i="4" l="1"/>
  <c r="N691" i="17"/>
  <c r="O691" i="17" s="1"/>
  <c r="M1727" i="4"/>
  <c r="M1697" i="17"/>
  <c r="P1697" i="17" s="1"/>
  <c r="P757" i="4"/>
  <c r="O756" i="4"/>
  <c r="D756" i="4" s="1"/>
  <c r="M1728" i="4" l="1"/>
  <c r="M1698" i="17"/>
  <c r="P1698" i="17" s="1"/>
  <c r="E756" i="4"/>
  <c r="E756" i="17" s="1"/>
  <c r="D756" i="17"/>
  <c r="N693" i="4"/>
  <c r="N692" i="17"/>
  <c r="O692" i="17" s="1"/>
  <c r="P758" i="4"/>
  <c r="O757" i="4"/>
  <c r="N694" i="4" l="1"/>
  <c r="N693" i="17"/>
  <c r="O693" i="17" s="1"/>
  <c r="M1729" i="4"/>
  <c r="M1699" i="17"/>
  <c r="P1699" i="17" s="1"/>
  <c r="O758" i="4"/>
  <c r="P759" i="4"/>
  <c r="M1730" i="4" l="1"/>
  <c r="M1700" i="17"/>
  <c r="P1700" i="17" s="1"/>
  <c r="N695" i="4"/>
  <c r="N694" i="17"/>
  <c r="O694" i="17" s="1"/>
  <c r="O759" i="4"/>
  <c r="P760" i="4"/>
  <c r="N696" i="4" l="1"/>
  <c r="N695" i="17"/>
  <c r="O695" i="17" s="1"/>
  <c r="M1731" i="4"/>
  <c r="M1701" i="17"/>
  <c r="P1701" i="17" s="1"/>
  <c r="O760" i="4"/>
  <c r="D760" i="4" s="1"/>
  <c r="P761" i="4"/>
  <c r="M1732" i="4" l="1"/>
  <c r="M1702" i="17"/>
  <c r="P1702" i="17" s="1"/>
  <c r="E760" i="4"/>
  <c r="E760" i="17" s="1"/>
  <c r="D760" i="17"/>
  <c r="N697" i="4"/>
  <c r="N696" i="17"/>
  <c r="O696" i="17" s="1"/>
  <c r="O761" i="4"/>
  <c r="P762" i="4"/>
  <c r="N698" i="4" l="1"/>
  <c r="N697" i="17"/>
  <c r="O697" i="17" s="1"/>
  <c r="M1733" i="4"/>
  <c r="M1703" i="17"/>
  <c r="P1703" i="17" s="1"/>
  <c r="P763" i="4"/>
  <c r="O762" i="4"/>
  <c r="D762" i="4" s="1"/>
  <c r="M1734" i="4" l="1"/>
  <c r="M1704" i="17"/>
  <c r="P1704" i="17" s="1"/>
  <c r="E762" i="4"/>
  <c r="E762" i="17" s="1"/>
  <c r="D762" i="17"/>
  <c r="N699" i="4"/>
  <c r="N698" i="17"/>
  <c r="O698" i="17" s="1"/>
  <c r="O763" i="4"/>
  <c r="P764" i="4"/>
  <c r="N700" i="4" l="1"/>
  <c r="N699" i="17"/>
  <c r="O699" i="17" s="1"/>
  <c r="M1735" i="4"/>
  <c r="M1705" i="17"/>
  <c r="P1705" i="17" s="1"/>
  <c r="O764" i="4"/>
  <c r="D764" i="4" s="1"/>
  <c r="P765" i="4"/>
  <c r="M1736" i="4" l="1"/>
  <c r="M1706" i="17"/>
  <c r="P1706" i="17" s="1"/>
  <c r="E764" i="4"/>
  <c r="E764" i="17" s="1"/>
  <c r="D764" i="17"/>
  <c r="N701" i="4"/>
  <c r="N700" i="17"/>
  <c r="O700" i="17" s="1"/>
  <c r="O765" i="4"/>
  <c r="P766" i="4"/>
  <c r="N702" i="4" l="1"/>
  <c r="N701" i="17"/>
  <c r="O701" i="17" s="1"/>
  <c r="M1737" i="4"/>
  <c r="M1707" i="17"/>
  <c r="P1707" i="17" s="1"/>
  <c r="O766" i="4"/>
  <c r="P767" i="4"/>
  <c r="M1738" i="4" l="1"/>
  <c r="M1708" i="17"/>
  <c r="P1708" i="17" s="1"/>
  <c r="N703" i="4"/>
  <c r="N702" i="17"/>
  <c r="O702" i="17" s="1"/>
  <c r="O767" i="4"/>
  <c r="D767" i="4" s="1"/>
  <c r="P768" i="4"/>
  <c r="N704" i="4" l="1"/>
  <c r="N703" i="17"/>
  <c r="O703" i="17" s="1"/>
  <c r="E767" i="4"/>
  <c r="E767" i="17" s="1"/>
  <c r="D767" i="17"/>
  <c r="M1739" i="4"/>
  <c r="M1709" i="17"/>
  <c r="P1709" i="17" s="1"/>
  <c r="O768" i="4"/>
  <c r="P769" i="4"/>
  <c r="M1740" i="4" l="1"/>
  <c r="M1710" i="17"/>
  <c r="P1710" i="17" s="1"/>
  <c r="N705" i="4"/>
  <c r="N704" i="17"/>
  <c r="O704" i="17" s="1"/>
  <c r="O769" i="4"/>
  <c r="P770" i="4"/>
  <c r="N706" i="4" l="1"/>
  <c r="N705" i="17"/>
  <c r="O705" i="17" s="1"/>
  <c r="M1741" i="4"/>
  <c r="M1711" i="17"/>
  <c r="P1711" i="17" s="1"/>
  <c r="O770" i="4"/>
  <c r="D770" i="4" s="1"/>
  <c r="P771" i="4"/>
  <c r="M1742" i="4" l="1"/>
  <c r="M1712" i="17"/>
  <c r="P1712" i="17" s="1"/>
  <c r="E770" i="4"/>
  <c r="E770" i="17" s="1"/>
  <c r="D770" i="17"/>
  <c r="N707" i="4"/>
  <c r="N706" i="17"/>
  <c r="O706" i="17" s="1"/>
  <c r="O771" i="4"/>
  <c r="P772" i="4"/>
  <c r="N708" i="4" l="1"/>
  <c r="N707" i="17"/>
  <c r="O707" i="17" s="1"/>
  <c r="M1743" i="4"/>
  <c r="M1713" i="17"/>
  <c r="P1713" i="17" s="1"/>
  <c r="O772" i="4"/>
  <c r="P773" i="4"/>
  <c r="M1744" i="4" l="1"/>
  <c r="M1714" i="17"/>
  <c r="P1714" i="17" s="1"/>
  <c r="N709" i="4"/>
  <c r="N708" i="17"/>
  <c r="O708" i="17" s="1"/>
  <c r="O773" i="4"/>
  <c r="P774" i="4"/>
  <c r="N710" i="4" l="1"/>
  <c r="N709" i="17"/>
  <c r="O709" i="17" s="1"/>
  <c r="M1745" i="4"/>
  <c r="M1715" i="17"/>
  <c r="P1715" i="17" s="1"/>
  <c r="O774" i="4"/>
  <c r="D774" i="4" s="1"/>
  <c r="P775" i="4"/>
  <c r="M1746" i="4" l="1"/>
  <c r="M1716" i="17"/>
  <c r="P1716" i="17" s="1"/>
  <c r="E774" i="4"/>
  <c r="E774" i="17" s="1"/>
  <c r="D774" i="17"/>
  <c r="N711" i="4"/>
  <c r="N710" i="17"/>
  <c r="O710" i="17" s="1"/>
  <c r="O775" i="4"/>
  <c r="P776" i="4"/>
  <c r="N712" i="4" l="1"/>
  <c r="N711" i="17"/>
  <c r="O711" i="17" s="1"/>
  <c r="M1747" i="4"/>
  <c r="M1717" i="17"/>
  <c r="P1717" i="17" s="1"/>
  <c r="O776" i="4"/>
  <c r="D776" i="4" s="1"/>
  <c r="P777" i="4"/>
  <c r="M1748" i="4" l="1"/>
  <c r="M1718" i="17"/>
  <c r="P1718" i="17" s="1"/>
  <c r="E776" i="4"/>
  <c r="E776" i="17" s="1"/>
  <c r="D776" i="17"/>
  <c r="N713" i="4"/>
  <c r="N712" i="17"/>
  <c r="O712" i="17" s="1"/>
  <c r="O777" i="4"/>
  <c r="P778" i="4"/>
  <c r="N714" i="4" l="1"/>
  <c r="N713" i="17"/>
  <c r="O713" i="17" s="1"/>
  <c r="M1749" i="4"/>
  <c r="M1719" i="17"/>
  <c r="P1719" i="17" s="1"/>
  <c r="O778" i="4"/>
  <c r="D778" i="4" s="1"/>
  <c r="P779" i="4"/>
  <c r="M1750" i="4" l="1"/>
  <c r="M1720" i="17"/>
  <c r="P1720" i="17" s="1"/>
  <c r="E778" i="4"/>
  <c r="E778" i="17" s="1"/>
  <c r="D778" i="17"/>
  <c r="N715" i="4"/>
  <c r="N714" i="17"/>
  <c r="O714" i="17" s="1"/>
  <c r="O779" i="4"/>
  <c r="P780" i="4"/>
  <c r="N716" i="4" l="1"/>
  <c r="N715" i="17"/>
  <c r="O715" i="17" s="1"/>
  <c r="M1751" i="4"/>
  <c r="M1721" i="17"/>
  <c r="P1721" i="17" s="1"/>
  <c r="O780" i="4"/>
  <c r="D780" i="4" s="1"/>
  <c r="P781" i="4"/>
  <c r="M1752" i="4" l="1"/>
  <c r="M1722" i="17"/>
  <c r="P1722" i="17" s="1"/>
  <c r="E780" i="4"/>
  <c r="E780" i="17" s="1"/>
  <c r="D780" i="17"/>
  <c r="N717" i="4"/>
  <c r="N716" i="17"/>
  <c r="O716" i="17" s="1"/>
  <c r="O781" i="4"/>
  <c r="P782" i="4"/>
  <c r="N718" i="4" l="1"/>
  <c r="N717" i="17"/>
  <c r="O717" i="17" s="1"/>
  <c r="M1753" i="4"/>
  <c r="M1723" i="17"/>
  <c r="P1723" i="17" s="1"/>
  <c r="O782" i="4"/>
  <c r="D782" i="4" s="1"/>
  <c r="P783" i="4"/>
  <c r="M1754" i="4" l="1"/>
  <c r="M1724" i="17"/>
  <c r="P1724" i="17" s="1"/>
  <c r="E782" i="4"/>
  <c r="E782" i="17" s="1"/>
  <c r="D782" i="17"/>
  <c r="N719" i="4"/>
  <c r="N718" i="17"/>
  <c r="O718" i="17" s="1"/>
  <c r="O783" i="4"/>
  <c r="P784" i="4"/>
  <c r="N720" i="4" l="1"/>
  <c r="N719" i="17"/>
  <c r="O719" i="17" s="1"/>
  <c r="M1755" i="4"/>
  <c r="M1725" i="17"/>
  <c r="P1725" i="17" s="1"/>
  <c r="P785" i="4"/>
  <c r="O784" i="4"/>
  <c r="D784" i="4" s="1"/>
  <c r="M1756" i="4" l="1"/>
  <c r="M1726" i="17"/>
  <c r="P1726" i="17" s="1"/>
  <c r="E784" i="4"/>
  <c r="E784" i="17" s="1"/>
  <c r="D784" i="17"/>
  <c r="N721" i="4"/>
  <c r="N720" i="17"/>
  <c r="O720" i="17" s="1"/>
  <c r="O785" i="4"/>
  <c r="P786" i="4"/>
  <c r="N722" i="4" l="1"/>
  <c r="N721" i="17"/>
  <c r="O721" i="17" s="1"/>
  <c r="M1757" i="4"/>
  <c r="M1727" i="17"/>
  <c r="P1727" i="17" s="1"/>
  <c r="O786" i="4"/>
  <c r="D786" i="4" s="1"/>
  <c r="P787" i="4"/>
  <c r="M1758" i="4" l="1"/>
  <c r="M1728" i="17"/>
  <c r="P1728" i="17" s="1"/>
  <c r="E786" i="4"/>
  <c r="E786" i="17" s="1"/>
  <c r="D786" i="17"/>
  <c r="N723" i="4"/>
  <c r="N722" i="17"/>
  <c r="O722" i="17" s="1"/>
  <c r="O787" i="4"/>
  <c r="P788" i="4"/>
  <c r="N724" i="4" l="1"/>
  <c r="N723" i="17"/>
  <c r="O723" i="17" s="1"/>
  <c r="M1759" i="4"/>
  <c r="M1729" i="17"/>
  <c r="P1729" i="17" s="1"/>
  <c r="P789" i="4"/>
  <c r="O788" i="4"/>
  <c r="D788" i="4" s="1"/>
  <c r="M1760" i="4" l="1"/>
  <c r="M1730" i="17"/>
  <c r="P1730" i="17" s="1"/>
  <c r="E788" i="4"/>
  <c r="E788" i="17" s="1"/>
  <c r="D788" i="17"/>
  <c r="N725" i="4"/>
  <c r="N724" i="17"/>
  <c r="O724" i="17" s="1"/>
  <c r="O789" i="4"/>
  <c r="P790" i="4"/>
  <c r="N726" i="4" l="1"/>
  <c r="N725" i="17"/>
  <c r="O725" i="17" s="1"/>
  <c r="M1761" i="4"/>
  <c r="M1731" i="17"/>
  <c r="P1731" i="17" s="1"/>
  <c r="O790" i="4"/>
  <c r="P791" i="4"/>
  <c r="M1762" i="4" l="1"/>
  <c r="M1732" i="17"/>
  <c r="P1732" i="17" s="1"/>
  <c r="N727" i="4"/>
  <c r="N726" i="17"/>
  <c r="O726" i="17" s="1"/>
  <c r="P792" i="4"/>
  <c r="O791" i="4"/>
  <c r="D791" i="4" s="1"/>
  <c r="N728" i="4" l="1"/>
  <c r="N727" i="17"/>
  <c r="O727" i="17" s="1"/>
  <c r="E791" i="4"/>
  <c r="E791" i="17" s="1"/>
  <c r="D791" i="17"/>
  <c r="M1763" i="4"/>
  <c r="M1733" i="17"/>
  <c r="P1733" i="17" s="1"/>
  <c r="O792" i="4"/>
  <c r="P793" i="4"/>
  <c r="M1764" i="4" l="1"/>
  <c r="M1734" i="17"/>
  <c r="P1734" i="17" s="1"/>
  <c r="N729" i="4"/>
  <c r="N728" i="17"/>
  <c r="O728" i="17" s="1"/>
  <c r="O793" i="4"/>
  <c r="P794" i="4"/>
  <c r="N730" i="4" l="1"/>
  <c r="N729" i="17"/>
  <c r="O729" i="17" s="1"/>
  <c r="M1765" i="4"/>
  <c r="M1735" i="17"/>
  <c r="P1735" i="17" s="1"/>
  <c r="O794" i="4"/>
  <c r="D794" i="4" s="1"/>
  <c r="P795" i="4"/>
  <c r="M1766" i="4" l="1"/>
  <c r="M1736" i="17"/>
  <c r="P1736" i="17" s="1"/>
  <c r="E794" i="4"/>
  <c r="E794" i="17" s="1"/>
  <c r="D794" i="17"/>
  <c r="N731" i="4"/>
  <c r="N730" i="17"/>
  <c r="O730" i="17" s="1"/>
  <c r="O795" i="4"/>
  <c r="P796" i="4"/>
  <c r="N732" i="4" l="1"/>
  <c r="N731" i="17"/>
  <c r="O731" i="17" s="1"/>
  <c r="M1767" i="4"/>
  <c r="M1737" i="17"/>
  <c r="P1737" i="17" s="1"/>
  <c r="O796" i="4"/>
  <c r="P797" i="4"/>
  <c r="M1768" i="4" l="1"/>
  <c r="M1738" i="17"/>
  <c r="P1738" i="17" s="1"/>
  <c r="N733" i="4"/>
  <c r="N732" i="17"/>
  <c r="O732" i="17" s="1"/>
  <c r="O797" i="4"/>
  <c r="P798" i="4"/>
  <c r="N734" i="4" l="1"/>
  <c r="N733" i="17"/>
  <c r="O733" i="17" s="1"/>
  <c r="M1769" i="4"/>
  <c r="M1739" i="17"/>
  <c r="P1739" i="17" s="1"/>
  <c r="O798" i="4"/>
  <c r="D798" i="4" s="1"/>
  <c r="P799" i="4"/>
  <c r="M1770" i="4" l="1"/>
  <c r="M1740" i="17"/>
  <c r="P1740" i="17" s="1"/>
  <c r="E798" i="4"/>
  <c r="E798" i="17" s="1"/>
  <c r="D798" i="17"/>
  <c r="N735" i="4"/>
  <c r="N734" i="17"/>
  <c r="O734" i="17" s="1"/>
  <c r="P800" i="4"/>
  <c r="O799" i="4"/>
  <c r="N736" i="4" l="1"/>
  <c r="N735" i="17"/>
  <c r="O735" i="17" s="1"/>
  <c r="M1771" i="4"/>
  <c r="M1741" i="17"/>
  <c r="P1741" i="17" s="1"/>
  <c r="O800" i="4"/>
  <c r="P801" i="4"/>
  <c r="M1772" i="4" l="1"/>
  <c r="M1742" i="17"/>
  <c r="P1742" i="17" s="1"/>
  <c r="N737" i="4"/>
  <c r="N736" i="17"/>
  <c r="O736" i="17" s="1"/>
  <c r="O801" i="4"/>
  <c r="P802" i="4"/>
  <c r="N738" i="4" l="1"/>
  <c r="N737" i="17"/>
  <c r="O737" i="17" s="1"/>
  <c r="M1773" i="4"/>
  <c r="M1743" i="17"/>
  <c r="P1743" i="17" s="1"/>
  <c r="O802" i="4"/>
  <c r="D802" i="4" s="1"/>
  <c r="P803" i="4"/>
  <c r="M1774" i="4" l="1"/>
  <c r="M1744" i="17"/>
  <c r="P1744" i="17" s="1"/>
  <c r="E802" i="4"/>
  <c r="E802" i="17" s="1"/>
  <c r="D802" i="17"/>
  <c r="N739" i="4"/>
  <c r="N738" i="17"/>
  <c r="O738" i="17" s="1"/>
  <c r="O803" i="4"/>
  <c r="P804" i="4"/>
  <c r="N740" i="4" l="1"/>
  <c r="N739" i="17"/>
  <c r="O739" i="17" s="1"/>
  <c r="M1775" i="4"/>
  <c r="M1745" i="17"/>
  <c r="P1745" i="17" s="1"/>
  <c r="O804" i="4"/>
  <c r="D804" i="4" s="1"/>
  <c r="P805" i="4"/>
  <c r="M1776" i="4" l="1"/>
  <c r="M1746" i="17"/>
  <c r="P1746" i="17" s="1"/>
  <c r="E804" i="4"/>
  <c r="E804" i="17" s="1"/>
  <c r="D804" i="17"/>
  <c r="N741" i="4"/>
  <c r="N740" i="17"/>
  <c r="O740" i="17" s="1"/>
  <c r="O805" i="4"/>
  <c r="P806" i="4"/>
  <c r="N742" i="4" l="1"/>
  <c r="N741" i="17"/>
  <c r="O741" i="17" s="1"/>
  <c r="M1777" i="4"/>
  <c r="M1747" i="17"/>
  <c r="P1747" i="17" s="1"/>
  <c r="P807" i="4"/>
  <c r="O806" i="4"/>
  <c r="D806" i="4" s="1"/>
  <c r="M1778" i="4" l="1"/>
  <c r="M1748" i="17"/>
  <c r="P1748" i="17" s="1"/>
  <c r="E806" i="4"/>
  <c r="E806" i="17" s="1"/>
  <c r="D806" i="17"/>
  <c r="N743" i="4"/>
  <c r="N742" i="17"/>
  <c r="O742" i="17" s="1"/>
  <c r="O807" i="4"/>
  <c r="P808" i="4"/>
  <c r="N744" i="4" l="1"/>
  <c r="N743" i="17"/>
  <c r="O743" i="17" s="1"/>
  <c r="M1779" i="4"/>
  <c r="M1749" i="17"/>
  <c r="P1749" i="17" s="1"/>
  <c r="O808" i="4"/>
  <c r="P809" i="4"/>
  <c r="M1780" i="4" l="1"/>
  <c r="M1750" i="17"/>
  <c r="P1750" i="17" s="1"/>
  <c r="N745" i="4"/>
  <c r="N744" i="17"/>
  <c r="O744" i="17" s="1"/>
  <c r="P810" i="4"/>
  <c r="O809" i="4"/>
  <c r="D809" i="4" s="1"/>
  <c r="N746" i="4" l="1"/>
  <c r="N745" i="17"/>
  <c r="O745" i="17" s="1"/>
  <c r="E809" i="4"/>
  <c r="E809" i="17" s="1"/>
  <c r="D809" i="17"/>
  <c r="M1781" i="4"/>
  <c r="M1751" i="17"/>
  <c r="P1751" i="17" s="1"/>
  <c r="P811" i="4"/>
  <c r="O810" i="4"/>
  <c r="M1782" i="4" l="1"/>
  <c r="M1752" i="17"/>
  <c r="P1752" i="17" s="1"/>
  <c r="N747" i="4"/>
  <c r="N746" i="17"/>
  <c r="O746" i="17" s="1"/>
  <c r="O811" i="4"/>
  <c r="P812" i="4"/>
  <c r="N748" i="4" l="1"/>
  <c r="N747" i="17"/>
  <c r="O747" i="17" s="1"/>
  <c r="M1783" i="4"/>
  <c r="M1753" i="17"/>
  <c r="P1753" i="17" s="1"/>
  <c r="O812" i="4"/>
  <c r="D812" i="4" s="1"/>
  <c r="P813" i="4"/>
  <c r="M1784" i="4" l="1"/>
  <c r="M1754" i="17"/>
  <c r="P1754" i="17" s="1"/>
  <c r="E812" i="4"/>
  <c r="E812" i="17" s="1"/>
  <c r="D812" i="17"/>
  <c r="N749" i="4"/>
  <c r="N748" i="17"/>
  <c r="O748" i="17" s="1"/>
  <c r="O813" i="4"/>
  <c r="P814" i="4"/>
  <c r="N750" i="4" l="1"/>
  <c r="N749" i="17"/>
  <c r="O749" i="17" s="1"/>
  <c r="M1785" i="4"/>
  <c r="M1755" i="17"/>
  <c r="P1755" i="17" s="1"/>
  <c r="P815" i="4"/>
  <c r="O814" i="4"/>
  <c r="M1786" i="4" l="1"/>
  <c r="M1756" i="17"/>
  <c r="P1756" i="17" s="1"/>
  <c r="N751" i="4"/>
  <c r="N750" i="17"/>
  <c r="O750" i="17" s="1"/>
  <c r="O815" i="4"/>
  <c r="P816" i="4"/>
  <c r="N752" i="4" l="1"/>
  <c r="N751" i="17"/>
  <c r="O751" i="17" s="1"/>
  <c r="M1787" i="4"/>
  <c r="M1757" i="17"/>
  <c r="P1757" i="17" s="1"/>
  <c r="P817" i="4"/>
  <c r="O816" i="4"/>
  <c r="D816" i="4" s="1"/>
  <c r="M1788" i="4" l="1"/>
  <c r="M1758" i="17"/>
  <c r="P1758" i="17" s="1"/>
  <c r="E816" i="4"/>
  <c r="E816" i="17" s="1"/>
  <c r="D816" i="17"/>
  <c r="N753" i="4"/>
  <c r="N752" i="17"/>
  <c r="O752" i="17" s="1"/>
  <c r="P818" i="4"/>
  <c r="O817" i="4"/>
  <c r="N754" i="4" l="1"/>
  <c r="N753" i="17"/>
  <c r="O753" i="17" s="1"/>
  <c r="M1789" i="4"/>
  <c r="M1759" i="17"/>
  <c r="P1759" i="17" s="1"/>
  <c r="P819" i="4"/>
  <c r="O818" i="4"/>
  <c r="M1790" i="4" l="1"/>
  <c r="M1760" i="17"/>
  <c r="P1760" i="17" s="1"/>
  <c r="N755" i="4"/>
  <c r="N754" i="17"/>
  <c r="O754" i="17" s="1"/>
  <c r="O819" i="4"/>
  <c r="P820" i="4"/>
  <c r="N756" i="4" l="1"/>
  <c r="N755" i="17"/>
  <c r="O755" i="17" s="1"/>
  <c r="M1791" i="4"/>
  <c r="M1761" i="17"/>
  <c r="P1761" i="17" s="1"/>
  <c r="O820" i="4"/>
  <c r="D820" i="4" s="1"/>
  <c r="P821" i="4"/>
  <c r="M1792" i="4" l="1"/>
  <c r="M1762" i="17"/>
  <c r="P1762" i="17" s="1"/>
  <c r="E820" i="4"/>
  <c r="E820" i="17" s="1"/>
  <c r="D820" i="17"/>
  <c r="N757" i="4"/>
  <c r="N756" i="17"/>
  <c r="O756" i="17" s="1"/>
  <c r="O821" i="4"/>
  <c r="P822" i="4"/>
  <c r="N758" i="4" l="1"/>
  <c r="N757" i="17"/>
  <c r="O757" i="17" s="1"/>
  <c r="M1793" i="4"/>
  <c r="M1763" i="17"/>
  <c r="P1763" i="17" s="1"/>
  <c r="O822" i="4"/>
  <c r="D822" i="4" s="1"/>
  <c r="P823" i="4"/>
  <c r="M1794" i="4" l="1"/>
  <c r="M1764" i="17"/>
  <c r="P1764" i="17" s="1"/>
  <c r="E822" i="4"/>
  <c r="E822" i="17" s="1"/>
  <c r="D822" i="17"/>
  <c r="N759" i="4"/>
  <c r="N758" i="17"/>
  <c r="O758" i="17" s="1"/>
  <c r="O823" i="4"/>
  <c r="P824" i="4"/>
  <c r="N760" i="4" l="1"/>
  <c r="N759" i="17"/>
  <c r="O759" i="17" s="1"/>
  <c r="M1795" i="4"/>
  <c r="M1765" i="17"/>
  <c r="P1765" i="17" s="1"/>
  <c r="O824" i="4"/>
  <c r="D824" i="4" s="1"/>
  <c r="P825" i="4"/>
  <c r="M1796" i="4" l="1"/>
  <c r="M1766" i="17"/>
  <c r="P1766" i="17" s="1"/>
  <c r="E824" i="4"/>
  <c r="E824" i="17" s="1"/>
  <c r="D824" i="17"/>
  <c r="N761" i="4"/>
  <c r="N760" i="17"/>
  <c r="O760" i="17" s="1"/>
  <c r="O825" i="4"/>
  <c r="P826" i="4"/>
  <c r="N762" i="4" l="1"/>
  <c r="N761" i="17"/>
  <c r="O761" i="17" s="1"/>
  <c r="M1797" i="4"/>
  <c r="M1767" i="17"/>
  <c r="P1767" i="17" s="1"/>
  <c r="P827" i="4"/>
  <c r="O826" i="4"/>
  <c r="M1798" i="4" l="1"/>
  <c r="M1768" i="17"/>
  <c r="P1768" i="17" s="1"/>
  <c r="N763" i="4"/>
  <c r="N762" i="17"/>
  <c r="O762" i="17" s="1"/>
  <c r="O827" i="4"/>
  <c r="D827" i="4" s="1"/>
  <c r="P828" i="4"/>
  <c r="N764" i="4" l="1"/>
  <c r="N763" i="17"/>
  <c r="O763" i="17" s="1"/>
  <c r="E827" i="4"/>
  <c r="E827" i="17" s="1"/>
  <c r="D827" i="17"/>
  <c r="M1799" i="4"/>
  <c r="M1769" i="17"/>
  <c r="P1769" i="17" s="1"/>
  <c r="O828" i="4"/>
  <c r="P829" i="4"/>
  <c r="M1800" i="4" l="1"/>
  <c r="M1770" i="17"/>
  <c r="P1770" i="17" s="1"/>
  <c r="N765" i="4"/>
  <c r="N764" i="17"/>
  <c r="O764" i="17" s="1"/>
  <c r="P830" i="4"/>
  <c r="O829" i="4"/>
  <c r="N766" i="4" l="1"/>
  <c r="N765" i="17"/>
  <c r="O765" i="17" s="1"/>
  <c r="M1801" i="4"/>
  <c r="M1771" i="17"/>
  <c r="P1771" i="17" s="1"/>
  <c r="O830" i="4"/>
  <c r="D830" i="4" s="1"/>
  <c r="P831" i="4"/>
  <c r="M1802" i="4" l="1"/>
  <c r="M1772" i="17"/>
  <c r="P1772" i="17" s="1"/>
  <c r="E830" i="4"/>
  <c r="E830" i="17" s="1"/>
  <c r="D830" i="17"/>
  <c r="N767" i="4"/>
  <c r="N766" i="17"/>
  <c r="O766" i="17" s="1"/>
  <c r="O831" i="4"/>
  <c r="P832" i="4"/>
  <c r="N768" i="4" l="1"/>
  <c r="N767" i="17"/>
  <c r="O767" i="17" s="1"/>
  <c r="M1803" i="4"/>
  <c r="M1773" i="17"/>
  <c r="P1773" i="17" s="1"/>
  <c r="O832" i="4"/>
  <c r="P833" i="4"/>
  <c r="M1804" i="4" l="1"/>
  <c r="M1774" i="17"/>
  <c r="P1774" i="17" s="1"/>
  <c r="N769" i="4"/>
  <c r="N768" i="17"/>
  <c r="O768" i="17" s="1"/>
  <c r="O833" i="4"/>
  <c r="P834" i="4"/>
  <c r="N770" i="4" l="1"/>
  <c r="N769" i="17"/>
  <c r="O769" i="17" s="1"/>
  <c r="M1805" i="4"/>
  <c r="M1775" i="17"/>
  <c r="P1775" i="17" s="1"/>
  <c r="P835" i="4"/>
  <c r="O834" i="4"/>
  <c r="D834" i="4" s="1"/>
  <c r="E834" i="4" l="1"/>
  <c r="E834" i="17" s="1"/>
  <c r="D834" i="17"/>
  <c r="M1806" i="4"/>
  <c r="M1776" i="17"/>
  <c r="P1776" i="17" s="1"/>
  <c r="N771" i="4"/>
  <c r="N770" i="17"/>
  <c r="O770" i="17" s="1"/>
  <c r="O835" i="4"/>
  <c r="P836" i="4"/>
  <c r="N772" i="4" l="1"/>
  <c r="N771" i="17"/>
  <c r="O771" i="17" s="1"/>
  <c r="M1807" i="4"/>
  <c r="M1777" i="17"/>
  <c r="P1777" i="17" s="1"/>
  <c r="O836" i="4"/>
  <c r="D836" i="4" s="1"/>
  <c r="P837" i="4"/>
  <c r="M1808" i="4" l="1"/>
  <c r="M1778" i="17"/>
  <c r="P1778" i="17" s="1"/>
  <c r="E836" i="4"/>
  <c r="E836" i="17" s="1"/>
  <c r="D836" i="17"/>
  <c r="N773" i="4"/>
  <c r="N772" i="17"/>
  <c r="O772" i="17" s="1"/>
  <c r="O837" i="4"/>
  <c r="P838" i="4"/>
  <c r="N774" i="4" l="1"/>
  <c r="N773" i="17"/>
  <c r="O773" i="17" s="1"/>
  <c r="M1809" i="4"/>
  <c r="M1779" i="17"/>
  <c r="P1779" i="17" s="1"/>
  <c r="O838" i="4"/>
  <c r="D838" i="4" s="1"/>
  <c r="P839" i="4"/>
  <c r="M1810" i="4" l="1"/>
  <c r="M1780" i="17"/>
  <c r="P1780" i="17" s="1"/>
  <c r="E838" i="4"/>
  <c r="E838" i="17" s="1"/>
  <c r="D838" i="17"/>
  <c r="N775" i="4"/>
  <c r="N774" i="17"/>
  <c r="O774" i="17" s="1"/>
  <c r="P840" i="4"/>
  <c r="O839" i="4"/>
  <c r="N776" i="4" l="1"/>
  <c r="N775" i="17"/>
  <c r="O775" i="17" s="1"/>
  <c r="M1811" i="4"/>
  <c r="M1781" i="17"/>
  <c r="P1781" i="17" s="1"/>
  <c r="O840" i="4"/>
  <c r="D840" i="4" s="1"/>
  <c r="P841" i="4"/>
  <c r="M1812" i="4" l="1"/>
  <c r="M1782" i="17"/>
  <c r="P1782" i="17" s="1"/>
  <c r="E840" i="4"/>
  <c r="E840" i="17" s="1"/>
  <c r="D840" i="17"/>
  <c r="N777" i="4"/>
  <c r="N776" i="17"/>
  <c r="O776" i="17" s="1"/>
  <c r="P842" i="4"/>
  <c r="O841" i="4"/>
  <c r="N778" i="4" l="1"/>
  <c r="N777" i="17"/>
  <c r="O777" i="17" s="1"/>
  <c r="M1813" i="4"/>
  <c r="M1783" i="17"/>
  <c r="P1783" i="17" s="1"/>
  <c r="O842" i="4"/>
  <c r="D842" i="4" s="1"/>
  <c r="P843" i="4"/>
  <c r="M1814" i="4" l="1"/>
  <c r="M1784" i="17"/>
  <c r="P1784" i="17" s="1"/>
  <c r="E842" i="4"/>
  <c r="E842" i="17" s="1"/>
  <c r="D842" i="17"/>
  <c r="N779" i="4"/>
  <c r="N778" i="17"/>
  <c r="O778" i="17" s="1"/>
  <c r="O843" i="4"/>
  <c r="P844" i="4"/>
  <c r="N780" i="4" l="1"/>
  <c r="N779" i="17"/>
  <c r="O779" i="17" s="1"/>
  <c r="M1815" i="4"/>
  <c r="M1785" i="17"/>
  <c r="P1785" i="17" s="1"/>
  <c r="P845" i="4"/>
  <c r="O844" i="4"/>
  <c r="D844" i="4" s="1"/>
  <c r="M1816" i="4" l="1"/>
  <c r="M1786" i="17"/>
  <c r="P1786" i="17" s="1"/>
  <c r="E844" i="4"/>
  <c r="E844" i="17" s="1"/>
  <c r="D844" i="17"/>
  <c r="N781" i="4"/>
  <c r="N780" i="17"/>
  <c r="O780" i="17" s="1"/>
  <c r="O845" i="4"/>
  <c r="P846" i="4"/>
  <c r="N782" i="4" l="1"/>
  <c r="N781" i="17"/>
  <c r="O781" i="17" s="1"/>
  <c r="M1817" i="4"/>
  <c r="M1787" i="17"/>
  <c r="P1787" i="17" s="1"/>
  <c r="O846" i="4"/>
  <c r="D846" i="4" s="1"/>
  <c r="P847" i="4"/>
  <c r="M1818" i="4" l="1"/>
  <c r="M1788" i="17"/>
  <c r="P1788" i="17" s="1"/>
  <c r="E846" i="4"/>
  <c r="E846" i="17" s="1"/>
  <c r="D846" i="17"/>
  <c r="N783" i="4"/>
  <c r="N782" i="17"/>
  <c r="O782" i="17" s="1"/>
  <c r="P848" i="4"/>
  <c r="O847" i="4"/>
  <c r="N784" i="4" l="1"/>
  <c r="N783" i="17"/>
  <c r="O783" i="17" s="1"/>
  <c r="M1819" i="4"/>
  <c r="M1789" i="17"/>
  <c r="P1789" i="17" s="1"/>
  <c r="O848" i="4"/>
  <c r="D848" i="4" s="1"/>
  <c r="P849" i="4"/>
  <c r="M1820" i="4" l="1"/>
  <c r="M1790" i="17"/>
  <c r="P1790" i="17" s="1"/>
  <c r="E848" i="4"/>
  <c r="E848" i="17" s="1"/>
  <c r="D848" i="17"/>
  <c r="N785" i="4"/>
  <c r="N784" i="17"/>
  <c r="O784" i="17" s="1"/>
  <c r="O849" i="4"/>
  <c r="P850" i="4"/>
  <c r="N786" i="4" l="1"/>
  <c r="N785" i="17"/>
  <c r="O785" i="17" s="1"/>
  <c r="M1821" i="4"/>
  <c r="M1791" i="17"/>
  <c r="P1791" i="17" s="1"/>
  <c r="O850" i="4"/>
  <c r="P851" i="4"/>
  <c r="M1822" i="4" l="1"/>
  <c r="M1792" i="17"/>
  <c r="P1792" i="17" s="1"/>
  <c r="N787" i="4"/>
  <c r="N786" i="17"/>
  <c r="O786" i="17" s="1"/>
  <c r="O851" i="4"/>
  <c r="D851" i="4" s="1"/>
  <c r="P852" i="4"/>
  <c r="N788" i="4" l="1"/>
  <c r="N787" i="17"/>
  <c r="O787" i="17" s="1"/>
  <c r="E851" i="4"/>
  <c r="E851" i="17" s="1"/>
  <c r="D851" i="17"/>
  <c r="M1823" i="4"/>
  <c r="M1793" i="17"/>
  <c r="P1793" i="17" s="1"/>
  <c r="P853" i="4"/>
  <c r="O852" i="4"/>
  <c r="M1824" i="4" l="1"/>
  <c r="M1794" i="17"/>
  <c r="P1794" i="17" s="1"/>
  <c r="N789" i="4"/>
  <c r="N788" i="17"/>
  <c r="O788" i="17" s="1"/>
  <c r="O853" i="4"/>
  <c r="P854" i="4"/>
  <c r="N790" i="4" l="1"/>
  <c r="N789" i="17"/>
  <c r="O789" i="17" s="1"/>
  <c r="M1825" i="4"/>
  <c r="M1795" i="17"/>
  <c r="P1795" i="17" s="1"/>
  <c r="O854" i="4"/>
  <c r="D854" i="4" s="1"/>
  <c r="P855" i="4"/>
  <c r="M1826" i="4" l="1"/>
  <c r="M1796" i="17"/>
  <c r="P1796" i="17" s="1"/>
  <c r="E854" i="4"/>
  <c r="E854" i="17" s="1"/>
  <c r="D854" i="17"/>
  <c r="N791" i="4"/>
  <c r="N790" i="17"/>
  <c r="O790" i="17" s="1"/>
  <c r="P856" i="4"/>
  <c r="O855" i="4"/>
  <c r="N792" i="4" l="1"/>
  <c r="N791" i="17"/>
  <c r="O791" i="17" s="1"/>
  <c r="M1827" i="4"/>
  <c r="M1797" i="17"/>
  <c r="P1797" i="17" s="1"/>
  <c r="O856" i="4"/>
  <c r="P857" i="4"/>
  <c r="M1828" i="4" l="1"/>
  <c r="M1798" i="17"/>
  <c r="P1798" i="17" s="1"/>
  <c r="N793" i="4"/>
  <c r="N792" i="17"/>
  <c r="O792" i="17" s="1"/>
  <c r="P858" i="4"/>
  <c r="O857" i="4"/>
  <c r="N794" i="4" l="1"/>
  <c r="N793" i="17"/>
  <c r="O793" i="17" s="1"/>
  <c r="M1829" i="4"/>
  <c r="M1799" i="17"/>
  <c r="P1799" i="17" s="1"/>
  <c r="O858" i="4"/>
  <c r="D858" i="4" s="1"/>
  <c r="P859" i="4"/>
  <c r="M1830" i="4" l="1"/>
  <c r="M1800" i="17"/>
  <c r="P1800" i="17" s="1"/>
  <c r="E858" i="4"/>
  <c r="E858" i="17" s="1"/>
  <c r="D858" i="17"/>
  <c r="N795" i="4"/>
  <c r="N794" i="17"/>
  <c r="O794" i="17" s="1"/>
  <c r="P860" i="4"/>
  <c r="O859" i="4"/>
  <c r="N796" i="4" l="1"/>
  <c r="N795" i="17"/>
  <c r="O795" i="17" s="1"/>
  <c r="M1831" i="4"/>
  <c r="M1801" i="17"/>
  <c r="P1801" i="17" s="1"/>
  <c r="O860" i="4"/>
  <c r="P861" i="4"/>
  <c r="M1832" i="4" l="1"/>
  <c r="M1802" i="17"/>
  <c r="P1802" i="17" s="1"/>
  <c r="N797" i="4"/>
  <c r="N796" i="17"/>
  <c r="O796" i="17" s="1"/>
  <c r="O861" i="4"/>
  <c r="P862" i="4"/>
  <c r="N798" i="4" l="1"/>
  <c r="N797" i="17"/>
  <c r="O797" i="17" s="1"/>
  <c r="M1833" i="4"/>
  <c r="M1803" i="17"/>
  <c r="P1803" i="17" s="1"/>
  <c r="O862" i="4"/>
  <c r="D862" i="4" s="1"/>
  <c r="P863" i="4"/>
  <c r="M1834" i="4" l="1"/>
  <c r="M1804" i="17"/>
  <c r="P1804" i="17" s="1"/>
  <c r="E862" i="4"/>
  <c r="E862" i="17" s="1"/>
  <c r="D862" i="17"/>
  <c r="N799" i="4"/>
  <c r="N798" i="17"/>
  <c r="O798" i="17" s="1"/>
  <c r="O863" i="4"/>
  <c r="P864" i="4"/>
  <c r="N800" i="4" l="1"/>
  <c r="N799" i="17"/>
  <c r="O799" i="17" s="1"/>
  <c r="M1835" i="4"/>
  <c r="M1805" i="17"/>
  <c r="P1805" i="17" s="1"/>
  <c r="O864" i="4"/>
  <c r="D864" i="4" s="1"/>
  <c r="P865" i="4"/>
  <c r="M1836" i="4" l="1"/>
  <c r="M1806" i="17"/>
  <c r="P1806" i="17" s="1"/>
  <c r="E864" i="4"/>
  <c r="E864" i="17" s="1"/>
  <c r="D864" i="17"/>
  <c r="N801" i="4"/>
  <c r="N800" i="17"/>
  <c r="O800" i="17" s="1"/>
  <c r="O865" i="4"/>
  <c r="P866" i="4"/>
  <c r="N802" i="4" l="1"/>
  <c r="N801" i="17"/>
  <c r="O801" i="17" s="1"/>
  <c r="M1837" i="4"/>
  <c r="M1807" i="17"/>
  <c r="P1807" i="17" s="1"/>
  <c r="O866" i="4"/>
  <c r="D866" i="4" s="1"/>
  <c r="P867" i="4"/>
  <c r="M1838" i="4" l="1"/>
  <c r="M1808" i="17"/>
  <c r="P1808" i="17" s="1"/>
  <c r="E866" i="4"/>
  <c r="E866" i="17" s="1"/>
  <c r="D866" i="17"/>
  <c r="N803" i="4"/>
  <c r="N802" i="17"/>
  <c r="O802" i="17" s="1"/>
  <c r="O867" i="4"/>
  <c r="P868" i="4"/>
  <c r="N804" i="4" l="1"/>
  <c r="N803" i="17"/>
  <c r="O803" i="17" s="1"/>
  <c r="M1839" i="4"/>
  <c r="M1809" i="17"/>
  <c r="P1809" i="17" s="1"/>
  <c r="O868" i="4"/>
  <c r="P869" i="4"/>
  <c r="M1840" i="4" l="1"/>
  <c r="M1810" i="17"/>
  <c r="P1810" i="17" s="1"/>
  <c r="N805" i="4"/>
  <c r="N804" i="17"/>
  <c r="O804" i="17" s="1"/>
  <c r="P870" i="4"/>
  <c r="O869" i="4"/>
  <c r="D869" i="4" s="1"/>
  <c r="N806" i="4" l="1"/>
  <c r="N805" i="17"/>
  <c r="O805" i="17" s="1"/>
  <c r="E869" i="4"/>
  <c r="E869" i="17" s="1"/>
  <c r="D869" i="17"/>
  <c r="M1841" i="4"/>
  <c r="M1811" i="17"/>
  <c r="P1811" i="17" s="1"/>
  <c r="O870" i="4"/>
  <c r="P871" i="4"/>
  <c r="M1842" i="4" l="1"/>
  <c r="M1812" i="17"/>
  <c r="P1812" i="17" s="1"/>
  <c r="N807" i="4"/>
  <c r="N806" i="17"/>
  <c r="O806" i="17" s="1"/>
  <c r="P872" i="4"/>
  <c r="O871" i="4"/>
  <c r="N808" i="4" l="1"/>
  <c r="N807" i="17"/>
  <c r="O807" i="17" s="1"/>
  <c r="M1843" i="4"/>
  <c r="M1813" i="17"/>
  <c r="P1813" i="17" s="1"/>
  <c r="O872" i="4"/>
  <c r="D872" i="4" s="1"/>
  <c r="P873" i="4"/>
  <c r="M1844" i="4" l="1"/>
  <c r="M1814" i="17"/>
  <c r="P1814" i="17" s="1"/>
  <c r="E872" i="4"/>
  <c r="E872" i="17" s="1"/>
  <c r="D872" i="17"/>
  <c r="N809" i="4"/>
  <c r="N808" i="17"/>
  <c r="O808" i="17" s="1"/>
  <c r="O873" i="4"/>
  <c r="P874" i="4"/>
  <c r="N810" i="4" l="1"/>
  <c r="N809" i="17"/>
  <c r="O809" i="17" s="1"/>
  <c r="M1845" i="4"/>
  <c r="M1815" i="17"/>
  <c r="P1815" i="17" s="1"/>
  <c r="O874" i="4"/>
  <c r="P875" i="4"/>
  <c r="M1846" i="4" l="1"/>
  <c r="M1816" i="17"/>
  <c r="P1816" i="17" s="1"/>
  <c r="N811" i="4"/>
  <c r="N810" i="17"/>
  <c r="O810" i="17" s="1"/>
  <c r="P876" i="4"/>
  <c r="O875" i="4"/>
  <c r="N812" i="4" l="1"/>
  <c r="N811" i="17"/>
  <c r="O811" i="17" s="1"/>
  <c r="M1847" i="4"/>
  <c r="M1817" i="17"/>
  <c r="P1817" i="17" s="1"/>
  <c r="O876" i="4"/>
  <c r="D876" i="4" s="1"/>
  <c r="P877" i="4"/>
  <c r="M1848" i="4" l="1"/>
  <c r="M1818" i="17"/>
  <c r="P1818" i="17" s="1"/>
  <c r="E876" i="4"/>
  <c r="E876" i="17" s="1"/>
  <c r="D876" i="17"/>
  <c r="N813" i="4"/>
  <c r="N812" i="17"/>
  <c r="O812" i="17" s="1"/>
  <c r="O877" i="4"/>
  <c r="P878" i="4"/>
  <c r="N814" i="4" l="1"/>
  <c r="N813" i="17"/>
  <c r="O813" i="17" s="1"/>
  <c r="M1849" i="4"/>
  <c r="M1819" i="17"/>
  <c r="P1819" i="17" s="1"/>
  <c r="P879" i="4"/>
  <c r="O878" i="4"/>
  <c r="M1850" i="4" l="1"/>
  <c r="M1820" i="17"/>
  <c r="P1820" i="17" s="1"/>
  <c r="N815" i="4"/>
  <c r="N814" i="17"/>
  <c r="O814" i="17" s="1"/>
  <c r="O879" i="4"/>
  <c r="P880" i="4"/>
  <c r="N816" i="4" l="1"/>
  <c r="N815" i="17"/>
  <c r="O815" i="17" s="1"/>
  <c r="M1851" i="4"/>
  <c r="M1821" i="17"/>
  <c r="P1821" i="17" s="1"/>
  <c r="O880" i="4"/>
  <c r="D880" i="4" s="1"/>
  <c r="P881" i="4"/>
  <c r="M1852" i="4" l="1"/>
  <c r="M1822" i="17"/>
  <c r="P1822" i="17" s="1"/>
  <c r="E880" i="4"/>
  <c r="E880" i="17" s="1"/>
  <c r="D880" i="17"/>
  <c r="N817" i="4"/>
  <c r="N816" i="17"/>
  <c r="O816" i="17" s="1"/>
  <c r="O881" i="4"/>
  <c r="P882" i="4"/>
  <c r="N818" i="4" l="1"/>
  <c r="N817" i="17"/>
  <c r="O817" i="17" s="1"/>
  <c r="M1853" i="4"/>
  <c r="M1823" i="17"/>
  <c r="P1823" i="17" s="1"/>
  <c r="P883" i="4"/>
  <c r="O882" i="4"/>
  <c r="D882" i="4" s="1"/>
  <c r="M1854" i="4" l="1"/>
  <c r="M1824" i="17"/>
  <c r="P1824" i="17" s="1"/>
  <c r="E882" i="4"/>
  <c r="E882" i="17" s="1"/>
  <c r="D882" i="17"/>
  <c r="N819" i="4"/>
  <c r="N818" i="17"/>
  <c r="O818" i="17" s="1"/>
  <c r="P884" i="4"/>
  <c r="O883" i="4"/>
  <c r="N820" i="4" l="1"/>
  <c r="N819" i="17"/>
  <c r="O819" i="17" s="1"/>
  <c r="M1855" i="4"/>
  <c r="M1825" i="17"/>
  <c r="P1825" i="17" s="1"/>
  <c r="O884" i="4"/>
  <c r="D884" i="4" s="1"/>
  <c r="P885" i="4"/>
  <c r="M1856" i="4" l="1"/>
  <c r="M1826" i="17"/>
  <c r="P1826" i="17" s="1"/>
  <c r="E884" i="4"/>
  <c r="E884" i="17" s="1"/>
  <c r="D884" i="17"/>
  <c r="N821" i="4"/>
  <c r="N820" i="17"/>
  <c r="O820" i="17" s="1"/>
  <c r="O885" i="4"/>
  <c r="P886" i="4"/>
  <c r="N822" i="4" l="1"/>
  <c r="N821" i="17"/>
  <c r="O821" i="17" s="1"/>
  <c r="M1857" i="4"/>
  <c r="M1827" i="17"/>
  <c r="P1827" i="17" s="1"/>
  <c r="O886" i="4"/>
  <c r="P887" i="4"/>
  <c r="M1858" i="4" l="1"/>
  <c r="M1828" i="17"/>
  <c r="P1828" i="17" s="1"/>
  <c r="N823" i="4"/>
  <c r="N822" i="17"/>
  <c r="O822" i="17" s="1"/>
  <c r="O887" i="4"/>
  <c r="D887" i="4" s="1"/>
  <c r="P888" i="4"/>
  <c r="N824" i="4" l="1"/>
  <c r="N823" i="17"/>
  <c r="O823" i="17" s="1"/>
  <c r="E887" i="4"/>
  <c r="E887" i="17" s="1"/>
  <c r="D887" i="17"/>
  <c r="M1859" i="4"/>
  <c r="M1829" i="17"/>
  <c r="P1829" i="17" s="1"/>
  <c r="O888" i="4"/>
  <c r="P889" i="4"/>
  <c r="M1860" i="4" l="1"/>
  <c r="M1830" i="17"/>
  <c r="P1830" i="17" s="1"/>
  <c r="N825" i="4"/>
  <c r="N824" i="17"/>
  <c r="O824" i="17" s="1"/>
  <c r="O889" i="4"/>
  <c r="P890" i="4"/>
  <c r="N826" i="4" l="1"/>
  <c r="N825" i="17"/>
  <c r="O825" i="17" s="1"/>
  <c r="M1861" i="4"/>
  <c r="M1831" i="17"/>
  <c r="P1831" i="17" s="1"/>
  <c r="O890" i="4"/>
  <c r="D890" i="4" s="1"/>
  <c r="P891" i="4"/>
  <c r="M1862" i="4" l="1"/>
  <c r="M1832" i="17"/>
  <c r="P1832" i="17" s="1"/>
  <c r="E890" i="4"/>
  <c r="E890" i="17" s="1"/>
  <c r="D890" i="17"/>
  <c r="N827" i="4"/>
  <c r="N826" i="17"/>
  <c r="O826" i="17" s="1"/>
  <c r="O891" i="4"/>
  <c r="P892" i="4"/>
  <c r="N828" i="4" l="1"/>
  <c r="N827" i="17"/>
  <c r="O827" i="17" s="1"/>
  <c r="M1863" i="4"/>
  <c r="M1833" i="17"/>
  <c r="P1833" i="17" s="1"/>
  <c r="O892" i="4"/>
  <c r="P893" i="4"/>
  <c r="M1864" i="4" l="1"/>
  <c r="M1834" i="17"/>
  <c r="P1834" i="17" s="1"/>
  <c r="N829" i="4"/>
  <c r="N828" i="17"/>
  <c r="O828" i="17" s="1"/>
  <c r="P894" i="4"/>
  <c r="O893" i="4"/>
  <c r="N830" i="4" l="1"/>
  <c r="N829" i="17"/>
  <c r="O829" i="17" s="1"/>
  <c r="M1865" i="4"/>
  <c r="M1835" i="17"/>
  <c r="P1835" i="17" s="1"/>
  <c r="O894" i="4"/>
  <c r="D894" i="4" s="1"/>
  <c r="P895" i="4"/>
  <c r="M1866" i="4" l="1"/>
  <c r="M1836" i="17"/>
  <c r="P1836" i="17" s="1"/>
  <c r="E894" i="4"/>
  <c r="E894" i="17" s="1"/>
  <c r="D894" i="17"/>
  <c r="N831" i="4"/>
  <c r="N830" i="17"/>
  <c r="O830" i="17" s="1"/>
  <c r="O895" i="4"/>
  <c r="P896" i="4"/>
  <c r="N832" i="4" l="1"/>
  <c r="N831" i="17"/>
  <c r="O831" i="17" s="1"/>
  <c r="M1867" i="4"/>
  <c r="M1837" i="17"/>
  <c r="P1837" i="17" s="1"/>
  <c r="O896" i="4"/>
  <c r="D896" i="4" s="1"/>
  <c r="P897" i="4"/>
  <c r="M1868" i="4" l="1"/>
  <c r="M1838" i="17"/>
  <c r="P1838" i="17" s="1"/>
  <c r="E896" i="4"/>
  <c r="E896" i="17" s="1"/>
  <c r="D896" i="17"/>
  <c r="N833" i="4"/>
  <c r="N832" i="17"/>
  <c r="O832" i="17" s="1"/>
  <c r="O897" i="4"/>
  <c r="P898" i="4"/>
  <c r="N834" i="4" l="1"/>
  <c r="N833" i="17"/>
  <c r="O833" i="17" s="1"/>
  <c r="M1869" i="4"/>
  <c r="M1839" i="17"/>
  <c r="P1839" i="17" s="1"/>
  <c r="P899" i="4"/>
  <c r="O898" i="4"/>
  <c r="D898" i="4" s="1"/>
  <c r="M1870" i="4" l="1"/>
  <c r="M1840" i="17"/>
  <c r="P1840" i="17" s="1"/>
  <c r="E898" i="4"/>
  <c r="E898" i="17" s="1"/>
  <c r="D898" i="17"/>
  <c r="N835" i="4"/>
  <c r="N834" i="17"/>
  <c r="O834" i="17" s="1"/>
  <c r="O899" i="4"/>
  <c r="P900" i="4"/>
  <c r="N836" i="4" l="1"/>
  <c r="N835" i="17"/>
  <c r="O835" i="17" s="1"/>
  <c r="M1871" i="4"/>
  <c r="M1841" i="17"/>
  <c r="P1841" i="17" s="1"/>
  <c r="O900" i="4"/>
  <c r="D900" i="4" s="1"/>
  <c r="P901" i="4"/>
  <c r="M1872" i="4" l="1"/>
  <c r="M1842" i="17"/>
  <c r="P1842" i="17" s="1"/>
  <c r="E900" i="4"/>
  <c r="E900" i="17" s="1"/>
  <c r="D900" i="17"/>
  <c r="N837" i="4"/>
  <c r="N836" i="17"/>
  <c r="O836" i="17" s="1"/>
  <c r="P902" i="4"/>
  <c r="O901" i="4"/>
  <c r="N838" i="4" l="1"/>
  <c r="N837" i="17"/>
  <c r="O837" i="17" s="1"/>
  <c r="M1873" i="4"/>
  <c r="M1843" i="17"/>
  <c r="P1843" i="17" s="1"/>
  <c r="O902" i="4"/>
  <c r="D902" i="4" s="1"/>
  <c r="P903" i="4"/>
  <c r="M1874" i="4" l="1"/>
  <c r="M1844" i="17"/>
  <c r="P1844" i="17" s="1"/>
  <c r="E902" i="4"/>
  <c r="E902" i="17" s="1"/>
  <c r="D902" i="17"/>
  <c r="N839" i="4"/>
  <c r="N838" i="17"/>
  <c r="O838" i="17" s="1"/>
  <c r="O903" i="4"/>
  <c r="P904" i="4"/>
  <c r="N840" i="4" l="1"/>
  <c r="N839" i="17"/>
  <c r="O839" i="17" s="1"/>
  <c r="M1875" i="4"/>
  <c r="M1845" i="17"/>
  <c r="P1845" i="17" s="1"/>
  <c r="O904" i="4"/>
  <c r="D904" i="4" s="1"/>
  <c r="P905" i="4"/>
  <c r="M1876" i="4" l="1"/>
  <c r="M1846" i="17"/>
  <c r="P1846" i="17" s="1"/>
  <c r="E904" i="4"/>
  <c r="E904" i="17" s="1"/>
  <c r="D904" i="17"/>
  <c r="N841" i="4"/>
  <c r="N840" i="17"/>
  <c r="O840" i="17" s="1"/>
  <c r="P906" i="4"/>
  <c r="O905" i="4"/>
  <c r="N842" i="4" l="1"/>
  <c r="N841" i="17"/>
  <c r="O841" i="17" s="1"/>
  <c r="M1877" i="4"/>
  <c r="M1847" i="17"/>
  <c r="P1847" i="17" s="1"/>
  <c r="O906" i="4"/>
  <c r="D906" i="4" s="1"/>
  <c r="P907" i="4"/>
  <c r="M1878" i="4" l="1"/>
  <c r="M1848" i="17"/>
  <c r="P1848" i="17" s="1"/>
  <c r="E906" i="4"/>
  <c r="E906" i="17" s="1"/>
  <c r="D906" i="17"/>
  <c r="N843" i="4"/>
  <c r="N842" i="17"/>
  <c r="O842" i="17" s="1"/>
  <c r="O907" i="4"/>
  <c r="P908" i="4"/>
  <c r="N844" i="4" l="1"/>
  <c r="N843" i="17"/>
  <c r="O843" i="17" s="1"/>
  <c r="M1879" i="4"/>
  <c r="M1849" i="17"/>
  <c r="P1849" i="17" s="1"/>
  <c r="O908" i="4"/>
  <c r="D908" i="4" s="1"/>
  <c r="P909" i="4"/>
  <c r="M1880" i="4" l="1"/>
  <c r="M1850" i="17"/>
  <c r="P1850" i="17" s="1"/>
  <c r="E908" i="4"/>
  <c r="E908" i="17" s="1"/>
  <c r="D908" i="17"/>
  <c r="N845" i="4"/>
  <c r="N844" i="17"/>
  <c r="O844" i="17" s="1"/>
  <c r="O909" i="4"/>
  <c r="P910" i="4"/>
  <c r="N846" i="4" l="1"/>
  <c r="N845" i="17"/>
  <c r="O845" i="17" s="1"/>
  <c r="M1881" i="4"/>
  <c r="M1851" i="17"/>
  <c r="P1851" i="17" s="1"/>
  <c r="O910" i="4"/>
  <c r="P911" i="4"/>
  <c r="M1882" i="4" l="1"/>
  <c r="M1852" i="17"/>
  <c r="P1852" i="17" s="1"/>
  <c r="N847" i="4"/>
  <c r="N846" i="17"/>
  <c r="O846" i="17" s="1"/>
  <c r="O911" i="4"/>
  <c r="D911" i="4" s="1"/>
  <c r="P912" i="4"/>
  <c r="N848" i="4" l="1"/>
  <c r="N847" i="17"/>
  <c r="O847" i="17" s="1"/>
  <c r="E911" i="4"/>
  <c r="E911" i="17" s="1"/>
  <c r="D911" i="17"/>
  <c r="M1883" i="4"/>
  <c r="M1853" i="17"/>
  <c r="P1853" i="17" s="1"/>
  <c r="O912" i="4"/>
  <c r="P913" i="4"/>
  <c r="M1884" i="4" l="1"/>
  <c r="M1854" i="17"/>
  <c r="P1854" i="17" s="1"/>
  <c r="N849" i="4"/>
  <c r="N848" i="17"/>
  <c r="O848" i="17" s="1"/>
  <c r="O913" i="4"/>
  <c r="P914" i="4"/>
  <c r="N850" i="4" l="1"/>
  <c r="N849" i="17"/>
  <c r="O849" i="17" s="1"/>
  <c r="M1885" i="4"/>
  <c r="M1855" i="17"/>
  <c r="P1855" i="17" s="1"/>
  <c r="O914" i="4"/>
  <c r="D914" i="4" s="1"/>
  <c r="P915" i="4"/>
  <c r="M1886" i="4" l="1"/>
  <c r="M1856" i="17"/>
  <c r="P1856" i="17" s="1"/>
  <c r="E914" i="4"/>
  <c r="E914" i="17" s="1"/>
  <c r="D914" i="17"/>
  <c r="N851" i="4"/>
  <c r="N850" i="17"/>
  <c r="O850" i="17" s="1"/>
  <c r="P916" i="4"/>
  <c r="O915" i="4"/>
  <c r="N852" i="4" l="1"/>
  <c r="N851" i="17"/>
  <c r="O851" i="17" s="1"/>
  <c r="M1887" i="4"/>
  <c r="M1857" i="17"/>
  <c r="P1857" i="17" s="1"/>
  <c r="O916" i="4"/>
  <c r="P917" i="4"/>
  <c r="M1888" i="4" l="1"/>
  <c r="M1858" i="17"/>
  <c r="P1858" i="17" s="1"/>
  <c r="N853" i="4"/>
  <c r="N852" i="17"/>
  <c r="O852" i="17" s="1"/>
  <c r="O917" i="4"/>
  <c r="P918" i="4"/>
  <c r="N854" i="4" l="1"/>
  <c r="N853" i="17"/>
  <c r="O853" i="17" s="1"/>
  <c r="M1889" i="4"/>
  <c r="M1859" i="17"/>
  <c r="P1859" i="17" s="1"/>
  <c r="O918" i="4"/>
  <c r="D918" i="4" s="1"/>
  <c r="P919" i="4"/>
  <c r="M1890" i="4" l="1"/>
  <c r="M1860" i="17"/>
  <c r="P1860" i="17" s="1"/>
  <c r="E918" i="4"/>
  <c r="E918" i="17" s="1"/>
  <c r="D918" i="17"/>
  <c r="N855" i="4"/>
  <c r="N854" i="17"/>
  <c r="O854" i="17" s="1"/>
  <c r="O919" i="4"/>
  <c r="P920" i="4"/>
  <c r="N856" i="4" l="1"/>
  <c r="N855" i="17"/>
  <c r="O855" i="17" s="1"/>
  <c r="M1891" i="4"/>
  <c r="M1861" i="17"/>
  <c r="P1861" i="17" s="1"/>
  <c r="O920" i="4"/>
  <c r="P921" i="4"/>
  <c r="M1892" i="4" l="1"/>
  <c r="M1862" i="17"/>
  <c r="P1862" i="17" s="1"/>
  <c r="N857" i="4"/>
  <c r="N856" i="17"/>
  <c r="O856" i="17" s="1"/>
  <c r="O921" i="4"/>
  <c r="P922" i="4"/>
  <c r="N858" i="4" l="1"/>
  <c r="N857" i="17"/>
  <c r="O857" i="17" s="1"/>
  <c r="M1893" i="4"/>
  <c r="M1863" i="17"/>
  <c r="P1863" i="17" s="1"/>
  <c r="P923" i="4"/>
  <c r="O922" i="4"/>
  <c r="D922" i="4" s="1"/>
  <c r="M1894" i="4" l="1"/>
  <c r="M1864" i="17"/>
  <c r="P1864" i="17" s="1"/>
  <c r="E922" i="4"/>
  <c r="E922" i="17" s="1"/>
  <c r="D922" i="17"/>
  <c r="N859" i="4"/>
  <c r="N858" i="17"/>
  <c r="O858" i="17" s="1"/>
  <c r="O923" i="4"/>
  <c r="P924" i="4"/>
  <c r="N860" i="4" l="1"/>
  <c r="N859" i="17"/>
  <c r="O859" i="17" s="1"/>
  <c r="M1895" i="4"/>
  <c r="M1865" i="17"/>
  <c r="P1865" i="17" s="1"/>
  <c r="O924" i="4"/>
  <c r="D924" i="4" s="1"/>
  <c r="P925" i="4"/>
  <c r="M1896" i="4" l="1"/>
  <c r="M1866" i="17"/>
  <c r="P1866" i="17" s="1"/>
  <c r="E924" i="4"/>
  <c r="E924" i="17" s="1"/>
  <c r="D924" i="17"/>
  <c r="N861" i="4"/>
  <c r="N860" i="17"/>
  <c r="O860" i="17" s="1"/>
  <c r="O925" i="4"/>
  <c r="P926" i="4"/>
  <c r="N862" i="4" l="1"/>
  <c r="N861" i="17"/>
  <c r="O861" i="17" s="1"/>
  <c r="M1897" i="4"/>
  <c r="M1867" i="17"/>
  <c r="P1867" i="17" s="1"/>
  <c r="O926" i="4"/>
  <c r="D926" i="4" s="1"/>
  <c r="P927" i="4"/>
  <c r="M1898" i="4" l="1"/>
  <c r="M1868" i="17"/>
  <c r="P1868" i="17" s="1"/>
  <c r="E926" i="4"/>
  <c r="E926" i="17" s="1"/>
  <c r="D926" i="17"/>
  <c r="N863" i="4"/>
  <c r="N862" i="17"/>
  <c r="O862" i="17" s="1"/>
  <c r="P928" i="4"/>
  <c r="O927" i="4"/>
  <c r="N864" i="4" l="1"/>
  <c r="N863" i="17"/>
  <c r="O863" i="17" s="1"/>
  <c r="M1899" i="4"/>
  <c r="M1869" i="17"/>
  <c r="P1869" i="17" s="1"/>
  <c r="O928" i="4"/>
  <c r="P929" i="4"/>
  <c r="M1900" i="4" l="1"/>
  <c r="M1870" i="17"/>
  <c r="P1870" i="17" s="1"/>
  <c r="N865" i="4"/>
  <c r="N864" i="17"/>
  <c r="O864" i="17" s="1"/>
  <c r="O929" i="4"/>
  <c r="D929" i="4" s="1"/>
  <c r="P930" i="4"/>
  <c r="N866" i="4" l="1"/>
  <c r="N865" i="17"/>
  <c r="O865" i="17" s="1"/>
  <c r="E929" i="4"/>
  <c r="E929" i="17" s="1"/>
  <c r="D929" i="17"/>
  <c r="M1901" i="4"/>
  <c r="M1871" i="17"/>
  <c r="P1871" i="17" s="1"/>
  <c r="O930" i="4"/>
  <c r="P931" i="4"/>
  <c r="M1902" i="4" l="1"/>
  <c r="M1872" i="17"/>
  <c r="P1872" i="17" s="1"/>
  <c r="N867" i="4"/>
  <c r="N866" i="17"/>
  <c r="O866" i="17" s="1"/>
  <c r="O931" i="4"/>
  <c r="P932" i="4"/>
  <c r="N868" i="4" l="1"/>
  <c r="N867" i="17"/>
  <c r="O867" i="17" s="1"/>
  <c r="M1903" i="4"/>
  <c r="M1873" i="17"/>
  <c r="P1873" i="17" s="1"/>
  <c r="O932" i="4"/>
  <c r="D932" i="4" s="1"/>
  <c r="P933" i="4"/>
  <c r="M1904" i="4" l="1"/>
  <c r="M1874" i="17"/>
  <c r="P1874" i="17" s="1"/>
  <c r="E932" i="4"/>
  <c r="E932" i="17" s="1"/>
  <c r="D932" i="17"/>
  <c r="N869" i="4"/>
  <c r="N868" i="17"/>
  <c r="O868" i="17" s="1"/>
  <c r="O933" i="4"/>
  <c r="P934" i="4"/>
  <c r="N870" i="4" l="1"/>
  <c r="N869" i="17"/>
  <c r="O869" i="17" s="1"/>
  <c r="M1905" i="4"/>
  <c r="M1875" i="17"/>
  <c r="P1875" i="17" s="1"/>
  <c r="O934" i="4"/>
  <c r="P935" i="4"/>
  <c r="M1906" i="4" l="1"/>
  <c r="M1876" i="17"/>
  <c r="P1876" i="17" s="1"/>
  <c r="N871" i="4"/>
  <c r="N870" i="17"/>
  <c r="O870" i="17" s="1"/>
  <c r="O935" i="4"/>
  <c r="P936" i="4"/>
  <c r="N872" i="4" l="1"/>
  <c r="N871" i="17"/>
  <c r="O871" i="17" s="1"/>
  <c r="M1907" i="4"/>
  <c r="M1877" i="17"/>
  <c r="P1877" i="17" s="1"/>
  <c r="P937" i="4"/>
  <c r="O936" i="4"/>
  <c r="D936" i="4" s="1"/>
  <c r="M1908" i="4" l="1"/>
  <c r="M1878" i="17"/>
  <c r="P1878" i="17" s="1"/>
  <c r="E936" i="4"/>
  <c r="E936" i="17" s="1"/>
  <c r="D936" i="17"/>
  <c r="N873" i="4"/>
  <c r="N872" i="17"/>
  <c r="O872" i="17" s="1"/>
  <c r="O937" i="4"/>
  <c r="P938" i="4"/>
  <c r="N874" i="4" l="1"/>
  <c r="N873" i="17"/>
  <c r="O873" i="17" s="1"/>
  <c r="M1909" i="4"/>
  <c r="M1879" i="17"/>
  <c r="P1879" i="17" s="1"/>
  <c r="O938" i="4"/>
  <c r="P939" i="4"/>
  <c r="M1910" i="4" l="1"/>
  <c r="M1880" i="17"/>
  <c r="P1880" i="17" s="1"/>
  <c r="N875" i="4"/>
  <c r="N874" i="17"/>
  <c r="O874" i="17" s="1"/>
  <c r="P940" i="4"/>
  <c r="O939" i="4"/>
  <c r="N876" i="4" l="1"/>
  <c r="N875" i="17"/>
  <c r="O875" i="17" s="1"/>
  <c r="M1911" i="4"/>
  <c r="M1881" i="17"/>
  <c r="P1881" i="17" s="1"/>
  <c r="O940" i="4"/>
  <c r="D940" i="4" s="1"/>
  <c r="P941" i="4"/>
  <c r="M1912" i="4" l="1"/>
  <c r="M1882" i="17"/>
  <c r="P1882" i="17" s="1"/>
  <c r="E940" i="4"/>
  <c r="E940" i="17" s="1"/>
  <c r="D940" i="17"/>
  <c r="N877" i="4"/>
  <c r="N876" i="17"/>
  <c r="O876" i="17" s="1"/>
  <c r="O941" i="4"/>
  <c r="P942" i="4"/>
  <c r="N878" i="4" l="1"/>
  <c r="N877" i="17"/>
  <c r="O877" i="17" s="1"/>
  <c r="M1913" i="4"/>
  <c r="M1883" i="17"/>
  <c r="P1883" i="17" s="1"/>
  <c r="O942" i="4"/>
  <c r="D942" i="4" s="1"/>
  <c r="P943" i="4"/>
  <c r="M1914" i="4" l="1"/>
  <c r="M1884" i="17"/>
  <c r="P1884" i="17" s="1"/>
  <c r="E942" i="4"/>
  <c r="E942" i="17" s="1"/>
  <c r="D942" i="17"/>
  <c r="N879" i="4"/>
  <c r="N878" i="17"/>
  <c r="O878" i="17" s="1"/>
  <c r="P944" i="4"/>
  <c r="O943" i="4"/>
  <c r="N880" i="4" l="1"/>
  <c r="N879" i="17"/>
  <c r="O879" i="17" s="1"/>
  <c r="M1915" i="4"/>
  <c r="M1885" i="17"/>
  <c r="P1885" i="17" s="1"/>
  <c r="O944" i="4"/>
  <c r="D944" i="4" s="1"/>
  <c r="P945" i="4"/>
  <c r="M1916" i="4" l="1"/>
  <c r="M1886" i="17"/>
  <c r="P1886" i="17" s="1"/>
  <c r="E944" i="4"/>
  <c r="E944" i="17" s="1"/>
  <c r="D944" i="17"/>
  <c r="N881" i="4"/>
  <c r="N880" i="17"/>
  <c r="O880" i="17" s="1"/>
  <c r="O945" i="4"/>
  <c r="P946" i="4"/>
  <c r="N882" i="4" l="1"/>
  <c r="N881" i="17"/>
  <c r="O881" i="17" s="1"/>
  <c r="M1917" i="4"/>
  <c r="M1887" i="17"/>
  <c r="P1887" i="17" s="1"/>
  <c r="O946" i="4"/>
  <c r="P947" i="4"/>
  <c r="M1918" i="4" l="1"/>
  <c r="M1888" i="17"/>
  <c r="P1888" i="17" s="1"/>
  <c r="N883" i="4"/>
  <c r="N882" i="17"/>
  <c r="O882" i="17" s="1"/>
  <c r="O947" i="4"/>
  <c r="D947" i="4" s="1"/>
  <c r="P948" i="4"/>
  <c r="N884" i="4" l="1"/>
  <c r="N883" i="17"/>
  <c r="O883" i="17" s="1"/>
  <c r="E947" i="4"/>
  <c r="E947" i="17" s="1"/>
  <c r="D947" i="17"/>
  <c r="M1919" i="4"/>
  <c r="M1889" i="17"/>
  <c r="P1889" i="17" s="1"/>
  <c r="O948" i="4"/>
  <c r="P949" i="4"/>
  <c r="M1920" i="4" l="1"/>
  <c r="M1890" i="17"/>
  <c r="P1890" i="17" s="1"/>
  <c r="N885" i="4"/>
  <c r="N884" i="17"/>
  <c r="O884" i="17" s="1"/>
  <c r="O949" i="4"/>
  <c r="P950" i="4"/>
  <c r="N886" i="4" l="1"/>
  <c r="N885" i="17"/>
  <c r="O885" i="17" s="1"/>
  <c r="M1921" i="4"/>
  <c r="M1891" i="17"/>
  <c r="P1891" i="17" s="1"/>
  <c r="O950" i="4"/>
  <c r="D950" i="4" s="1"/>
  <c r="P951" i="4"/>
  <c r="M1922" i="4" l="1"/>
  <c r="M1892" i="17"/>
  <c r="P1892" i="17" s="1"/>
  <c r="E950" i="4"/>
  <c r="E950" i="17" s="1"/>
  <c r="D950" i="17"/>
  <c r="N887" i="4"/>
  <c r="N886" i="17"/>
  <c r="O886" i="17" s="1"/>
  <c r="O951" i="4"/>
  <c r="P952" i="4"/>
  <c r="N888" i="4" l="1"/>
  <c r="N887" i="17"/>
  <c r="O887" i="17" s="1"/>
  <c r="M1923" i="4"/>
  <c r="M1893" i="17"/>
  <c r="P1893" i="17" s="1"/>
  <c r="O952" i="4"/>
  <c r="P953" i="4"/>
  <c r="M1924" i="4" l="1"/>
  <c r="M1894" i="17"/>
  <c r="P1894" i="17" s="1"/>
  <c r="N889" i="4"/>
  <c r="N888" i="17"/>
  <c r="O888" i="17" s="1"/>
  <c r="P954" i="4"/>
  <c r="O953" i="4"/>
  <c r="N890" i="4" l="1"/>
  <c r="N889" i="17"/>
  <c r="O889" i="17" s="1"/>
  <c r="M1925" i="4"/>
  <c r="M1895" i="17"/>
  <c r="P1895" i="17" s="1"/>
  <c r="O954" i="4"/>
  <c r="D954" i="4" s="1"/>
  <c r="P955" i="4"/>
  <c r="M1926" i="4" l="1"/>
  <c r="M1896" i="17"/>
  <c r="P1896" i="17" s="1"/>
  <c r="E954" i="4"/>
  <c r="E954" i="17" s="1"/>
  <c r="D954" i="17"/>
  <c r="N891" i="4"/>
  <c r="N890" i="17"/>
  <c r="O890" i="17" s="1"/>
  <c r="O955" i="4"/>
  <c r="P956" i="4"/>
  <c r="N892" i="4" l="1"/>
  <c r="N891" i="17"/>
  <c r="O891" i="17" s="1"/>
  <c r="M1927" i="4"/>
  <c r="M1897" i="17"/>
  <c r="P1897" i="17" s="1"/>
  <c r="P957" i="4"/>
  <c r="O956" i="4"/>
  <c r="D956" i="4" s="1"/>
  <c r="M1928" i="4" l="1"/>
  <c r="M1898" i="17"/>
  <c r="P1898" i="17" s="1"/>
  <c r="E956" i="4"/>
  <c r="E956" i="17" s="1"/>
  <c r="D956" i="17"/>
  <c r="N893" i="4"/>
  <c r="N892" i="17"/>
  <c r="O892" i="17" s="1"/>
  <c r="O957" i="4"/>
  <c r="P958" i="4"/>
  <c r="N894" i="4" l="1"/>
  <c r="N893" i="17"/>
  <c r="O893" i="17" s="1"/>
  <c r="M1929" i="4"/>
  <c r="M1899" i="17"/>
  <c r="P1899" i="17" s="1"/>
  <c r="P959" i="4"/>
  <c r="O958" i="4"/>
  <c r="D958" i="4" s="1"/>
  <c r="M1930" i="4" l="1"/>
  <c r="M1900" i="17"/>
  <c r="P1900" i="17" s="1"/>
  <c r="E958" i="4"/>
  <c r="E958" i="17" s="1"/>
  <c r="D958" i="17"/>
  <c r="N895" i="4"/>
  <c r="N894" i="17"/>
  <c r="O894" i="17" s="1"/>
  <c r="O959" i="4"/>
  <c r="P960" i="4"/>
  <c r="N896" i="4" l="1"/>
  <c r="N895" i="17"/>
  <c r="O895" i="17" s="1"/>
  <c r="M1931" i="4"/>
  <c r="M1901" i="17"/>
  <c r="P1901" i="17" s="1"/>
  <c r="O960" i="4"/>
  <c r="D960" i="4" s="1"/>
  <c r="P961" i="4"/>
  <c r="M1932" i="4" l="1"/>
  <c r="M1902" i="17"/>
  <c r="P1902" i="17" s="1"/>
  <c r="E960" i="4"/>
  <c r="E960" i="17" s="1"/>
  <c r="D960" i="17"/>
  <c r="N897" i="4"/>
  <c r="N896" i="17"/>
  <c r="O896" i="17" s="1"/>
  <c r="O961" i="4"/>
  <c r="P962" i="4"/>
  <c r="N898" i="4" l="1"/>
  <c r="N897" i="17"/>
  <c r="O897" i="17" s="1"/>
  <c r="M1933" i="4"/>
  <c r="M1903" i="17"/>
  <c r="P1903" i="17" s="1"/>
  <c r="O962" i="4"/>
  <c r="D962" i="4" s="1"/>
  <c r="P963" i="4"/>
  <c r="M1934" i="4" l="1"/>
  <c r="M1904" i="17"/>
  <c r="P1904" i="17" s="1"/>
  <c r="E962" i="4"/>
  <c r="E962" i="17" s="1"/>
  <c r="D962" i="17"/>
  <c r="N899" i="4"/>
  <c r="N898" i="17"/>
  <c r="O898" i="17" s="1"/>
  <c r="O963" i="4"/>
  <c r="P964" i="4"/>
  <c r="N900" i="4" l="1"/>
  <c r="N899" i="17"/>
  <c r="O899" i="17" s="1"/>
  <c r="M1935" i="4"/>
  <c r="M1905" i="17"/>
  <c r="P1905" i="17" s="1"/>
  <c r="O964" i="4"/>
  <c r="D964" i="4" s="1"/>
  <c r="P965" i="4"/>
  <c r="M1936" i="4" l="1"/>
  <c r="M1906" i="17"/>
  <c r="P1906" i="17" s="1"/>
  <c r="E964" i="4"/>
  <c r="E964" i="17" s="1"/>
  <c r="D964" i="17"/>
  <c r="N901" i="4"/>
  <c r="N900" i="17"/>
  <c r="O900" i="17" s="1"/>
  <c r="O965" i="4"/>
  <c r="P966" i="4"/>
  <c r="N902" i="4" l="1"/>
  <c r="N901" i="17"/>
  <c r="O901" i="17" s="1"/>
  <c r="M1937" i="4"/>
  <c r="M1907" i="17"/>
  <c r="P1907" i="17" s="1"/>
  <c r="O966" i="4"/>
  <c r="D966" i="4" s="1"/>
  <c r="P967" i="4"/>
  <c r="M1938" i="4" l="1"/>
  <c r="M1908" i="17"/>
  <c r="P1908" i="17" s="1"/>
  <c r="E966" i="4"/>
  <c r="E966" i="17" s="1"/>
  <c r="D966" i="17"/>
  <c r="N903" i="4"/>
  <c r="N902" i="17"/>
  <c r="O902" i="17" s="1"/>
  <c r="O967" i="4"/>
  <c r="P968" i="4"/>
  <c r="N904" i="4" l="1"/>
  <c r="N903" i="17"/>
  <c r="O903" i="17" s="1"/>
  <c r="M1939" i="4"/>
  <c r="M1909" i="17"/>
  <c r="P1909" i="17" s="1"/>
  <c r="O968" i="4"/>
  <c r="D968" i="4" s="1"/>
  <c r="P969" i="4"/>
  <c r="M1940" i="4" l="1"/>
  <c r="M1910" i="17"/>
  <c r="P1910" i="17" s="1"/>
  <c r="E968" i="4"/>
  <c r="E968" i="17" s="1"/>
  <c r="D968" i="17"/>
  <c r="N905" i="4"/>
  <c r="N904" i="17"/>
  <c r="O904" i="17" s="1"/>
  <c r="O969" i="4"/>
  <c r="P970" i="4"/>
  <c r="N906" i="4" l="1"/>
  <c r="N905" i="17"/>
  <c r="O905" i="17" s="1"/>
  <c r="M1941" i="4"/>
  <c r="M1911" i="17"/>
  <c r="P1911" i="17" s="1"/>
  <c r="O970" i="4"/>
  <c r="P971" i="4"/>
  <c r="M1942" i="4" l="1"/>
  <c r="M1912" i="17"/>
  <c r="P1912" i="17" s="1"/>
  <c r="N907" i="4"/>
  <c r="N906" i="17"/>
  <c r="O906" i="17" s="1"/>
  <c r="P972" i="4"/>
  <c r="O971" i="4"/>
  <c r="D971" i="4" s="1"/>
  <c r="N908" i="4" l="1"/>
  <c r="N907" i="17"/>
  <c r="O907" i="17" s="1"/>
  <c r="E971" i="4"/>
  <c r="E971" i="17" s="1"/>
  <c r="D971" i="17"/>
  <c r="M1943" i="4"/>
  <c r="M1913" i="17"/>
  <c r="P1913" i="17" s="1"/>
  <c r="P973" i="4"/>
  <c r="O972" i="4"/>
  <c r="M1944" i="4" l="1"/>
  <c r="M1914" i="17"/>
  <c r="P1914" i="17" s="1"/>
  <c r="N909" i="4"/>
  <c r="N908" i="17"/>
  <c r="O908" i="17" s="1"/>
  <c r="O973" i="4"/>
  <c r="P974" i="4"/>
  <c r="N910" i="4" l="1"/>
  <c r="N909" i="17"/>
  <c r="O909" i="17" s="1"/>
  <c r="M1945" i="4"/>
  <c r="M1915" i="17"/>
  <c r="P1915" i="17" s="1"/>
  <c r="O974" i="4"/>
  <c r="D974" i="4" s="1"/>
  <c r="P975" i="4"/>
  <c r="M1946" i="4" l="1"/>
  <c r="M1916" i="17"/>
  <c r="P1916" i="17" s="1"/>
  <c r="E974" i="4"/>
  <c r="E974" i="17" s="1"/>
  <c r="D974" i="17"/>
  <c r="N911" i="4"/>
  <c r="N910" i="17"/>
  <c r="O910" i="17" s="1"/>
  <c r="P976" i="4"/>
  <c r="O975" i="4"/>
  <c r="N912" i="4" l="1"/>
  <c r="N911" i="17"/>
  <c r="O911" i="17" s="1"/>
  <c r="M1947" i="4"/>
  <c r="M1917" i="17"/>
  <c r="P1917" i="17" s="1"/>
  <c r="O976" i="4"/>
  <c r="P977" i="4"/>
  <c r="M1948" i="4" l="1"/>
  <c r="M1918" i="17"/>
  <c r="P1918" i="17" s="1"/>
  <c r="N913" i="4"/>
  <c r="N912" i="17"/>
  <c r="O912" i="17" s="1"/>
  <c r="O977" i="4"/>
  <c r="P978" i="4"/>
  <c r="N914" i="4" l="1"/>
  <c r="N913" i="17"/>
  <c r="O913" i="17" s="1"/>
  <c r="M1949" i="4"/>
  <c r="M1919" i="17"/>
  <c r="P1919" i="17" s="1"/>
  <c r="O978" i="4"/>
  <c r="D978" i="4" s="1"/>
  <c r="P979" i="4"/>
  <c r="M1950" i="4" l="1"/>
  <c r="M1920" i="17"/>
  <c r="P1920" i="17" s="1"/>
  <c r="E978" i="4"/>
  <c r="E978" i="17" s="1"/>
  <c r="D978" i="17"/>
  <c r="N915" i="4"/>
  <c r="N914" i="17"/>
  <c r="O914" i="17" s="1"/>
  <c r="P980" i="4"/>
  <c r="O979" i="4"/>
  <c r="N916" i="4" l="1"/>
  <c r="N915" i="17"/>
  <c r="O915" i="17" s="1"/>
  <c r="M1951" i="4"/>
  <c r="M1921" i="17"/>
  <c r="P1921" i="17" s="1"/>
  <c r="O980" i="4"/>
  <c r="P981" i="4"/>
  <c r="M1952" i="4" l="1"/>
  <c r="M1922" i="17"/>
  <c r="P1922" i="17" s="1"/>
  <c r="N917" i="4"/>
  <c r="N916" i="17"/>
  <c r="O916" i="17" s="1"/>
  <c r="O981" i="4"/>
  <c r="P982" i="4"/>
  <c r="N918" i="4" l="1"/>
  <c r="N917" i="17"/>
  <c r="O917" i="17" s="1"/>
  <c r="M1953" i="4"/>
  <c r="M1923" i="17"/>
  <c r="P1923" i="17" s="1"/>
  <c r="O982" i="4"/>
  <c r="D982" i="4" s="1"/>
  <c r="P983" i="4"/>
  <c r="E982" i="4" l="1"/>
  <c r="E982" i="17" s="1"/>
  <c r="D982" i="17"/>
  <c r="N919" i="4"/>
  <c r="N918" i="17"/>
  <c r="O918" i="17" s="1"/>
  <c r="M1954" i="4"/>
  <c r="M1924" i="17"/>
  <c r="P1924" i="17" s="1"/>
  <c r="O983" i="4"/>
  <c r="P984" i="4"/>
  <c r="M1955" i="4" l="1"/>
  <c r="M1925" i="17"/>
  <c r="P1925" i="17" s="1"/>
  <c r="N920" i="4"/>
  <c r="N919" i="17"/>
  <c r="O919" i="17" s="1"/>
  <c r="O984" i="4"/>
  <c r="D984" i="4" s="1"/>
  <c r="P985" i="4"/>
  <c r="N921" i="4" l="1"/>
  <c r="N920" i="17"/>
  <c r="O920" i="17" s="1"/>
  <c r="E984" i="4"/>
  <c r="E984" i="17" s="1"/>
  <c r="D984" i="17"/>
  <c r="M1956" i="4"/>
  <c r="M1926" i="17"/>
  <c r="P1926" i="17" s="1"/>
  <c r="P986" i="4"/>
  <c r="O985" i="4"/>
  <c r="M1957" i="4" l="1"/>
  <c r="M1927" i="17"/>
  <c r="P1927" i="17" s="1"/>
  <c r="N922" i="4"/>
  <c r="N921" i="17"/>
  <c r="O921" i="17" s="1"/>
  <c r="O986" i="4"/>
  <c r="D986" i="4" s="1"/>
  <c r="P987" i="4"/>
  <c r="N923" i="4" l="1"/>
  <c r="N922" i="17"/>
  <c r="O922" i="17" s="1"/>
  <c r="E986" i="4"/>
  <c r="E986" i="17" s="1"/>
  <c r="D986" i="17"/>
  <c r="M1958" i="4"/>
  <c r="M1928" i="17"/>
  <c r="P1928" i="17" s="1"/>
  <c r="O987" i="4"/>
  <c r="P988" i="4"/>
  <c r="M1959" i="4" l="1"/>
  <c r="M1929" i="17"/>
  <c r="P1929" i="17" s="1"/>
  <c r="N924" i="4"/>
  <c r="N923" i="17"/>
  <c r="O923" i="17" s="1"/>
  <c r="O988" i="4"/>
  <c r="P989" i="4"/>
  <c r="N925" i="4" l="1"/>
  <c r="N924" i="17"/>
  <c r="O924" i="17" s="1"/>
  <c r="M1960" i="4"/>
  <c r="M1930" i="17"/>
  <c r="P1930" i="17" s="1"/>
  <c r="P990" i="4"/>
  <c r="O989" i="4"/>
  <c r="D989" i="4" s="1"/>
  <c r="M1961" i="4" l="1"/>
  <c r="M1931" i="17"/>
  <c r="P1931" i="17" s="1"/>
  <c r="E989" i="4"/>
  <c r="E989" i="17" s="1"/>
  <c r="D989" i="17"/>
  <c r="N926" i="4"/>
  <c r="N925" i="17"/>
  <c r="O925" i="17" s="1"/>
  <c r="O990" i="4"/>
  <c r="P991" i="4"/>
  <c r="N927" i="4" l="1"/>
  <c r="N926" i="17"/>
  <c r="O926" i="17" s="1"/>
  <c r="M1962" i="4"/>
  <c r="M1932" i="17"/>
  <c r="P1932" i="17" s="1"/>
  <c r="O991" i="4"/>
  <c r="P992" i="4"/>
  <c r="M1963" i="4" l="1"/>
  <c r="M1933" i="17"/>
  <c r="P1933" i="17" s="1"/>
  <c r="N928" i="4"/>
  <c r="N927" i="17"/>
  <c r="O927" i="17" s="1"/>
  <c r="O992" i="4"/>
  <c r="D992" i="4" s="1"/>
  <c r="P993" i="4"/>
  <c r="N929" i="4" l="1"/>
  <c r="N928" i="17"/>
  <c r="O928" i="17" s="1"/>
  <c r="E992" i="4"/>
  <c r="E992" i="17" s="1"/>
  <c r="D992" i="17"/>
  <c r="M1964" i="4"/>
  <c r="M1934" i="17"/>
  <c r="P1934" i="17" s="1"/>
  <c r="O993" i="4"/>
  <c r="P994" i="4"/>
  <c r="M1965" i="4" l="1"/>
  <c r="M1935" i="17"/>
  <c r="P1935" i="17" s="1"/>
  <c r="N930" i="4"/>
  <c r="N929" i="17"/>
  <c r="O929" i="17" s="1"/>
  <c r="O994" i="4"/>
  <c r="P995" i="4"/>
  <c r="N931" i="4" l="1"/>
  <c r="N930" i="17"/>
  <c r="O930" i="17" s="1"/>
  <c r="M1966" i="4"/>
  <c r="M1936" i="17"/>
  <c r="P1936" i="17" s="1"/>
  <c r="P996" i="4"/>
  <c r="O995" i="4"/>
  <c r="M1967" i="4" l="1"/>
  <c r="M1937" i="17"/>
  <c r="P1937" i="17" s="1"/>
  <c r="N932" i="4"/>
  <c r="N931" i="17"/>
  <c r="O931" i="17" s="1"/>
  <c r="O996" i="4"/>
  <c r="D996" i="4" s="1"/>
  <c r="P997" i="4"/>
  <c r="N933" i="4" l="1"/>
  <c r="N932" i="17"/>
  <c r="O932" i="17" s="1"/>
  <c r="E996" i="4"/>
  <c r="E996" i="17" s="1"/>
  <c r="D996" i="17"/>
  <c r="M1968" i="4"/>
  <c r="M1938" i="17"/>
  <c r="P1938" i="17" s="1"/>
  <c r="O997" i="4"/>
  <c r="P998" i="4"/>
  <c r="M1969" i="4" l="1"/>
  <c r="M1939" i="17"/>
  <c r="P1939" i="17" s="1"/>
  <c r="N934" i="4"/>
  <c r="N933" i="17"/>
  <c r="O933" i="17" s="1"/>
  <c r="O998" i="4"/>
  <c r="P999" i="4"/>
  <c r="N935" i="4" l="1"/>
  <c r="N934" i="17"/>
  <c r="O934" i="17" s="1"/>
  <c r="M1970" i="4"/>
  <c r="M1940" i="17"/>
  <c r="P1940" i="17" s="1"/>
  <c r="O999" i="4"/>
  <c r="P1000" i="4"/>
  <c r="M1971" i="4" l="1"/>
  <c r="M1941" i="17"/>
  <c r="P1941" i="17" s="1"/>
  <c r="N936" i="4"/>
  <c r="N935" i="17"/>
  <c r="O935" i="17" s="1"/>
  <c r="P1001" i="4"/>
  <c r="O1000" i="4"/>
  <c r="D1000" i="4" s="1"/>
  <c r="N937" i="4" l="1"/>
  <c r="N936" i="17"/>
  <c r="O936" i="17" s="1"/>
  <c r="E1000" i="4"/>
  <c r="E1000" i="17" s="1"/>
  <c r="D1000" i="17"/>
  <c r="M1972" i="4"/>
  <c r="M1942" i="17"/>
  <c r="P1942" i="17" s="1"/>
  <c r="O1001" i="4"/>
  <c r="P1002" i="4"/>
  <c r="M1973" i="4" l="1"/>
  <c r="M1943" i="17"/>
  <c r="P1943" i="17" s="1"/>
  <c r="N938" i="4"/>
  <c r="N937" i="17"/>
  <c r="O937" i="17" s="1"/>
  <c r="O1002" i="4"/>
  <c r="D1002" i="4" s="1"/>
  <c r="P1003" i="4"/>
  <c r="N939" i="4" l="1"/>
  <c r="N938" i="17"/>
  <c r="O938" i="17" s="1"/>
  <c r="E1002" i="4"/>
  <c r="E1002" i="17" s="1"/>
  <c r="D1002" i="17"/>
  <c r="M1974" i="4"/>
  <c r="M1944" i="17"/>
  <c r="P1944" i="17" s="1"/>
  <c r="P1004" i="4"/>
  <c r="O1003" i="4"/>
  <c r="M1975" i="4" l="1"/>
  <c r="M1945" i="17"/>
  <c r="P1945" i="17" s="1"/>
  <c r="N940" i="4"/>
  <c r="N939" i="17"/>
  <c r="O939" i="17" s="1"/>
  <c r="O1004" i="4"/>
  <c r="D1004" i="4" s="1"/>
  <c r="P1005" i="4"/>
  <c r="N941" i="4" l="1"/>
  <c r="N940" i="17"/>
  <c r="O940" i="17" s="1"/>
  <c r="E1004" i="4"/>
  <c r="E1004" i="17" s="1"/>
  <c r="D1004" i="17"/>
  <c r="M1976" i="4"/>
  <c r="M1946" i="17"/>
  <c r="P1946" i="17" s="1"/>
  <c r="O1005" i="4"/>
  <c r="P1006" i="4"/>
  <c r="M1977" i="4" l="1"/>
  <c r="M1947" i="17"/>
  <c r="P1947" i="17" s="1"/>
  <c r="N942" i="4"/>
  <c r="N941" i="17"/>
  <c r="O941" i="17" s="1"/>
  <c r="O1006" i="4"/>
  <c r="P1007" i="4"/>
  <c r="N943" i="4" l="1"/>
  <c r="N942" i="17"/>
  <c r="O942" i="17" s="1"/>
  <c r="M1978" i="4"/>
  <c r="M1948" i="17"/>
  <c r="P1948" i="17" s="1"/>
  <c r="O1007" i="4"/>
  <c r="D1007" i="4" s="1"/>
  <c r="P1008" i="4"/>
  <c r="M1979" i="4" l="1"/>
  <c r="M1949" i="17"/>
  <c r="P1949" i="17" s="1"/>
  <c r="E1007" i="4"/>
  <c r="E1007" i="17" s="1"/>
  <c r="D1007" i="17"/>
  <c r="N944" i="4"/>
  <c r="N943" i="17"/>
  <c r="O943" i="17" s="1"/>
  <c r="O1008" i="4"/>
  <c r="P1009" i="4"/>
  <c r="N945" i="4" l="1"/>
  <c r="N944" i="17"/>
  <c r="O944" i="17" s="1"/>
  <c r="M1980" i="4"/>
  <c r="M1950" i="17"/>
  <c r="P1950" i="17" s="1"/>
  <c r="O1009" i="4"/>
  <c r="P1010" i="4"/>
  <c r="M1981" i="4" l="1"/>
  <c r="M1951" i="17"/>
  <c r="P1951" i="17" s="1"/>
  <c r="N946" i="4"/>
  <c r="N945" i="17"/>
  <c r="O945" i="17" s="1"/>
  <c r="O1010" i="4"/>
  <c r="D1010" i="4" s="1"/>
  <c r="P1011" i="4"/>
  <c r="N947" i="4" l="1"/>
  <c r="N946" i="17"/>
  <c r="O946" i="17" s="1"/>
  <c r="E1010" i="4"/>
  <c r="E1010" i="17" s="1"/>
  <c r="D1010" i="17"/>
  <c r="M1982" i="4"/>
  <c r="M1952" i="17"/>
  <c r="P1952" i="17" s="1"/>
  <c r="O1011" i="4"/>
  <c r="P1012" i="4"/>
  <c r="M1983" i="4" l="1"/>
  <c r="M1953" i="17"/>
  <c r="P1953" i="17" s="1"/>
  <c r="N948" i="4"/>
  <c r="N947" i="17"/>
  <c r="O947" i="17" s="1"/>
  <c r="O1012" i="4"/>
  <c r="P1013" i="4"/>
  <c r="N949" i="4" l="1"/>
  <c r="N948" i="17"/>
  <c r="O948" i="17" s="1"/>
  <c r="M1984" i="4"/>
  <c r="M1954" i="17"/>
  <c r="P1954" i="17" s="1"/>
  <c r="P1014" i="4"/>
  <c r="O1013" i="4"/>
  <c r="M1985" i="4" l="1"/>
  <c r="M1955" i="17"/>
  <c r="P1955" i="17" s="1"/>
  <c r="N950" i="4"/>
  <c r="N949" i="17"/>
  <c r="O949" i="17" s="1"/>
  <c r="O1014" i="4"/>
  <c r="D1014" i="4" s="1"/>
  <c r="P1015" i="4"/>
  <c r="N951" i="4" l="1"/>
  <c r="N950" i="17"/>
  <c r="O950" i="17" s="1"/>
  <c r="E1014" i="4"/>
  <c r="E1014" i="17" s="1"/>
  <c r="D1014" i="17"/>
  <c r="M1986" i="4"/>
  <c r="M1956" i="17"/>
  <c r="P1956" i="17" s="1"/>
  <c r="P1016" i="4"/>
  <c r="O1015" i="4"/>
  <c r="M1987" i="4" l="1"/>
  <c r="M1957" i="17"/>
  <c r="P1957" i="17" s="1"/>
  <c r="N952" i="4"/>
  <c r="N951" i="17"/>
  <c r="O951" i="17" s="1"/>
  <c r="O1016" i="4"/>
  <c r="D1016" i="4" s="1"/>
  <c r="P1017" i="4"/>
  <c r="N953" i="4" l="1"/>
  <c r="N952" i="17"/>
  <c r="O952" i="17" s="1"/>
  <c r="E1016" i="4"/>
  <c r="E1016" i="17" s="1"/>
  <c r="D1016" i="17"/>
  <c r="M1988" i="4"/>
  <c r="M1958" i="17"/>
  <c r="P1958" i="17" s="1"/>
  <c r="P1018" i="4"/>
  <c r="O1017" i="4"/>
  <c r="M1989" i="4" l="1"/>
  <c r="M1959" i="17"/>
  <c r="P1959" i="17" s="1"/>
  <c r="N954" i="4"/>
  <c r="N953" i="17"/>
  <c r="O953" i="17" s="1"/>
  <c r="O1018" i="4"/>
  <c r="D1018" i="4" s="1"/>
  <c r="P1019" i="4"/>
  <c r="N955" i="4" l="1"/>
  <c r="N954" i="17"/>
  <c r="O954" i="17" s="1"/>
  <c r="E1018" i="4"/>
  <c r="E1018" i="17" s="1"/>
  <c r="D1018" i="17"/>
  <c r="M1990" i="4"/>
  <c r="M1960" i="17"/>
  <c r="P1960" i="17" s="1"/>
  <c r="O1019" i="4"/>
  <c r="P1020" i="4"/>
  <c r="M1991" i="4" l="1"/>
  <c r="M1961" i="17"/>
  <c r="P1961" i="17" s="1"/>
  <c r="N956" i="4"/>
  <c r="N955" i="17"/>
  <c r="O955" i="17" s="1"/>
  <c r="O1020" i="4"/>
  <c r="D1020" i="4" s="1"/>
  <c r="P1021" i="4"/>
  <c r="N957" i="4" l="1"/>
  <c r="N956" i="17"/>
  <c r="O956" i="17" s="1"/>
  <c r="E1020" i="4"/>
  <c r="E1020" i="17" s="1"/>
  <c r="D1020" i="17"/>
  <c r="M1992" i="4"/>
  <c r="M1962" i="17"/>
  <c r="P1962" i="17" s="1"/>
  <c r="P1022" i="4"/>
  <c r="O1021" i="4"/>
  <c r="M1993" i="4" l="1"/>
  <c r="M1963" i="17"/>
  <c r="P1963" i="17" s="1"/>
  <c r="N958" i="4"/>
  <c r="N957" i="17"/>
  <c r="O957" i="17" s="1"/>
  <c r="O1022" i="4"/>
  <c r="D1022" i="4" s="1"/>
  <c r="P1023" i="4"/>
  <c r="N959" i="4" l="1"/>
  <c r="N958" i="17"/>
  <c r="O958" i="17" s="1"/>
  <c r="E1022" i="4"/>
  <c r="E1022" i="17" s="1"/>
  <c r="D1022" i="17"/>
  <c r="M1994" i="4"/>
  <c r="M1964" i="17"/>
  <c r="P1964" i="17" s="1"/>
  <c r="P1024" i="4"/>
  <c r="O1023" i="4"/>
  <c r="M1995" i="4" l="1"/>
  <c r="M1965" i="17"/>
  <c r="P1965" i="17" s="1"/>
  <c r="N960" i="4"/>
  <c r="N959" i="17"/>
  <c r="O959" i="17" s="1"/>
  <c r="P1025" i="4"/>
  <c r="O1024" i="4"/>
  <c r="D1024" i="4" s="1"/>
  <c r="N961" i="4" l="1"/>
  <c r="N960" i="17"/>
  <c r="O960" i="17" s="1"/>
  <c r="E1024" i="4"/>
  <c r="E1024" i="17" s="1"/>
  <c r="D1024" i="17"/>
  <c r="M1996" i="4"/>
  <c r="M1966" i="17"/>
  <c r="P1966" i="17" s="1"/>
  <c r="O1025" i="4"/>
  <c r="P1026" i="4"/>
  <c r="M1997" i="4" l="1"/>
  <c r="M1967" i="17"/>
  <c r="P1967" i="17" s="1"/>
  <c r="N962" i="4"/>
  <c r="N961" i="17"/>
  <c r="O961" i="17" s="1"/>
  <c r="O1026" i="4"/>
  <c r="D1026" i="4" s="1"/>
  <c r="P1027" i="4"/>
  <c r="N963" i="4" l="1"/>
  <c r="N962" i="17"/>
  <c r="O962" i="17" s="1"/>
  <c r="E1026" i="4"/>
  <c r="E1026" i="17" s="1"/>
  <c r="D1026" i="17"/>
  <c r="M1998" i="4"/>
  <c r="M1968" i="17"/>
  <c r="P1968" i="17" s="1"/>
  <c r="O1027" i="4"/>
  <c r="P1028" i="4"/>
  <c r="M1999" i="4" l="1"/>
  <c r="M1969" i="17"/>
  <c r="P1969" i="17" s="1"/>
  <c r="N964" i="4"/>
  <c r="N963" i="17"/>
  <c r="O963" i="17" s="1"/>
  <c r="O1028" i="4"/>
  <c r="D1028" i="4" s="1"/>
  <c r="P1029" i="4"/>
  <c r="N965" i="4" l="1"/>
  <c r="N964" i="17"/>
  <c r="O964" i="17" s="1"/>
  <c r="E1028" i="4"/>
  <c r="E1028" i="17" s="1"/>
  <c r="D1028" i="17"/>
  <c r="M2000" i="4"/>
  <c r="M1970" i="17"/>
  <c r="P1970" i="17" s="1"/>
  <c r="O1029" i="4"/>
  <c r="P1030" i="4"/>
  <c r="M2001" i="4" l="1"/>
  <c r="M1971" i="17"/>
  <c r="P1971" i="17" s="1"/>
  <c r="N966" i="4"/>
  <c r="N965" i="17"/>
  <c r="O965" i="17" s="1"/>
  <c r="O1030" i="4"/>
  <c r="P1031" i="4"/>
  <c r="N967" i="4" l="1"/>
  <c r="N966" i="17"/>
  <c r="O966" i="17" s="1"/>
  <c r="M2002" i="4"/>
  <c r="M1972" i="17"/>
  <c r="P1972" i="17" s="1"/>
  <c r="P1032" i="4"/>
  <c r="O1031" i="4"/>
  <c r="D1031" i="4" s="1"/>
  <c r="M2003" i="4" l="1"/>
  <c r="M1973" i="17"/>
  <c r="P1973" i="17" s="1"/>
  <c r="E1031" i="4"/>
  <c r="E1031" i="17" s="1"/>
  <c r="D1031" i="17"/>
  <c r="N968" i="4"/>
  <c r="N967" i="17"/>
  <c r="O967" i="17" s="1"/>
  <c r="O1032" i="4"/>
  <c r="P1033" i="4"/>
  <c r="N969" i="4" l="1"/>
  <c r="N968" i="17"/>
  <c r="O968" i="17" s="1"/>
  <c r="M2004" i="4"/>
  <c r="M1974" i="17"/>
  <c r="P1974" i="17" s="1"/>
  <c r="O1033" i="4"/>
  <c r="P1034" i="4"/>
  <c r="M2005" i="4" l="1"/>
  <c r="M1975" i="17"/>
  <c r="P1975" i="17" s="1"/>
  <c r="N970" i="4"/>
  <c r="N969" i="17"/>
  <c r="O969" i="17" s="1"/>
  <c r="O1034" i="4"/>
  <c r="D1034" i="4" s="1"/>
  <c r="P1035" i="4"/>
  <c r="N971" i="4" l="1"/>
  <c r="N970" i="17"/>
  <c r="O970" i="17" s="1"/>
  <c r="E1034" i="4"/>
  <c r="E1034" i="17" s="1"/>
  <c r="D1034" i="17"/>
  <c r="M2006" i="4"/>
  <c r="M1976" i="17"/>
  <c r="P1976" i="17" s="1"/>
  <c r="P1036" i="4"/>
  <c r="O1035" i="4"/>
  <c r="M2007" i="4" l="1"/>
  <c r="M1977" i="17"/>
  <c r="P1977" i="17" s="1"/>
  <c r="N972" i="4"/>
  <c r="N971" i="17"/>
  <c r="O971" i="17" s="1"/>
  <c r="O1036" i="4"/>
  <c r="P1037" i="4"/>
  <c r="N973" i="4" l="1"/>
  <c r="N972" i="17"/>
  <c r="O972" i="17" s="1"/>
  <c r="M2008" i="4"/>
  <c r="M1978" i="17"/>
  <c r="P1978" i="17" s="1"/>
  <c r="O1037" i="4"/>
  <c r="P1038" i="4"/>
  <c r="M2009" i="4" l="1"/>
  <c r="M1979" i="17"/>
  <c r="P1979" i="17" s="1"/>
  <c r="N974" i="4"/>
  <c r="N973" i="17"/>
  <c r="O973" i="17" s="1"/>
  <c r="P1039" i="4"/>
  <c r="O1038" i="4"/>
  <c r="D1038" i="4" s="1"/>
  <c r="N975" i="4" l="1"/>
  <c r="N974" i="17"/>
  <c r="O974" i="17" s="1"/>
  <c r="E1038" i="4"/>
  <c r="E1038" i="17" s="1"/>
  <c r="D1038" i="17"/>
  <c r="M2010" i="4"/>
  <c r="M1980" i="17"/>
  <c r="P1980" i="17" s="1"/>
  <c r="P1040" i="4"/>
  <c r="O1039" i="4"/>
  <c r="M2011" i="4" l="1"/>
  <c r="M1981" i="17"/>
  <c r="P1981" i="17" s="1"/>
  <c r="N976" i="4"/>
  <c r="N975" i="17"/>
  <c r="O975" i="17" s="1"/>
  <c r="O1040" i="4"/>
  <c r="P1041" i="4"/>
  <c r="N977" i="4" l="1"/>
  <c r="N976" i="17"/>
  <c r="O976" i="17" s="1"/>
  <c r="M2012" i="4"/>
  <c r="M1982" i="17"/>
  <c r="P1982" i="17" s="1"/>
  <c r="O1041" i="4"/>
  <c r="P1042" i="4"/>
  <c r="M2013" i="4" l="1"/>
  <c r="M1983" i="17"/>
  <c r="P1983" i="17" s="1"/>
  <c r="N978" i="4"/>
  <c r="N977" i="17"/>
  <c r="O977" i="17" s="1"/>
  <c r="P1043" i="4"/>
  <c r="O1042" i="4"/>
  <c r="D1042" i="4" s="1"/>
  <c r="N979" i="4" l="1"/>
  <c r="N978" i="17"/>
  <c r="O978" i="17" s="1"/>
  <c r="E1042" i="4"/>
  <c r="E1042" i="17" s="1"/>
  <c r="D1042" i="17"/>
  <c r="M2014" i="4"/>
  <c r="M1984" i="17"/>
  <c r="P1984" i="17" s="1"/>
  <c r="O1043" i="4"/>
  <c r="P1044" i="4"/>
  <c r="M2015" i="4" l="1"/>
  <c r="M1985" i="17"/>
  <c r="P1985" i="17" s="1"/>
  <c r="N980" i="4"/>
  <c r="N979" i="17"/>
  <c r="O979" i="17" s="1"/>
  <c r="O1044" i="4"/>
  <c r="D1044" i="4" s="1"/>
  <c r="P1045" i="4"/>
  <c r="N981" i="4" l="1"/>
  <c r="N980" i="17"/>
  <c r="O980" i="17" s="1"/>
  <c r="E1044" i="4"/>
  <c r="E1044" i="17" s="1"/>
  <c r="D1044" i="17"/>
  <c r="M2016" i="4"/>
  <c r="M1986" i="17"/>
  <c r="P1986" i="17" s="1"/>
  <c r="P1046" i="4"/>
  <c r="O1045" i="4"/>
  <c r="M2017" i="4" l="1"/>
  <c r="M1987" i="17"/>
  <c r="P1987" i="17" s="1"/>
  <c r="N982" i="4"/>
  <c r="N981" i="17"/>
  <c r="O981" i="17" s="1"/>
  <c r="O1046" i="4"/>
  <c r="D1046" i="4" s="1"/>
  <c r="P1047" i="4"/>
  <c r="N983" i="4" l="1"/>
  <c r="N982" i="17"/>
  <c r="O982" i="17" s="1"/>
  <c r="E1046" i="4"/>
  <c r="E1046" i="17" s="1"/>
  <c r="D1046" i="17"/>
  <c r="M2018" i="4"/>
  <c r="M1988" i="17"/>
  <c r="P1988" i="17" s="1"/>
  <c r="P1048" i="4"/>
  <c r="O1047" i="4"/>
  <c r="M2019" i="4" l="1"/>
  <c r="M1989" i="17"/>
  <c r="P1989" i="17" s="1"/>
  <c r="N984" i="4"/>
  <c r="N983" i="17"/>
  <c r="O983" i="17" s="1"/>
  <c r="O1048" i="4"/>
  <c r="P1049" i="4"/>
  <c r="N985" i="4" l="1"/>
  <c r="N984" i="17"/>
  <c r="O984" i="17" s="1"/>
  <c r="M2020" i="4"/>
  <c r="M1990" i="17"/>
  <c r="P1990" i="17" s="1"/>
  <c r="O1049" i="4"/>
  <c r="D1049" i="4" s="1"/>
  <c r="P1050" i="4"/>
  <c r="M2021" i="4" l="1"/>
  <c r="M1991" i="17"/>
  <c r="P1991" i="17" s="1"/>
  <c r="E1049" i="4"/>
  <c r="E1049" i="17" s="1"/>
  <c r="D1049" i="17"/>
  <c r="N986" i="4"/>
  <c r="N985" i="17"/>
  <c r="O985" i="17" s="1"/>
  <c r="O1050" i="4"/>
  <c r="P1051" i="4"/>
  <c r="N987" i="4" l="1"/>
  <c r="N986" i="17"/>
  <c r="O986" i="17" s="1"/>
  <c r="M2022" i="4"/>
  <c r="M1992" i="17"/>
  <c r="P1992" i="17" s="1"/>
  <c r="O1051" i="4"/>
  <c r="P1052" i="4"/>
  <c r="M2023" i="4" l="1"/>
  <c r="M1993" i="17"/>
  <c r="P1993" i="17" s="1"/>
  <c r="N988" i="4"/>
  <c r="N987" i="17"/>
  <c r="O987" i="17" s="1"/>
  <c r="O1052" i="4"/>
  <c r="D1052" i="4" s="1"/>
  <c r="P1053" i="4"/>
  <c r="N989" i="4" l="1"/>
  <c r="N988" i="17"/>
  <c r="O988" i="17" s="1"/>
  <c r="E1052" i="4"/>
  <c r="E1052" i="17" s="1"/>
  <c r="D1052" i="17"/>
  <c r="M2024" i="4"/>
  <c r="M1994" i="17"/>
  <c r="P1994" i="17" s="1"/>
  <c r="O1053" i="4"/>
  <c r="P1054" i="4"/>
  <c r="M2025" i="4" l="1"/>
  <c r="M1995" i="17"/>
  <c r="P1995" i="17" s="1"/>
  <c r="N990" i="4"/>
  <c r="N989" i="17"/>
  <c r="O989" i="17" s="1"/>
  <c r="O1054" i="4"/>
  <c r="P1055" i="4"/>
  <c r="N991" i="4" l="1"/>
  <c r="N990" i="17"/>
  <c r="O990" i="17" s="1"/>
  <c r="M2026" i="4"/>
  <c r="M1996" i="17"/>
  <c r="P1996" i="17" s="1"/>
  <c r="O1055" i="4"/>
  <c r="P1056" i="4"/>
  <c r="M2027" i="4" l="1"/>
  <c r="M1997" i="17"/>
  <c r="P1997" i="17" s="1"/>
  <c r="N992" i="4"/>
  <c r="N991" i="17"/>
  <c r="O991" i="17" s="1"/>
  <c r="O1056" i="4"/>
  <c r="D1056" i="4" s="1"/>
  <c r="P1057" i="4"/>
  <c r="N993" i="4" l="1"/>
  <c r="N992" i="17"/>
  <c r="O992" i="17" s="1"/>
  <c r="E1056" i="4"/>
  <c r="E1056" i="17" s="1"/>
  <c r="D1056" i="17"/>
  <c r="M2028" i="4"/>
  <c r="M1998" i="17"/>
  <c r="P1998" i="17" s="1"/>
  <c r="O1057" i="4"/>
  <c r="P1058" i="4"/>
  <c r="M2029" i="4" l="1"/>
  <c r="M1999" i="17"/>
  <c r="P1999" i="17" s="1"/>
  <c r="N994" i="4"/>
  <c r="N993" i="17"/>
  <c r="O993" i="17" s="1"/>
  <c r="O1058" i="4"/>
  <c r="P1059" i="4"/>
  <c r="N995" i="4" l="1"/>
  <c r="N994" i="17"/>
  <c r="O994" i="17" s="1"/>
  <c r="M2030" i="4"/>
  <c r="M2000" i="17"/>
  <c r="P2000" i="17" s="1"/>
  <c r="O1059" i="4"/>
  <c r="P1060" i="4"/>
  <c r="M2031" i="4" l="1"/>
  <c r="M2001" i="17"/>
  <c r="P2001" i="17" s="1"/>
  <c r="N996" i="4"/>
  <c r="N995" i="17"/>
  <c r="O995" i="17" s="1"/>
  <c r="O1060" i="4"/>
  <c r="D1060" i="4" s="1"/>
  <c r="P1061" i="4"/>
  <c r="N997" i="4" l="1"/>
  <c r="N996" i="17"/>
  <c r="O996" i="17" s="1"/>
  <c r="E1060" i="4"/>
  <c r="E1060" i="17" s="1"/>
  <c r="D1060" i="17"/>
  <c r="M2032" i="4"/>
  <c r="M2002" i="17"/>
  <c r="P2002" i="17" s="1"/>
  <c r="O1061" i="4"/>
  <c r="P1062" i="4"/>
  <c r="M2033" i="4" l="1"/>
  <c r="M2003" i="17"/>
  <c r="P2003" i="17" s="1"/>
  <c r="N998" i="4"/>
  <c r="N997" i="17"/>
  <c r="O997" i="17" s="1"/>
  <c r="O1062" i="4"/>
  <c r="D1062" i="4" s="1"/>
  <c r="P1063" i="4"/>
  <c r="N999" i="4" l="1"/>
  <c r="N998" i="17"/>
  <c r="O998" i="17" s="1"/>
  <c r="E1062" i="4"/>
  <c r="E1062" i="17" s="1"/>
  <c r="D1062" i="17"/>
  <c r="M2034" i="4"/>
  <c r="M2004" i="17"/>
  <c r="P2004" i="17" s="1"/>
  <c r="O1063" i="4"/>
  <c r="P1064" i="4"/>
  <c r="M2035" i="4" l="1"/>
  <c r="M2005" i="17"/>
  <c r="P2005" i="17" s="1"/>
  <c r="N1000" i="4"/>
  <c r="N999" i="17"/>
  <c r="O999" i="17" s="1"/>
  <c r="O1064" i="4"/>
  <c r="D1064" i="4" s="1"/>
  <c r="P1065" i="4"/>
  <c r="N1001" i="4" l="1"/>
  <c r="N1000" i="17"/>
  <c r="O1000" i="17" s="1"/>
  <c r="E1064" i="4"/>
  <c r="E1064" i="17" s="1"/>
  <c r="D1064" i="17"/>
  <c r="M2036" i="4"/>
  <c r="M2006" i="17"/>
  <c r="P2006" i="17" s="1"/>
  <c r="O1065" i="4"/>
  <c r="P1066" i="4"/>
  <c r="M2037" i="4" l="1"/>
  <c r="M2007" i="17"/>
  <c r="P2007" i="17" s="1"/>
  <c r="N1002" i="4"/>
  <c r="N1001" i="17"/>
  <c r="O1001" i="17" s="1"/>
  <c r="P1067" i="4"/>
  <c r="O1066" i="4"/>
  <c r="N1003" i="4" l="1"/>
  <c r="N1002" i="17"/>
  <c r="O1002" i="17" s="1"/>
  <c r="M2038" i="4"/>
  <c r="M2008" i="17"/>
  <c r="P2008" i="17" s="1"/>
  <c r="P1068" i="4"/>
  <c r="O1067" i="4"/>
  <c r="D1067" i="4" s="1"/>
  <c r="M2039" i="4" l="1"/>
  <c r="M2009" i="17"/>
  <c r="P2009" i="17" s="1"/>
  <c r="E1067" i="4"/>
  <c r="E1067" i="17" s="1"/>
  <c r="D1067" i="17"/>
  <c r="N1004" i="4"/>
  <c r="N1003" i="17"/>
  <c r="O1003" i="17" s="1"/>
  <c r="O1068" i="4"/>
  <c r="P1069" i="4"/>
  <c r="N1005" i="4" l="1"/>
  <c r="N1004" i="17"/>
  <c r="O1004" i="17" s="1"/>
  <c r="M2040" i="4"/>
  <c r="M2010" i="17"/>
  <c r="P2010" i="17" s="1"/>
  <c r="O1069" i="4"/>
  <c r="P1070" i="4"/>
  <c r="M2041" i="4" l="1"/>
  <c r="M2011" i="17"/>
  <c r="P2011" i="17" s="1"/>
  <c r="N1006" i="4"/>
  <c r="N1005" i="17"/>
  <c r="O1005" i="17" s="1"/>
  <c r="O1070" i="4"/>
  <c r="D1070" i="4" s="1"/>
  <c r="P1071" i="4"/>
  <c r="N1007" i="4" l="1"/>
  <c r="N1006" i="17"/>
  <c r="O1006" i="17" s="1"/>
  <c r="E1070" i="4"/>
  <c r="E1070" i="17" s="1"/>
  <c r="D1070" i="17"/>
  <c r="M2042" i="4"/>
  <c r="M2012" i="17"/>
  <c r="P2012" i="17" s="1"/>
  <c r="P1072" i="4"/>
  <c r="O1071" i="4"/>
  <c r="M2043" i="4" l="1"/>
  <c r="M2013" i="17"/>
  <c r="P2013" i="17" s="1"/>
  <c r="N1008" i="4"/>
  <c r="N1007" i="17"/>
  <c r="O1007" i="17" s="1"/>
  <c r="O1072" i="4"/>
  <c r="P1073" i="4"/>
  <c r="N1009" i="4" l="1"/>
  <c r="N1008" i="17"/>
  <c r="O1008" i="17" s="1"/>
  <c r="M2044" i="4"/>
  <c r="M2014" i="17"/>
  <c r="P2014" i="17" s="1"/>
  <c r="P1074" i="4"/>
  <c r="O1073" i="4"/>
  <c r="M2045" i="4" l="1"/>
  <c r="M2015" i="17"/>
  <c r="P2015" i="17" s="1"/>
  <c r="N1010" i="4"/>
  <c r="N1009" i="17"/>
  <c r="O1009" i="17" s="1"/>
  <c r="O1074" i="4"/>
  <c r="D1074" i="4" s="1"/>
  <c r="P1075" i="4"/>
  <c r="N1011" i="4" l="1"/>
  <c r="N1010" i="17"/>
  <c r="O1010" i="17" s="1"/>
  <c r="E1074" i="4"/>
  <c r="E1074" i="17" s="1"/>
  <c r="D1074" i="17"/>
  <c r="M2046" i="4"/>
  <c r="M2016" i="17"/>
  <c r="P2016" i="17" s="1"/>
  <c r="O1075" i="4"/>
  <c r="P1076" i="4"/>
  <c r="M2047" i="4" l="1"/>
  <c r="M2017" i="17"/>
  <c r="P2017" i="17" s="1"/>
  <c r="N1012" i="4"/>
  <c r="N1011" i="17"/>
  <c r="O1011" i="17" s="1"/>
  <c r="O1076" i="4"/>
  <c r="D1076" i="4" s="1"/>
  <c r="P1077" i="4"/>
  <c r="N1013" i="4" l="1"/>
  <c r="N1012" i="17"/>
  <c r="O1012" i="17" s="1"/>
  <c r="E1076" i="4"/>
  <c r="E1076" i="17" s="1"/>
  <c r="D1076" i="17"/>
  <c r="M2048" i="4"/>
  <c r="M2018" i="17"/>
  <c r="P2018" i="17" s="1"/>
  <c r="O1077" i="4"/>
  <c r="P1078" i="4"/>
  <c r="M2049" i="4" l="1"/>
  <c r="M2019" i="17"/>
  <c r="P2019" i="17" s="1"/>
  <c r="N1014" i="4"/>
  <c r="N1013" i="17"/>
  <c r="O1013" i="17" s="1"/>
  <c r="O1078" i="4"/>
  <c r="D1078" i="4" s="1"/>
  <c r="P1079" i="4"/>
  <c r="N1015" i="4" l="1"/>
  <c r="N1014" i="17"/>
  <c r="O1014" i="17" s="1"/>
  <c r="E1078" i="4"/>
  <c r="E1078" i="17" s="1"/>
  <c r="D1078" i="17"/>
  <c r="M2050" i="4"/>
  <c r="M2020" i="17"/>
  <c r="P2020" i="17" s="1"/>
  <c r="P1080" i="4"/>
  <c r="O1079" i="4"/>
  <c r="M2051" i="4" l="1"/>
  <c r="M2021" i="17"/>
  <c r="P2021" i="17" s="1"/>
  <c r="N1016" i="4"/>
  <c r="N1015" i="17"/>
  <c r="O1015" i="17" s="1"/>
  <c r="P1081" i="4"/>
  <c r="O1080" i="4"/>
  <c r="D1080" i="4" s="1"/>
  <c r="N1017" i="4" l="1"/>
  <c r="N1016" i="17"/>
  <c r="O1016" i="17" s="1"/>
  <c r="E1080" i="4"/>
  <c r="E1080" i="17" s="1"/>
  <c r="D1080" i="17"/>
  <c r="M2052" i="4"/>
  <c r="M2022" i="17"/>
  <c r="P2022" i="17" s="1"/>
  <c r="O1081" i="4"/>
  <c r="P1083" i="4"/>
  <c r="M2053" i="4" l="1"/>
  <c r="M2023" i="17"/>
  <c r="P2023" i="17" s="1"/>
  <c r="N1018" i="4"/>
  <c r="N1017" i="17"/>
  <c r="O1017" i="17" s="1"/>
  <c r="O1083" i="4"/>
  <c r="P1084" i="4"/>
  <c r="E1119" i="4"/>
  <c r="E1119" i="17" s="1"/>
  <c r="N1019" i="4" l="1"/>
  <c r="N1018" i="17"/>
  <c r="O1018" i="17" s="1"/>
  <c r="M2054" i="4"/>
  <c r="M2024" i="17"/>
  <c r="P2024" i="17" s="1"/>
  <c r="O1084" i="4"/>
  <c r="D1084" i="4" s="1"/>
  <c r="P1085" i="4"/>
  <c r="M2055" i="4" l="1"/>
  <c r="M2025" i="17"/>
  <c r="P2025" i="17" s="1"/>
  <c r="E1084" i="4"/>
  <c r="E1084" i="17" s="1"/>
  <c r="D1084" i="17"/>
  <c r="N1020" i="4"/>
  <c r="N1019" i="17"/>
  <c r="O1019" i="17" s="1"/>
  <c r="O1085" i="4"/>
  <c r="P1086" i="4"/>
  <c r="N1021" i="4" l="1"/>
  <c r="N1020" i="17"/>
  <c r="O1020" i="17" s="1"/>
  <c r="M2056" i="4"/>
  <c r="M2026" i="17"/>
  <c r="P2026" i="17" s="1"/>
  <c r="O1086" i="4"/>
  <c r="D1086" i="4" s="1"/>
  <c r="P1087" i="4"/>
  <c r="M2057" i="4" l="1"/>
  <c r="M2027" i="17"/>
  <c r="P2027" i="17" s="1"/>
  <c r="E1086" i="4"/>
  <c r="E1086" i="17" s="1"/>
  <c r="D1086" i="17"/>
  <c r="N1022" i="4"/>
  <c r="N1021" i="17"/>
  <c r="O1021" i="17" s="1"/>
  <c r="O1087" i="4"/>
  <c r="P1088" i="4"/>
  <c r="N1023" i="4" l="1"/>
  <c r="N1022" i="17"/>
  <c r="O1022" i="17" s="1"/>
  <c r="M2058" i="4"/>
  <c r="M2028" i="17"/>
  <c r="P2028" i="17" s="1"/>
  <c r="O1088" i="4"/>
  <c r="D1088" i="4" s="1"/>
  <c r="P1089" i="4"/>
  <c r="M2059" i="4" l="1"/>
  <c r="M2029" i="17"/>
  <c r="P2029" i="17" s="1"/>
  <c r="E1088" i="4"/>
  <c r="E1088" i="17" s="1"/>
  <c r="D1088" i="17"/>
  <c r="N1024" i="4"/>
  <c r="N1023" i="17"/>
  <c r="O1023" i="17" s="1"/>
  <c r="O1089" i="4"/>
  <c r="P1090" i="4"/>
  <c r="N1025" i="4" l="1"/>
  <c r="N1024" i="17"/>
  <c r="O1024" i="17" s="1"/>
  <c r="M2060" i="4"/>
  <c r="M2030" i="17"/>
  <c r="P2030" i="17" s="1"/>
  <c r="O1090" i="4"/>
  <c r="D1090" i="4" s="1"/>
  <c r="P1091" i="4"/>
  <c r="M2061" i="4" l="1"/>
  <c r="M2031" i="17"/>
  <c r="P2031" i="17" s="1"/>
  <c r="E1090" i="4"/>
  <c r="E1090" i="17" s="1"/>
  <c r="D1090" i="17"/>
  <c r="N1026" i="4"/>
  <c r="N1025" i="17"/>
  <c r="O1025" i="17" s="1"/>
  <c r="P1092" i="4"/>
  <c r="O1091" i="4"/>
  <c r="N1027" i="4" l="1"/>
  <c r="N1026" i="17"/>
  <c r="O1026" i="17" s="1"/>
  <c r="M2062" i="4"/>
  <c r="M2032" i="17"/>
  <c r="P2032" i="17" s="1"/>
  <c r="P1093" i="4"/>
  <c r="O1092" i="4"/>
  <c r="M2063" i="4" l="1"/>
  <c r="M2033" i="17"/>
  <c r="P2033" i="17" s="1"/>
  <c r="N1028" i="4"/>
  <c r="N1027" i="17"/>
  <c r="O1027" i="17" s="1"/>
  <c r="P1094" i="4"/>
  <c r="O1093" i="4"/>
  <c r="D1093" i="4" s="1"/>
  <c r="N1029" i="4" l="1"/>
  <c r="N1028" i="17"/>
  <c r="O1028" i="17" s="1"/>
  <c r="E1093" i="4"/>
  <c r="E1093" i="17" s="1"/>
  <c r="D1093" i="17"/>
  <c r="M2064" i="4"/>
  <c r="M2034" i="17"/>
  <c r="P2034" i="17" s="1"/>
  <c r="O1094" i="4"/>
  <c r="P1095" i="4"/>
  <c r="M2065" i="4" l="1"/>
  <c r="M2035" i="17"/>
  <c r="P2035" i="17" s="1"/>
  <c r="N1030" i="4"/>
  <c r="N1029" i="17"/>
  <c r="O1029" i="17" s="1"/>
  <c r="P1096" i="4"/>
  <c r="O1095" i="4"/>
  <c r="D1095" i="4" s="1"/>
  <c r="N1031" i="4" l="1"/>
  <c r="N1030" i="17"/>
  <c r="O1030" i="17" s="1"/>
  <c r="E1095" i="4"/>
  <c r="E1095" i="17" s="1"/>
  <c r="D1095" i="17"/>
  <c r="M2066" i="4"/>
  <c r="M2036" i="17"/>
  <c r="P2036" i="17" s="1"/>
  <c r="O1096" i="4"/>
  <c r="P1097" i="4"/>
  <c r="M2067" i="4" l="1"/>
  <c r="M2037" i="17"/>
  <c r="P2037" i="17" s="1"/>
  <c r="N1032" i="4"/>
  <c r="N1031" i="17"/>
  <c r="O1031" i="17" s="1"/>
  <c r="O1097" i="4"/>
  <c r="D1097" i="4" s="1"/>
  <c r="P1098" i="4"/>
  <c r="N1033" i="4" l="1"/>
  <c r="N1032" i="17"/>
  <c r="O1032" i="17" s="1"/>
  <c r="E1097" i="4"/>
  <c r="E1097" i="17" s="1"/>
  <c r="D1097" i="17"/>
  <c r="M2068" i="4"/>
  <c r="M2038" i="17"/>
  <c r="P2038" i="17" s="1"/>
  <c r="O1098" i="4"/>
  <c r="P1099" i="4"/>
  <c r="M2069" i="4" l="1"/>
  <c r="M2039" i="17"/>
  <c r="P2039" i="17" s="1"/>
  <c r="N1034" i="4"/>
  <c r="N1033" i="17"/>
  <c r="O1033" i="17" s="1"/>
  <c r="O1099" i="4"/>
  <c r="P1100" i="4"/>
  <c r="N1035" i="4" l="1"/>
  <c r="N1034" i="17"/>
  <c r="O1034" i="17" s="1"/>
  <c r="M2070" i="4"/>
  <c r="M2040" i="17"/>
  <c r="P2040" i="17" s="1"/>
  <c r="O1100" i="4"/>
  <c r="D1100" i="4" s="1"/>
  <c r="P1101" i="4"/>
  <c r="M2071" i="4" l="1"/>
  <c r="M2041" i="17"/>
  <c r="P2041" i="17" s="1"/>
  <c r="E1100" i="4"/>
  <c r="E1100" i="17" s="1"/>
  <c r="D1100" i="17"/>
  <c r="N1036" i="4"/>
  <c r="N1035" i="17"/>
  <c r="O1035" i="17" s="1"/>
  <c r="P1102" i="4"/>
  <c r="O1101" i="4"/>
  <c r="N1037" i="4" l="1"/>
  <c r="N1036" i="17"/>
  <c r="O1036" i="17" s="1"/>
  <c r="M2072" i="4"/>
  <c r="M2042" i="17"/>
  <c r="P2042" i="17" s="1"/>
  <c r="O1102" i="4"/>
  <c r="D1102" i="4" s="1"/>
  <c r="P1103" i="4"/>
  <c r="M2073" i="4" l="1"/>
  <c r="M2043" i="17"/>
  <c r="P2043" i="17" s="1"/>
  <c r="E1102" i="4"/>
  <c r="E1102" i="17" s="1"/>
  <c r="D1102" i="17"/>
  <c r="N1038" i="4"/>
  <c r="N1037" i="17"/>
  <c r="O1037" i="17" s="1"/>
  <c r="O1103" i="4"/>
  <c r="P1104" i="4"/>
  <c r="N1039" i="4" l="1"/>
  <c r="N1038" i="17"/>
  <c r="O1038" i="17" s="1"/>
  <c r="M2074" i="4"/>
  <c r="M2044" i="17"/>
  <c r="P2044" i="17" s="1"/>
  <c r="O1104" i="4"/>
  <c r="D1104" i="4" s="1"/>
  <c r="P1105" i="4"/>
  <c r="M2075" i="4" l="1"/>
  <c r="M2045" i="17"/>
  <c r="P2045" i="17" s="1"/>
  <c r="E1104" i="4"/>
  <c r="E1104" i="17" s="1"/>
  <c r="D1104" i="17"/>
  <c r="N1040" i="4"/>
  <c r="N1039" i="17"/>
  <c r="O1039" i="17" s="1"/>
  <c r="O1105" i="4"/>
  <c r="P1106" i="4"/>
  <c r="N1041" i="4" l="1"/>
  <c r="N1040" i="17"/>
  <c r="O1040" i="17" s="1"/>
  <c r="M2076" i="4"/>
  <c r="M2046" i="17"/>
  <c r="P2046" i="17" s="1"/>
  <c r="P1107" i="4"/>
  <c r="O1106" i="4"/>
  <c r="M2077" i="4" l="1"/>
  <c r="M2047" i="17"/>
  <c r="P2047" i="17" s="1"/>
  <c r="N1042" i="4"/>
  <c r="N1041" i="17"/>
  <c r="O1041" i="17" s="1"/>
  <c r="P1108" i="4"/>
  <c r="O1107" i="4"/>
  <c r="N1043" i="4" l="1"/>
  <c r="N1042" i="17"/>
  <c r="O1042" i="17" s="1"/>
  <c r="E1107" i="17"/>
  <c r="D1107" i="17"/>
  <c r="M2078" i="4"/>
  <c r="M2048" i="17"/>
  <c r="P2048" i="17" s="1"/>
  <c r="P1109" i="4"/>
  <c r="O1108" i="4"/>
  <c r="M2079" i="4" l="1"/>
  <c r="M2049" i="17"/>
  <c r="P2049" i="17" s="1"/>
  <c r="N1044" i="4"/>
  <c r="N1043" i="17"/>
  <c r="O1043" i="17" s="1"/>
  <c r="P1110" i="4"/>
  <c r="O1109" i="4"/>
  <c r="N1045" i="4" l="1"/>
  <c r="N1044" i="17"/>
  <c r="O1044" i="17" s="1"/>
  <c r="E1109" i="17"/>
  <c r="D1109" i="17"/>
  <c r="M2080" i="4"/>
  <c r="M2050" i="17"/>
  <c r="P2050" i="17" s="1"/>
  <c r="O1110" i="4"/>
  <c r="P1111" i="4"/>
  <c r="M2081" i="4" l="1"/>
  <c r="M2051" i="17"/>
  <c r="P2051" i="17" s="1"/>
  <c r="N1046" i="4"/>
  <c r="N1045" i="17"/>
  <c r="O1045" i="17" s="1"/>
  <c r="P1112" i="4"/>
  <c r="O1111" i="4"/>
  <c r="N1047" i="4" l="1"/>
  <c r="N1046" i="17"/>
  <c r="O1046" i="17" s="1"/>
  <c r="M2082" i="4"/>
  <c r="M2052" i="17"/>
  <c r="P2052" i="17" s="1"/>
  <c r="O1112" i="4"/>
  <c r="P1113" i="4"/>
  <c r="M2083" i="4" l="1"/>
  <c r="M2053" i="17"/>
  <c r="P2053" i="17" s="1"/>
  <c r="N1048" i="4"/>
  <c r="N1047" i="17"/>
  <c r="O1047" i="17" s="1"/>
  <c r="O1113" i="4"/>
  <c r="P1114" i="4"/>
  <c r="N1049" i="4" l="1"/>
  <c r="N1048" i="17"/>
  <c r="O1048" i="17" s="1"/>
  <c r="E1113" i="17"/>
  <c r="D1113" i="17"/>
  <c r="M2084" i="4"/>
  <c r="M2054" i="17"/>
  <c r="P2054" i="17" s="1"/>
  <c r="O1114" i="4"/>
  <c r="P1115" i="4"/>
  <c r="M2085" i="4" l="1"/>
  <c r="M2055" i="17"/>
  <c r="P2055" i="17" s="1"/>
  <c r="N1050" i="4"/>
  <c r="N1049" i="17"/>
  <c r="O1049" i="17" s="1"/>
  <c r="P1116" i="4"/>
  <c r="O1115" i="4"/>
  <c r="N1051" i="4" l="1"/>
  <c r="N1050" i="17"/>
  <c r="O1050" i="17" s="1"/>
  <c r="M2086" i="4"/>
  <c r="M2056" i="17"/>
  <c r="P2056" i="17" s="1"/>
  <c r="O1116" i="4"/>
  <c r="P1117" i="4"/>
  <c r="M2087" i="4" l="1"/>
  <c r="M2057" i="17"/>
  <c r="P2057" i="17" s="1"/>
  <c r="N1052" i="4"/>
  <c r="N1051" i="17"/>
  <c r="O1051" i="17" s="1"/>
  <c r="O1117" i="4"/>
  <c r="P1118" i="4"/>
  <c r="N1053" i="4" l="1"/>
  <c r="N1052" i="17"/>
  <c r="O1052" i="17" s="1"/>
  <c r="E1117" i="17"/>
  <c r="D1117" i="17"/>
  <c r="M2088" i="4"/>
  <c r="M2058" i="17"/>
  <c r="P2058" i="17" s="1"/>
  <c r="O1118" i="4"/>
  <c r="P1119" i="4"/>
  <c r="M2089" i="4" l="1"/>
  <c r="M2059" i="17"/>
  <c r="P2059" i="17" s="1"/>
  <c r="N1054" i="4"/>
  <c r="N1053" i="17"/>
  <c r="O1053" i="17" s="1"/>
  <c r="P1120" i="4"/>
  <c r="O1119" i="4"/>
  <c r="M2090" i="4" l="1"/>
  <c r="M2060" i="17"/>
  <c r="P2060" i="17" s="1"/>
  <c r="N1055" i="4"/>
  <c r="N1054" i="17"/>
  <c r="O1054" i="17" s="1"/>
  <c r="P1121" i="4"/>
  <c r="O1120" i="4"/>
  <c r="N1056" i="4" l="1"/>
  <c r="N1055" i="17"/>
  <c r="O1055" i="17" s="1"/>
  <c r="M2091" i="4"/>
  <c r="M2061" i="17"/>
  <c r="P2061" i="17" s="1"/>
  <c r="P1122" i="4"/>
  <c r="O1121" i="4"/>
  <c r="D1121" i="4" s="1"/>
  <c r="E1121" i="4" l="1"/>
  <c r="E1121" i="17" s="1"/>
  <c r="D1121" i="17"/>
  <c r="M2092" i="4"/>
  <c r="M2062" i="17"/>
  <c r="P2062" i="17" s="1"/>
  <c r="N1057" i="4"/>
  <c r="N1056" i="17"/>
  <c r="O1056" i="17" s="1"/>
  <c r="P1123" i="4"/>
  <c r="O1122" i="4"/>
  <c r="N1058" i="4" l="1"/>
  <c r="N1057" i="17"/>
  <c r="O1057" i="17" s="1"/>
  <c r="M2093" i="4"/>
  <c r="M2063" i="17"/>
  <c r="P2063" i="17" s="1"/>
  <c r="P1124" i="4"/>
  <c r="O1123" i="4"/>
  <c r="D1123" i="4" s="1"/>
  <c r="M2094" i="4" l="1"/>
  <c r="M2064" i="17"/>
  <c r="P2064" i="17" s="1"/>
  <c r="E1123" i="4"/>
  <c r="E1123" i="17" s="1"/>
  <c r="D1123" i="17"/>
  <c r="N1059" i="4"/>
  <c r="N1058" i="17"/>
  <c r="O1058" i="17" s="1"/>
  <c r="O1124" i="4"/>
  <c r="P1125" i="4"/>
  <c r="N1060" i="4" l="1"/>
  <c r="N1059" i="17"/>
  <c r="O1059" i="17" s="1"/>
  <c r="M2095" i="4"/>
  <c r="M2065" i="17"/>
  <c r="P2065" i="17" s="1"/>
  <c r="O1125" i="4"/>
  <c r="P1126" i="4"/>
  <c r="M2096" i="4" l="1"/>
  <c r="M2066" i="17"/>
  <c r="P2066" i="17" s="1"/>
  <c r="N1061" i="4"/>
  <c r="N1060" i="17"/>
  <c r="O1060" i="17" s="1"/>
  <c r="O1126" i="4"/>
  <c r="D1126" i="4" s="1"/>
  <c r="P1127" i="4"/>
  <c r="N1062" i="4" l="1"/>
  <c r="N1061" i="17"/>
  <c r="O1061" i="17" s="1"/>
  <c r="E1126" i="4"/>
  <c r="E1126" i="17" s="1"/>
  <c r="D1126" i="17"/>
  <c r="M2097" i="4"/>
  <c r="M2067" i="17"/>
  <c r="P2067" i="17" s="1"/>
  <c r="P1128" i="4"/>
  <c r="O1127" i="4"/>
  <c r="M2098" i="4" l="1"/>
  <c r="M2068" i="17"/>
  <c r="P2068" i="17" s="1"/>
  <c r="N1063" i="4"/>
  <c r="N1062" i="17"/>
  <c r="O1062" i="17" s="1"/>
  <c r="O1128" i="4"/>
  <c r="D1128" i="4" s="1"/>
  <c r="P1129" i="4"/>
  <c r="N1064" i="4" l="1"/>
  <c r="N1063" i="17"/>
  <c r="O1063" i="17" s="1"/>
  <c r="E1128" i="4"/>
  <c r="E1128" i="17" s="1"/>
  <c r="D1128" i="17"/>
  <c r="M2099" i="4"/>
  <c r="M2069" i="17"/>
  <c r="P2069" i="17" s="1"/>
  <c r="O1129" i="4"/>
  <c r="P1130" i="4"/>
  <c r="M2100" i="4" l="1"/>
  <c r="M2070" i="17"/>
  <c r="P2070" i="17" s="1"/>
  <c r="N1065" i="4"/>
  <c r="N1064" i="17"/>
  <c r="O1064" i="17" s="1"/>
  <c r="P1131" i="4"/>
  <c r="O1130" i="4"/>
  <c r="D1130" i="4" s="1"/>
  <c r="N1066" i="4" l="1"/>
  <c r="N1065" i="17"/>
  <c r="O1065" i="17" s="1"/>
  <c r="E1130" i="4"/>
  <c r="E1130" i="17" s="1"/>
  <c r="D1130" i="17"/>
  <c r="M2101" i="4"/>
  <c r="M2071" i="17"/>
  <c r="P2071" i="17" s="1"/>
  <c r="O1131" i="4"/>
  <c r="P1132" i="4"/>
  <c r="M2102" i="4" l="1"/>
  <c r="M2072" i="17"/>
  <c r="P2072" i="17" s="1"/>
  <c r="N1067" i="4"/>
  <c r="N1066" i="17"/>
  <c r="O1066" i="17" s="1"/>
  <c r="O1132" i="4"/>
  <c r="D1132" i="4" s="1"/>
  <c r="P1133" i="4"/>
  <c r="M2103" i="4" l="1"/>
  <c r="M2073" i="17"/>
  <c r="P2073" i="17" s="1"/>
  <c r="E1132" i="4"/>
  <c r="E1132" i="17" s="1"/>
  <c r="D1132" i="17"/>
  <c r="N1068" i="4"/>
  <c r="N1067" i="17"/>
  <c r="O1067" i="17" s="1"/>
  <c r="O1133" i="4"/>
  <c r="P1134" i="4"/>
  <c r="N1069" i="4" l="1"/>
  <c r="N1068" i="17"/>
  <c r="O1068" i="17" s="1"/>
  <c r="M2104" i="4"/>
  <c r="M2074" i="17"/>
  <c r="P2074" i="17" s="1"/>
  <c r="P1135" i="4"/>
  <c r="O1134" i="4"/>
  <c r="M2105" i="4" l="1"/>
  <c r="M2075" i="17"/>
  <c r="P2075" i="17" s="1"/>
  <c r="N1070" i="4"/>
  <c r="N1069" i="17"/>
  <c r="O1069" i="17" s="1"/>
  <c r="O1135" i="4"/>
  <c r="D1135" i="4" s="1"/>
  <c r="P1136" i="4"/>
  <c r="N1071" i="4" l="1"/>
  <c r="N1070" i="17"/>
  <c r="O1070" i="17" s="1"/>
  <c r="E1135" i="4"/>
  <c r="E1135" i="17" s="1"/>
  <c r="D1135" i="17"/>
  <c r="M2106" i="4"/>
  <c r="M2076" i="17"/>
  <c r="P2076" i="17" s="1"/>
  <c r="P1137" i="4"/>
  <c r="O1136" i="4"/>
  <c r="M2107" i="4" l="1"/>
  <c r="M2077" i="17"/>
  <c r="P2077" i="17" s="1"/>
  <c r="N1072" i="4"/>
  <c r="N1071" i="17"/>
  <c r="O1071" i="17" s="1"/>
  <c r="O1137" i="4"/>
  <c r="D1137" i="4" s="1"/>
  <c r="P1138" i="4"/>
  <c r="N1073" i="4" l="1"/>
  <c r="N1072" i="17"/>
  <c r="O1072" i="17" s="1"/>
  <c r="E1137" i="4"/>
  <c r="E1137" i="17" s="1"/>
  <c r="D1137" i="17"/>
  <c r="M2108" i="4"/>
  <c r="M2078" i="17"/>
  <c r="P2078" i="17" s="1"/>
  <c r="O1138" i="4"/>
  <c r="P1139" i="4"/>
  <c r="M2109" i="4" l="1"/>
  <c r="M2079" i="17"/>
  <c r="P2079" i="17" s="1"/>
  <c r="N1074" i="4"/>
  <c r="N1073" i="17"/>
  <c r="O1073" i="17" s="1"/>
  <c r="O1139" i="4"/>
  <c r="D1139" i="4" s="1"/>
  <c r="P1140" i="4"/>
  <c r="N1075" i="4" l="1"/>
  <c r="N1074" i="17"/>
  <c r="O1074" i="17" s="1"/>
  <c r="E1139" i="4"/>
  <c r="E1139" i="17" s="1"/>
  <c r="D1139" i="17"/>
  <c r="M2110" i="4"/>
  <c r="M2080" i="17"/>
  <c r="P2080" i="17" s="1"/>
  <c r="P1141" i="4"/>
  <c r="O1140" i="4"/>
  <c r="M2111" i="4" l="1"/>
  <c r="M2081" i="17"/>
  <c r="P2081" i="17" s="1"/>
  <c r="N1076" i="4"/>
  <c r="N1075" i="17"/>
  <c r="O1075" i="17" s="1"/>
  <c r="P1142" i="4"/>
  <c r="O1141" i="4"/>
  <c r="N1077" i="4" l="1"/>
  <c r="N1076" i="17"/>
  <c r="O1076" i="17" s="1"/>
  <c r="M2112" i="4"/>
  <c r="M2082" i="17"/>
  <c r="P2082" i="17" s="1"/>
  <c r="P1143" i="4"/>
  <c r="O1142" i="4"/>
  <c r="D1142" i="4" s="1"/>
  <c r="M2113" i="4" l="1"/>
  <c r="M2083" i="17"/>
  <c r="P2083" i="17" s="1"/>
  <c r="E1142" i="4"/>
  <c r="E1142" i="17" s="1"/>
  <c r="D1142" i="17"/>
  <c r="N1078" i="4"/>
  <c r="N1077" i="17"/>
  <c r="O1077" i="17" s="1"/>
  <c r="O1143" i="4"/>
  <c r="P1144" i="4"/>
  <c r="N1079" i="4" l="1"/>
  <c r="N1078" i="17"/>
  <c r="O1078" i="17" s="1"/>
  <c r="M2114" i="4"/>
  <c r="M2084" i="17"/>
  <c r="P2084" i="17" s="1"/>
  <c r="P1145" i="4"/>
  <c r="O1144" i="4"/>
  <c r="D1144" i="4" s="1"/>
  <c r="M2115" i="4" l="1"/>
  <c r="M2085" i="17"/>
  <c r="P2085" i="17" s="1"/>
  <c r="E1144" i="4"/>
  <c r="E1144" i="17" s="1"/>
  <c r="D1144" i="17"/>
  <c r="N1080" i="4"/>
  <c r="N1079" i="17"/>
  <c r="O1079" i="17" s="1"/>
  <c r="P1146" i="4"/>
  <c r="O1145" i="4"/>
  <c r="N1081" i="4" l="1"/>
  <c r="N1080" i="17"/>
  <c r="O1080" i="17" s="1"/>
  <c r="M2116" i="4"/>
  <c r="M2086" i="17"/>
  <c r="P2086" i="17" s="1"/>
  <c r="P1147" i="4"/>
  <c r="O1146" i="4"/>
  <c r="D1146" i="4" s="1"/>
  <c r="M2117" i="4" l="1"/>
  <c r="M2087" i="17"/>
  <c r="P2087" i="17" s="1"/>
  <c r="E1146" i="4"/>
  <c r="E1146" i="17" s="1"/>
  <c r="D1146" i="17"/>
  <c r="E4" i="13"/>
  <c r="D7" i="13" s="1"/>
  <c r="N1081" i="17"/>
  <c r="N1083" i="4"/>
  <c r="P1148" i="4"/>
  <c r="O1147" i="4"/>
  <c r="O1081" i="17" l="1"/>
  <c r="O1082" i="17"/>
  <c r="N1084" i="4"/>
  <c r="N1083" i="17"/>
  <c r="O1083" i="17" s="1"/>
  <c r="M2118" i="4"/>
  <c r="M2088" i="17"/>
  <c r="P2088" i="17" s="1"/>
  <c r="P1149" i="4"/>
  <c r="O1148" i="4"/>
  <c r="N1085" i="4" l="1"/>
  <c r="N1084" i="17"/>
  <c r="O1084" i="17" s="1"/>
  <c r="M2119" i="4"/>
  <c r="M2089" i="17"/>
  <c r="P2089" i="17" s="1"/>
  <c r="P1150" i="4"/>
  <c r="O1149" i="4"/>
  <c r="M2120" i="4" l="1"/>
  <c r="M2090" i="17"/>
  <c r="P2090" i="17" s="1"/>
  <c r="N1086" i="4"/>
  <c r="N1085" i="17"/>
  <c r="O1085" i="17" s="1"/>
  <c r="O1150" i="4"/>
  <c r="D1150" i="4" s="1"/>
  <c r="P1151" i="4"/>
  <c r="N1087" i="4" l="1"/>
  <c r="N1086" i="17"/>
  <c r="O1086" i="17" s="1"/>
  <c r="E1150" i="4"/>
  <c r="E1150" i="17" s="1"/>
  <c r="D1150" i="17"/>
  <c r="M2121" i="4"/>
  <c r="M2091" i="17"/>
  <c r="P2091" i="17" s="1"/>
  <c r="P1152" i="4"/>
  <c r="O1151" i="4"/>
  <c r="M2122" i="4" l="1"/>
  <c r="M2092" i="17"/>
  <c r="P2092" i="17" s="1"/>
  <c r="N1088" i="4"/>
  <c r="N1087" i="17"/>
  <c r="O1087" i="17" s="1"/>
  <c r="O1152" i="4"/>
  <c r="D1152" i="4" s="1"/>
  <c r="P1153" i="4"/>
  <c r="P1154" i="4" s="1"/>
  <c r="O1154" i="4" l="1"/>
  <c r="R1154" i="4" s="1"/>
  <c r="P1155" i="4"/>
  <c r="P1156" i="4" s="1"/>
  <c r="N1089" i="4"/>
  <c r="N1088" i="17"/>
  <c r="O1088" i="17" s="1"/>
  <c r="E1152" i="4"/>
  <c r="E1152" i="17" s="1"/>
  <c r="D1152" i="17"/>
  <c r="M2123" i="4"/>
  <c r="M2093" i="17"/>
  <c r="P2093" i="17" s="1"/>
  <c r="O1153" i="4"/>
  <c r="O1156" i="4" l="1"/>
  <c r="P1157" i="4"/>
  <c r="O1157" i="4" s="1"/>
  <c r="D1157" i="4" s="1"/>
  <c r="E1157" i="4" s="1"/>
  <c r="P1158" i="4"/>
  <c r="O1155" i="4"/>
  <c r="M2124" i="4"/>
  <c r="M2094" i="17"/>
  <c r="P2094" i="17" s="1"/>
  <c r="N1090" i="4"/>
  <c r="N1089" i="17"/>
  <c r="O1089" i="17" s="1"/>
  <c r="D1154" i="4"/>
  <c r="P1159" i="4" l="1"/>
  <c r="O1158" i="4"/>
  <c r="N1091" i="4"/>
  <c r="N1090" i="17"/>
  <c r="O1090" i="17" s="1"/>
  <c r="E1154" i="4"/>
  <c r="E1154" i="17" s="1"/>
  <c r="D1154" i="17"/>
  <c r="M2125" i="4"/>
  <c r="M2095" i="17"/>
  <c r="P2095" i="17" s="1"/>
  <c r="P1160" i="4" l="1"/>
  <c r="O1159" i="4"/>
  <c r="D1159" i="4" s="1"/>
  <c r="E1159" i="4" s="1"/>
  <c r="M2126" i="4"/>
  <c r="M2096" i="17"/>
  <c r="P2096" i="17" s="1"/>
  <c r="N1092" i="4"/>
  <c r="N1091" i="17"/>
  <c r="O1091" i="17" s="1"/>
  <c r="O1160" i="4" l="1"/>
  <c r="P1161" i="4"/>
  <c r="N1092" i="17"/>
  <c r="O1092" i="17" s="1"/>
  <c r="N1093" i="4"/>
  <c r="M2127" i="4"/>
  <c r="M2097" i="17"/>
  <c r="P2097" i="17" s="1"/>
  <c r="O1161" i="4" l="1"/>
  <c r="D1161" i="4" s="1"/>
  <c r="E1161" i="4" s="1"/>
  <c r="P1162" i="4"/>
  <c r="N1094" i="4"/>
  <c r="N1093" i="17"/>
  <c r="O1093" i="17" s="1"/>
  <c r="M2128" i="4"/>
  <c r="M2098" i="17"/>
  <c r="P2098" i="17" s="1"/>
  <c r="P1163" i="4" l="1"/>
  <c r="O1162" i="4"/>
  <c r="M2129" i="4"/>
  <c r="M2099" i="17"/>
  <c r="P2099" i="17" s="1"/>
  <c r="N1095" i="4"/>
  <c r="N1094" i="17"/>
  <c r="O1094" i="17" s="1"/>
  <c r="P1164" i="4" l="1"/>
  <c r="O1163" i="4"/>
  <c r="N1096" i="4"/>
  <c r="N1095" i="17"/>
  <c r="O1095" i="17" s="1"/>
  <c r="M2130" i="4"/>
  <c r="M2100" i="17"/>
  <c r="P2100" i="17" s="1"/>
  <c r="O1164" i="4" l="1"/>
  <c r="P1165" i="4"/>
  <c r="M2131" i="4"/>
  <c r="M2101" i="17"/>
  <c r="P2101" i="17" s="1"/>
  <c r="N1097" i="4"/>
  <c r="N1096" i="17"/>
  <c r="O1096" i="17" s="1"/>
  <c r="O1165" i="4" l="1"/>
  <c r="D1165" i="4" s="1"/>
  <c r="E1165" i="4" s="1"/>
  <c r="P1166" i="4"/>
  <c r="N1098" i="4"/>
  <c r="N1097" i="17"/>
  <c r="O1097" i="17" s="1"/>
  <c r="M2132" i="4"/>
  <c r="M2102" i="17"/>
  <c r="P2102" i="17" s="1"/>
  <c r="P1167" i="4" l="1"/>
  <c r="O1166" i="4"/>
  <c r="M2133" i="4"/>
  <c r="M2103" i="17"/>
  <c r="P2103" i="17" s="1"/>
  <c r="N1099" i="4"/>
  <c r="N1098" i="17"/>
  <c r="O1098" i="17" s="1"/>
  <c r="O1167" i="4" l="1"/>
  <c r="D1167" i="4" s="1"/>
  <c r="E1167" i="4" s="1"/>
  <c r="P1168" i="4"/>
  <c r="N1100" i="4"/>
  <c r="N1099" i="17"/>
  <c r="O1099" i="17" s="1"/>
  <c r="M2134" i="4"/>
  <c r="M2104" i="17"/>
  <c r="P2104" i="17" s="1"/>
  <c r="P1169" i="4" l="1"/>
  <c r="O1168" i="4"/>
  <c r="M2135" i="4"/>
  <c r="M2105" i="17"/>
  <c r="P2105" i="17" s="1"/>
  <c r="N1101" i="4"/>
  <c r="N1100" i="17"/>
  <c r="O1100" i="17" s="1"/>
  <c r="O1169" i="4" l="1"/>
  <c r="P1171" i="4"/>
  <c r="N1102" i="4"/>
  <c r="N1101" i="17"/>
  <c r="O1101" i="17" s="1"/>
  <c r="M2136" i="4"/>
  <c r="M2106" i="17"/>
  <c r="P2106" i="17" s="1"/>
  <c r="D1169" i="4" l="1"/>
  <c r="O1171" i="4"/>
  <c r="P1172" i="4"/>
  <c r="P1173" i="4" s="1"/>
  <c r="M2137" i="4"/>
  <c r="M2107" i="17"/>
  <c r="P2107" i="17" s="1"/>
  <c r="N1103" i="4"/>
  <c r="N1102" i="17"/>
  <c r="O1102" i="17" s="1"/>
  <c r="O1173" i="4" l="1"/>
  <c r="R1173" i="4" s="1"/>
  <c r="P1174" i="4"/>
  <c r="O1174" i="4" s="1"/>
  <c r="R1174" i="4" s="1"/>
  <c r="E1169" i="4"/>
  <c r="E1155" i="17" s="1"/>
  <c r="D1155" i="17"/>
  <c r="O1172" i="4"/>
  <c r="R1172" i="4" s="1"/>
  <c r="D1171" i="4"/>
  <c r="N1104" i="4"/>
  <c r="N1103" i="17"/>
  <c r="O1103" i="17" s="1"/>
  <c r="M2138" i="4"/>
  <c r="M2108" i="17"/>
  <c r="P2108" i="17" s="1"/>
  <c r="E1171" i="4" l="1"/>
  <c r="E1156" i="17" s="1"/>
  <c r="D1156" i="17"/>
  <c r="P1175" i="4"/>
  <c r="M2139" i="4"/>
  <c r="M2109" i="17"/>
  <c r="P2109" i="17" s="1"/>
  <c r="N1105" i="4"/>
  <c r="N1104" i="17"/>
  <c r="O1104" i="17" s="1"/>
  <c r="P1176" i="4" l="1"/>
  <c r="O1175" i="4"/>
  <c r="N1106" i="4"/>
  <c r="N1105" i="17"/>
  <c r="O1105" i="17" s="1"/>
  <c r="M2140" i="4"/>
  <c r="M2110" i="17"/>
  <c r="P2110" i="17" s="1"/>
  <c r="R1175" i="4" l="1"/>
  <c r="D1175" i="4"/>
  <c r="O1176" i="4"/>
  <c r="R1176" i="4" s="1"/>
  <c r="P1177" i="4"/>
  <c r="M2141" i="4"/>
  <c r="M2111" i="17"/>
  <c r="P2111" i="17" s="1"/>
  <c r="N1107" i="4"/>
  <c r="N1106" i="17"/>
  <c r="O1106" i="17" s="1"/>
  <c r="P1178" i="4" l="1"/>
  <c r="O1177" i="4"/>
  <c r="E1175" i="4"/>
  <c r="E1158" i="17" s="1"/>
  <c r="D1158" i="17"/>
  <c r="N1108" i="4"/>
  <c r="N1107" i="17"/>
  <c r="O1107" i="17" s="1"/>
  <c r="M2142" i="4"/>
  <c r="M2112" i="17"/>
  <c r="P2112" i="17" s="1"/>
  <c r="P1179" i="4" l="1"/>
  <c r="O1178" i="4"/>
  <c r="D1178" i="4" s="1"/>
  <c r="M2143" i="4"/>
  <c r="M2113" i="17"/>
  <c r="P2113" i="17" s="1"/>
  <c r="N1108" i="17"/>
  <c r="O1108" i="17" s="1"/>
  <c r="N1109" i="4"/>
  <c r="D1161" i="17" l="1"/>
  <c r="E1178" i="4"/>
  <c r="E1161" i="17" s="1"/>
  <c r="O1179" i="4"/>
  <c r="P1180" i="4"/>
  <c r="N1109" i="17"/>
  <c r="O1109" i="17" s="1"/>
  <c r="N1110" i="4"/>
  <c r="M2144" i="4"/>
  <c r="M2114" i="17"/>
  <c r="P2114" i="17" s="1"/>
  <c r="P1181" i="4" l="1"/>
  <c r="O1180" i="4"/>
  <c r="D1180" i="4" s="1"/>
  <c r="M2145" i="4"/>
  <c r="M2115" i="17"/>
  <c r="P2115" i="17" s="1"/>
  <c r="N1110" i="17"/>
  <c r="O1110" i="17" s="1"/>
  <c r="N1111" i="4"/>
  <c r="E1180" i="4" l="1"/>
  <c r="E1163" i="17" s="1"/>
  <c r="D1163" i="17"/>
  <c r="P1182" i="4"/>
  <c r="O1181" i="4"/>
  <c r="N1111" i="17"/>
  <c r="O1111" i="17" s="1"/>
  <c r="N1112" i="4"/>
  <c r="M2146" i="4"/>
  <c r="M2116" i="17"/>
  <c r="P2116" i="17" s="1"/>
  <c r="O1182" i="4" l="1"/>
  <c r="D1182" i="4" s="1"/>
  <c r="P1183" i="4"/>
  <c r="N1113" i="4"/>
  <c r="N1112" i="17"/>
  <c r="O1112" i="17" s="1"/>
  <c r="M2147" i="4"/>
  <c r="M2117" i="17"/>
  <c r="P2117" i="17" s="1"/>
  <c r="P1184" i="4" l="1"/>
  <c r="O1183" i="4"/>
  <c r="E1182" i="4"/>
  <c r="E1165" i="17" s="1"/>
  <c r="D1165" i="17"/>
  <c r="M2148" i="4"/>
  <c r="M2118" i="17"/>
  <c r="P2118" i="17" s="1"/>
  <c r="N1114" i="4"/>
  <c r="N1113" i="17"/>
  <c r="O1113" i="17" s="1"/>
  <c r="O1184" i="4" l="1"/>
  <c r="P1185" i="4"/>
  <c r="N1115" i="4"/>
  <c r="N1114" i="17"/>
  <c r="O1114" i="17" s="1"/>
  <c r="M2149" i="4"/>
  <c r="M2119" i="17"/>
  <c r="P2119" i="17" s="1"/>
  <c r="P1186" i="4" l="1"/>
  <c r="O1185" i="4"/>
  <c r="D1185" i="4" s="1"/>
  <c r="M2150" i="4"/>
  <c r="M2120" i="17"/>
  <c r="P2120" i="17" s="1"/>
  <c r="N1116" i="4"/>
  <c r="N1115" i="17"/>
  <c r="O1115" i="17" s="1"/>
  <c r="E1185" i="4" l="1"/>
  <c r="E1168" i="17" s="1"/>
  <c r="D1168" i="17"/>
  <c r="P1187" i="4"/>
  <c r="O1186" i="4"/>
  <c r="N1117" i="4"/>
  <c r="N1116" i="17"/>
  <c r="O1116" i="17" s="1"/>
  <c r="M2151" i="4"/>
  <c r="M2121" i="17"/>
  <c r="P2121" i="17" s="1"/>
  <c r="O1187" i="4" l="1"/>
  <c r="D1187" i="4" s="1"/>
  <c r="P1188" i="4"/>
  <c r="M2152" i="4"/>
  <c r="M2122" i="17"/>
  <c r="P2122" i="17" s="1"/>
  <c r="E1181" i="17"/>
  <c r="D1181" i="17"/>
  <c r="N1118" i="4"/>
  <c r="N1117" i="17"/>
  <c r="O1117" i="17" s="1"/>
  <c r="O1188" i="4" l="1"/>
  <c r="P1189" i="4"/>
  <c r="E1187" i="4"/>
  <c r="E1170" i="17" s="1"/>
  <c r="D1170" i="17"/>
  <c r="N1119" i="4"/>
  <c r="N1118" i="17"/>
  <c r="O1118" i="17" s="1"/>
  <c r="M2153" i="4"/>
  <c r="M2123" i="17"/>
  <c r="P2123" i="17" s="1"/>
  <c r="O1189" i="4" l="1"/>
  <c r="D1189" i="4" s="1"/>
  <c r="P1190" i="4"/>
  <c r="M2154" i="4"/>
  <c r="M2124" i="17"/>
  <c r="P2124" i="17" s="1"/>
  <c r="N1120" i="4"/>
  <c r="N1119" i="17"/>
  <c r="O1119" i="17" s="1"/>
  <c r="P1191" i="4" l="1"/>
  <c r="O1190" i="4"/>
  <c r="E1189" i="4"/>
  <c r="E1172" i="17" s="1"/>
  <c r="D1172" i="17"/>
  <c r="N1121" i="4"/>
  <c r="N1120" i="17"/>
  <c r="O1120" i="17" s="1"/>
  <c r="M2155" i="4"/>
  <c r="M2125" i="17"/>
  <c r="P2125" i="17" s="1"/>
  <c r="O1191" i="4" l="1"/>
  <c r="P1192" i="4"/>
  <c r="M2156" i="4"/>
  <c r="M2126" i="17"/>
  <c r="P2126" i="17" s="1"/>
  <c r="N1122" i="4"/>
  <c r="N1121" i="17"/>
  <c r="O1121" i="17" s="1"/>
  <c r="O1192" i="4" l="1"/>
  <c r="D1192" i="4" s="1"/>
  <c r="P1193" i="4"/>
  <c r="N1123" i="4"/>
  <c r="N1122" i="17"/>
  <c r="O1122" i="17" s="1"/>
  <c r="M2157" i="4"/>
  <c r="M2127" i="17"/>
  <c r="P2127" i="17" s="1"/>
  <c r="P1194" i="4" l="1"/>
  <c r="O1193" i="4"/>
  <c r="E1192" i="4"/>
  <c r="E1175" i="17" s="1"/>
  <c r="D1175" i="17"/>
  <c r="M2158" i="4"/>
  <c r="M2128" i="17"/>
  <c r="P2128" i="17" s="1"/>
  <c r="N1124" i="4"/>
  <c r="N1123" i="17"/>
  <c r="O1123" i="17" s="1"/>
  <c r="O1194" i="4" l="1"/>
  <c r="D1194" i="4" s="1"/>
  <c r="P1195" i="4"/>
  <c r="N1125" i="4"/>
  <c r="N1124" i="17"/>
  <c r="O1124" i="17" s="1"/>
  <c r="M2159" i="4"/>
  <c r="M2129" i="17"/>
  <c r="P2129" i="17" s="1"/>
  <c r="P1196" i="4" l="1"/>
  <c r="O1195" i="4"/>
  <c r="E1194" i="4"/>
  <c r="E1177" i="17" s="1"/>
  <c r="D1177" i="17"/>
  <c r="M2160" i="4"/>
  <c r="M2130" i="17"/>
  <c r="P2130" i="17" s="1"/>
  <c r="N1126" i="4"/>
  <c r="N1125" i="17"/>
  <c r="O1125" i="17" s="1"/>
  <c r="O1196" i="4" l="1"/>
  <c r="D1196" i="4" s="1"/>
  <c r="P1197" i="4"/>
  <c r="N1127" i="4"/>
  <c r="N1126" i="17"/>
  <c r="O1126" i="17" s="1"/>
  <c r="M2161" i="4"/>
  <c r="M2131" i="17"/>
  <c r="P2131" i="17" s="1"/>
  <c r="P1198" i="4" l="1"/>
  <c r="O1197" i="4"/>
  <c r="D1179" i="17"/>
  <c r="E1196" i="4"/>
  <c r="E1179" i="17" s="1"/>
  <c r="M2162" i="4"/>
  <c r="M2132" i="17"/>
  <c r="P2132" i="17" s="1"/>
  <c r="N1128" i="4"/>
  <c r="N1127" i="17"/>
  <c r="O1127" i="17" s="1"/>
  <c r="P1199" i="4" l="1"/>
  <c r="O1198" i="4"/>
  <c r="N1129" i="4"/>
  <c r="N1128" i="17"/>
  <c r="O1128" i="17" s="1"/>
  <c r="M2163" i="4"/>
  <c r="M2133" i="17"/>
  <c r="P2133" i="17" s="1"/>
  <c r="O1199" i="4" l="1"/>
  <c r="R1199" i="4" s="1"/>
  <c r="P1200" i="4"/>
  <c r="M2164" i="4"/>
  <c r="M2134" i="17"/>
  <c r="P2134" i="17" s="1"/>
  <c r="N1130" i="4"/>
  <c r="N1129" i="17"/>
  <c r="O1129" i="17" s="1"/>
  <c r="P1201" i="4" l="1"/>
  <c r="O1200" i="4"/>
  <c r="N1131" i="4"/>
  <c r="N1130" i="17"/>
  <c r="O1130" i="17" s="1"/>
  <c r="M2165" i="4"/>
  <c r="M2135" i="17"/>
  <c r="P2135" i="17" s="1"/>
  <c r="D1200" i="4" l="1"/>
  <c r="E1200" i="4" s="1"/>
  <c r="R1200" i="4"/>
  <c r="O1201" i="4"/>
  <c r="R1201" i="4" s="1"/>
  <c r="P1202" i="4"/>
  <c r="M2166" i="4"/>
  <c r="M2136" i="17"/>
  <c r="P2136" i="17" s="1"/>
  <c r="N1132" i="4"/>
  <c r="N1131" i="17"/>
  <c r="O1131" i="17" s="1"/>
  <c r="P1203" i="4" l="1"/>
  <c r="O1202" i="4"/>
  <c r="N1133" i="4"/>
  <c r="N1132" i="17"/>
  <c r="O1132" i="17" s="1"/>
  <c r="M2167" i="4"/>
  <c r="M2137" i="17"/>
  <c r="P2137" i="17" s="1"/>
  <c r="D1202" i="4" l="1"/>
  <c r="R1202" i="4"/>
  <c r="O1203" i="4"/>
  <c r="P1204" i="4"/>
  <c r="M2168" i="4"/>
  <c r="M2138" i="17"/>
  <c r="P2138" i="17" s="1"/>
  <c r="N1134" i="4"/>
  <c r="N1133" i="17"/>
  <c r="O1133" i="17" s="1"/>
  <c r="P1205" i="4" l="1"/>
  <c r="O1204" i="4"/>
  <c r="D1204" i="4" s="1"/>
  <c r="D1183" i="17"/>
  <c r="E1202" i="4"/>
  <c r="E1183" i="17" s="1"/>
  <c r="N1135" i="4"/>
  <c r="N1134" i="17"/>
  <c r="O1134" i="17" s="1"/>
  <c r="M2169" i="4"/>
  <c r="M2139" i="17"/>
  <c r="P2139" i="17" s="1"/>
  <c r="E1204" i="4" l="1"/>
  <c r="E1185" i="17" s="1"/>
  <c r="D1185" i="17"/>
  <c r="O1205" i="4"/>
  <c r="P1206" i="4"/>
  <c r="M2170" i="4"/>
  <c r="M2140" i="17"/>
  <c r="P2140" i="17" s="1"/>
  <c r="N1136" i="4"/>
  <c r="N1135" i="17"/>
  <c r="O1135" i="17" s="1"/>
  <c r="P1207" i="4" l="1"/>
  <c r="O1206" i="4"/>
  <c r="N1137" i="4"/>
  <c r="N1136" i="17"/>
  <c r="O1136" i="17" s="1"/>
  <c r="M2171" i="4"/>
  <c r="M2141" i="17"/>
  <c r="P2141" i="17" s="1"/>
  <c r="O1207" i="4" l="1"/>
  <c r="P1208" i="4"/>
  <c r="M2172" i="4"/>
  <c r="M2142" i="17"/>
  <c r="P2142" i="17" s="1"/>
  <c r="N1138" i="4"/>
  <c r="N1137" i="17"/>
  <c r="O1137" i="17" s="1"/>
  <c r="O1208" i="4" l="1"/>
  <c r="D1208" i="4" s="1"/>
  <c r="P1209" i="4"/>
  <c r="N1139" i="4"/>
  <c r="N1138" i="17"/>
  <c r="O1138" i="17" s="1"/>
  <c r="M2173" i="4"/>
  <c r="M2143" i="17"/>
  <c r="P2143" i="17" s="1"/>
  <c r="O1209" i="4" l="1"/>
  <c r="P1210" i="4"/>
  <c r="E1208" i="4"/>
  <c r="E1189" i="17" s="1"/>
  <c r="D1189" i="17"/>
  <c r="M2174" i="4"/>
  <c r="M2144" i="17"/>
  <c r="P2144" i="17" s="1"/>
  <c r="N1140" i="4"/>
  <c r="N1139" i="17"/>
  <c r="O1139" i="17" s="1"/>
  <c r="O1210" i="4" l="1"/>
  <c r="D1210" i="4" s="1"/>
  <c r="P1211" i="4"/>
  <c r="N1141" i="4"/>
  <c r="N1140" i="17"/>
  <c r="O1140" i="17" s="1"/>
  <c r="M2175" i="4"/>
  <c r="M2145" i="17"/>
  <c r="P2145" i="17" s="1"/>
  <c r="P1212" i="4" l="1"/>
  <c r="O1211" i="4"/>
  <c r="D1191" i="17"/>
  <c r="E1210" i="4"/>
  <c r="E1191" i="17" s="1"/>
  <c r="M2176" i="4"/>
  <c r="M2146" i="17"/>
  <c r="P2146" i="17" s="1"/>
  <c r="N1142" i="4"/>
  <c r="N1141" i="17"/>
  <c r="O1141" i="17" s="1"/>
  <c r="O1212" i="4" l="1"/>
  <c r="P1213" i="4"/>
  <c r="N1143" i="4"/>
  <c r="N1142" i="17"/>
  <c r="O1142" i="17" s="1"/>
  <c r="M2177" i="4"/>
  <c r="M2147" i="17"/>
  <c r="P2147" i="17" s="1"/>
  <c r="P1214" i="4" l="1"/>
  <c r="O1213" i="4"/>
  <c r="M2178" i="4"/>
  <c r="M2148" i="17"/>
  <c r="P2148" i="17" s="1"/>
  <c r="N1144" i="4"/>
  <c r="N1143" i="17"/>
  <c r="O1143" i="17" s="1"/>
  <c r="O1214" i="4" l="1"/>
  <c r="D1214" i="4" s="1"/>
  <c r="P1215" i="4"/>
  <c r="N1145" i="4"/>
  <c r="N1144" i="17"/>
  <c r="O1144" i="17" s="1"/>
  <c r="M2179" i="4"/>
  <c r="M2149" i="17"/>
  <c r="P2149" i="17" s="1"/>
  <c r="P1216" i="4" l="1"/>
  <c r="O1215" i="4"/>
  <c r="D1195" i="17"/>
  <c r="E1214" i="4"/>
  <c r="E1195" i="17" s="1"/>
  <c r="M2180" i="4"/>
  <c r="M2150" i="17"/>
  <c r="P2150" i="17" s="1"/>
  <c r="N1146" i="4"/>
  <c r="N1145" i="17"/>
  <c r="O1145" i="17" s="1"/>
  <c r="O1216" i="4" l="1"/>
  <c r="D1216" i="4" s="1"/>
  <c r="P1217" i="4"/>
  <c r="N1147" i="4"/>
  <c r="N1146" i="17"/>
  <c r="O1146" i="17" s="1"/>
  <c r="M2181" i="4"/>
  <c r="M2151" i="17"/>
  <c r="P2151" i="17" s="1"/>
  <c r="P1218" i="4" l="1"/>
  <c r="O1217" i="4"/>
  <c r="E1216" i="4"/>
  <c r="E1197" i="17" s="1"/>
  <c r="D1197" i="17"/>
  <c r="M2182" i="4"/>
  <c r="M2152" i="17"/>
  <c r="P2152" i="17" s="1"/>
  <c r="N1148" i="4"/>
  <c r="N1147" i="17"/>
  <c r="O1147" i="17" s="1"/>
  <c r="P1219" i="4" l="1"/>
  <c r="O1218" i="4"/>
  <c r="D1218" i="4" s="1"/>
  <c r="N1149" i="4"/>
  <c r="N1148" i="17"/>
  <c r="O1148" i="17" s="1"/>
  <c r="M2183" i="4"/>
  <c r="M2153" i="17"/>
  <c r="P2153" i="17" s="1"/>
  <c r="D1199" i="17" l="1"/>
  <c r="E1218" i="4"/>
  <c r="E1199" i="17" s="1"/>
  <c r="O1219" i="4"/>
  <c r="P1220" i="4"/>
  <c r="M2184" i="4"/>
  <c r="M2154" i="17"/>
  <c r="P2154" i="17" s="1"/>
  <c r="N1150" i="4"/>
  <c r="N1149" i="17"/>
  <c r="O1149" i="17" s="1"/>
  <c r="P1221" i="4" l="1"/>
  <c r="O1220" i="4"/>
  <c r="D1220" i="4" s="1"/>
  <c r="N1151" i="4"/>
  <c r="N1150" i="17"/>
  <c r="O1150" i="17" s="1"/>
  <c r="M2185" i="4"/>
  <c r="M2155" i="17"/>
  <c r="P2155" i="17" s="1"/>
  <c r="E1220" i="4" l="1"/>
  <c r="E1201" i="17" s="1"/>
  <c r="D1201" i="17"/>
  <c r="P1222" i="4"/>
  <c r="O1221" i="4"/>
  <c r="M2186" i="4"/>
  <c r="M2156" i="17"/>
  <c r="P2156" i="17" s="1"/>
  <c r="N1152" i="4"/>
  <c r="N1151" i="17"/>
  <c r="O1151" i="17" s="1"/>
  <c r="O1222" i="4" l="1"/>
  <c r="D1222" i="4" s="1"/>
  <c r="P1223" i="4"/>
  <c r="N1153" i="4"/>
  <c r="N1154" i="4" s="1"/>
  <c r="N1155" i="4" s="1"/>
  <c r="N1156" i="4" s="1"/>
  <c r="N1157" i="4" s="1"/>
  <c r="N1152" i="17"/>
  <c r="O1152" i="17" s="1"/>
  <c r="M2187" i="4"/>
  <c r="M2157" i="17"/>
  <c r="P2157" i="17" s="1"/>
  <c r="P1224" i="4" l="1"/>
  <c r="O1223" i="4"/>
  <c r="N1158" i="4"/>
  <c r="N1159" i="4" s="1"/>
  <c r="N1160" i="4" s="1"/>
  <c r="N1161" i="4" s="1"/>
  <c r="N1162" i="4" s="1"/>
  <c r="N1163" i="4" s="1"/>
  <c r="N1164" i="4" s="1"/>
  <c r="N1165" i="4" s="1"/>
  <c r="N1166" i="4" s="1"/>
  <c r="N1167" i="4" s="1"/>
  <c r="N1168" i="4" s="1"/>
  <c r="N1169" i="4" s="1"/>
  <c r="N1171" i="4" s="1"/>
  <c r="N1172" i="4" s="1"/>
  <c r="D1203" i="17"/>
  <c r="E1222" i="4"/>
  <c r="E1203" i="17" s="1"/>
  <c r="M2188" i="4"/>
  <c r="M2158" i="17"/>
  <c r="P2158" i="17" s="1"/>
  <c r="N1153" i="17"/>
  <c r="O1153" i="17" s="1"/>
  <c r="N1173" i="4" l="1"/>
  <c r="N1174" i="4" s="1"/>
  <c r="N1175" i="4" s="1"/>
  <c r="N1176" i="4" s="1"/>
  <c r="O1224" i="4"/>
  <c r="R1224" i="4" s="1"/>
  <c r="P1225" i="4"/>
  <c r="N1154" i="17"/>
  <c r="O1154" i="17" s="1"/>
  <c r="M2189" i="4"/>
  <c r="M2159" i="17"/>
  <c r="P2159" i="17" s="1"/>
  <c r="O1225" i="4" l="1"/>
  <c r="P1226" i="4"/>
  <c r="M2190" i="4"/>
  <c r="M2160" i="17"/>
  <c r="P2160" i="17" s="1"/>
  <c r="N1155" i="17"/>
  <c r="O1155" i="17" s="1"/>
  <c r="P1227" i="4" l="1"/>
  <c r="O1226" i="4"/>
  <c r="R1225" i="4"/>
  <c r="D1225" i="4"/>
  <c r="N1156" i="17"/>
  <c r="O1156" i="17" s="1"/>
  <c r="M2191" i="4"/>
  <c r="M2161" i="17"/>
  <c r="P2161" i="17" s="1"/>
  <c r="E1225" i="4" l="1"/>
  <c r="E1206" i="17" s="1"/>
  <c r="D1206" i="17"/>
  <c r="D1226" i="4"/>
  <c r="R1226" i="4"/>
  <c r="P1228" i="4"/>
  <c r="O1227" i="4"/>
  <c r="R1227" i="4" s="1"/>
  <c r="M2192" i="4"/>
  <c r="M2162" i="17"/>
  <c r="P2162" i="17" s="1"/>
  <c r="N1157" i="17"/>
  <c r="O1157" i="17" s="1"/>
  <c r="D1207" i="17" l="1"/>
  <c r="E1226" i="4"/>
  <c r="E1207" i="17" s="1"/>
  <c r="P1229" i="4"/>
  <c r="O1228" i="4"/>
  <c r="R1228" i="4" s="1"/>
  <c r="M2193" i="4"/>
  <c r="M2163" i="17"/>
  <c r="P2163" i="17" s="1"/>
  <c r="N1158" i="17"/>
  <c r="O1158" i="17" s="1"/>
  <c r="O1229" i="4" l="1"/>
  <c r="D1229" i="4" s="1"/>
  <c r="P1230" i="4"/>
  <c r="N1177" i="4"/>
  <c r="N1159" i="17"/>
  <c r="O1159" i="17" s="1"/>
  <c r="M2194" i="4"/>
  <c r="M2164" i="17"/>
  <c r="P2164" i="17" s="1"/>
  <c r="O1230" i="4" l="1"/>
  <c r="P1231" i="4"/>
  <c r="E1229" i="4"/>
  <c r="E1210" i="17" s="1"/>
  <c r="D1210" i="17"/>
  <c r="M2195" i="4"/>
  <c r="M2165" i="17"/>
  <c r="P2165" i="17" s="1"/>
  <c r="N1178" i="4"/>
  <c r="N1160" i="17"/>
  <c r="O1160" i="17" s="1"/>
  <c r="O1231" i="4" l="1"/>
  <c r="D1231" i="4" s="1"/>
  <c r="P1232" i="4"/>
  <c r="N1179" i="4"/>
  <c r="N1161" i="17"/>
  <c r="O1161" i="17" s="1"/>
  <c r="M2196" i="4"/>
  <c r="M2166" i="17"/>
  <c r="P2166" i="17" s="1"/>
  <c r="P1233" i="4" l="1"/>
  <c r="O1232" i="4"/>
  <c r="E1231" i="4"/>
  <c r="E1212" i="17" s="1"/>
  <c r="D1212" i="17"/>
  <c r="M2197" i="4"/>
  <c r="M2167" i="17"/>
  <c r="P2167" i="17" s="1"/>
  <c r="N1180" i="4"/>
  <c r="N1162" i="17"/>
  <c r="O1162" i="17" s="1"/>
  <c r="O1233" i="4" l="1"/>
  <c r="P1234" i="4"/>
  <c r="N1181" i="4"/>
  <c r="N1163" i="17"/>
  <c r="O1163" i="17" s="1"/>
  <c r="M2198" i="4"/>
  <c r="M2168" i="17"/>
  <c r="P2168" i="17" s="1"/>
  <c r="P1235" i="4" l="1"/>
  <c r="O1234" i="4"/>
  <c r="M2199" i="4"/>
  <c r="M2169" i="17"/>
  <c r="P2169" i="17" s="1"/>
  <c r="N1182" i="4"/>
  <c r="N1164" i="17"/>
  <c r="O1164" i="17" s="1"/>
  <c r="O1235" i="4" l="1"/>
  <c r="D1235" i="4" s="1"/>
  <c r="P1236" i="4"/>
  <c r="N1183" i="4"/>
  <c r="N1165" i="17"/>
  <c r="O1165" i="17" s="1"/>
  <c r="M2200" i="4"/>
  <c r="M2170" i="17"/>
  <c r="P2170" i="17" s="1"/>
  <c r="O1236" i="4" l="1"/>
  <c r="D1236" i="4" s="1"/>
  <c r="P1237" i="4"/>
  <c r="D1216" i="17"/>
  <c r="E1235" i="4"/>
  <c r="E1216" i="17" s="1"/>
  <c r="M2201" i="4"/>
  <c r="M2171" i="17"/>
  <c r="P2171" i="17" s="1"/>
  <c r="N1184" i="4"/>
  <c r="N1166" i="17"/>
  <c r="O1166" i="17" s="1"/>
  <c r="O1237" i="4" l="1"/>
  <c r="P1238" i="4"/>
  <c r="E1236" i="4"/>
  <c r="E1217" i="17" s="1"/>
  <c r="D1217" i="17"/>
  <c r="N1185" i="4"/>
  <c r="N1167" i="17"/>
  <c r="O1167" i="17" s="1"/>
  <c r="M2202" i="4"/>
  <c r="M2172" i="17"/>
  <c r="P2172" i="17" s="1"/>
  <c r="O1238" i="4" l="1"/>
  <c r="D1238" i="4" s="1"/>
  <c r="P1239" i="4"/>
  <c r="M2203" i="4"/>
  <c r="M2173" i="17"/>
  <c r="P2173" i="17" s="1"/>
  <c r="N1186" i="4"/>
  <c r="N1168" i="17"/>
  <c r="O1168" i="17" s="1"/>
  <c r="P1240" i="4" l="1"/>
  <c r="O1239" i="4"/>
  <c r="D1219" i="17"/>
  <c r="E1238" i="4"/>
  <c r="E1219" i="17" s="1"/>
  <c r="N1187" i="4"/>
  <c r="N1169" i="17"/>
  <c r="O1169" i="17" s="1"/>
  <c r="M2204" i="4"/>
  <c r="M2174" i="17"/>
  <c r="P2174" i="17" s="1"/>
  <c r="P1241" i="4" l="1"/>
  <c r="O1240" i="4"/>
  <c r="D1240" i="4" s="1"/>
  <c r="M2205" i="4"/>
  <c r="M2175" i="17"/>
  <c r="P2175" i="17" s="1"/>
  <c r="N1188" i="4"/>
  <c r="N1170" i="17"/>
  <c r="O1170" i="17" s="1"/>
  <c r="E1240" i="4" l="1"/>
  <c r="E1221" i="17" s="1"/>
  <c r="D1221" i="17"/>
  <c r="P1242" i="4"/>
  <c r="O1241" i="4"/>
  <c r="D1241" i="4" s="1"/>
  <c r="N1189" i="4"/>
  <c r="N1171" i="17"/>
  <c r="O1171" i="17" s="1"/>
  <c r="M2206" i="4"/>
  <c r="M2176" i="17"/>
  <c r="P2176" i="17" s="1"/>
  <c r="E1241" i="4" l="1"/>
  <c r="E1222" i="17" s="1"/>
  <c r="D1222" i="17"/>
  <c r="P1243" i="4"/>
  <c r="O1242" i="4"/>
  <c r="M2207" i="4"/>
  <c r="M2177" i="17"/>
  <c r="P2177" i="17" s="1"/>
  <c r="N1190" i="4"/>
  <c r="N1172" i="17"/>
  <c r="O1172" i="17" s="1"/>
  <c r="P1244" i="4" l="1"/>
  <c r="O1243" i="4"/>
  <c r="D1243" i="4" s="1"/>
  <c r="N1191" i="4"/>
  <c r="N1173" i="17"/>
  <c r="O1173" i="17" s="1"/>
  <c r="M2208" i="4"/>
  <c r="M2178" i="17"/>
  <c r="P2178" i="17" s="1"/>
  <c r="D1224" i="17" l="1"/>
  <c r="E1243" i="4"/>
  <c r="E1224" i="17" s="1"/>
  <c r="P1245" i="4"/>
  <c r="O1244" i="4"/>
  <c r="M2209" i="4"/>
  <c r="M2179" i="17"/>
  <c r="P2179" i="17" s="1"/>
  <c r="N1192" i="4"/>
  <c r="N1174" i="17"/>
  <c r="O1174" i="17" s="1"/>
  <c r="O1245" i="4" l="1"/>
  <c r="D1245" i="4" s="1"/>
  <c r="P1246" i="4"/>
  <c r="N1193" i="4"/>
  <c r="N1175" i="17"/>
  <c r="O1175" i="17" s="1"/>
  <c r="M2210" i="4"/>
  <c r="M2180" i="17"/>
  <c r="P2180" i="17" s="1"/>
  <c r="O1246" i="4" l="1"/>
  <c r="P1247" i="4"/>
  <c r="E1245" i="4"/>
  <c r="E1226" i="17" s="1"/>
  <c r="D1226" i="17"/>
  <c r="M2211" i="4"/>
  <c r="M2181" i="17"/>
  <c r="P2181" i="17" s="1"/>
  <c r="N1194" i="4"/>
  <c r="N1176" i="17"/>
  <c r="O1176" i="17" s="1"/>
  <c r="P1248" i="4" l="1"/>
  <c r="O1247" i="4"/>
  <c r="D1247" i="4" s="1"/>
  <c r="N1195" i="4"/>
  <c r="N1177" i="17"/>
  <c r="O1177" i="17" s="1"/>
  <c r="M2212" i="4"/>
  <c r="M2182" i="17"/>
  <c r="P2182" i="17" s="1"/>
  <c r="E1247" i="4" l="1"/>
  <c r="E1228" i="17" s="1"/>
  <c r="D1228" i="17"/>
  <c r="P1249" i="4"/>
  <c r="O1248" i="4"/>
  <c r="M2213" i="4"/>
  <c r="M2183" i="17"/>
  <c r="P2183" i="17" s="1"/>
  <c r="N1196" i="4"/>
  <c r="N1178" i="17"/>
  <c r="O1178" i="17" s="1"/>
  <c r="O1249" i="4" l="1"/>
  <c r="D1249" i="4" s="1"/>
  <c r="P1250" i="4"/>
  <c r="N1197" i="4"/>
  <c r="N1179" i="17"/>
  <c r="O1179" i="17" s="1"/>
  <c r="M2214" i="4"/>
  <c r="M2184" i="17"/>
  <c r="P2184" i="17" s="1"/>
  <c r="P1251" i="4" l="1"/>
  <c r="O1250" i="4"/>
  <c r="E1249" i="4"/>
  <c r="E1230" i="17" s="1"/>
  <c r="D1230" i="17"/>
  <c r="M2215" i="4"/>
  <c r="M2185" i="17"/>
  <c r="P2185" i="17" s="1"/>
  <c r="N1198" i="4"/>
  <c r="N1199" i="4" s="1"/>
  <c r="N1200" i="4" s="1"/>
  <c r="N1201" i="4" s="1"/>
  <c r="N1202" i="4" s="1"/>
  <c r="N1180" i="17"/>
  <c r="O1180" i="17" s="1"/>
  <c r="O1251" i="4" l="1"/>
  <c r="P1252" i="4"/>
  <c r="N1181" i="17"/>
  <c r="O1181" i="17" s="1"/>
  <c r="M2216" i="4"/>
  <c r="M2186" i="17"/>
  <c r="P2186" i="17" s="1"/>
  <c r="O1252" i="4" l="1"/>
  <c r="D1252" i="4" s="1"/>
  <c r="P1253" i="4"/>
  <c r="M2217" i="4"/>
  <c r="M2187" i="17"/>
  <c r="P2187" i="17" s="1"/>
  <c r="N1182" i="17"/>
  <c r="O1182" i="17" s="1"/>
  <c r="P1254" i="4" l="1"/>
  <c r="O1253" i="4"/>
  <c r="E1252" i="4"/>
  <c r="E1233" i="17" s="1"/>
  <c r="D1233" i="17"/>
  <c r="N1203" i="4"/>
  <c r="N1183" i="17"/>
  <c r="O1183" i="17" s="1"/>
  <c r="M2218" i="4"/>
  <c r="M2188" i="17"/>
  <c r="P2188" i="17" s="1"/>
  <c r="O1254" i="4" l="1"/>
  <c r="P1255" i="4"/>
  <c r="M2219" i="4"/>
  <c r="M2189" i="17"/>
  <c r="P2189" i="17" s="1"/>
  <c r="N1204" i="4"/>
  <c r="N1184" i="17"/>
  <c r="O1184" i="17" s="1"/>
  <c r="P1256" i="4" l="1"/>
  <c r="O1255" i="4"/>
  <c r="D1255" i="4" s="1"/>
  <c r="N1205" i="4"/>
  <c r="N1185" i="17"/>
  <c r="O1185" i="17" s="1"/>
  <c r="M2220" i="4"/>
  <c r="M2190" i="17"/>
  <c r="P2190" i="17" s="1"/>
  <c r="E1255" i="4" l="1"/>
  <c r="E1236" i="17" s="1"/>
  <c r="D1236" i="17"/>
  <c r="O1256" i="4"/>
  <c r="P1257" i="4"/>
  <c r="M2221" i="4"/>
  <c r="M2191" i="17"/>
  <c r="P2191" i="17" s="1"/>
  <c r="N1206" i="4"/>
  <c r="N1186" i="17"/>
  <c r="O1186" i="17" s="1"/>
  <c r="O1257" i="4" l="1"/>
  <c r="D1257" i="4" s="1"/>
  <c r="P1258" i="4"/>
  <c r="N1207" i="4"/>
  <c r="N1187" i="17"/>
  <c r="O1187" i="17" s="1"/>
  <c r="M2222" i="4"/>
  <c r="M2192" i="17"/>
  <c r="P2192" i="17" s="1"/>
  <c r="O1258" i="4" l="1"/>
  <c r="P1259" i="4"/>
  <c r="E1257" i="4"/>
  <c r="E1238" i="17" s="1"/>
  <c r="D1238" i="17"/>
  <c r="M2223" i="4"/>
  <c r="M2193" i="17"/>
  <c r="P2193" i="17" s="1"/>
  <c r="N1208" i="4"/>
  <c r="N1188" i="17"/>
  <c r="O1188" i="17" s="1"/>
  <c r="P1260" i="4" l="1"/>
  <c r="O1259" i="4"/>
  <c r="D1259" i="4" s="1"/>
  <c r="M2224" i="4"/>
  <c r="M2194" i="17"/>
  <c r="P2194" i="17" s="1"/>
  <c r="N1209" i="4"/>
  <c r="N1189" i="17"/>
  <c r="O1189" i="17" s="1"/>
  <c r="E1259" i="4" l="1"/>
  <c r="E1240" i="17" s="1"/>
  <c r="D1240" i="17"/>
  <c r="O1260" i="4"/>
  <c r="P1261" i="4"/>
  <c r="N1210" i="4"/>
  <c r="N1190" i="17"/>
  <c r="O1190" i="17" s="1"/>
  <c r="M2225" i="4"/>
  <c r="M2195" i="17"/>
  <c r="P2195" i="17" s="1"/>
  <c r="P1262" i="4" l="1"/>
  <c r="O1261" i="4"/>
  <c r="M2226" i="4"/>
  <c r="M2196" i="17"/>
  <c r="P2196" i="17" s="1"/>
  <c r="N1211" i="4"/>
  <c r="N1191" i="17"/>
  <c r="O1191" i="17" s="1"/>
  <c r="O1262" i="4" l="1"/>
  <c r="R1262" i="4" s="1"/>
  <c r="P1263" i="4"/>
  <c r="N1212" i="4"/>
  <c r="N1192" i="17"/>
  <c r="O1192" i="17" s="1"/>
  <c r="M2227" i="4"/>
  <c r="M2197" i="17"/>
  <c r="P2197" i="17" s="1"/>
  <c r="O1263" i="4" l="1"/>
  <c r="P1264" i="4"/>
  <c r="M2228" i="4"/>
  <c r="M2198" i="17"/>
  <c r="P2198" i="17" s="1"/>
  <c r="N1213" i="4"/>
  <c r="N1193" i="17"/>
  <c r="O1193" i="17" s="1"/>
  <c r="O1264" i="4" l="1"/>
  <c r="R1264" i="4" s="1"/>
  <c r="P1265" i="4"/>
  <c r="R1263" i="4"/>
  <c r="D1263" i="4"/>
  <c r="N1194" i="17"/>
  <c r="O1194" i="17" s="1"/>
  <c r="F4" i="13"/>
  <c r="E7" i="13" s="1"/>
  <c r="N1214" i="4"/>
  <c r="M2229" i="4"/>
  <c r="M2199" i="17"/>
  <c r="P2199" i="17" s="1"/>
  <c r="E1263" i="4" l="1"/>
  <c r="E1244" i="17" s="1"/>
  <c r="D1244" i="17"/>
  <c r="P1266" i="4"/>
  <c r="O1265" i="4"/>
  <c r="M2230" i="4"/>
  <c r="M2200" i="17"/>
  <c r="P2200" i="17" s="1"/>
  <c r="N1215" i="4"/>
  <c r="N1195" i="17"/>
  <c r="O1195" i="17" s="1"/>
  <c r="R1265" i="4" l="1"/>
  <c r="D1265" i="4"/>
  <c r="O1266" i="4"/>
  <c r="R1266" i="4" s="1"/>
  <c r="P1267" i="4"/>
  <c r="N1216" i="4"/>
  <c r="N1196" i="17"/>
  <c r="O1196" i="17" s="1"/>
  <c r="M2231" i="4"/>
  <c r="M2201" i="17"/>
  <c r="P2201" i="17" s="1"/>
  <c r="P1268" i="4" l="1"/>
  <c r="O1267" i="4"/>
  <c r="E1265" i="4"/>
  <c r="E1246" i="17" s="1"/>
  <c r="D1246" i="17"/>
  <c r="M2232" i="4"/>
  <c r="M2202" i="17"/>
  <c r="P2202" i="17" s="1"/>
  <c r="N1217" i="4"/>
  <c r="N1197" i="17"/>
  <c r="O1197" i="17" s="1"/>
  <c r="R1267" i="4" l="1"/>
  <c r="D1267" i="4"/>
  <c r="O1268" i="4"/>
  <c r="R1268" i="4" s="1"/>
  <c r="P1269" i="4"/>
  <c r="N1218" i="4"/>
  <c r="N1198" i="17"/>
  <c r="O1198" i="17" s="1"/>
  <c r="M2233" i="4"/>
  <c r="M2203" i="17"/>
  <c r="P2203" i="17" s="1"/>
  <c r="O1269" i="4" l="1"/>
  <c r="R1269" i="4" s="1"/>
  <c r="P1270" i="4"/>
  <c r="D1248" i="17"/>
  <c r="E1267" i="4"/>
  <c r="E1248" i="17" s="1"/>
  <c r="M2234" i="4"/>
  <c r="M2204" i="17"/>
  <c r="P2204" i="17" s="1"/>
  <c r="N1219" i="4"/>
  <c r="N1199" i="17"/>
  <c r="O1199" i="17" s="1"/>
  <c r="O1270" i="4" l="1"/>
  <c r="P1271" i="4"/>
  <c r="N1220" i="4"/>
  <c r="N1200" i="17"/>
  <c r="O1200" i="17" s="1"/>
  <c r="M2235" i="4"/>
  <c r="M2205" i="17"/>
  <c r="P2205" i="17" s="1"/>
  <c r="O1271" i="4" l="1"/>
  <c r="P1272" i="4"/>
  <c r="D1270" i="4"/>
  <c r="R1270" i="4"/>
  <c r="M2236" i="4"/>
  <c r="M2206" i="17"/>
  <c r="P2206" i="17" s="1"/>
  <c r="N1221" i="4"/>
  <c r="N1201" i="17"/>
  <c r="O1201" i="17" s="1"/>
  <c r="D1251" i="17" l="1"/>
  <c r="E1270" i="4"/>
  <c r="E1251" i="17" s="1"/>
  <c r="O1272" i="4"/>
  <c r="D1272" i="4" s="1"/>
  <c r="P1273" i="4"/>
  <c r="M2237" i="4"/>
  <c r="M2207" i="17"/>
  <c r="P2207" i="17" s="1"/>
  <c r="N1222" i="4"/>
  <c r="N1202" i="17"/>
  <c r="O1202" i="17" s="1"/>
  <c r="O1273" i="4" l="1"/>
  <c r="P1274" i="4"/>
  <c r="E1272" i="4"/>
  <c r="E1253" i="17" s="1"/>
  <c r="D1253" i="17"/>
  <c r="N1203" i="17"/>
  <c r="O1203" i="17" s="1"/>
  <c r="G4" i="13"/>
  <c r="F7" i="13" s="1"/>
  <c r="N1223" i="4"/>
  <c r="M2238" i="4"/>
  <c r="M2208" i="17"/>
  <c r="P2208" i="17" s="1"/>
  <c r="O1274" i="4" l="1"/>
  <c r="D1274" i="4" s="1"/>
  <c r="P1275" i="4"/>
  <c r="M2239" i="4"/>
  <c r="M2209" i="17"/>
  <c r="P2209" i="17" s="1"/>
  <c r="N1204" i="17"/>
  <c r="O1204" i="17" s="1"/>
  <c r="N1224" i="4"/>
  <c r="P1276" i="4" l="1"/>
  <c r="O1275" i="4"/>
  <c r="E1274" i="4"/>
  <c r="E1255" i="17" s="1"/>
  <c r="D1255" i="17"/>
  <c r="M2240" i="4"/>
  <c r="M2210" i="17"/>
  <c r="P2210" i="17" s="1"/>
  <c r="N1225" i="4"/>
  <c r="N1205" i="17"/>
  <c r="O1205" i="17" s="1"/>
  <c r="O1276" i="4" l="1"/>
  <c r="P1277" i="4"/>
  <c r="N1226" i="4"/>
  <c r="N1206" i="17"/>
  <c r="O1206" i="17" s="1"/>
  <c r="M2241" i="4"/>
  <c r="M2211" i="17"/>
  <c r="P2211" i="17" s="1"/>
  <c r="O1277" i="4" l="1"/>
  <c r="D1277" i="4" s="1"/>
  <c r="P1278" i="4"/>
  <c r="M2242" i="4"/>
  <c r="M2212" i="17"/>
  <c r="P2212" i="17" s="1"/>
  <c r="N1227" i="4"/>
  <c r="N1207" i="17"/>
  <c r="O1207" i="17" s="1"/>
  <c r="P1279" i="4" l="1"/>
  <c r="O1278" i="4"/>
  <c r="E1277" i="4"/>
  <c r="E1258" i="17" s="1"/>
  <c r="D1258" i="17"/>
  <c r="N1228" i="4"/>
  <c r="N1208" i="17"/>
  <c r="O1208" i="17" s="1"/>
  <c r="M2243" i="4"/>
  <c r="M2213" i="17"/>
  <c r="P2213" i="17" s="1"/>
  <c r="O1279" i="4" l="1"/>
  <c r="D1279" i="4" s="1"/>
  <c r="P1280" i="4"/>
  <c r="M2244" i="4"/>
  <c r="M2214" i="17"/>
  <c r="P2214" i="17" s="1"/>
  <c r="N1229" i="4"/>
  <c r="N1209" i="17"/>
  <c r="O1209" i="17" s="1"/>
  <c r="O1280" i="4" l="1"/>
  <c r="P1281" i="4"/>
  <c r="E1279" i="4"/>
  <c r="E1260" i="17" s="1"/>
  <c r="D1260" i="17"/>
  <c r="N1230" i="4"/>
  <c r="N1210" i="17"/>
  <c r="O1210" i="17" s="1"/>
  <c r="M2245" i="4"/>
  <c r="M2215" i="17"/>
  <c r="P2215" i="17" s="1"/>
  <c r="P1282" i="4" l="1"/>
  <c r="O1281" i="4"/>
  <c r="D1281" i="4" s="1"/>
  <c r="M2246" i="4"/>
  <c r="M2216" i="17"/>
  <c r="P2216" i="17" s="1"/>
  <c r="N1231" i="4"/>
  <c r="N1211" i="17"/>
  <c r="O1211" i="17" s="1"/>
  <c r="E1281" i="4" l="1"/>
  <c r="E1262" i="17" s="1"/>
  <c r="D1262" i="17"/>
  <c r="P1283" i="4"/>
  <c r="O1282" i="4"/>
  <c r="M2247" i="4"/>
  <c r="M2217" i="17"/>
  <c r="P2217" i="17" s="1"/>
  <c r="N1232" i="4"/>
  <c r="N1212" i="17"/>
  <c r="O1212" i="17" s="1"/>
  <c r="O1283" i="4" l="1"/>
  <c r="P1284" i="4"/>
  <c r="N1233" i="4"/>
  <c r="N1213" i="17"/>
  <c r="O1213" i="17" s="1"/>
  <c r="M2248" i="4"/>
  <c r="M2218" i="17"/>
  <c r="P2218" i="17" s="1"/>
  <c r="P1285" i="4" l="1"/>
  <c r="O1284" i="4"/>
  <c r="M2249" i="4"/>
  <c r="M2219" i="17"/>
  <c r="P2219" i="17" s="1"/>
  <c r="N1234" i="4"/>
  <c r="N1214" i="17"/>
  <c r="O1214" i="17" s="1"/>
  <c r="P1286" i="4" l="1"/>
  <c r="O1285" i="4"/>
  <c r="N1235" i="4"/>
  <c r="N1215" i="17"/>
  <c r="O1215" i="17" s="1"/>
  <c r="M2250" i="4"/>
  <c r="M2220" i="17"/>
  <c r="P2220" i="17" s="1"/>
  <c r="D1285" i="4" l="1"/>
  <c r="R1285" i="4"/>
  <c r="P1287" i="4"/>
  <c r="O1286" i="4"/>
  <c r="R1286" i="4" s="1"/>
  <c r="M2251" i="4"/>
  <c r="M2221" i="17"/>
  <c r="P2221" i="17" s="1"/>
  <c r="N1236" i="4"/>
  <c r="N1216" i="17"/>
  <c r="O1216" i="17" s="1"/>
  <c r="O1287" i="4" l="1"/>
  <c r="R1287" i="4" s="1"/>
  <c r="P1288" i="4"/>
  <c r="E1285" i="4"/>
  <c r="E1266" i="17" s="1"/>
  <c r="D1266" i="17"/>
  <c r="N1237" i="4"/>
  <c r="N1217" i="17"/>
  <c r="O1217" i="17" s="1"/>
  <c r="M2252" i="4"/>
  <c r="M2222" i="17"/>
  <c r="P2222" i="17" s="1"/>
  <c r="P1289" i="4" l="1"/>
  <c r="O1288" i="4"/>
  <c r="M2253" i="4"/>
  <c r="M2223" i="17"/>
  <c r="P2223" i="17" s="1"/>
  <c r="N1238" i="4"/>
  <c r="N1218" i="17"/>
  <c r="O1218" i="17" s="1"/>
  <c r="D1288" i="4" l="1"/>
  <c r="R1288" i="4"/>
  <c r="O1289" i="4"/>
  <c r="P1290" i="4"/>
  <c r="N1239" i="4"/>
  <c r="N1219" i="17"/>
  <c r="O1219" i="17" s="1"/>
  <c r="M2254" i="4"/>
  <c r="M2224" i="17"/>
  <c r="P2224" i="17" s="1"/>
  <c r="O1290" i="4" l="1"/>
  <c r="P1291" i="4"/>
  <c r="D1289" i="4"/>
  <c r="R1289" i="4"/>
  <c r="E1288" i="4"/>
  <c r="E1269" i="17" s="1"/>
  <c r="D1269" i="17"/>
  <c r="M2255" i="4"/>
  <c r="M2225" i="17"/>
  <c r="P2225" i="17" s="1"/>
  <c r="N1240" i="4"/>
  <c r="N1220" i="17"/>
  <c r="O1220" i="17" s="1"/>
  <c r="E1289" i="4" l="1"/>
  <c r="E1270" i="17" s="1"/>
  <c r="D1270" i="17"/>
  <c r="P1292" i="4"/>
  <c r="O1291" i="4"/>
  <c r="R1290" i="4"/>
  <c r="D1290" i="4"/>
  <c r="N1241" i="4"/>
  <c r="N1221" i="17"/>
  <c r="O1221" i="17" s="1"/>
  <c r="M2256" i="4"/>
  <c r="M2226" i="17"/>
  <c r="P2226" i="17" s="1"/>
  <c r="R1291" i="4" l="1"/>
  <c r="D1291" i="4"/>
  <c r="P1293" i="4"/>
  <c r="O1292" i="4"/>
  <c r="R1292" i="4" s="1"/>
  <c r="D1271" i="17"/>
  <c r="E1290" i="4"/>
  <c r="E1271" i="17" s="1"/>
  <c r="M2257" i="4"/>
  <c r="M2227" i="17"/>
  <c r="P2227" i="17" s="1"/>
  <c r="N1242" i="4"/>
  <c r="N1222" i="17"/>
  <c r="O1222" i="17" s="1"/>
  <c r="P1294" i="4" l="1"/>
  <c r="O1293" i="4"/>
  <c r="R1293" i="4" s="1"/>
  <c r="E1291" i="4"/>
  <c r="E1272" i="17" s="1"/>
  <c r="D1272" i="17"/>
  <c r="N1243" i="4"/>
  <c r="N1223" i="17"/>
  <c r="O1223" i="17" s="1"/>
  <c r="M2258" i="4"/>
  <c r="M2228" i="17"/>
  <c r="P2228" i="17" s="1"/>
  <c r="O1294" i="4" l="1"/>
  <c r="R1294" i="4" s="1"/>
  <c r="P1295" i="4"/>
  <c r="M2259" i="4"/>
  <c r="M2229" i="17"/>
  <c r="P2229" i="17" s="1"/>
  <c r="N1244" i="4"/>
  <c r="N1224" i="17"/>
  <c r="O1224" i="17" s="1"/>
  <c r="O1295" i="4" l="1"/>
  <c r="P1296" i="4"/>
  <c r="N1245" i="4"/>
  <c r="N1225" i="17"/>
  <c r="O1225" i="17" s="1"/>
  <c r="M2260" i="4"/>
  <c r="M2230" i="17"/>
  <c r="P2230" i="17" s="1"/>
  <c r="O1296" i="4" l="1"/>
  <c r="R1296" i="4" s="1"/>
  <c r="P1297" i="4"/>
  <c r="R1295" i="4"/>
  <c r="D1295" i="4"/>
  <c r="M2261" i="4"/>
  <c r="M2231" i="17"/>
  <c r="P2231" i="17" s="1"/>
  <c r="N1246" i="4"/>
  <c r="N1226" i="17"/>
  <c r="O1226" i="17" s="1"/>
  <c r="D1275" i="17" l="1"/>
  <c r="E1295" i="4"/>
  <c r="E1275" i="17" s="1"/>
  <c r="P1298" i="4"/>
  <c r="O1297" i="4"/>
  <c r="D1297" i="4" s="1"/>
  <c r="N1247" i="4"/>
  <c r="N1227" i="17"/>
  <c r="O1227" i="17" s="1"/>
  <c r="M2262" i="4"/>
  <c r="M2232" i="17"/>
  <c r="P2232" i="17" s="1"/>
  <c r="E1297" i="4" l="1"/>
  <c r="E1277" i="17" s="1"/>
  <c r="D1277" i="17"/>
  <c r="P1299" i="4"/>
  <c r="O1298" i="4"/>
  <c r="M2263" i="4"/>
  <c r="M2233" i="17"/>
  <c r="P2233" i="17" s="1"/>
  <c r="N1248" i="4"/>
  <c r="N1228" i="17"/>
  <c r="O1228" i="17" s="1"/>
  <c r="O1299" i="4" l="1"/>
  <c r="D1299" i="4" s="1"/>
  <c r="P1300" i="4"/>
  <c r="N1249" i="4"/>
  <c r="N1229" i="17"/>
  <c r="O1229" i="17" s="1"/>
  <c r="M2264" i="4"/>
  <c r="M2234" i="17"/>
  <c r="P2234" i="17" s="1"/>
  <c r="P1301" i="4" l="1"/>
  <c r="O1300" i="4"/>
  <c r="D1279" i="17"/>
  <c r="E1299" i="4"/>
  <c r="E1279" i="17" s="1"/>
  <c r="M2265" i="4"/>
  <c r="M2235" i="17"/>
  <c r="P2235" i="17" s="1"/>
  <c r="N1250" i="4"/>
  <c r="N1230" i="17"/>
  <c r="O1230" i="17" s="1"/>
  <c r="O1301" i="4" l="1"/>
  <c r="D1301" i="4" s="1"/>
  <c r="P1302" i="4"/>
  <c r="N1251" i="4"/>
  <c r="N1231" i="17"/>
  <c r="O1231" i="17" s="1"/>
  <c r="M2266" i="4"/>
  <c r="M2236" i="17"/>
  <c r="P2236" i="17" s="1"/>
  <c r="P1303" i="4" l="1"/>
  <c r="O1302" i="4"/>
  <c r="E1301" i="4"/>
  <c r="E1281" i="17" s="1"/>
  <c r="D1281" i="17"/>
  <c r="M2267" i="4"/>
  <c r="M2237" i="17"/>
  <c r="P2237" i="17" s="1"/>
  <c r="N1252" i="4"/>
  <c r="N1232" i="17"/>
  <c r="O1232" i="17" s="1"/>
  <c r="P1304" i="4" l="1"/>
  <c r="O1303" i="4"/>
  <c r="D1303" i="4" s="1"/>
  <c r="N1253" i="4"/>
  <c r="N1233" i="17"/>
  <c r="O1233" i="17" s="1"/>
  <c r="M2268" i="4"/>
  <c r="M2238" i="17"/>
  <c r="P2238" i="17" s="1"/>
  <c r="D1283" i="17" l="1"/>
  <c r="E1303" i="4"/>
  <c r="E1283" i="17" s="1"/>
  <c r="O1304" i="4"/>
  <c r="R1304" i="4" s="1"/>
  <c r="P1305" i="4"/>
  <c r="M2269" i="4"/>
  <c r="M2239" i="17"/>
  <c r="P2239" i="17" s="1"/>
  <c r="N1254" i="4"/>
  <c r="N1234" i="17"/>
  <c r="O1234" i="17" s="1"/>
  <c r="P1306" i="4" l="1"/>
  <c r="O1305" i="4"/>
  <c r="N1255" i="4"/>
  <c r="N1235" i="17"/>
  <c r="O1235" i="17" s="1"/>
  <c r="M2270" i="4"/>
  <c r="M2240" i="17"/>
  <c r="P2240" i="17" s="1"/>
  <c r="P1307" i="4" l="1"/>
  <c r="O1306" i="4"/>
  <c r="D1306" i="4" s="1"/>
  <c r="M2271" i="4"/>
  <c r="M2241" i="17"/>
  <c r="P2241" i="17" s="1"/>
  <c r="N1256" i="4"/>
  <c r="N1236" i="17"/>
  <c r="O1236" i="17" s="1"/>
  <c r="E1306" i="4" l="1"/>
  <c r="E1285" i="17" s="1"/>
  <c r="D1285" i="17"/>
  <c r="P1308" i="4"/>
  <c r="O1307" i="4"/>
  <c r="N1257" i="4"/>
  <c r="N1237" i="17"/>
  <c r="O1237" i="17" s="1"/>
  <c r="M2272" i="4"/>
  <c r="M2242" i="17"/>
  <c r="P2242" i="17" s="1"/>
  <c r="P1309" i="4" l="1"/>
  <c r="O1308" i="4"/>
  <c r="D1308" i="4" s="1"/>
  <c r="M2273" i="4"/>
  <c r="M2243" i="17"/>
  <c r="P2243" i="17" s="1"/>
  <c r="N1258" i="4"/>
  <c r="N1238" i="17"/>
  <c r="O1238" i="17" s="1"/>
  <c r="E1308" i="4" l="1"/>
  <c r="E1287" i="17" s="1"/>
  <c r="D1287" i="17"/>
  <c r="O1309" i="4"/>
  <c r="P1310" i="4"/>
  <c r="N1259" i="4"/>
  <c r="N1239" i="17"/>
  <c r="O1239" i="17" s="1"/>
  <c r="M2274" i="4"/>
  <c r="M2244" i="17"/>
  <c r="P2244" i="17" s="1"/>
  <c r="O1310" i="4" l="1"/>
  <c r="D1310" i="4" s="1"/>
  <c r="P1311" i="4"/>
  <c r="M2275" i="4"/>
  <c r="M2245" i="17"/>
  <c r="P2245" i="17" s="1"/>
  <c r="N1260" i="4"/>
  <c r="N1240" i="17"/>
  <c r="O1240" i="17" s="1"/>
  <c r="P1312" i="4" l="1"/>
  <c r="O1311" i="4"/>
  <c r="E1310" i="4"/>
  <c r="E1289" i="17" s="1"/>
  <c r="D1289" i="17"/>
  <c r="N1261" i="4"/>
  <c r="N1241" i="17"/>
  <c r="O1241" i="17" s="1"/>
  <c r="M2276" i="4"/>
  <c r="M2246" i="17"/>
  <c r="P2246" i="17" s="1"/>
  <c r="P1313" i="4" l="1"/>
  <c r="O1312" i="4"/>
  <c r="D1312" i="4" s="1"/>
  <c r="M2277" i="4"/>
  <c r="M2247" i="17"/>
  <c r="P2247" i="17" s="1"/>
  <c r="N1262" i="4"/>
  <c r="N1242" i="17"/>
  <c r="O1242" i="17" s="1"/>
  <c r="E1312" i="4" l="1"/>
  <c r="E1291" i="17" s="1"/>
  <c r="D1291" i="17"/>
  <c r="P1314" i="4"/>
  <c r="O1313" i="4"/>
  <c r="N1263" i="4"/>
  <c r="N1243" i="17"/>
  <c r="O1243" i="17" s="1"/>
  <c r="M2278" i="4"/>
  <c r="M2248" i="17"/>
  <c r="P2248" i="17" s="1"/>
  <c r="P1315" i="4" l="1"/>
  <c r="O1314" i="4"/>
  <c r="D1314" i="4" s="1"/>
  <c r="M2279" i="4"/>
  <c r="M2249" i="17"/>
  <c r="P2249" i="17" s="1"/>
  <c r="N1264" i="4"/>
  <c r="N1244" i="17"/>
  <c r="O1244" i="17" s="1"/>
  <c r="E1314" i="4" l="1"/>
  <c r="E1293" i="17" s="1"/>
  <c r="D1293" i="17"/>
  <c r="P1316" i="4"/>
  <c r="O1315" i="4"/>
  <c r="N1265" i="4"/>
  <c r="N1245" i="17"/>
  <c r="O1245" i="17" s="1"/>
  <c r="M2280" i="4"/>
  <c r="M2250" i="17"/>
  <c r="P2250" i="17" s="1"/>
  <c r="P1317" i="4" l="1"/>
  <c r="O1316" i="4"/>
  <c r="M2281" i="4"/>
  <c r="M2251" i="17"/>
  <c r="P2251" i="17" s="1"/>
  <c r="N1246" i="17"/>
  <c r="O1246" i="17" s="1"/>
  <c r="H4" i="13"/>
  <c r="G7" i="13" s="1"/>
  <c r="N1266" i="4"/>
  <c r="O1317" i="4" l="1"/>
  <c r="D1317" i="4" s="1"/>
  <c r="P1318" i="4"/>
  <c r="N1267" i="4"/>
  <c r="N1247" i="17"/>
  <c r="O1247" i="17" s="1"/>
  <c r="M2282" i="4"/>
  <c r="M2252" i="17"/>
  <c r="P2252" i="17" s="1"/>
  <c r="O1318" i="4" l="1"/>
  <c r="P1319" i="4"/>
  <c r="E1317" i="4"/>
  <c r="E1296" i="17" s="1"/>
  <c r="D1296" i="17"/>
  <c r="N1268" i="4"/>
  <c r="N1248" i="17"/>
  <c r="O1248" i="17" s="1"/>
  <c r="M2283" i="4"/>
  <c r="M2253" i="17"/>
  <c r="P2253" i="17" s="1"/>
  <c r="O1319" i="4" l="1"/>
  <c r="D1319" i="4" s="1"/>
  <c r="P1320" i="4"/>
  <c r="M2284" i="4"/>
  <c r="M2254" i="17"/>
  <c r="P2254" i="17" s="1"/>
  <c r="N1269" i="4"/>
  <c r="N1249" i="17"/>
  <c r="O1249" i="17" s="1"/>
  <c r="O1320" i="4" l="1"/>
  <c r="P1321" i="4"/>
  <c r="E1319" i="4"/>
  <c r="E1298" i="17" s="1"/>
  <c r="D1298" i="17"/>
  <c r="N1270" i="4"/>
  <c r="N1250" i="17"/>
  <c r="O1250" i="17" s="1"/>
  <c r="M2285" i="4"/>
  <c r="M2255" i="17"/>
  <c r="P2255" i="17" s="1"/>
  <c r="P1322" i="4" l="1"/>
  <c r="O1321" i="4"/>
  <c r="D1321" i="4" s="1"/>
  <c r="M2286" i="4"/>
  <c r="M2256" i="17"/>
  <c r="P2256" i="17" s="1"/>
  <c r="N1271" i="4"/>
  <c r="N1251" i="17"/>
  <c r="O1251" i="17" s="1"/>
  <c r="E1321" i="4" l="1"/>
  <c r="E1300" i="17" s="1"/>
  <c r="D1300" i="17"/>
  <c r="O1322" i="4"/>
  <c r="D1322" i="4" s="1"/>
  <c r="P1323" i="4"/>
  <c r="N1272" i="4"/>
  <c r="N1252" i="17"/>
  <c r="O1252" i="17" s="1"/>
  <c r="M2287" i="4"/>
  <c r="M2257" i="17"/>
  <c r="P2257" i="17" s="1"/>
  <c r="P1324" i="4" l="1"/>
  <c r="O1323" i="4"/>
  <c r="E1322" i="4"/>
  <c r="E1301" i="17" s="1"/>
  <c r="D1301" i="17"/>
  <c r="M2288" i="4"/>
  <c r="M2258" i="17"/>
  <c r="P2258" i="17" s="1"/>
  <c r="N1273" i="4"/>
  <c r="N1253" i="17"/>
  <c r="O1253" i="17" s="1"/>
  <c r="P1325" i="4" l="1"/>
  <c r="O1324" i="4"/>
  <c r="N1274" i="4"/>
  <c r="N1254" i="17"/>
  <c r="O1254" i="17" s="1"/>
  <c r="E1323" i="17"/>
  <c r="D1323" i="17"/>
  <c r="M2289" i="4"/>
  <c r="M2259" i="17"/>
  <c r="P2259" i="17" s="1"/>
  <c r="O1325" i="4" l="1"/>
  <c r="P1326" i="4"/>
  <c r="E1321" i="17"/>
  <c r="D1321" i="17"/>
  <c r="M2290" i="4"/>
  <c r="M2260" i="17"/>
  <c r="P2260" i="17" s="1"/>
  <c r="N1275" i="4"/>
  <c r="N1255" i="17"/>
  <c r="O1255" i="17" s="1"/>
  <c r="P1327" i="4" l="1"/>
  <c r="O1326" i="4"/>
  <c r="D1326" i="4" s="1"/>
  <c r="M2291" i="4"/>
  <c r="M2261" i="17"/>
  <c r="P2261" i="17" s="1"/>
  <c r="N1276" i="4"/>
  <c r="N1256" i="17"/>
  <c r="O1256" i="17" s="1"/>
  <c r="E1326" i="4" l="1"/>
  <c r="E1305" i="17" s="1"/>
  <c r="D1305" i="17"/>
  <c r="O1327" i="4"/>
  <c r="P1328" i="4"/>
  <c r="N1277" i="4"/>
  <c r="N1257" i="17"/>
  <c r="O1257" i="17" s="1"/>
  <c r="M2292" i="4"/>
  <c r="M2262" i="17"/>
  <c r="P2262" i="17" s="1"/>
  <c r="P1329" i="4" l="1"/>
  <c r="O1328" i="4"/>
  <c r="D1328" i="4" s="1"/>
  <c r="M2293" i="4"/>
  <c r="M2263" i="17"/>
  <c r="P2263" i="17" s="1"/>
  <c r="N1278" i="4"/>
  <c r="N1258" i="17"/>
  <c r="O1258" i="17" s="1"/>
  <c r="E1328" i="4" l="1"/>
  <c r="E1307" i="17" s="1"/>
  <c r="D1307" i="17"/>
  <c r="P1330" i="4"/>
  <c r="O1329" i="4"/>
  <c r="N1279" i="4"/>
  <c r="N1259" i="17"/>
  <c r="O1259" i="17" s="1"/>
  <c r="E1325" i="17"/>
  <c r="D1325" i="17"/>
  <c r="M2294" i="4"/>
  <c r="M2264" i="17"/>
  <c r="P2264" i="17" s="1"/>
  <c r="P1331" i="4" l="1"/>
  <c r="O1330" i="4"/>
  <c r="D1330" i="4" s="1"/>
  <c r="M2295" i="4"/>
  <c r="M2265" i="17"/>
  <c r="P2265" i="17" s="1"/>
  <c r="N1280" i="4"/>
  <c r="N1260" i="17"/>
  <c r="O1260" i="17" s="1"/>
  <c r="E1330" i="4" l="1"/>
  <c r="E1309" i="17" s="1"/>
  <c r="D1309" i="17"/>
  <c r="P1332" i="4"/>
  <c r="O1331" i="4"/>
  <c r="N1281" i="4"/>
  <c r="N1261" i="17"/>
  <c r="O1261" i="17" s="1"/>
  <c r="M2296" i="4"/>
  <c r="M2266" i="17"/>
  <c r="P2266" i="17" s="1"/>
  <c r="P1333" i="4" l="1"/>
  <c r="O1332" i="4"/>
  <c r="R1332" i="4" s="1"/>
  <c r="M2297" i="4"/>
  <c r="M2267" i="17"/>
  <c r="P2267" i="17" s="1"/>
  <c r="N1282" i="4"/>
  <c r="N1262" i="17"/>
  <c r="O1262" i="17" s="1"/>
  <c r="P1334" i="4" l="1"/>
  <c r="O1333" i="4"/>
  <c r="R1333" i="4" s="1"/>
  <c r="N1283" i="4"/>
  <c r="N1263" i="17"/>
  <c r="O1263" i="17" s="1"/>
  <c r="M2298" i="4"/>
  <c r="M2268" i="17"/>
  <c r="P2268" i="17" s="1"/>
  <c r="O1334" i="4" l="1"/>
  <c r="P1335" i="4"/>
  <c r="M2299" i="4"/>
  <c r="M2269" i="17"/>
  <c r="P2269" i="17" s="1"/>
  <c r="N1284" i="4"/>
  <c r="N1264" i="17"/>
  <c r="O1264" i="17" s="1"/>
  <c r="O1335" i="4" l="1"/>
  <c r="R1335" i="4" s="1"/>
  <c r="P1336" i="4"/>
  <c r="R1334" i="4"/>
  <c r="D1334" i="4"/>
  <c r="E1334" i="4" s="1"/>
  <c r="N1265" i="17"/>
  <c r="O1265" i="17" s="1"/>
  <c r="N1285" i="4"/>
  <c r="M2300" i="4"/>
  <c r="M2270" i="17"/>
  <c r="P2270" i="17" s="1"/>
  <c r="P1337" i="4" l="1"/>
  <c r="O1336" i="4"/>
  <c r="N1286" i="4"/>
  <c r="N1266" i="17"/>
  <c r="O1266" i="17" s="1"/>
  <c r="M2301" i="4"/>
  <c r="M2271" i="17"/>
  <c r="P2271" i="17" s="1"/>
  <c r="D1336" i="4" l="1"/>
  <c r="R1336" i="4"/>
  <c r="O1337" i="4"/>
  <c r="R1337" i="4" s="1"/>
  <c r="P1338" i="4"/>
  <c r="M2302" i="4"/>
  <c r="M2272" i="17"/>
  <c r="P2272" i="17" s="1"/>
  <c r="N1287" i="4"/>
  <c r="N1267" i="17"/>
  <c r="O1267" i="17" s="1"/>
  <c r="O1338" i="4" l="1"/>
  <c r="D1338" i="4" s="1"/>
  <c r="P1339" i="4"/>
  <c r="D1311" i="17"/>
  <c r="E1336" i="4"/>
  <c r="E1311" i="17" s="1"/>
  <c r="N1288" i="4"/>
  <c r="N1268" i="17"/>
  <c r="O1268" i="17" s="1"/>
  <c r="M2303" i="4"/>
  <c r="M2273" i="17"/>
  <c r="P2273" i="17" s="1"/>
  <c r="O1339" i="4" l="1"/>
  <c r="P1340" i="4"/>
  <c r="D1313" i="17"/>
  <c r="E1338" i="4"/>
  <c r="E1313" i="17" s="1"/>
  <c r="M2304" i="4"/>
  <c r="M2274" i="17"/>
  <c r="P2274" i="17" s="1"/>
  <c r="N1289" i="4"/>
  <c r="N1269" i="17"/>
  <c r="O1269" i="17" s="1"/>
  <c r="P1341" i="4" l="1"/>
  <c r="O1340" i="4"/>
  <c r="N1290" i="4"/>
  <c r="N1270" i="17"/>
  <c r="O1270" i="17" s="1"/>
  <c r="M2305" i="4"/>
  <c r="M2275" i="17"/>
  <c r="P2275" i="17" s="1"/>
  <c r="P1342" i="4" l="1"/>
  <c r="O1341" i="4"/>
  <c r="D1341" i="4" s="1"/>
  <c r="M2306" i="4"/>
  <c r="M2276" i="17"/>
  <c r="P2276" i="17" s="1"/>
  <c r="N1271" i="17"/>
  <c r="O1271" i="17" s="1"/>
  <c r="D1316" i="17" l="1"/>
  <c r="E1341" i="4"/>
  <c r="E1316" i="17" s="1"/>
  <c r="O1342" i="4"/>
  <c r="P1343" i="4"/>
  <c r="N1272" i="17"/>
  <c r="O1272" i="17" s="1"/>
  <c r="M2307" i="4"/>
  <c r="M2277" i="17"/>
  <c r="P2277" i="17" s="1"/>
  <c r="P1344" i="4" l="1"/>
  <c r="O1343" i="4"/>
  <c r="D1343" i="4" s="1"/>
  <c r="M2308" i="4"/>
  <c r="M2278" i="17"/>
  <c r="P2278" i="17" s="1"/>
  <c r="N1273" i="17"/>
  <c r="O1273" i="17" s="1"/>
  <c r="D1318" i="17" l="1"/>
  <c r="E1343" i="4"/>
  <c r="E1318" i="17" s="1"/>
  <c r="P1345" i="4"/>
  <c r="O1344" i="4"/>
  <c r="N1295" i="4"/>
  <c r="N1274" i="17"/>
  <c r="O1274" i="17" s="1"/>
  <c r="M2309" i="4"/>
  <c r="M2279" i="17"/>
  <c r="P2279" i="17" s="1"/>
  <c r="O1345" i="4" l="1"/>
  <c r="P1346" i="4"/>
  <c r="M2310" i="4"/>
  <c r="M2280" i="17"/>
  <c r="P2280" i="17" s="1"/>
  <c r="N1296" i="4"/>
  <c r="N1275" i="17"/>
  <c r="O1275" i="17" s="1"/>
  <c r="O1346" i="4" l="1"/>
  <c r="P1347" i="4"/>
  <c r="N1297" i="4"/>
  <c r="N1276" i="17"/>
  <c r="O1276" i="17" s="1"/>
  <c r="M2311" i="4"/>
  <c r="M2281" i="17"/>
  <c r="P2281" i="17" s="1"/>
  <c r="P1348" i="4" l="1"/>
  <c r="O1347" i="4"/>
  <c r="M2312" i="4"/>
  <c r="M2282" i="17"/>
  <c r="P2282" i="17" s="1"/>
  <c r="N1298" i="4"/>
  <c r="N1277" i="17"/>
  <c r="O1277" i="17" s="1"/>
  <c r="P1349" i="4" l="1"/>
  <c r="O1348" i="4"/>
  <c r="N1299" i="4"/>
  <c r="N1278" i="17"/>
  <c r="O1278" i="17" s="1"/>
  <c r="M2313" i="4"/>
  <c r="M2283" i="17"/>
  <c r="P2283" i="17" s="1"/>
  <c r="P1350" i="4" l="1"/>
  <c r="O1349" i="4"/>
  <c r="M2314" i="4"/>
  <c r="M2284" i="17"/>
  <c r="P2284" i="17" s="1"/>
  <c r="N1300" i="4"/>
  <c r="N1279" i="17"/>
  <c r="O1279" i="17" s="1"/>
  <c r="O1350" i="4" l="1"/>
  <c r="P1351" i="4"/>
  <c r="N1280" i="17"/>
  <c r="O1280" i="17" s="1"/>
  <c r="M2315" i="4"/>
  <c r="M2285" i="17"/>
  <c r="P2285" i="17" s="1"/>
  <c r="O1351" i="4" l="1"/>
  <c r="P1352" i="4"/>
  <c r="M2316" i="4"/>
  <c r="M2286" i="17"/>
  <c r="P2286" i="17" s="1"/>
  <c r="N1302" i="4"/>
  <c r="N1281" i="17"/>
  <c r="O1281" i="17" s="1"/>
  <c r="P1353" i="4" l="1"/>
  <c r="O1352" i="4"/>
  <c r="D1352" i="4" s="1"/>
  <c r="N1282" i="17"/>
  <c r="O1282" i="17" s="1"/>
  <c r="M2317" i="4"/>
  <c r="M2287" i="17"/>
  <c r="P2287" i="17" s="1"/>
  <c r="D1327" i="17" l="1"/>
  <c r="E1352" i="4"/>
  <c r="E1327" i="17" s="1"/>
  <c r="P1354" i="4"/>
  <c r="O1353" i="4"/>
  <c r="M2318" i="4"/>
  <c r="M2288" i="17"/>
  <c r="P2288" i="17" s="1"/>
  <c r="N1283" i="17"/>
  <c r="O1283" i="17" s="1"/>
  <c r="P1355" i="4" l="1"/>
  <c r="O1354" i="4"/>
  <c r="D1354" i="4" s="1"/>
  <c r="N1284" i="17"/>
  <c r="O1284" i="17" s="1"/>
  <c r="I4" i="13"/>
  <c r="H7" i="13" s="1"/>
  <c r="N1306" i="4"/>
  <c r="M2319" i="4"/>
  <c r="M2289" i="17"/>
  <c r="P2289" i="17" s="1"/>
  <c r="E1354" i="4" l="1"/>
  <c r="E1329" i="17" s="1"/>
  <c r="D1329" i="17"/>
  <c r="O1355" i="4"/>
  <c r="P1356" i="4"/>
  <c r="M2320" i="4"/>
  <c r="M2290" i="17"/>
  <c r="P2290" i="17" s="1"/>
  <c r="N1307" i="4"/>
  <c r="N1285" i="17"/>
  <c r="O1285" i="17" s="1"/>
  <c r="O1356" i="4" l="1"/>
  <c r="D1356" i="4" s="1"/>
  <c r="P1357" i="4"/>
  <c r="N1308" i="4"/>
  <c r="N1286" i="17"/>
  <c r="O1286" i="17" s="1"/>
  <c r="M2321" i="4"/>
  <c r="M2291" i="17"/>
  <c r="P2291" i="17" s="1"/>
  <c r="P1358" i="4" l="1"/>
  <c r="O1357" i="4"/>
  <c r="R1357" i="4" s="1"/>
  <c r="E1356" i="4"/>
  <c r="E1331" i="17" s="1"/>
  <c r="D1331" i="17"/>
  <c r="M2322" i="4"/>
  <c r="M2292" i="17"/>
  <c r="P2292" i="17" s="1"/>
  <c r="N1309" i="4"/>
  <c r="N1287" i="17"/>
  <c r="O1287" i="17" s="1"/>
  <c r="O1358" i="4" l="1"/>
  <c r="R1358" i="4" s="1"/>
  <c r="P1359" i="4"/>
  <c r="N1310" i="4"/>
  <c r="N1288" i="17"/>
  <c r="O1288" i="17" s="1"/>
  <c r="M2323" i="4"/>
  <c r="M2293" i="17"/>
  <c r="P2293" i="17" s="1"/>
  <c r="O1359" i="4" l="1"/>
  <c r="P1360" i="4"/>
  <c r="M2324" i="4"/>
  <c r="M2294" i="17"/>
  <c r="P2294" i="17" s="1"/>
  <c r="N1311" i="4"/>
  <c r="N1289" i="17"/>
  <c r="O1289" i="17" s="1"/>
  <c r="O1360" i="4" l="1"/>
  <c r="R1360" i="4" s="1"/>
  <c r="P1361" i="4"/>
  <c r="R1359" i="4"/>
  <c r="D1359" i="4"/>
  <c r="N1312" i="4"/>
  <c r="N1290" i="17"/>
  <c r="O1290" i="17" s="1"/>
  <c r="M2325" i="4"/>
  <c r="M2295" i="17"/>
  <c r="P2295" i="17" s="1"/>
  <c r="D1334" i="17" l="1"/>
  <c r="E1359" i="4"/>
  <c r="E1334" i="17" s="1"/>
  <c r="P1362" i="4"/>
  <c r="O1361" i="4"/>
  <c r="R1361" i="4" s="1"/>
  <c r="M2326" i="4"/>
  <c r="M2296" i="17"/>
  <c r="P2296" i="17" s="1"/>
  <c r="N1313" i="4"/>
  <c r="N1291" i="17"/>
  <c r="O1291" i="17" s="1"/>
  <c r="P1363" i="4" l="1"/>
  <c r="O1362" i="4"/>
  <c r="N1314" i="4"/>
  <c r="N1292" i="17"/>
  <c r="O1292" i="17" s="1"/>
  <c r="M2327" i="4"/>
  <c r="M2297" i="17"/>
  <c r="P2297" i="17" s="1"/>
  <c r="D1362" i="4" l="1"/>
  <c r="R1362" i="4"/>
  <c r="O1363" i="4"/>
  <c r="R1363" i="4" s="1"/>
  <c r="P1364" i="4"/>
  <c r="M2328" i="4"/>
  <c r="M2298" i="17"/>
  <c r="P2298" i="17" s="1"/>
  <c r="N1315" i="4"/>
  <c r="N1293" i="17"/>
  <c r="O1293" i="17" s="1"/>
  <c r="J4" i="13"/>
  <c r="I7" i="13" s="1"/>
  <c r="P1365" i="4" l="1"/>
  <c r="O1364" i="4"/>
  <c r="E1362" i="4"/>
  <c r="E1337" i="17" s="1"/>
  <c r="D1337" i="17"/>
  <c r="N1316" i="4"/>
  <c r="N1294" i="17"/>
  <c r="O1294" i="17" s="1"/>
  <c r="M2329" i="4"/>
  <c r="M2299" i="17"/>
  <c r="P2299" i="17" s="1"/>
  <c r="D1364" i="4" l="1"/>
  <c r="R1364" i="4"/>
  <c r="P1366" i="4"/>
  <c r="O1365" i="4"/>
  <c r="M2330" i="4"/>
  <c r="M2300" i="17"/>
  <c r="P2300" i="17" s="1"/>
  <c r="N1317" i="4"/>
  <c r="N1295" i="17"/>
  <c r="O1295" i="17" s="1"/>
  <c r="P1367" i="4" l="1"/>
  <c r="O1366" i="4"/>
  <c r="D1366" i="4" s="1"/>
  <c r="E1364" i="4"/>
  <c r="E1339" i="17" s="1"/>
  <c r="D1339" i="17"/>
  <c r="N1318" i="4"/>
  <c r="N1296" i="17"/>
  <c r="O1296" i="17" s="1"/>
  <c r="M2331" i="4"/>
  <c r="M2301" i="17"/>
  <c r="P2301" i="17" s="1"/>
  <c r="E1366" i="4" l="1"/>
  <c r="E1341" i="17" s="1"/>
  <c r="D1341" i="17"/>
  <c r="P1368" i="4"/>
  <c r="O1367" i="4"/>
  <c r="M2332" i="4"/>
  <c r="M2302" i="17"/>
  <c r="P2302" i="17" s="1"/>
  <c r="N1319" i="4"/>
  <c r="N1297" i="17"/>
  <c r="O1297" i="17" s="1"/>
  <c r="O1368" i="4" l="1"/>
  <c r="D1368" i="4" s="1"/>
  <c r="P1369" i="4"/>
  <c r="N1320" i="4"/>
  <c r="N1298" i="17"/>
  <c r="O1298" i="17" s="1"/>
  <c r="M2333" i="4"/>
  <c r="M2303" i="17"/>
  <c r="P2303" i="17" s="1"/>
  <c r="O1369" i="4" l="1"/>
  <c r="P1370" i="4"/>
  <c r="D1343" i="17"/>
  <c r="E1368" i="4"/>
  <c r="E1343" i="17" s="1"/>
  <c r="M2334" i="4"/>
  <c r="M2304" i="17"/>
  <c r="P2304" i="17" s="1"/>
  <c r="N1321" i="4"/>
  <c r="N1299" i="17"/>
  <c r="O1299" i="17" s="1"/>
  <c r="O1370" i="4" l="1"/>
  <c r="D1370" i="4" s="1"/>
  <c r="P1371" i="4"/>
  <c r="N1322" i="4"/>
  <c r="N1300" i="17"/>
  <c r="O1300" i="17" s="1"/>
  <c r="M2335" i="4"/>
  <c r="M2305" i="17"/>
  <c r="P2305" i="17" s="1"/>
  <c r="P1372" i="4" l="1"/>
  <c r="O1371" i="4"/>
  <c r="E1370" i="4"/>
  <c r="E1345" i="17" s="1"/>
  <c r="D1345" i="17"/>
  <c r="M2336" i="4"/>
  <c r="M2306" i="17"/>
  <c r="P2306" i="17" s="1"/>
  <c r="N1323" i="4"/>
  <c r="N1301" i="17"/>
  <c r="O1301" i="17" s="1"/>
  <c r="O1372" i="4" l="1"/>
  <c r="D1372" i="4" s="1"/>
  <c r="P1373" i="4"/>
  <c r="N1324" i="4"/>
  <c r="N1302" i="17"/>
  <c r="O1302" i="17" s="1"/>
  <c r="M2337" i="4"/>
  <c r="M2307" i="17"/>
  <c r="P2307" i="17" s="1"/>
  <c r="O1373" i="4" l="1"/>
  <c r="P1374" i="4"/>
  <c r="E1372" i="4"/>
  <c r="E1347" i="17" s="1"/>
  <c r="D1347" i="17"/>
  <c r="M2338" i="4"/>
  <c r="M2308" i="17"/>
  <c r="P2308" i="17" s="1"/>
  <c r="N1325" i="4"/>
  <c r="N1303" i="17"/>
  <c r="O1303" i="17" s="1"/>
  <c r="P1375" i="4" l="1"/>
  <c r="O1374" i="4"/>
  <c r="N1326" i="4"/>
  <c r="N1304" i="17"/>
  <c r="O1304" i="17" s="1"/>
  <c r="M2339" i="4"/>
  <c r="M2309" i="17"/>
  <c r="P2309" i="17" s="1"/>
  <c r="P1376" i="4" l="1"/>
  <c r="O1375" i="4"/>
  <c r="D1375" i="4" s="1"/>
  <c r="M2340" i="4"/>
  <c r="M2310" i="17"/>
  <c r="P2310" i="17" s="1"/>
  <c r="N1327" i="4"/>
  <c r="N1305" i="17"/>
  <c r="O1305" i="17" s="1"/>
  <c r="D1350" i="17" l="1"/>
  <c r="E1375" i="4"/>
  <c r="E1350" i="17" s="1"/>
  <c r="O1376" i="4"/>
  <c r="P1377" i="4"/>
  <c r="N1328" i="4"/>
  <c r="N1306" i="17"/>
  <c r="O1306" i="17" s="1"/>
  <c r="M2341" i="4"/>
  <c r="M2311" i="17"/>
  <c r="P2311" i="17" s="1"/>
  <c r="O1377" i="4" l="1"/>
  <c r="D1377" i="4" s="1"/>
  <c r="P1378" i="4"/>
  <c r="M2342" i="4"/>
  <c r="M2312" i="17"/>
  <c r="P2312" i="17" s="1"/>
  <c r="N1329" i="4"/>
  <c r="N1307" i="17"/>
  <c r="O1307" i="17" s="1"/>
  <c r="P1379" i="4" l="1"/>
  <c r="O1378" i="4"/>
  <c r="E1377" i="4"/>
  <c r="E1352" i="17" s="1"/>
  <c r="D1352" i="17"/>
  <c r="N1330" i="4"/>
  <c r="N1308" i="17"/>
  <c r="O1308" i="17" s="1"/>
  <c r="M2343" i="4"/>
  <c r="M2313" i="17"/>
  <c r="P2313" i="17" s="1"/>
  <c r="P1380" i="4" l="1"/>
  <c r="O1379" i="4"/>
  <c r="D1379" i="4" s="1"/>
  <c r="M2344" i="4"/>
  <c r="M2314" i="17"/>
  <c r="P2314" i="17" s="1"/>
  <c r="N1331" i="4"/>
  <c r="N1332" i="4" s="1"/>
  <c r="N1333" i="4" s="1"/>
  <c r="N1334" i="4" s="1"/>
  <c r="N1335" i="4" s="1"/>
  <c r="N1336" i="4" s="1"/>
  <c r="N1337" i="4" s="1"/>
  <c r="N1309" i="17"/>
  <c r="O1309" i="17" s="1"/>
  <c r="E1379" i="4" l="1"/>
  <c r="E1354" i="17" s="1"/>
  <c r="D1354" i="17"/>
  <c r="P1381" i="4"/>
  <c r="O1380" i="4"/>
  <c r="D1380" i="4" s="1"/>
  <c r="N1310" i="17"/>
  <c r="O1310" i="17" s="1"/>
  <c r="M2345" i="4"/>
  <c r="M2315" i="17"/>
  <c r="P2315" i="17" s="1"/>
  <c r="E1380" i="4" l="1"/>
  <c r="E1355" i="17" s="1"/>
  <c r="D1355" i="17"/>
  <c r="O1381" i="4"/>
  <c r="P1382" i="4"/>
  <c r="M2346" i="4"/>
  <c r="M2316" i="17"/>
  <c r="P2316" i="17" s="1"/>
  <c r="N1311" i="17"/>
  <c r="O1311" i="17" s="1"/>
  <c r="O1382" i="4" l="1"/>
  <c r="D1382" i="4" s="1"/>
  <c r="P1383" i="4"/>
  <c r="N1338" i="4"/>
  <c r="N1312" i="17"/>
  <c r="O1312" i="17" s="1"/>
  <c r="M2347" i="4"/>
  <c r="M2317" i="17"/>
  <c r="P2317" i="17" s="1"/>
  <c r="P1384" i="4" l="1"/>
  <c r="O1383" i="4"/>
  <c r="AH1384" i="4"/>
  <c r="D1357" i="17"/>
  <c r="E1382" i="4"/>
  <c r="E1357" i="17" s="1"/>
  <c r="M2348" i="4"/>
  <c r="M2318" i="17"/>
  <c r="P2318" i="17" s="1"/>
  <c r="N1339" i="4"/>
  <c r="N1313" i="17"/>
  <c r="O1313" i="17" s="1"/>
  <c r="AG1384" i="4" l="1"/>
  <c r="V1384" i="4" s="1"/>
  <c r="W1384" i="4" s="1"/>
  <c r="AH1385" i="4"/>
  <c r="O1384" i="4"/>
  <c r="P1385" i="4"/>
  <c r="N1340" i="4"/>
  <c r="N1314" i="17"/>
  <c r="O1314" i="17" s="1"/>
  <c r="M2349" i="4"/>
  <c r="M2319" i="17"/>
  <c r="P2319" i="17" s="1"/>
  <c r="P1386" i="4" l="1"/>
  <c r="O1385" i="4"/>
  <c r="R1384" i="4"/>
  <c r="D1384" i="4"/>
  <c r="AG1385" i="4"/>
  <c r="V1385" i="4" s="1"/>
  <c r="W1385" i="4" s="1"/>
  <c r="AH1386" i="4"/>
  <c r="M2350" i="4"/>
  <c r="M2320" i="17"/>
  <c r="P2320" i="17" s="1"/>
  <c r="N1341" i="4"/>
  <c r="N1315" i="17"/>
  <c r="O1315" i="17" s="1"/>
  <c r="E1384" i="4" l="1"/>
  <c r="E1359" i="17" s="1"/>
  <c r="D1359" i="17"/>
  <c r="AG1386" i="4"/>
  <c r="AH1387" i="4"/>
  <c r="O1386" i="4"/>
  <c r="D1386" i="4" s="1"/>
  <c r="P1387" i="4"/>
  <c r="N1342" i="4"/>
  <c r="N1316" i="17"/>
  <c r="O1316" i="17" s="1"/>
  <c r="M2351" i="4"/>
  <c r="M2321" i="17"/>
  <c r="P2321" i="17" s="1"/>
  <c r="AH1388" i="4" l="1"/>
  <c r="AG1387" i="4"/>
  <c r="D1361" i="17"/>
  <c r="E1386" i="4"/>
  <c r="E1361" i="17" s="1"/>
  <c r="P1388" i="4"/>
  <c r="O1387" i="4"/>
  <c r="R1387" i="4" s="1"/>
  <c r="N1343" i="4"/>
  <c r="N1317" i="17"/>
  <c r="O1317" i="17" s="1"/>
  <c r="M2352" i="4"/>
  <c r="M2322" i="17"/>
  <c r="P2322" i="17" s="1"/>
  <c r="P1389" i="4" l="1"/>
  <c r="O1388" i="4"/>
  <c r="AH1389" i="4"/>
  <c r="AG1388" i="4"/>
  <c r="V1388" i="4" s="1"/>
  <c r="W1388" i="4" s="1"/>
  <c r="N1344" i="4"/>
  <c r="N1318" i="17"/>
  <c r="O1318" i="17" s="1"/>
  <c r="M2353" i="4"/>
  <c r="M2323" i="17"/>
  <c r="P2323" i="17" s="1"/>
  <c r="AH1390" i="4" l="1"/>
  <c r="AG1389" i="4"/>
  <c r="D1388" i="4"/>
  <c r="R1388" i="4"/>
  <c r="P1390" i="4"/>
  <c r="O1389" i="4"/>
  <c r="R1389" i="4" s="1"/>
  <c r="M2354" i="4"/>
  <c r="M2324" i="17"/>
  <c r="P2324" i="17" s="1"/>
  <c r="N1345" i="4"/>
  <c r="N1319" i="17"/>
  <c r="O1319" i="17" s="1"/>
  <c r="D1363" i="17" l="1"/>
  <c r="E1388" i="4"/>
  <c r="E1363" i="17" s="1"/>
  <c r="P1391" i="4"/>
  <c r="O1390" i="4"/>
  <c r="AH1391" i="4"/>
  <c r="AG1390" i="4"/>
  <c r="N1346" i="4"/>
  <c r="N1320" i="17"/>
  <c r="O1320" i="17" s="1"/>
  <c r="M2355" i="4"/>
  <c r="M2325" i="17"/>
  <c r="P2325" i="17" s="1"/>
  <c r="D1390" i="4" l="1"/>
  <c r="R1390" i="4"/>
  <c r="P1392" i="4"/>
  <c r="O1391" i="4"/>
  <c r="R1391" i="4" s="1"/>
  <c r="AH1392" i="4"/>
  <c r="AG1391" i="4"/>
  <c r="M2356" i="4"/>
  <c r="M2326" i="17"/>
  <c r="P2326" i="17" s="1"/>
  <c r="N1347" i="4"/>
  <c r="N1321" i="17"/>
  <c r="O1321" i="17" s="1"/>
  <c r="P1393" i="4" l="1"/>
  <c r="O1392" i="4"/>
  <c r="AH1393" i="4"/>
  <c r="AG1392" i="4"/>
  <c r="V1392" i="4" s="1"/>
  <c r="W1392" i="4" s="1"/>
  <c r="E1390" i="4"/>
  <c r="E1365" i="17" s="1"/>
  <c r="D1365" i="17"/>
  <c r="N1348" i="4"/>
  <c r="N1322" i="17"/>
  <c r="O1322" i="17" s="1"/>
  <c r="M2357" i="4"/>
  <c r="M2327" i="17"/>
  <c r="P2327" i="17" s="1"/>
  <c r="AG1393" i="4" l="1"/>
  <c r="AH1394" i="4"/>
  <c r="D1392" i="4"/>
  <c r="R1392" i="4"/>
  <c r="P1394" i="4"/>
  <c r="O1393" i="4"/>
  <c r="R1393" i="4" s="1"/>
  <c r="M2358" i="4"/>
  <c r="M2328" i="17"/>
  <c r="P2328" i="17" s="1"/>
  <c r="N1349" i="4"/>
  <c r="N1323" i="17"/>
  <c r="O1323" i="17" s="1"/>
  <c r="D1367" i="17" l="1"/>
  <c r="E1392" i="4"/>
  <c r="E1367" i="17" s="1"/>
  <c r="AH1395" i="4"/>
  <c r="AG1394" i="4"/>
  <c r="O1394" i="4"/>
  <c r="R1394" i="4" s="1"/>
  <c r="P1395" i="4"/>
  <c r="N1350" i="4"/>
  <c r="N1324" i="17"/>
  <c r="O1324" i="17" s="1"/>
  <c r="M2359" i="4"/>
  <c r="M2329" i="17"/>
  <c r="P2329" i="17" s="1"/>
  <c r="AH1396" i="4" l="1"/>
  <c r="AG1395" i="4"/>
  <c r="V1395" i="4" s="1"/>
  <c r="W1395" i="4" s="1"/>
  <c r="P1396" i="4"/>
  <c r="O1395" i="4"/>
  <c r="M2360" i="4"/>
  <c r="M2330" i="17"/>
  <c r="P2330" i="17" s="1"/>
  <c r="N1351" i="4"/>
  <c r="N1325" i="17"/>
  <c r="O1325" i="17" s="1"/>
  <c r="D1395" i="4" l="1"/>
  <c r="R1395" i="4"/>
  <c r="O1396" i="4"/>
  <c r="R1396" i="4" s="1"/>
  <c r="P1397" i="4"/>
  <c r="AG1396" i="4"/>
  <c r="AH1397" i="4"/>
  <c r="N1352" i="4"/>
  <c r="N1326" i="17"/>
  <c r="O1326" i="17" s="1"/>
  <c r="M2361" i="4"/>
  <c r="M2331" i="17"/>
  <c r="P2331" i="17" s="1"/>
  <c r="O1397" i="4" l="1"/>
  <c r="P1398" i="4"/>
  <c r="AG1397" i="4"/>
  <c r="V1397" i="4" s="1"/>
  <c r="W1397" i="4" s="1"/>
  <c r="AH1398" i="4"/>
  <c r="D1370" i="17"/>
  <c r="E1395" i="4"/>
  <c r="E1370" i="17" s="1"/>
  <c r="M2362" i="4"/>
  <c r="M2332" i="17"/>
  <c r="P2332" i="17" s="1"/>
  <c r="N1353" i="4"/>
  <c r="N1327" i="17"/>
  <c r="O1327" i="17" s="1"/>
  <c r="AH1399" i="4" l="1"/>
  <c r="AG1398" i="4"/>
  <c r="O1398" i="4"/>
  <c r="R1398" i="4" s="1"/>
  <c r="P1399" i="4"/>
  <c r="R1397" i="4"/>
  <c r="D1397" i="4"/>
  <c r="N1354" i="4"/>
  <c r="N1328" i="17"/>
  <c r="O1328" i="17" s="1"/>
  <c r="M2363" i="4"/>
  <c r="M2333" i="17"/>
  <c r="P2333" i="17" s="1"/>
  <c r="P1400" i="4" l="1"/>
  <c r="O1399" i="4"/>
  <c r="E1397" i="4"/>
  <c r="E1372" i="17" s="1"/>
  <c r="D1372" i="17"/>
  <c r="AG1399" i="4"/>
  <c r="V1399" i="4" s="1"/>
  <c r="W1399" i="4" s="1"/>
  <c r="AH1400" i="4"/>
  <c r="M2364" i="4"/>
  <c r="M2334" i="17"/>
  <c r="P2334" i="17" s="1"/>
  <c r="N1355" i="4"/>
  <c r="N1329" i="17"/>
  <c r="O1329" i="17" s="1"/>
  <c r="AH1401" i="4" l="1"/>
  <c r="AG1400" i="4"/>
  <c r="D1399" i="4"/>
  <c r="R1399" i="4"/>
  <c r="O1400" i="4"/>
  <c r="P1401" i="4"/>
  <c r="N1356" i="4"/>
  <c r="N1330" i="17"/>
  <c r="O1330" i="17" s="1"/>
  <c r="M2365" i="4"/>
  <c r="M2335" i="17"/>
  <c r="P2335" i="17" s="1"/>
  <c r="D1374" i="17" l="1"/>
  <c r="E1399" i="4"/>
  <c r="E1374" i="17" s="1"/>
  <c r="O1401" i="4"/>
  <c r="R1401" i="4" s="1"/>
  <c r="P1402" i="4"/>
  <c r="AG1401" i="4"/>
  <c r="AH1402" i="4"/>
  <c r="AG1402" i="4" s="1"/>
  <c r="V1402" i="4" s="1"/>
  <c r="W1402" i="4" s="1"/>
  <c r="M2366" i="4"/>
  <c r="M2336" i="17"/>
  <c r="P2336" i="17" s="1"/>
  <c r="N1331" i="17"/>
  <c r="O1331" i="17" s="1"/>
  <c r="N1357" i="4"/>
  <c r="O1402" i="4" l="1"/>
  <c r="R1402" i="4" s="1"/>
  <c r="P1403" i="4"/>
  <c r="N1358" i="4"/>
  <c r="N1332" i="17"/>
  <c r="O1332" i="17" s="1"/>
  <c r="M2367" i="4"/>
  <c r="M2337" i="17"/>
  <c r="P2337" i="17" s="1"/>
  <c r="P1404" i="4" l="1"/>
  <c r="O1403" i="4"/>
  <c r="R1403" i="4" s="1"/>
  <c r="M2368" i="4"/>
  <c r="M2338" i="17"/>
  <c r="P2338" i="17" s="1"/>
  <c r="N1359" i="4"/>
  <c r="N1333" i="17"/>
  <c r="O1333" i="17" s="1"/>
  <c r="AH1405" i="4" l="1"/>
  <c r="O1404" i="4"/>
  <c r="R1404" i="4" s="1"/>
  <c r="P1405" i="4"/>
  <c r="N1360" i="4"/>
  <c r="N1334" i="17"/>
  <c r="O1334" i="17" s="1"/>
  <c r="M2369" i="4"/>
  <c r="M2339" i="17"/>
  <c r="P2339" i="17" s="1"/>
  <c r="P1406" i="4" l="1"/>
  <c r="O1405" i="4"/>
  <c r="AG1405" i="4"/>
  <c r="V1405" i="4" s="1"/>
  <c r="W1405" i="4" s="1"/>
  <c r="AH1406" i="4"/>
  <c r="M2370" i="4"/>
  <c r="M2340" i="17"/>
  <c r="P2340" i="17" s="1"/>
  <c r="N1361" i="4"/>
  <c r="N1335" i="17"/>
  <c r="O1335" i="17" s="1"/>
  <c r="AH1407" i="4" l="1"/>
  <c r="AG1406" i="4"/>
  <c r="V1406" i="4" s="1"/>
  <c r="W1406" i="4" s="1"/>
  <c r="R1405" i="4"/>
  <c r="D1405" i="4"/>
  <c r="P1407" i="4"/>
  <c r="O1406" i="4"/>
  <c r="N1362" i="4"/>
  <c r="N1336" i="17"/>
  <c r="O1336" i="17" s="1"/>
  <c r="M2371" i="4"/>
  <c r="M2341" i="17"/>
  <c r="P2341" i="17" s="1"/>
  <c r="D1380" i="17" l="1"/>
  <c r="E1405" i="4"/>
  <c r="E1380" i="17" s="1"/>
  <c r="P1408" i="4"/>
  <c r="O1407" i="4"/>
  <c r="AG1407" i="4"/>
  <c r="AH1408" i="4"/>
  <c r="M2372" i="4"/>
  <c r="M2342" i="17"/>
  <c r="P2342" i="17" s="1"/>
  <c r="N1363" i="4"/>
  <c r="N1337" i="17"/>
  <c r="O1337" i="17" s="1"/>
  <c r="P1409" i="4" l="1"/>
  <c r="O1408" i="4"/>
  <c r="D1408" i="4" s="1"/>
  <c r="AH1409" i="4"/>
  <c r="AG1408" i="4"/>
  <c r="V1408" i="4" s="1"/>
  <c r="W1408" i="4" s="1"/>
  <c r="N1364" i="4"/>
  <c r="N1338" i="17"/>
  <c r="O1338" i="17" s="1"/>
  <c r="M2373" i="4"/>
  <c r="M2343" i="17"/>
  <c r="P2343" i="17" s="1"/>
  <c r="AH1410" i="4" l="1"/>
  <c r="AG1409" i="4"/>
  <c r="E1408" i="4"/>
  <c r="E1383" i="17" s="1"/>
  <c r="D1383" i="17"/>
  <c r="P1410" i="4"/>
  <c r="O1409" i="4"/>
  <c r="D1409" i="4" s="1"/>
  <c r="M2374" i="4"/>
  <c r="M2344" i="17"/>
  <c r="P2344" i="17" s="1"/>
  <c r="N1365" i="4"/>
  <c r="N1339" i="17"/>
  <c r="O1339" i="17" s="1"/>
  <c r="E1409" i="4" l="1"/>
  <c r="E1384" i="17" s="1"/>
  <c r="D1384" i="17"/>
  <c r="P1411" i="4"/>
  <c r="O1410" i="4"/>
  <c r="AG1410" i="4"/>
  <c r="V1410" i="4" s="1"/>
  <c r="W1410" i="4" s="1"/>
  <c r="AH1411" i="4"/>
  <c r="N1366" i="4"/>
  <c r="N1340" i="17"/>
  <c r="O1340" i="17" s="1"/>
  <c r="M2375" i="4"/>
  <c r="M2345" i="17"/>
  <c r="P2345" i="17" s="1"/>
  <c r="P1412" i="4" l="1"/>
  <c r="O1411" i="4"/>
  <c r="R1411" i="4" s="1"/>
  <c r="AH1412" i="4"/>
  <c r="AG1411" i="4"/>
  <c r="M2376" i="4"/>
  <c r="M2346" i="17"/>
  <c r="P2346" i="17" s="1"/>
  <c r="N1367" i="4"/>
  <c r="N1341" i="17"/>
  <c r="O1341" i="17" s="1"/>
  <c r="AG1412" i="4" l="1"/>
  <c r="AH1413" i="4"/>
  <c r="O1412" i="4"/>
  <c r="P1413" i="4"/>
  <c r="N1368" i="4"/>
  <c r="N1342" i="17"/>
  <c r="O1342" i="17" s="1"/>
  <c r="M2377" i="4"/>
  <c r="M2347" i="17"/>
  <c r="P2347" i="17" s="1"/>
  <c r="P1414" i="4" l="1"/>
  <c r="O1413" i="4"/>
  <c r="D1413" i="4" s="1"/>
  <c r="AH1414" i="4"/>
  <c r="AG1413" i="4"/>
  <c r="V1413" i="4" s="1"/>
  <c r="W1413" i="4" s="1"/>
  <c r="M2378" i="4"/>
  <c r="M2348" i="17"/>
  <c r="P2348" i="17" s="1"/>
  <c r="N1369" i="4"/>
  <c r="N1343" i="17"/>
  <c r="O1343" i="17" s="1"/>
  <c r="AH1415" i="4" l="1"/>
  <c r="AG1414" i="4"/>
  <c r="E1413" i="4"/>
  <c r="E1388" i="17" s="1"/>
  <c r="D1388" i="17"/>
  <c r="O1414" i="4"/>
  <c r="P1415" i="4"/>
  <c r="N1370" i="4"/>
  <c r="N1344" i="17"/>
  <c r="O1344" i="17" s="1"/>
  <c r="M2379" i="4"/>
  <c r="M2349" i="17"/>
  <c r="P2349" i="17" s="1"/>
  <c r="P1416" i="4" l="1"/>
  <c r="O1415" i="4"/>
  <c r="AH1416" i="4"/>
  <c r="AG1415" i="4"/>
  <c r="V1415" i="4" s="1"/>
  <c r="W1415" i="4" s="1"/>
  <c r="M2380" i="4"/>
  <c r="M2350" i="17"/>
  <c r="P2350" i="17" s="1"/>
  <c r="N1371" i="4"/>
  <c r="N1345" i="17"/>
  <c r="O1345" i="17" s="1"/>
  <c r="AG1416" i="4" l="1"/>
  <c r="AH1417" i="4"/>
  <c r="O1416" i="4"/>
  <c r="D1416" i="4" s="1"/>
  <c r="P1417" i="4"/>
  <c r="N1372" i="4"/>
  <c r="N1346" i="17"/>
  <c r="O1346" i="17" s="1"/>
  <c r="M2381" i="4"/>
  <c r="M2351" i="17"/>
  <c r="P2351" i="17" s="1"/>
  <c r="P1418" i="4" l="1"/>
  <c r="O1417" i="4"/>
  <c r="D1391" i="17"/>
  <c r="E1416" i="4"/>
  <c r="E1391" i="17" s="1"/>
  <c r="AH1418" i="4"/>
  <c r="AG1417" i="4"/>
  <c r="V1417" i="4" s="1"/>
  <c r="W1417" i="4" s="1"/>
  <c r="M2382" i="4"/>
  <c r="M2352" i="17"/>
  <c r="P2352" i="17" s="1"/>
  <c r="N1373" i="4"/>
  <c r="N1347" i="17"/>
  <c r="O1347" i="17" s="1"/>
  <c r="AH1419" i="4" l="1"/>
  <c r="AG1418" i="4"/>
  <c r="O1418" i="4"/>
  <c r="D1418" i="4" s="1"/>
  <c r="P1419" i="4"/>
  <c r="N1374" i="4"/>
  <c r="N1348" i="17"/>
  <c r="O1348" i="17" s="1"/>
  <c r="M2383" i="4"/>
  <c r="M2353" i="17"/>
  <c r="P2353" i="17" s="1"/>
  <c r="P1420" i="4" l="1"/>
  <c r="O1419" i="4"/>
  <c r="D1393" i="17"/>
  <c r="E1418" i="4"/>
  <c r="E1393" i="17" s="1"/>
  <c r="AH1420" i="4"/>
  <c r="AG1420" i="4" s="1"/>
  <c r="V1420" i="4" s="1"/>
  <c r="W1420" i="4" s="1"/>
  <c r="AG1419" i="4"/>
  <c r="M2384" i="4"/>
  <c r="M2354" i="17"/>
  <c r="P2354" i="17" s="1"/>
  <c r="N1375" i="4"/>
  <c r="N1349" i="17"/>
  <c r="O1349" i="17" s="1"/>
  <c r="O1420" i="4" l="1"/>
  <c r="D1420" i="4" s="1"/>
  <c r="P1421" i="4"/>
  <c r="N1376" i="4"/>
  <c r="N1350" i="17"/>
  <c r="O1350" i="17" s="1"/>
  <c r="M2385" i="4"/>
  <c r="M2355" i="17"/>
  <c r="P2355" i="17" s="1"/>
  <c r="P1422" i="4" l="1"/>
  <c r="O1421" i="4"/>
  <c r="D1395" i="17"/>
  <c r="E1420" i="4"/>
  <c r="E1395" i="17" s="1"/>
  <c r="M2386" i="4"/>
  <c r="M2356" i="17"/>
  <c r="P2356" i="17" s="1"/>
  <c r="N1377" i="4"/>
  <c r="N1351" i="17"/>
  <c r="O1351" i="17" s="1"/>
  <c r="O1422" i="4" l="1"/>
  <c r="P1423" i="4"/>
  <c r="N1378" i="4"/>
  <c r="N1352" i="17"/>
  <c r="O1352" i="17" s="1"/>
  <c r="M2387" i="4"/>
  <c r="M2357" i="17"/>
  <c r="P2357" i="17" s="1"/>
  <c r="P1424" i="4" l="1"/>
  <c r="O1423" i="4"/>
  <c r="R1423" i="4" s="1"/>
  <c r="R1422" i="4"/>
  <c r="D1422" i="4"/>
  <c r="M2388" i="4"/>
  <c r="M2358" i="17"/>
  <c r="P2358" i="17" s="1"/>
  <c r="N1379" i="4"/>
  <c r="N1353" i="17"/>
  <c r="O1353" i="17" s="1"/>
  <c r="E1422" i="4" l="1"/>
  <c r="E1397" i="17" s="1"/>
  <c r="D1397" i="17"/>
  <c r="O1424" i="4"/>
  <c r="P1425" i="4"/>
  <c r="N1380" i="4"/>
  <c r="N1354" i="17"/>
  <c r="O1354" i="17" s="1"/>
  <c r="M2389" i="4"/>
  <c r="M2359" i="17"/>
  <c r="P2359" i="17" s="1"/>
  <c r="O1425" i="4" l="1"/>
  <c r="R1425" i="4" s="1"/>
  <c r="P1426" i="4"/>
  <c r="D1424" i="4"/>
  <c r="R1424" i="4"/>
  <c r="M2390" i="4"/>
  <c r="M2360" i="17"/>
  <c r="P2360" i="17" s="1"/>
  <c r="N1381" i="4"/>
  <c r="N1355" i="17"/>
  <c r="O1355" i="17" s="1"/>
  <c r="E1424" i="4" l="1"/>
  <c r="E1399" i="17" s="1"/>
  <c r="D1399" i="17"/>
  <c r="O1426" i="4"/>
  <c r="P1427" i="4"/>
  <c r="N1382" i="4"/>
  <c r="N1356" i="17"/>
  <c r="O1356" i="17" s="1"/>
  <c r="M2391" i="4"/>
  <c r="M2361" i="17"/>
  <c r="P2361" i="17" s="1"/>
  <c r="P1428" i="4" l="1"/>
  <c r="O1427" i="4"/>
  <c r="R1426" i="4"/>
  <c r="D1426" i="4"/>
  <c r="M2392" i="4"/>
  <c r="M2362" i="17"/>
  <c r="P2362" i="17" s="1"/>
  <c r="N1383" i="4"/>
  <c r="N1384" i="4" s="1"/>
  <c r="N1357" i="17"/>
  <c r="O1357" i="17" s="1"/>
  <c r="E1426" i="4" l="1"/>
  <c r="E1401" i="17" s="1"/>
  <c r="D1401" i="17"/>
  <c r="D1427" i="4"/>
  <c r="R1427" i="4"/>
  <c r="P1429" i="4"/>
  <c r="O1428" i="4"/>
  <c r="N1358" i="17"/>
  <c r="O1358" i="17" s="1"/>
  <c r="K4" i="13"/>
  <c r="J7" i="13" s="1"/>
  <c r="AF1384" i="4"/>
  <c r="AF1385" i="4" s="1"/>
  <c r="AF1386" i="4" s="1"/>
  <c r="AF1387" i="4" s="1"/>
  <c r="AF1388" i="4" s="1"/>
  <c r="AF1389" i="4" s="1"/>
  <c r="AF1390" i="4" s="1"/>
  <c r="AF1391" i="4" s="1"/>
  <c r="AF1392" i="4" s="1"/>
  <c r="AF1393" i="4" s="1"/>
  <c r="AF1394" i="4" s="1"/>
  <c r="AF1395" i="4" s="1"/>
  <c r="AF1396" i="4" s="1"/>
  <c r="AF1397" i="4" s="1"/>
  <c r="AF1398" i="4" s="1"/>
  <c r="AF1399" i="4" s="1"/>
  <c r="AF1400" i="4" s="1"/>
  <c r="AF1401" i="4" s="1"/>
  <c r="AF1402" i="4" s="1"/>
  <c r="M2393" i="4"/>
  <c r="M2363" i="17"/>
  <c r="P2363" i="17" s="1"/>
  <c r="P1430" i="4" l="1"/>
  <c r="O1429" i="4"/>
  <c r="D1429" i="4" s="1"/>
  <c r="D1402" i="17"/>
  <c r="E1427" i="4"/>
  <c r="E1402" i="17" s="1"/>
  <c r="N1385" i="4"/>
  <c r="N1359" i="17"/>
  <c r="O1359" i="17" s="1"/>
  <c r="M2394" i="4"/>
  <c r="M2364" i="17"/>
  <c r="P2364" i="17" s="1"/>
  <c r="E1429" i="4" l="1"/>
  <c r="E1404" i="17" s="1"/>
  <c r="D1404" i="17"/>
  <c r="O1430" i="4"/>
  <c r="P1431" i="4"/>
  <c r="M2395" i="4"/>
  <c r="M2365" i="17"/>
  <c r="P2365" i="17" s="1"/>
  <c r="N1386" i="4"/>
  <c r="N1360" i="17"/>
  <c r="O1360" i="17" s="1"/>
  <c r="O1431" i="4" l="1"/>
  <c r="D1431" i="4" s="1"/>
  <c r="P1432" i="4"/>
  <c r="N1387" i="4"/>
  <c r="N1361" i="17"/>
  <c r="O1361" i="17" s="1"/>
  <c r="M2396" i="4"/>
  <c r="M2366" i="17"/>
  <c r="P2366" i="17" s="1"/>
  <c r="O1432" i="4" l="1"/>
  <c r="P1433" i="4"/>
  <c r="D1406" i="17"/>
  <c r="E1431" i="4"/>
  <c r="E1406" i="17" s="1"/>
  <c r="M2397" i="4"/>
  <c r="M2367" i="17"/>
  <c r="P2367" i="17" s="1"/>
  <c r="N1388" i="4"/>
  <c r="N1362" i="17"/>
  <c r="O1362" i="17" s="1"/>
  <c r="P1434" i="4" l="1"/>
  <c r="O1433" i="4"/>
  <c r="D1433" i="4" s="1"/>
  <c r="N1389" i="4"/>
  <c r="N1363" i="17"/>
  <c r="O1363" i="17" s="1"/>
  <c r="M2398" i="4"/>
  <c r="M2368" i="17"/>
  <c r="P2368" i="17" s="1"/>
  <c r="D1408" i="17" l="1"/>
  <c r="E1433" i="4"/>
  <c r="E1408" i="17" s="1"/>
  <c r="P1435" i="4"/>
  <c r="O1434" i="4"/>
  <c r="M2399" i="4"/>
  <c r="M2369" i="17"/>
  <c r="P2369" i="17" s="1"/>
  <c r="N1390" i="4"/>
  <c r="N1364" i="17"/>
  <c r="O1364" i="17" s="1"/>
  <c r="O1435" i="4" l="1"/>
  <c r="D1435" i="4" s="1"/>
  <c r="P1436" i="4"/>
  <c r="N1391" i="4"/>
  <c r="N1365" i="17"/>
  <c r="O1365" i="17" s="1"/>
  <c r="M2400" i="4"/>
  <c r="M2370" i="17"/>
  <c r="P2370" i="17" s="1"/>
  <c r="O1436" i="4" l="1"/>
  <c r="P1437" i="4"/>
  <c r="D1410" i="17"/>
  <c r="E1435" i="4"/>
  <c r="E1410" i="17" s="1"/>
  <c r="M2401" i="4"/>
  <c r="M2371" i="17"/>
  <c r="P2371" i="17" s="1"/>
  <c r="N1392" i="4"/>
  <c r="N1366" i="17"/>
  <c r="O1366" i="17" s="1"/>
  <c r="P1438" i="4" l="1"/>
  <c r="O1437" i="4"/>
  <c r="D1437" i="4" s="1"/>
  <c r="N1393" i="4"/>
  <c r="N1367" i="17"/>
  <c r="O1367" i="17" s="1"/>
  <c r="M2402" i="4"/>
  <c r="M2372" i="17"/>
  <c r="P2372" i="17" s="1"/>
  <c r="E1437" i="4" l="1"/>
  <c r="E1412" i="17" s="1"/>
  <c r="D1412" i="17"/>
  <c r="O1438" i="4"/>
  <c r="D1438" i="4" s="1"/>
  <c r="P1439" i="4"/>
  <c r="M2403" i="4"/>
  <c r="M2373" i="17"/>
  <c r="P2373" i="17" s="1"/>
  <c r="N1394" i="4"/>
  <c r="N1368" i="17"/>
  <c r="O1368" i="17" s="1"/>
  <c r="P1440" i="4" l="1"/>
  <c r="O1439" i="4"/>
  <c r="D1413" i="17"/>
  <c r="E1438" i="4"/>
  <c r="E1413" i="17" s="1"/>
  <c r="N1369" i="17"/>
  <c r="O1369" i="17" s="1"/>
  <c r="N1395" i="4"/>
  <c r="M2404" i="4"/>
  <c r="M2374" i="17"/>
  <c r="P2374" i="17" s="1"/>
  <c r="P1441" i="4" l="1"/>
  <c r="O1440" i="4"/>
  <c r="N1396" i="4"/>
  <c r="N1370" i="17"/>
  <c r="O1370" i="17" s="1"/>
  <c r="M2405" i="4"/>
  <c r="M2375" i="17"/>
  <c r="P2375" i="17" s="1"/>
  <c r="P1442" i="4" l="1"/>
  <c r="O1441" i="4"/>
  <c r="D1441" i="4" s="1"/>
  <c r="M2406" i="4"/>
  <c r="M2376" i="17"/>
  <c r="P2376" i="17" s="1"/>
  <c r="N1397" i="4"/>
  <c r="N1371" i="17"/>
  <c r="O1371" i="17" s="1"/>
  <c r="E1441" i="4" l="1"/>
  <c r="E1416" i="17" s="1"/>
  <c r="D1416" i="17"/>
  <c r="O1442" i="4"/>
  <c r="P1443" i="4"/>
  <c r="N1398" i="4"/>
  <c r="N1372" i="17"/>
  <c r="O1372" i="17" s="1"/>
  <c r="M2407" i="4"/>
  <c r="M2377" i="17"/>
  <c r="P2377" i="17" s="1"/>
  <c r="O1443" i="4" l="1"/>
  <c r="D1443" i="4" s="1"/>
  <c r="P1444" i="4"/>
  <c r="M2408" i="4"/>
  <c r="M2378" i="17"/>
  <c r="P2378" i="17" s="1"/>
  <c r="N1399" i="4"/>
  <c r="N1373" i="17"/>
  <c r="O1373" i="17" s="1"/>
  <c r="O1444" i="4" l="1"/>
  <c r="P1445" i="4"/>
  <c r="E1443" i="4"/>
  <c r="E1418" i="17" s="1"/>
  <c r="D1418" i="17"/>
  <c r="N1400" i="4"/>
  <c r="N1374" i="17"/>
  <c r="O1374" i="17" s="1"/>
  <c r="M2409" i="4"/>
  <c r="M2379" i="17"/>
  <c r="P2379" i="17" s="1"/>
  <c r="P1446" i="4" l="1"/>
  <c r="O1445" i="4"/>
  <c r="D1445" i="4" s="1"/>
  <c r="M2410" i="4"/>
  <c r="M2380" i="17"/>
  <c r="P2380" i="17" s="1"/>
  <c r="N1401" i="4"/>
  <c r="N1375" i="17"/>
  <c r="O1375" i="17" s="1"/>
  <c r="D1420" i="17" l="1"/>
  <c r="E1445" i="4"/>
  <c r="E1420" i="17" s="1"/>
  <c r="P1447" i="4"/>
  <c r="O1446" i="4"/>
  <c r="N1376" i="17"/>
  <c r="O1376" i="17" s="1"/>
  <c r="N1405" i="4"/>
  <c r="N1402" i="4"/>
  <c r="M2411" i="4"/>
  <c r="M2381" i="17"/>
  <c r="P2381" i="17" s="1"/>
  <c r="O1447" i="4" l="1"/>
  <c r="D1447" i="4" s="1"/>
  <c r="P1448" i="4"/>
  <c r="M2412" i="4"/>
  <c r="M2382" i="17"/>
  <c r="P2382" i="17" s="1"/>
  <c r="N1403" i="4"/>
  <c r="N1377" i="17"/>
  <c r="O1377" i="17" s="1"/>
  <c r="N1406" i="4"/>
  <c r="N1380" i="17"/>
  <c r="O1448" i="4" l="1"/>
  <c r="P1449" i="4"/>
  <c r="E1447" i="4"/>
  <c r="E1422" i="17" s="1"/>
  <c r="D1422" i="17"/>
  <c r="N1404" i="4"/>
  <c r="N1378" i="17"/>
  <c r="O1378" i="17" s="1"/>
  <c r="N1407" i="4"/>
  <c r="N1381" i="17"/>
  <c r="O1381" i="17" s="1"/>
  <c r="M2413" i="4"/>
  <c r="M2383" i="17"/>
  <c r="P2383" i="17" s="1"/>
  <c r="O1449" i="4" l="1"/>
  <c r="D1449" i="4" s="1"/>
  <c r="P1450" i="4"/>
  <c r="M2414" i="4"/>
  <c r="M2384" i="17"/>
  <c r="P2384" i="17" s="1"/>
  <c r="N1408" i="4"/>
  <c r="N1382" i="17"/>
  <c r="O1382" i="17" s="1"/>
  <c r="AF1405" i="4"/>
  <c r="AF1406" i="4" s="1"/>
  <c r="AF1407" i="4" s="1"/>
  <c r="AF1408" i="4" s="1"/>
  <c r="AF1409" i="4" s="1"/>
  <c r="AF1410" i="4" s="1"/>
  <c r="AF1411" i="4" s="1"/>
  <c r="AF1412" i="4" s="1"/>
  <c r="AF1413" i="4" s="1"/>
  <c r="AF1414" i="4" s="1"/>
  <c r="AF1415" i="4" s="1"/>
  <c r="AF1416" i="4" s="1"/>
  <c r="AF1417" i="4" s="1"/>
  <c r="AF1418" i="4" s="1"/>
  <c r="AF1419" i="4" s="1"/>
  <c r="AF1420" i="4" s="1"/>
  <c r="N1379" i="17"/>
  <c r="P1451" i="4" l="1"/>
  <c r="O1450" i="4"/>
  <c r="E1449" i="4"/>
  <c r="E1424" i="17" s="1"/>
  <c r="D1424" i="17"/>
  <c r="N1409" i="4"/>
  <c r="N1383" i="17"/>
  <c r="O1383" i="17" s="1"/>
  <c r="O1379" i="17"/>
  <c r="O1380" i="17"/>
  <c r="M2415" i="4"/>
  <c r="M2385" i="17"/>
  <c r="P2385" i="17" s="1"/>
  <c r="P1452" i="4" l="1"/>
  <c r="O1451" i="4"/>
  <c r="D1451" i="4" s="1"/>
  <c r="M2416" i="4"/>
  <c r="M2386" i="17"/>
  <c r="P2386" i="17" s="1"/>
  <c r="N1410" i="4"/>
  <c r="N1384" i="17"/>
  <c r="O1384" i="17" s="1"/>
  <c r="E1451" i="4" l="1"/>
  <c r="E1426" i="17" s="1"/>
  <c r="D1426" i="17"/>
  <c r="P1453" i="4"/>
  <c r="O1452" i="4"/>
  <c r="N1385" i="17"/>
  <c r="O1385" i="17" s="1"/>
  <c r="N1412" i="4"/>
  <c r="N1411" i="4"/>
  <c r="N1386" i="17" s="1"/>
  <c r="M2417" i="4"/>
  <c r="M2387" i="17"/>
  <c r="P2387" i="17" s="1"/>
  <c r="P1454" i="4" l="1"/>
  <c r="O1453" i="4"/>
  <c r="D1453" i="4" s="1"/>
  <c r="O1386" i="17"/>
  <c r="M2418" i="4"/>
  <c r="M2388" i="17"/>
  <c r="P2388" i="17" s="1"/>
  <c r="N1413" i="4"/>
  <c r="N1387" i="17"/>
  <c r="O1387" i="17" s="1"/>
  <c r="D1428" i="17" l="1"/>
  <c r="E1453" i="4"/>
  <c r="E1428" i="17" s="1"/>
  <c r="O1454" i="4"/>
  <c r="P1455" i="4"/>
  <c r="N1414" i="4"/>
  <c r="N1388" i="17"/>
  <c r="O1388" i="17" s="1"/>
  <c r="M2419" i="4"/>
  <c r="M2389" i="17"/>
  <c r="P2389" i="17" s="1"/>
  <c r="P1456" i="4" l="1"/>
  <c r="O1455" i="4"/>
  <c r="D1455" i="4" s="1"/>
  <c r="M2420" i="4"/>
  <c r="M2390" i="17"/>
  <c r="P2390" i="17" s="1"/>
  <c r="N1415" i="4"/>
  <c r="N1389" i="17"/>
  <c r="O1389" i="17" s="1"/>
  <c r="D1430" i="17" l="1"/>
  <c r="E1455" i="4"/>
  <c r="E1430" i="17" s="1"/>
  <c r="P1457" i="4"/>
  <c r="O1456" i="4"/>
  <c r="N1416" i="4"/>
  <c r="N1390" i="17"/>
  <c r="O1390" i="17" s="1"/>
  <c r="M2421" i="4"/>
  <c r="M2391" i="17"/>
  <c r="P2391" i="17" s="1"/>
  <c r="P1458" i="4" l="1"/>
  <c r="O1457" i="4"/>
  <c r="D1457" i="4" s="1"/>
  <c r="M2422" i="4"/>
  <c r="M2392" i="17"/>
  <c r="P2392" i="17" s="1"/>
  <c r="N1417" i="4"/>
  <c r="N1391" i="17"/>
  <c r="O1391" i="17" s="1"/>
  <c r="D1432" i="17" l="1"/>
  <c r="E1457" i="4"/>
  <c r="E1432" i="17" s="1"/>
  <c r="P1459" i="4"/>
  <c r="O1458" i="4"/>
  <c r="N1418" i="4"/>
  <c r="N1392" i="17"/>
  <c r="O1392" i="17" s="1"/>
  <c r="M2423" i="4"/>
  <c r="M2393" i="17"/>
  <c r="P2393" i="17" s="1"/>
  <c r="P1460" i="4" l="1"/>
  <c r="O1459" i="4"/>
  <c r="D1459" i="4" s="1"/>
  <c r="M2424" i="4"/>
  <c r="M2394" i="17"/>
  <c r="P2394" i="17" s="1"/>
  <c r="N1419" i="4"/>
  <c r="N1393" i="17"/>
  <c r="O1393" i="17" s="1"/>
  <c r="D1434" i="17" l="1"/>
  <c r="E1459" i="4"/>
  <c r="E1434" i="17" s="1"/>
  <c r="O1460" i="4"/>
  <c r="P1461" i="4"/>
  <c r="N1420" i="4"/>
  <c r="N1394" i="17"/>
  <c r="O1394" i="17" s="1"/>
  <c r="M2425" i="4"/>
  <c r="M2395" i="17"/>
  <c r="P2395" i="17" s="1"/>
  <c r="O1461" i="4" l="1"/>
  <c r="D1461" i="4" s="1"/>
  <c r="P1462" i="4"/>
  <c r="M2426" i="4"/>
  <c r="M2396" i="17"/>
  <c r="P2396" i="17" s="1"/>
  <c r="N1421" i="4"/>
  <c r="N1395" i="17"/>
  <c r="O1395" i="17" s="1"/>
  <c r="O1462" i="4" l="1"/>
  <c r="P1463" i="4"/>
  <c r="E1461" i="4"/>
  <c r="E1436" i="17" s="1"/>
  <c r="D1436" i="17"/>
  <c r="N1422" i="4"/>
  <c r="N1396" i="17"/>
  <c r="O1396" i="17" s="1"/>
  <c r="M2427" i="4"/>
  <c r="M2397" i="17"/>
  <c r="P2397" i="17" s="1"/>
  <c r="O1463" i="4" l="1"/>
  <c r="D1463" i="4" s="1"/>
  <c r="P1464" i="4"/>
  <c r="M2428" i="4"/>
  <c r="M2398" i="17"/>
  <c r="P2398" i="17" s="1"/>
  <c r="N1423" i="4"/>
  <c r="N1397" i="17"/>
  <c r="O1397" i="17" s="1"/>
  <c r="P1465" i="4" l="1"/>
  <c r="O1464" i="4"/>
  <c r="E1463" i="4"/>
  <c r="E1438" i="17" s="1"/>
  <c r="D1438" i="17"/>
  <c r="N1424" i="4"/>
  <c r="N1398" i="17"/>
  <c r="O1398" i="17" s="1"/>
  <c r="M2429" i="4"/>
  <c r="M2399" i="17"/>
  <c r="P2399" i="17" s="1"/>
  <c r="P1466" i="4" l="1"/>
  <c r="O1465" i="4"/>
  <c r="D1465" i="4" s="1"/>
  <c r="M2430" i="4"/>
  <c r="M2400" i="17"/>
  <c r="P2400" i="17" s="1"/>
  <c r="N1425" i="4"/>
  <c r="N1399" i="17"/>
  <c r="O1399" i="17" s="1"/>
  <c r="E1465" i="4" l="1"/>
  <c r="E1440" i="17" s="1"/>
  <c r="D1440" i="17"/>
  <c r="O1466" i="4"/>
  <c r="P1467" i="4"/>
  <c r="N1426" i="4"/>
  <c r="N1400" i="17"/>
  <c r="O1400" i="17" s="1"/>
  <c r="M2431" i="4"/>
  <c r="M2401" i="17"/>
  <c r="P2401" i="17" s="1"/>
  <c r="P1468" i="4" l="1"/>
  <c r="O1467" i="4"/>
  <c r="D1467" i="4" s="1"/>
  <c r="M2432" i="4"/>
  <c r="M2402" i="17"/>
  <c r="P2402" i="17" s="1"/>
  <c r="N1401" i="17"/>
  <c r="O1401" i="17" s="1"/>
  <c r="N1427" i="4"/>
  <c r="D1442" i="17" l="1"/>
  <c r="E1467" i="4"/>
  <c r="E1442" i="17" s="1"/>
  <c r="P1469" i="4"/>
  <c r="O1468" i="4"/>
  <c r="E1468" i="4" s="1"/>
  <c r="E1443" i="17" s="1"/>
  <c r="N1428" i="4"/>
  <c r="N1402" i="17"/>
  <c r="O1402" i="17" s="1"/>
  <c r="M2433" i="4"/>
  <c r="M2403" i="17"/>
  <c r="P2403" i="17" s="1"/>
  <c r="O1469" i="4" l="1"/>
  <c r="P1470" i="4"/>
  <c r="M2434" i="4"/>
  <c r="M2404" i="17"/>
  <c r="P2404" i="17" s="1"/>
  <c r="N1429" i="4"/>
  <c r="N1403" i="17"/>
  <c r="O1403" i="17" s="1"/>
  <c r="P1471" i="4" l="1"/>
  <c r="O1470" i="4"/>
  <c r="D1470" i="4" s="1"/>
  <c r="L4" i="13"/>
  <c r="K7" i="13" s="1"/>
  <c r="N1404" i="17"/>
  <c r="O1404" i="17" s="1"/>
  <c r="N1430" i="4"/>
  <c r="M2435" i="4"/>
  <c r="M2405" i="17"/>
  <c r="P2405" i="17" s="1"/>
  <c r="E1470" i="4" l="1"/>
  <c r="E1445" i="17" s="1"/>
  <c r="D1445" i="17"/>
  <c r="O1471" i="4"/>
  <c r="P1472" i="4"/>
  <c r="M2436" i="4"/>
  <c r="M2406" i="17"/>
  <c r="P2406" i="17" s="1"/>
  <c r="N1431" i="4"/>
  <c r="N1405" i="17"/>
  <c r="O1405" i="17" s="1"/>
  <c r="O1472" i="4" l="1"/>
  <c r="D1472" i="4" s="1"/>
  <c r="P1473" i="4"/>
  <c r="N1432" i="4"/>
  <c r="N1406" i="17"/>
  <c r="O1406" i="17" s="1"/>
  <c r="M2437" i="4"/>
  <c r="M2407" i="17"/>
  <c r="P2407" i="17" s="1"/>
  <c r="O1473" i="4" l="1"/>
  <c r="P1474" i="4"/>
  <c r="E1472" i="4"/>
  <c r="E1447" i="17" s="1"/>
  <c r="D1447" i="17"/>
  <c r="M2438" i="4"/>
  <c r="M2408" i="17"/>
  <c r="P2408" i="17" s="1"/>
  <c r="N1433" i="4"/>
  <c r="N1407" i="17"/>
  <c r="O1407" i="17" s="1"/>
  <c r="P1475" i="4" l="1"/>
  <c r="O1474" i="4"/>
  <c r="D1474" i="4" s="1"/>
  <c r="N1434" i="4"/>
  <c r="N1408" i="17"/>
  <c r="O1408" i="17" s="1"/>
  <c r="M2439" i="4"/>
  <c r="M2409" i="17"/>
  <c r="P2409" i="17" s="1"/>
  <c r="E1474" i="4" l="1"/>
  <c r="E1449" i="17" s="1"/>
  <c r="D1449" i="17"/>
  <c r="P1476" i="4"/>
  <c r="O1475" i="4"/>
  <c r="D1475" i="4" s="1"/>
  <c r="M2440" i="4"/>
  <c r="M2410" i="17"/>
  <c r="P2410" i="17" s="1"/>
  <c r="N1435" i="4"/>
  <c r="N1409" i="17"/>
  <c r="O1409" i="17" s="1"/>
  <c r="D1450" i="17" l="1"/>
  <c r="E1475" i="4"/>
  <c r="E1450" i="17" s="1"/>
  <c r="O1476" i="4"/>
  <c r="P1477" i="4"/>
  <c r="N1436" i="4"/>
  <c r="N1410" i="17"/>
  <c r="O1410" i="17" s="1"/>
  <c r="M2441" i="4"/>
  <c r="M2411" i="17"/>
  <c r="P2411" i="17" s="1"/>
  <c r="O1477" i="4" l="1"/>
  <c r="P1478" i="4"/>
  <c r="M2442" i="4"/>
  <c r="M2412" i="17"/>
  <c r="P2412" i="17" s="1"/>
  <c r="N1437" i="4"/>
  <c r="N1411" i="17"/>
  <c r="O1411" i="17" s="1"/>
  <c r="O1478" i="4" l="1"/>
  <c r="D1478" i="4" s="1"/>
  <c r="P1479" i="4"/>
  <c r="N1438" i="4"/>
  <c r="N1412" i="17"/>
  <c r="O1412" i="17" s="1"/>
  <c r="M2443" i="4"/>
  <c r="M2413" i="17"/>
  <c r="P2413" i="17" s="1"/>
  <c r="O1479" i="4" l="1"/>
  <c r="P1480" i="4"/>
  <c r="D1453" i="17"/>
  <c r="E1478" i="4"/>
  <c r="E1453" i="17" s="1"/>
  <c r="M2444" i="4"/>
  <c r="M2414" i="17"/>
  <c r="P2414" i="17" s="1"/>
  <c r="N1439" i="4"/>
  <c r="N1413" i="17"/>
  <c r="O1413" i="17" s="1"/>
  <c r="P1481" i="4" l="1"/>
  <c r="O1480" i="4"/>
  <c r="D1480" i="4" s="1"/>
  <c r="N1440" i="4"/>
  <c r="N1414" i="17"/>
  <c r="O1414" i="17" s="1"/>
  <c r="M2445" i="4"/>
  <c r="M2415" i="17"/>
  <c r="P2415" i="17" s="1"/>
  <c r="D1455" i="17" l="1"/>
  <c r="E1480" i="4"/>
  <c r="E1455" i="17" s="1"/>
  <c r="P1482" i="4"/>
  <c r="O1481" i="4"/>
  <c r="M2446" i="4"/>
  <c r="M2416" i="17"/>
  <c r="P2416" i="17" s="1"/>
  <c r="N1441" i="4"/>
  <c r="N1415" i="17"/>
  <c r="O1415" i="17" s="1"/>
  <c r="P1483" i="4" l="1"/>
  <c r="O1482" i="4"/>
  <c r="D1482" i="4" s="1"/>
  <c r="N1442" i="4"/>
  <c r="N1416" i="17"/>
  <c r="O1416" i="17" s="1"/>
  <c r="M2447" i="4"/>
  <c r="M2417" i="17"/>
  <c r="P2417" i="17" s="1"/>
  <c r="D1457" i="17" l="1"/>
  <c r="E1482" i="4"/>
  <c r="E1457" i="17" s="1"/>
  <c r="O1483" i="4"/>
  <c r="R1483" i="4" s="1"/>
  <c r="P1484" i="4"/>
  <c r="M2448" i="4"/>
  <c r="M2418" i="17"/>
  <c r="P2418" i="17" s="1"/>
  <c r="N1443" i="4"/>
  <c r="N1417" i="17"/>
  <c r="O1417" i="17" s="1"/>
  <c r="P1485" i="4" l="1"/>
  <c r="O1484" i="4"/>
  <c r="R1484" i="4" s="1"/>
  <c r="N1444" i="4"/>
  <c r="N1418" i="17"/>
  <c r="O1418" i="17" s="1"/>
  <c r="M2449" i="4"/>
  <c r="M2419" i="17"/>
  <c r="P2419" i="17" s="1"/>
  <c r="O1485" i="4" l="1"/>
  <c r="R1485" i="4" s="1"/>
  <c r="P1486" i="4"/>
  <c r="M2450" i="4"/>
  <c r="M2420" i="17"/>
  <c r="P2420" i="17" s="1"/>
  <c r="N1445" i="4"/>
  <c r="N1419" i="17"/>
  <c r="O1419" i="17" s="1"/>
  <c r="O1486" i="4" l="1"/>
  <c r="P1487" i="4"/>
  <c r="N1446" i="4"/>
  <c r="N1420" i="17"/>
  <c r="O1420" i="17" s="1"/>
  <c r="M2451" i="4"/>
  <c r="M2421" i="17"/>
  <c r="P2421" i="17" s="1"/>
  <c r="O1487" i="4" l="1"/>
  <c r="R1487" i="4" s="1"/>
  <c r="P1488" i="4"/>
  <c r="R1486" i="4"/>
  <c r="D1486" i="4"/>
  <c r="E1486" i="4" s="1"/>
  <c r="M2452" i="4"/>
  <c r="M2422" i="17"/>
  <c r="P2422" i="17" s="1"/>
  <c r="N1447" i="4"/>
  <c r="N1421" i="17"/>
  <c r="O1421" i="17" s="1"/>
  <c r="O1488" i="4" l="1"/>
  <c r="P1489" i="4"/>
  <c r="N1448" i="4"/>
  <c r="N1422" i="17"/>
  <c r="O1422" i="17" s="1"/>
  <c r="M2453" i="4"/>
  <c r="M2423" i="17"/>
  <c r="P2423" i="17" s="1"/>
  <c r="O1489" i="4" l="1"/>
  <c r="R1489" i="4" s="1"/>
  <c r="P1490" i="4"/>
  <c r="R1488" i="4"/>
  <c r="D1488" i="4"/>
  <c r="M2454" i="4"/>
  <c r="M2424" i="17"/>
  <c r="P2424" i="17" s="1"/>
  <c r="N1449" i="4"/>
  <c r="N1423" i="17"/>
  <c r="O1423" i="17" s="1"/>
  <c r="E1488" i="4" l="1"/>
  <c r="E1459" i="17" s="1"/>
  <c r="D1459" i="17"/>
  <c r="O1490" i="4"/>
  <c r="D1490" i="4" s="1"/>
  <c r="P1491" i="4"/>
  <c r="N1450" i="4"/>
  <c r="N1424" i="17"/>
  <c r="O1424" i="17" s="1"/>
  <c r="M2455" i="4"/>
  <c r="M2425" i="17"/>
  <c r="P2425" i="17" s="1"/>
  <c r="P1492" i="4" l="1"/>
  <c r="O1491" i="4"/>
  <c r="D1461" i="17"/>
  <c r="E1490" i="4"/>
  <c r="E1461" i="17" s="1"/>
  <c r="M2456" i="4"/>
  <c r="M2426" i="17"/>
  <c r="P2426" i="17" s="1"/>
  <c r="N1451" i="4"/>
  <c r="N1425" i="17"/>
  <c r="O1425" i="17" s="1"/>
  <c r="O1492" i="4" l="1"/>
  <c r="P1493" i="4"/>
  <c r="N1452" i="4"/>
  <c r="N1426" i="17"/>
  <c r="O1426" i="17" s="1"/>
  <c r="M2457" i="4"/>
  <c r="M2427" i="17"/>
  <c r="P2427" i="17" s="1"/>
  <c r="O1493" i="4" l="1"/>
  <c r="D1493" i="4" s="1"/>
  <c r="P1494" i="4"/>
  <c r="M2458" i="4"/>
  <c r="M2428" i="17"/>
  <c r="P2428" i="17" s="1"/>
  <c r="N1453" i="4"/>
  <c r="N1427" i="17"/>
  <c r="O1427" i="17" s="1"/>
  <c r="O1494" i="4" l="1"/>
  <c r="P1495" i="4"/>
  <c r="D1464" i="17"/>
  <c r="E1493" i="4"/>
  <c r="E1464" i="17" s="1"/>
  <c r="N1454" i="4"/>
  <c r="N1428" i="17"/>
  <c r="O1428" i="17" s="1"/>
  <c r="M2459" i="4"/>
  <c r="M2429" i="17"/>
  <c r="P2429" i="17" s="1"/>
  <c r="P1496" i="4" l="1"/>
  <c r="O1495" i="4"/>
  <c r="D1495" i="4" s="1"/>
  <c r="M2460" i="4"/>
  <c r="M2430" i="17"/>
  <c r="P2430" i="17" s="1"/>
  <c r="N1455" i="4"/>
  <c r="N1429" i="17"/>
  <c r="O1429" i="17" s="1"/>
  <c r="E1495" i="4" l="1"/>
  <c r="E1466" i="17" s="1"/>
  <c r="D1466" i="17"/>
  <c r="O1496" i="4"/>
  <c r="P1497" i="4"/>
  <c r="N1456" i="4"/>
  <c r="N1430" i="17"/>
  <c r="O1430" i="17" s="1"/>
  <c r="M2461" i="4"/>
  <c r="M2431" i="17"/>
  <c r="P2431" i="17" s="1"/>
  <c r="P1498" i="4" l="1"/>
  <c r="O1497" i="4"/>
  <c r="D1500" i="4" s="1"/>
  <c r="M2462" i="4"/>
  <c r="M2432" i="17"/>
  <c r="P2432" i="17" s="1"/>
  <c r="N1457" i="4"/>
  <c r="N1431" i="17"/>
  <c r="O1431" i="17" s="1"/>
  <c r="D1471" i="17" l="1"/>
  <c r="E1500" i="4"/>
  <c r="E1471" i="17" s="1"/>
  <c r="P1499" i="4"/>
  <c r="O1498" i="4"/>
  <c r="D1498" i="4" s="1"/>
  <c r="N1458" i="4"/>
  <c r="N1432" i="17"/>
  <c r="O1432" i="17" s="1"/>
  <c r="M2463" i="4"/>
  <c r="M2433" i="17"/>
  <c r="P2433" i="17" s="1"/>
  <c r="E1498" i="4" l="1"/>
  <c r="E1469" i="17" s="1"/>
  <c r="D1469" i="17"/>
  <c r="P1500" i="4"/>
  <c r="O1499" i="4"/>
  <c r="M2464" i="4"/>
  <c r="M2434" i="17"/>
  <c r="P2434" i="17" s="1"/>
  <c r="N1459" i="4"/>
  <c r="N1433" i="17"/>
  <c r="O1433" i="17" s="1"/>
  <c r="O1500" i="4" l="1"/>
  <c r="P1501" i="4"/>
  <c r="N1460" i="4"/>
  <c r="N1434" i="17"/>
  <c r="O1434" i="17" s="1"/>
  <c r="M2465" i="4"/>
  <c r="M2435" i="17"/>
  <c r="P2435" i="17" s="1"/>
  <c r="P1502" i="4" l="1"/>
  <c r="O1501" i="4"/>
  <c r="M2466" i="4"/>
  <c r="M2436" i="17"/>
  <c r="P2436" i="17" s="1"/>
  <c r="N1461" i="4"/>
  <c r="N1435" i="17"/>
  <c r="O1435" i="17" s="1"/>
  <c r="O1502" i="4" l="1"/>
  <c r="D1502" i="4" s="1"/>
  <c r="P1503" i="4"/>
  <c r="N1462" i="4"/>
  <c r="N1436" i="17"/>
  <c r="O1436" i="17" s="1"/>
  <c r="M2467" i="4"/>
  <c r="M2437" i="17"/>
  <c r="P2437" i="17" s="1"/>
  <c r="O1503" i="4" l="1"/>
  <c r="P1504" i="4"/>
  <c r="E1502" i="4"/>
  <c r="E1473" i="17" s="1"/>
  <c r="D1473" i="17"/>
  <c r="M2468" i="4"/>
  <c r="M2438" i="17"/>
  <c r="P2438" i="17" s="1"/>
  <c r="N1463" i="4"/>
  <c r="N1437" i="17"/>
  <c r="O1437" i="17" s="1"/>
  <c r="P1505" i="4" l="1"/>
  <c r="O1504" i="4"/>
  <c r="D1504" i="4" s="1"/>
  <c r="N1464" i="4"/>
  <c r="N1438" i="17"/>
  <c r="O1438" i="17" s="1"/>
  <c r="M2469" i="4"/>
  <c r="M2439" i="17"/>
  <c r="P2439" i="17" s="1"/>
  <c r="E1504" i="4" l="1"/>
  <c r="E1475" i="17" s="1"/>
  <c r="D1475" i="17"/>
  <c r="O1505" i="4"/>
  <c r="P1506" i="4"/>
  <c r="M2470" i="4"/>
  <c r="M2440" i="17"/>
  <c r="P2440" i="17" s="1"/>
  <c r="N1465" i="4"/>
  <c r="N1439" i="17"/>
  <c r="O1439" i="17" s="1"/>
  <c r="P1507" i="4" l="1"/>
  <c r="O1506" i="4"/>
  <c r="D1506" i="4" s="1"/>
  <c r="N1466" i="4"/>
  <c r="N1440" i="17"/>
  <c r="O1440" i="17" s="1"/>
  <c r="M2471" i="4"/>
  <c r="M2441" i="17"/>
  <c r="P2441" i="17" s="1"/>
  <c r="E1506" i="4" l="1"/>
  <c r="E1477" i="17" s="1"/>
  <c r="D1477" i="17"/>
  <c r="O1507" i="4"/>
  <c r="P1508" i="4"/>
  <c r="M2472" i="4"/>
  <c r="M2442" i="17"/>
  <c r="P2442" i="17" s="1"/>
  <c r="N1467" i="4"/>
  <c r="N1441" i="17"/>
  <c r="O1441" i="17" s="1"/>
  <c r="P1509" i="4" l="1"/>
  <c r="O1508" i="4"/>
  <c r="D1508" i="4" s="1"/>
  <c r="N1468" i="4"/>
  <c r="N1442" i="17"/>
  <c r="O1442" i="17" s="1"/>
  <c r="M2473" i="4"/>
  <c r="M2443" i="17"/>
  <c r="P2443" i="17" s="1"/>
  <c r="D1479" i="17" l="1"/>
  <c r="E1508" i="4"/>
  <c r="E1479" i="17" s="1"/>
  <c r="O1509" i="4"/>
  <c r="P1510" i="4"/>
  <c r="M2474" i="4"/>
  <c r="M2444" i="17"/>
  <c r="P2444" i="17" s="1"/>
  <c r="N1469" i="4"/>
  <c r="N1443" i="17"/>
  <c r="O1443" i="17" s="1"/>
  <c r="O1510" i="4" l="1"/>
  <c r="D1510" i="4" s="1"/>
  <c r="P1511" i="4"/>
  <c r="N1470" i="4"/>
  <c r="N1444" i="17"/>
  <c r="O1444" i="17" s="1"/>
  <c r="M2475" i="4"/>
  <c r="M2445" i="17"/>
  <c r="P2445" i="17" s="1"/>
  <c r="P1512" i="4" l="1"/>
  <c r="O1511" i="4"/>
  <c r="E1510" i="4"/>
  <c r="E1481" i="17" s="1"/>
  <c r="D1481" i="17"/>
  <c r="M2476" i="4"/>
  <c r="M2446" i="17"/>
  <c r="P2446" i="17" s="1"/>
  <c r="N1471" i="4"/>
  <c r="N1445" i="17"/>
  <c r="O1445" i="17" s="1"/>
  <c r="P1513" i="4" l="1"/>
  <c r="O1512" i="4"/>
  <c r="D1512" i="4" s="1"/>
  <c r="N1472" i="4"/>
  <c r="N1446" i="17"/>
  <c r="O1446" i="17" s="1"/>
  <c r="M2477" i="4"/>
  <c r="M2447" i="17"/>
  <c r="P2447" i="17" s="1"/>
  <c r="E1512" i="4" l="1"/>
  <c r="E1483" i="17" s="1"/>
  <c r="D1483" i="17"/>
  <c r="P1514" i="4"/>
  <c r="O1513" i="4"/>
  <c r="M2478" i="4"/>
  <c r="M2448" i="17"/>
  <c r="P2448" i="17" s="1"/>
  <c r="N1473" i="4"/>
  <c r="N1447" i="17"/>
  <c r="O1447" i="17" s="1"/>
  <c r="P1515" i="4" l="1"/>
  <c r="O1514" i="4"/>
  <c r="D1514" i="4" s="1"/>
  <c r="N1474" i="4"/>
  <c r="N1448" i="17"/>
  <c r="O1448" i="17" s="1"/>
  <c r="M2479" i="4"/>
  <c r="M2449" i="17"/>
  <c r="P2449" i="17" s="1"/>
  <c r="E1514" i="4" l="1"/>
  <c r="E1485" i="17" s="1"/>
  <c r="D1485" i="17"/>
  <c r="P1516" i="4"/>
  <c r="O1515" i="4"/>
  <c r="N1475" i="4"/>
  <c r="N1449" i="17"/>
  <c r="O1449" i="17" s="1"/>
  <c r="M2480" i="4"/>
  <c r="M2450" i="17"/>
  <c r="P2450" i="17" s="1"/>
  <c r="P1517" i="4" l="1"/>
  <c r="O1516" i="4"/>
  <c r="D1516" i="4" s="1"/>
  <c r="M2481" i="4"/>
  <c r="M2451" i="17"/>
  <c r="P2451" i="17" s="1"/>
  <c r="N1476" i="4"/>
  <c r="N1450" i="17"/>
  <c r="O1450" i="17" s="1"/>
  <c r="E1516" i="4" l="1"/>
  <c r="E1487" i="17" s="1"/>
  <c r="D1487" i="17"/>
  <c r="O1517" i="4"/>
  <c r="P1518" i="4"/>
  <c r="N1477" i="4"/>
  <c r="N1451" i="17"/>
  <c r="O1451" i="17" s="1"/>
  <c r="M2482" i="4"/>
  <c r="M2452" i="17"/>
  <c r="P2452" i="17" s="1"/>
  <c r="P1519" i="4" l="1"/>
  <c r="O1518" i="4"/>
  <c r="R1517" i="4"/>
  <c r="D1517" i="4"/>
  <c r="M2483" i="4"/>
  <c r="M2453" i="17"/>
  <c r="P2453" i="17" s="1"/>
  <c r="N1478" i="4"/>
  <c r="N1452" i="17"/>
  <c r="O1452" i="17" s="1"/>
  <c r="E1517" i="4" l="1"/>
  <c r="E1488" i="17" s="1"/>
  <c r="D1488" i="17"/>
  <c r="D1518" i="4"/>
  <c r="R1518" i="4"/>
  <c r="P1520" i="4"/>
  <c r="O1519" i="4"/>
  <c r="R1519" i="4" s="1"/>
  <c r="N1479" i="4"/>
  <c r="N1453" i="17"/>
  <c r="O1453" i="17" s="1"/>
  <c r="M2484" i="4"/>
  <c r="M2454" i="17"/>
  <c r="P2454" i="17" s="1"/>
  <c r="E1518" i="4" l="1"/>
  <c r="E1489" i="17" s="1"/>
  <c r="D1489" i="17"/>
  <c r="O1520" i="4"/>
  <c r="P1521" i="4"/>
  <c r="M2485" i="4"/>
  <c r="M2455" i="17"/>
  <c r="P2455" i="17" s="1"/>
  <c r="N1480" i="4"/>
  <c r="N1454" i="17"/>
  <c r="O1454" i="17" s="1"/>
  <c r="P1522" i="4" l="1"/>
  <c r="O1521" i="4"/>
  <c r="R1520" i="4"/>
  <c r="D1520" i="4"/>
  <c r="N1481" i="4"/>
  <c r="N1455" i="17"/>
  <c r="O1455" i="17" s="1"/>
  <c r="M2486" i="4"/>
  <c r="M2456" i="17"/>
  <c r="P2456" i="17" s="1"/>
  <c r="E1520" i="4" l="1"/>
  <c r="E1491" i="17" s="1"/>
  <c r="D1491" i="17"/>
  <c r="P1523" i="4"/>
  <c r="O1522" i="4"/>
  <c r="D1522" i="4" s="1"/>
  <c r="M2487" i="4"/>
  <c r="M2457" i="17"/>
  <c r="P2457" i="17" s="1"/>
  <c r="N1482" i="4"/>
  <c r="N1483" i="4" s="1"/>
  <c r="N1484" i="4" s="1"/>
  <c r="N1485" i="4" s="1"/>
  <c r="N1486" i="4" s="1"/>
  <c r="N1487" i="4" s="1"/>
  <c r="N1488" i="4" s="1"/>
  <c r="N1489" i="4" s="1"/>
  <c r="N1456" i="17"/>
  <c r="O1456" i="17" s="1"/>
  <c r="D1493" i="17" l="1"/>
  <c r="E1522" i="4"/>
  <c r="E1493" i="17" s="1"/>
  <c r="O1523" i="4"/>
  <c r="E1523" i="4" s="1"/>
  <c r="E1494" i="17" s="1"/>
  <c r="P1524" i="4"/>
  <c r="N1457" i="17"/>
  <c r="O1457" i="17" s="1"/>
  <c r="M2488" i="4"/>
  <c r="M2458" i="17"/>
  <c r="P2458" i="17" s="1"/>
  <c r="P1525" i="4" l="1"/>
  <c r="O1524" i="4"/>
  <c r="D1524" i="4" s="1"/>
  <c r="N1458" i="17"/>
  <c r="O1458" i="17" s="1"/>
  <c r="M2489" i="4"/>
  <c r="M2459" i="17"/>
  <c r="P2459" i="17" s="1"/>
  <c r="E1524" i="4" l="1"/>
  <c r="E1495" i="17" s="1"/>
  <c r="D1495" i="17"/>
  <c r="P1526" i="4"/>
  <c r="O1525" i="4"/>
  <c r="M2490" i="4"/>
  <c r="M2460" i="17"/>
  <c r="P2460" i="17" s="1"/>
  <c r="N1459" i="17"/>
  <c r="O1459" i="17" s="1"/>
  <c r="O1526" i="4" l="1"/>
  <c r="D1526" i="4" s="1"/>
  <c r="P1527" i="4"/>
  <c r="N1490" i="4"/>
  <c r="N1460" i="17"/>
  <c r="O1460" i="17" s="1"/>
  <c r="M2491" i="4"/>
  <c r="M2461" i="17"/>
  <c r="P2461" i="17" s="1"/>
  <c r="P1528" i="4" l="1"/>
  <c r="O1527" i="4"/>
  <c r="E1526" i="4"/>
  <c r="E1497" i="17" s="1"/>
  <c r="D1497" i="17"/>
  <c r="M2492" i="4"/>
  <c r="M2462" i="17"/>
  <c r="P2462" i="17" s="1"/>
  <c r="N1491" i="4"/>
  <c r="N1461" i="17"/>
  <c r="O1461" i="17" s="1"/>
  <c r="O1528" i="4" l="1"/>
  <c r="D1528" i="4" s="1"/>
  <c r="P1529" i="4"/>
  <c r="N1492" i="4"/>
  <c r="N1462" i="17"/>
  <c r="O1462" i="17" s="1"/>
  <c r="M2493" i="4"/>
  <c r="M2463" i="17"/>
  <c r="P2463" i="17" s="1"/>
  <c r="O1529" i="4" l="1"/>
  <c r="P1530" i="4"/>
  <c r="E1528" i="4"/>
  <c r="E1499" i="17" s="1"/>
  <c r="D1499" i="17"/>
  <c r="M2494" i="4"/>
  <c r="M2464" i="17"/>
  <c r="P2464" i="17" s="1"/>
  <c r="N1493" i="4"/>
  <c r="N1463" i="17"/>
  <c r="O1463" i="17" s="1"/>
  <c r="O1530" i="4" l="1"/>
  <c r="D1530" i="4" s="1"/>
  <c r="P1531" i="4"/>
  <c r="N1494" i="4"/>
  <c r="N1464" i="17"/>
  <c r="O1464" i="17" s="1"/>
  <c r="M2495" i="4"/>
  <c r="M2465" i="17"/>
  <c r="P2465" i="17" s="1"/>
  <c r="O1531" i="4" l="1"/>
  <c r="P1532" i="4"/>
  <c r="E1530" i="4"/>
  <c r="E1501" i="17" s="1"/>
  <c r="D1501" i="17"/>
  <c r="M2496" i="4"/>
  <c r="M2466" i="17"/>
  <c r="P2466" i="17" s="1"/>
  <c r="N1495" i="4"/>
  <c r="N1465" i="17"/>
  <c r="O1465" i="17" s="1"/>
  <c r="P1533" i="4" l="1"/>
  <c r="O1532" i="4"/>
  <c r="N1496" i="4"/>
  <c r="N1466" i="17"/>
  <c r="O1466" i="17" s="1"/>
  <c r="M2497" i="4"/>
  <c r="M2467" i="17"/>
  <c r="P2467" i="17" s="1"/>
  <c r="P1534" i="4" l="1"/>
  <c r="O1533" i="4"/>
  <c r="D1533" i="4" s="1"/>
  <c r="M2498" i="4"/>
  <c r="M2468" i="17"/>
  <c r="P2468" i="17" s="1"/>
  <c r="N1497" i="4"/>
  <c r="N1467" i="17"/>
  <c r="O1467" i="17" s="1"/>
  <c r="E1533" i="4" l="1"/>
  <c r="E1504" i="17" s="1"/>
  <c r="D1504" i="17"/>
  <c r="O1534" i="4"/>
  <c r="P1535" i="4"/>
  <c r="N1498" i="4"/>
  <c r="N1468" i="17"/>
  <c r="O1468" i="17" s="1"/>
  <c r="M2499" i="4"/>
  <c r="M2469" i="17"/>
  <c r="P2469" i="17" s="1"/>
  <c r="O1535" i="4" l="1"/>
  <c r="D1535" i="4" s="1"/>
  <c r="P1536" i="4"/>
  <c r="M2500" i="4"/>
  <c r="M2470" i="17"/>
  <c r="P2470" i="17" s="1"/>
  <c r="N1499" i="4"/>
  <c r="N1469" i="17"/>
  <c r="O1469" i="17" s="1"/>
  <c r="P1537" i="4" l="1"/>
  <c r="O1536" i="4"/>
  <c r="E1535" i="4"/>
  <c r="E1506" i="17" s="1"/>
  <c r="D1506" i="17"/>
  <c r="N1500" i="4"/>
  <c r="N1470" i="17"/>
  <c r="O1470" i="17" s="1"/>
  <c r="M2501" i="4"/>
  <c r="M2471" i="17"/>
  <c r="P2471" i="17" s="1"/>
  <c r="O1537" i="4" l="1"/>
  <c r="D1537" i="4" s="1"/>
  <c r="P1538" i="4"/>
  <c r="M2502" i="4"/>
  <c r="M2472" i="17"/>
  <c r="P2472" i="17" s="1"/>
  <c r="N5" i="13"/>
  <c r="N1501" i="4"/>
  <c r="N1471" i="17"/>
  <c r="O1471" i="17" s="1"/>
  <c r="O1538" i="4" l="1"/>
  <c r="P1539" i="4"/>
  <c r="E1537" i="4"/>
  <c r="E1508" i="17" s="1"/>
  <c r="D1508" i="17"/>
  <c r="M8" i="13"/>
  <c r="M2503" i="4"/>
  <c r="M2473" i="17"/>
  <c r="P2473" i="17" s="1"/>
  <c r="N1502" i="4"/>
  <c r="N1472" i="17"/>
  <c r="O1472" i="17" s="1"/>
  <c r="O1539" i="4" l="1"/>
  <c r="P1540" i="4"/>
  <c r="M2504" i="4"/>
  <c r="M2474" i="17"/>
  <c r="P2474" i="17" s="1"/>
  <c r="N1503" i="4"/>
  <c r="N1473" i="17"/>
  <c r="O1473" i="17" s="1"/>
  <c r="O1540" i="4" l="1"/>
  <c r="P1541" i="4"/>
  <c r="N1504" i="4"/>
  <c r="N1474" i="17"/>
  <c r="O1474" i="17" s="1"/>
  <c r="M2505" i="4"/>
  <c r="M2475" i="17"/>
  <c r="P2475" i="17" s="1"/>
  <c r="P1542" i="4" l="1"/>
  <c r="O1541" i="4"/>
  <c r="D1541" i="4" s="1"/>
  <c r="M2506" i="4"/>
  <c r="M2476" i="17"/>
  <c r="P2476" i="17" s="1"/>
  <c r="N1505" i="4"/>
  <c r="N1475" i="17"/>
  <c r="O1475" i="17" s="1"/>
  <c r="D1512" i="17" l="1"/>
  <c r="E1541" i="4"/>
  <c r="E1512" i="17" s="1"/>
  <c r="P1543" i="4"/>
  <c r="O1542" i="4"/>
  <c r="D1543" i="4" s="1"/>
  <c r="N1506" i="4"/>
  <c r="N1476" i="17"/>
  <c r="O1476" i="17" s="1"/>
  <c r="M2507" i="4"/>
  <c r="M2477" i="17"/>
  <c r="P2477" i="17" s="1"/>
  <c r="D1514" i="17" l="1"/>
  <c r="E1543" i="4"/>
  <c r="E1514" i="17" s="1"/>
  <c r="O1543" i="4"/>
  <c r="D1544" i="4" s="1"/>
  <c r="P1544" i="4"/>
  <c r="M2478" i="17"/>
  <c r="P2478" i="17" s="1"/>
  <c r="M2508" i="4"/>
  <c r="N1507" i="4"/>
  <c r="N1477" i="17"/>
  <c r="O1477" i="17" s="1"/>
  <c r="O1544" i="4" l="1"/>
  <c r="P1545" i="4"/>
  <c r="D1515" i="17"/>
  <c r="E1544" i="4"/>
  <c r="E1515" i="17" s="1"/>
  <c r="M2509" i="4"/>
  <c r="M2479" i="17"/>
  <c r="P2479" i="17" s="1"/>
  <c r="N1508" i="4"/>
  <c r="N1478" i="17"/>
  <c r="O1478" i="17" s="1"/>
  <c r="P1546" i="4" l="1"/>
  <c r="O1545" i="4"/>
  <c r="N1509" i="4"/>
  <c r="N1479" i="17"/>
  <c r="O1479" i="17" s="1"/>
  <c r="M2510" i="4"/>
  <c r="M2480" i="17"/>
  <c r="P2480" i="17" s="1"/>
  <c r="P1547" i="4" l="1"/>
  <c r="O1546" i="4"/>
  <c r="D1547" i="4" s="1"/>
  <c r="M2511" i="4"/>
  <c r="M2481" i="17"/>
  <c r="P2481" i="17" s="1"/>
  <c r="N1510" i="4"/>
  <c r="N1480" i="17"/>
  <c r="O1480" i="17" s="1"/>
  <c r="E1547" i="4" l="1"/>
  <c r="E1518" i="17" s="1"/>
  <c r="D1518" i="17"/>
  <c r="P1548" i="4"/>
  <c r="O1547" i="4"/>
  <c r="N1511" i="4"/>
  <c r="N1481" i="17"/>
  <c r="O1481" i="17" s="1"/>
  <c r="M2512" i="4"/>
  <c r="M2482" i="17"/>
  <c r="P2482" i="17" s="1"/>
  <c r="P1549" i="4" l="1"/>
  <c r="O1548" i="4"/>
  <c r="M2513" i="4"/>
  <c r="M2483" i="17"/>
  <c r="P2483" i="17" s="1"/>
  <c r="N1512" i="4"/>
  <c r="N1482" i="17"/>
  <c r="O1482" i="17" s="1"/>
  <c r="O1549" i="4" l="1"/>
  <c r="P1550" i="4"/>
  <c r="N1513" i="4"/>
  <c r="N1483" i="17"/>
  <c r="O1483" i="17" s="1"/>
  <c r="M2514" i="4"/>
  <c r="M2484" i="17"/>
  <c r="P2484" i="17" s="1"/>
  <c r="P1551" i="4" l="1"/>
  <c r="O1550" i="4"/>
  <c r="D1551" i="4" s="1"/>
  <c r="M2515" i="4"/>
  <c r="M2485" i="17"/>
  <c r="P2485" i="17" s="1"/>
  <c r="N1514" i="4"/>
  <c r="N1484" i="17"/>
  <c r="O1484" i="17" s="1"/>
  <c r="D1522" i="17" l="1"/>
  <c r="E1551" i="4"/>
  <c r="E1522" i="17" s="1"/>
  <c r="O1551" i="4"/>
  <c r="D1552" i="4" s="1"/>
  <c r="P1552" i="4"/>
  <c r="N1515" i="4"/>
  <c r="N1485" i="17"/>
  <c r="O1485" i="17" s="1"/>
  <c r="M2516" i="4"/>
  <c r="M2486" i="17"/>
  <c r="P2486" i="17" s="1"/>
  <c r="O1552" i="4" l="1"/>
  <c r="P1553" i="4"/>
  <c r="E1552" i="4"/>
  <c r="E1523" i="17" s="1"/>
  <c r="D1523" i="17"/>
  <c r="M2517" i="4"/>
  <c r="M2487" i="17"/>
  <c r="P2487" i="17" s="1"/>
  <c r="N1516" i="4"/>
  <c r="N1486" i="17"/>
  <c r="O1486" i="17" s="1"/>
  <c r="O1553" i="4" l="1"/>
  <c r="P1554" i="4"/>
  <c r="N1487" i="17"/>
  <c r="O1487" i="17" s="1"/>
  <c r="N1517" i="4"/>
  <c r="M2518" i="4"/>
  <c r="M2488" i="17"/>
  <c r="P2488" i="17" s="1"/>
  <c r="O1554" i="4" l="1"/>
  <c r="P1555" i="4"/>
  <c r="M2519" i="4"/>
  <c r="M2489" i="17"/>
  <c r="P2489" i="17" s="1"/>
  <c r="N1518" i="4"/>
  <c r="N1488" i="17"/>
  <c r="O1488" i="17" s="1"/>
  <c r="P1556" i="4" l="1"/>
  <c r="O1555" i="4"/>
  <c r="D1555" i="4" s="1"/>
  <c r="N1519" i="4"/>
  <c r="N1489" i="17"/>
  <c r="O1489" i="17" s="1"/>
  <c r="M2520" i="4"/>
  <c r="M2490" i="17"/>
  <c r="P2490" i="17" s="1"/>
  <c r="D1526" i="17" l="1"/>
  <c r="E1555" i="4"/>
  <c r="E1526" i="17" s="1"/>
  <c r="P1557" i="4"/>
  <c r="O1556" i="4"/>
  <c r="D1557" i="4" s="1"/>
  <c r="M2521" i="4"/>
  <c r="M2491" i="17"/>
  <c r="P2491" i="17" s="1"/>
  <c r="N1520" i="4"/>
  <c r="N1490" i="17"/>
  <c r="O1490" i="17" s="1"/>
  <c r="D1528" i="17" l="1"/>
  <c r="E1557" i="4"/>
  <c r="E1528" i="17" s="1"/>
  <c r="P1558" i="4"/>
  <c r="O1557" i="4"/>
  <c r="N1521" i="4"/>
  <c r="N1491" i="17"/>
  <c r="O1491" i="17" s="1"/>
  <c r="M2522" i="4"/>
  <c r="M2492" i="17"/>
  <c r="P2492" i="17" s="1"/>
  <c r="P1559" i="4" l="1"/>
  <c r="O1558" i="4"/>
  <c r="M2523" i="4"/>
  <c r="M2493" i="17"/>
  <c r="P2493" i="17" s="1"/>
  <c r="N1522" i="4"/>
  <c r="N1492" i="17"/>
  <c r="O1492" i="17" s="1"/>
  <c r="O1559" i="4" l="1"/>
  <c r="P1560" i="4"/>
  <c r="N1523" i="4"/>
  <c r="N1493" i="17"/>
  <c r="O1493" i="17" s="1"/>
  <c r="M2524" i="4"/>
  <c r="M2494" i="17"/>
  <c r="P2494" i="17" s="1"/>
  <c r="P1561" i="4" l="1"/>
  <c r="O1560" i="4"/>
  <c r="D1561" i="4" s="1"/>
  <c r="M2525" i="4"/>
  <c r="M2495" i="17"/>
  <c r="P2495" i="17" s="1"/>
  <c r="N1524" i="4"/>
  <c r="N1494" i="17"/>
  <c r="O1494" i="17" s="1"/>
  <c r="D1532" i="17" l="1"/>
  <c r="E1561" i="4"/>
  <c r="E1532" i="17" s="1"/>
  <c r="O1561" i="4"/>
  <c r="P1562" i="4"/>
  <c r="N1525" i="4"/>
  <c r="N1495" i="17"/>
  <c r="O1495" i="17" s="1"/>
  <c r="M2526" i="4"/>
  <c r="M2496" i="17"/>
  <c r="P2496" i="17" s="1"/>
  <c r="O1562" i="4" l="1"/>
  <c r="P1563" i="4"/>
  <c r="M2527" i="4"/>
  <c r="M2497" i="17"/>
  <c r="P2497" i="17" s="1"/>
  <c r="N1526" i="4"/>
  <c r="N1496" i="17"/>
  <c r="O1496" i="17" s="1"/>
  <c r="P1564" i="4" l="1"/>
  <c r="O1563" i="4"/>
  <c r="N1527" i="4"/>
  <c r="N1497" i="17"/>
  <c r="O1497" i="17" s="1"/>
  <c r="M2528" i="4"/>
  <c r="M2498" i="17"/>
  <c r="P2498" i="17" s="1"/>
  <c r="P1565" i="4" l="1"/>
  <c r="O1564" i="4"/>
  <c r="D1565" i="4" s="1"/>
  <c r="M2529" i="4"/>
  <c r="M2499" i="17"/>
  <c r="P2499" i="17" s="1"/>
  <c r="N1528" i="4"/>
  <c r="N1498" i="17"/>
  <c r="O1498" i="17" s="1"/>
  <c r="E1565" i="4" l="1"/>
  <c r="E1536" i="17" s="1"/>
  <c r="D1536" i="17"/>
  <c r="P1566" i="4"/>
  <c r="O1565" i="4"/>
  <c r="D1566" i="4" s="1"/>
  <c r="M2530" i="4"/>
  <c r="M2500" i="17"/>
  <c r="P2500" i="17" s="1"/>
  <c r="N1529" i="4"/>
  <c r="N1499" i="17"/>
  <c r="O1499" i="17" s="1"/>
  <c r="D1537" i="17" l="1"/>
  <c r="E1566" i="4"/>
  <c r="E1537" i="17" s="1"/>
  <c r="P1567" i="4"/>
  <c r="O1566" i="4"/>
  <c r="N1530" i="4"/>
  <c r="N1500" i="17"/>
  <c r="O1500" i="17" s="1"/>
  <c r="M2531" i="4"/>
  <c r="M2501" i="17"/>
  <c r="P2501" i="17" s="1"/>
  <c r="P1568" i="4" l="1"/>
  <c r="O1567" i="4"/>
  <c r="M2532" i="4"/>
  <c r="M2502" i="17"/>
  <c r="P2502" i="17" s="1"/>
  <c r="N1531" i="4"/>
  <c r="N1501" i="17"/>
  <c r="O1501" i="17" s="1"/>
  <c r="O1568" i="4" l="1"/>
  <c r="P1569" i="4"/>
  <c r="N1532" i="4"/>
  <c r="N1502" i="17"/>
  <c r="O1502" i="17" s="1"/>
  <c r="M2533" i="4"/>
  <c r="M2503" i="17"/>
  <c r="P2503" i="17" s="1"/>
  <c r="O1569" i="4" l="1"/>
  <c r="D1569" i="4" s="1"/>
  <c r="P1570" i="4"/>
  <c r="M2534" i="4"/>
  <c r="M2504" i="17"/>
  <c r="P2504" i="17" s="1"/>
  <c r="N1533" i="4"/>
  <c r="N1503" i="17"/>
  <c r="O1503" i="17" s="1"/>
  <c r="P1571" i="4" l="1"/>
  <c r="O1570" i="4"/>
  <c r="D1540" i="17"/>
  <c r="E1569" i="4"/>
  <c r="E1540" i="17" s="1"/>
  <c r="N1534" i="4"/>
  <c r="N1504" i="17"/>
  <c r="O1504" i="17" s="1"/>
  <c r="M2535" i="4"/>
  <c r="M2505" i="17"/>
  <c r="P2505" i="17" s="1"/>
  <c r="P1572" i="4" l="1"/>
  <c r="O1571" i="4"/>
  <c r="D1571" i="4" s="1"/>
  <c r="M2536" i="4"/>
  <c r="M2506" i="17"/>
  <c r="P2506" i="17" s="1"/>
  <c r="N1535" i="4"/>
  <c r="N1505" i="17"/>
  <c r="O1505" i="17" s="1"/>
  <c r="E1571" i="4" l="1"/>
  <c r="E1542" i="17" s="1"/>
  <c r="D1542" i="17"/>
  <c r="O1572" i="4"/>
  <c r="P1573" i="4"/>
  <c r="N1536" i="4"/>
  <c r="N1506" i="17"/>
  <c r="O1506" i="17" s="1"/>
  <c r="O5" i="13"/>
  <c r="N8" i="13" s="1"/>
  <c r="M2507" i="17"/>
  <c r="P2507" i="17" s="1"/>
  <c r="AE2537" i="4"/>
  <c r="AE2538" i="4" s="1"/>
  <c r="AE2539" i="4" s="1"/>
  <c r="AE2540" i="4" s="1"/>
  <c r="AE2541" i="4" s="1"/>
  <c r="AE2542" i="4" s="1"/>
  <c r="AE2543" i="4" s="1"/>
  <c r="AE2544" i="4" s="1"/>
  <c r="AE2545" i="4" s="1"/>
  <c r="AE2546" i="4" s="1"/>
  <c r="AE2547" i="4" s="1"/>
  <c r="AE2548" i="4" s="1"/>
  <c r="AE2549" i="4" s="1"/>
  <c r="AE2550" i="4" s="1"/>
  <c r="AE2551" i="4" s="1"/>
  <c r="AE2552" i="4" s="1"/>
  <c r="AE2553" i="4" s="1"/>
  <c r="AE2554" i="4" s="1"/>
  <c r="AE2555" i="4" s="1"/>
  <c r="AE2556" i="4" s="1"/>
  <c r="M2537" i="4"/>
  <c r="P1574" i="4" l="1"/>
  <c r="O1573" i="4"/>
  <c r="D1573" i="4" s="1"/>
  <c r="M2538" i="4"/>
  <c r="M2508" i="17"/>
  <c r="P2508" i="17" s="1"/>
  <c r="N1537" i="4"/>
  <c r="N1507" i="17"/>
  <c r="O1507" i="17" s="1"/>
  <c r="E1573" i="4" l="1"/>
  <c r="E1544" i="17" s="1"/>
  <c r="D1544" i="17"/>
  <c r="P1575" i="4"/>
  <c r="O1574" i="4"/>
  <c r="N1538" i="4"/>
  <c r="N1508" i="17"/>
  <c r="O1508" i="17" s="1"/>
  <c r="M2539" i="4"/>
  <c r="M2509" i="17"/>
  <c r="P2509" i="17" s="1"/>
  <c r="P1576" i="4" l="1"/>
  <c r="O1575" i="4"/>
  <c r="D1575" i="4" s="1"/>
  <c r="M2540" i="4"/>
  <c r="M2510" i="17"/>
  <c r="P2510" i="17" s="1"/>
  <c r="N1539" i="4"/>
  <c r="N1509" i="17"/>
  <c r="O1509" i="17" s="1"/>
  <c r="E1575" i="4" l="1"/>
  <c r="E1546" i="17" s="1"/>
  <c r="D1546" i="17"/>
  <c r="O1576" i="4"/>
  <c r="P1577" i="4"/>
  <c r="N1540" i="4"/>
  <c r="N1510" i="17"/>
  <c r="O1510" i="17" s="1"/>
  <c r="M2541" i="4"/>
  <c r="M2511" i="17"/>
  <c r="P2511" i="17" s="1"/>
  <c r="O1577" i="4" l="1"/>
  <c r="D1577" i="4" s="1"/>
  <c r="P1578" i="4"/>
  <c r="M2542" i="4"/>
  <c r="M2512" i="17"/>
  <c r="P2512" i="17" s="1"/>
  <c r="N1511" i="17"/>
  <c r="O1511" i="17" s="1"/>
  <c r="N1541" i="4"/>
  <c r="M4" i="13"/>
  <c r="L7" i="13" s="1"/>
  <c r="P1579" i="4" l="1"/>
  <c r="O1578" i="4"/>
  <c r="D1579" i="4" s="1"/>
  <c r="E1577" i="4"/>
  <c r="E1548" i="17" s="1"/>
  <c r="D1548" i="17"/>
  <c r="N1542" i="4"/>
  <c r="N1512" i="17"/>
  <c r="O1512" i="17" s="1"/>
  <c r="M2543" i="4"/>
  <c r="M2513" i="17"/>
  <c r="P2513" i="17" s="1"/>
  <c r="E1579" i="4" l="1"/>
  <c r="E1550" i="17" s="1"/>
  <c r="D1550" i="17"/>
  <c r="P1580" i="4"/>
  <c r="O1579" i="4"/>
  <c r="D1580" i="4" s="1"/>
  <c r="M2544" i="4"/>
  <c r="M2514" i="17"/>
  <c r="P2514" i="17" s="1"/>
  <c r="N1543" i="4"/>
  <c r="N1513" i="17"/>
  <c r="O1513" i="17" s="1"/>
  <c r="D1551" i="17" l="1"/>
  <c r="E1580" i="4"/>
  <c r="E1551" i="17" s="1"/>
  <c r="P1581" i="4"/>
  <c r="O1580" i="4"/>
  <c r="N1544" i="4"/>
  <c r="N1514" i="17"/>
  <c r="O1514" i="17" s="1"/>
  <c r="M2545" i="4"/>
  <c r="M2515" i="17"/>
  <c r="P2515" i="17" s="1"/>
  <c r="O1581" i="4" l="1"/>
  <c r="P1582" i="4"/>
  <c r="M2546" i="4"/>
  <c r="M2516" i="17"/>
  <c r="P2516" i="17" s="1"/>
  <c r="N1545" i="4"/>
  <c r="N1515" i="17"/>
  <c r="O1515" i="17" s="1"/>
  <c r="O1582" i="4" l="1"/>
  <c r="D1583" i="4" s="1"/>
  <c r="P1583" i="4"/>
  <c r="N1546" i="4"/>
  <c r="N1516" i="17"/>
  <c r="O1516" i="17" s="1"/>
  <c r="M2547" i="4"/>
  <c r="M2517" i="17"/>
  <c r="P2517" i="17" s="1"/>
  <c r="O1583" i="4" l="1"/>
  <c r="P1584" i="4"/>
  <c r="E1583" i="4"/>
  <c r="E1554" i="17" s="1"/>
  <c r="D1554" i="17"/>
  <c r="M2548" i="4"/>
  <c r="M2518" i="17"/>
  <c r="P2518" i="17" s="1"/>
  <c r="N1547" i="4"/>
  <c r="N1517" i="17"/>
  <c r="O1517" i="17" s="1"/>
  <c r="P1585" i="4" l="1"/>
  <c r="O1584" i="4"/>
  <c r="N1548" i="4"/>
  <c r="N1518" i="17"/>
  <c r="O1518" i="17" s="1"/>
  <c r="M2549" i="4"/>
  <c r="M2519" i="17"/>
  <c r="P2519" i="17" s="1"/>
  <c r="P1586" i="4" l="1"/>
  <c r="O1585" i="4"/>
  <c r="M2550" i="4"/>
  <c r="M2520" i="17"/>
  <c r="P2520" i="17" s="1"/>
  <c r="N1549" i="4"/>
  <c r="N1519" i="17"/>
  <c r="O1519" i="17" s="1"/>
  <c r="P1587" i="4" l="1"/>
  <c r="O1586" i="4"/>
  <c r="D1587" i="4" s="1"/>
  <c r="N1550" i="4"/>
  <c r="N1520" i="17"/>
  <c r="O1520" i="17" s="1"/>
  <c r="M2551" i="4"/>
  <c r="M2521" i="17"/>
  <c r="P2521" i="17" s="1"/>
  <c r="E1587" i="4" l="1"/>
  <c r="E1558" i="17" s="1"/>
  <c r="D1558" i="17"/>
  <c r="O1587" i="4"/>
  <c r="D1588" i="4" s="1"/>
  <c r="P1588" i="4"/>
  <c r="M2552" i="4"/>
  <c r="M2522" i="17"/>
  <c r="P2522" i="17" s="1"/>
  <c r="N1551" i="4"/>
  <c r="N1521" i="17"/>
  <c r="O1521" i="17" s="1"/>
  <c r="P1589" i="4" l="1"/>
  <c r="O1588" i="4"/>
  <c r="E1588" i="4"/>
  <c r="E1559" i="17" s="1"/>
  <c r="D1559" i="17"/>
  <c r="N1552" i="4"/>
  <c r="N1522" i="17"/>
  <c r="O1522" i="17" s="1"/>
  <c r="M2553" i="4"/>
  <c r="M2523" i="17"/>
  <c r="P2523" i="17" s="1"/>
  <c r="O1589" i="4" l="1"/>
  <c r="P1590" i="4"/>
  <c r="M2554" i="4"/>
  <c r="M2524" i="17"/>
  <c r="P2524" i="17" s="1"/>
  <c r="N1553" i="4"/>
  <c r="N1523" i="17"/>
  <c r="O1523" i="17" s="1"/>
  <c r="P1591" i="4" l="1"/>
  <c r="O1590" i="4"/>
  <c r="N1554" i="4"/>
  <c r="N1524" i="17"/>
  <c r="O1524" i="17" s="1"/>
  <c r="M2555" i="4"/>
  <c r="M2525" i="17"/>
  <c r="P2525" i="17" s="1"/>
  <c r="P1592" i="4" l="1"/>
  <c r="O1591" i="4"/>
  <c r="D1591" i="4" s="1"/>
  <c r="M2556" i="4"/>
  <c r="M2526" i="17"/>
  <c r="P2526" i="17" s="1"/>
  <c r="N1555" i="4"/>
  <c r="N1525" i="17"/>
  <c r="O1525" i="17" s="1"/>
  <c r="D1562" i="17" l="1"/>
  <c r="E1591" i="4"/>
  <c r="E1562" i="17" s="1"/>
  <c r="P1593" i="4"/>
  <c r="O1592" i="4"/>
  <c r="D1593" i="4" s="1"/>
  <c r="N1556" i="4"/>
  <c r="N1526" i="17"/>
  <c r="O1526" i="17" s="1"/>
  <c r="M2557" i="4"/>
  <c r="M2527" i="17"/>
  <c r="P2527" i="17" s="1"/>
  <c r="D1564" i="17" l="1"/>
  <c r="E1593" i="4"/>
  <c r="E1564" i="17" s="1"/>
  <c r="P1594" i="4"/>
  <c r="O1593" i="4"/>
  <c r="M2558" i="4"/>
  <c r="M2528" i="17"/>
  <c r="P2528" i="17" s="1"/>
  <c r="N1557" i="4"/>
  <c r="N1527" i="17"/>
  <c r="O1527" i="17" s="1"/>
  <c r="P1595" i="4" l="1"/>
  <c r="O1594" i="4"/>
  <c r="N1558" i="4"/>
  <c r="N1528" i="17"/>
  <c r="O1528" i="17" s="1"/>
  <c r="M2559" i="4"/>
  <c r="M2529" i="17"/>
  <c r="P2529" i="17" s="1"/>
  <c r="P1596" i="4" l="1"/>
  <c r="O1595" i="4"/>
  <c r="M2560" i="4"/>
  <c r="M2530" i="17"/>
  <c r="P2530" i="17" s="1"/>
  <c r="N1559" i="4"/>
  <c r="N1529" i="17"/>
  <c r="O1529" i="17" s="1"/>
  <c r="P1597" i="4" l="1"/>
  <c r="O1596" i="4"/>
  <c r="D1597" i="4" s="1"/>
  <c r="M2561" i="4"/>
  <c r="M2531" i="17"/>
  <c r="P2531" i="17" s="1"/>
  <c r="N1560" i="4"/>
  <c r="N1530" i="17"/>
  <c r="O1530" i="17" s="1"/>
  <c r="E1597" i="4" l="1"/>
  <c r="E1568" i="17" s="1"/>
  <c r="D1568" i="17"/>
  <c r="P1598" i="4"/>
  <c r="O1597" i="4"/>
  <c r="N1561" i="4"/>
  <c r="N1531" i="17"/>
  <c r="O1531" i="17" s="1"/>
  <c r="M2562" i="4"/>
  <c r="M2532" i="17"/>
  <c r="P2532" i="17" s="1"/>
  <c r="P1599" i="4" l="1"/>
  <c r="O1598" i="4"/>
  <c r="M2563" i="4"/>
  <c r="M2533" i="17"/>
  <c r="P2533" i="17" s="1"/>
  <c r="N1562" i="4"/>
  <c r="N1532" i="17"/>
  <c r="O1532" i="17" s="1"/>
  <c r="O1599" i="4" l="1"/>
  <c r="P1600" i="4"/>
  <c r="N1563" i="4"/>
  <c r="N1533" i="17"/>
  <c r="O1533" i="17" s="1"/>
  <c r="M2564" i="4"/>
  <c r="M2534" i="17"/>
  <c r="P2534" i="17" s="1"/>
  <c r="O1600" i="4" l="1"/>
  <c r="D1601" i="4" s="1"/>
  <c r="P1601" i="4"/>
  <c r="M2565" i="4"/>
  <c r="M2535" i="17"/>
  <c r="P2535" i="17" s="1"/>
  <c r="N1564" i="4"/>
  <c r="N1534" i="17"/>
  <c r="O1534" i="17" s="1"/>
  <c r="O1601" i="4" l="1"/>
  <c r="D1602" i="4" s="1"/>
  <c r="P1602" i="4"/>
  <c r="D1572" i="17"/>
  <c r="E1601" i="4"/>
  <c r="E1572" i="17" s="1"/>
  <c r="M2566" i="4"/>
  <c r="M2536" i="17"/>
  <c r="P2536" i="17" s="1"/>
  <c r="N1565" i="4"/>
  <c r="N1535" i="17"/>
  <c r="O1535" i="17" s="1"/>
  <c r="O1602" i="4" l="1"/>
  <c r="P1603" i="4"/>
  <c r="D1573" i="17"/>
  <c r="E1602" i="4"/>
  <c r="E1573" i="17" s="1"/>
  <c r="N1566" i="4"/>
  <c r="N1536" i="17"/>
  <c r="O1536" i="17" s="1"/>
  <c r="M2567" i="4"/>
  <c r="M2537" i="17"/>
  <c r="P2537" i="17" s="1"/>
  <c r="P1604" i="4" l="1"/>
  <c r="O1603" i="4"/>
  <c r="M2568" i="4"/>
  <c r="M2538" i="17"/>
  <c r="P2538" i="17" s="1"/>
  <c r="N1567" i="4"/>
  <c r="N1537" i="17"/>
  <c r="O1537" i="17" s="1"/>
  <c r="O1604" i="4" l="1"/>
  <c r="P1605" i="4"/>
  <c r="N1568" i="4"/>
  <c r="N1538" i="17"/>
  <c r="O1538" i="17" s="1"/>
  <c r="M2569" i="4"/>
  <c r="M2539" i="17"/>
  <c r="P2539" i="17" s="1"/>
  <c r="O1605" i="4" l="1"/>
  <c r="D1605" i="4" s="1"/>
  <c r="P1606" i="4"/>
  <c r="M2570" i="4"/>
  <c r="M2540" i="17"/>
  <c r="P2540" i="17" s="1"/>
  <c r="N1569" i="4"/>
  <c r="N1539" i="17"/>
  <c r="O1539" i="17" s="1"/>
  <c r="P1607" i="4" l="1"/>
  <c r="O1606" i="4"/>
  <c r="E1605" i="4"/>
  <c r="E1576" i="17" s="1"/>
  <c r="D1576" i="17"/>
  <c r="N1570" i="4"/>
  <c r="N1540" i="17"/>
  <c r="O1540" i="17" s="1"/>
  <c r="M2571" i="4"/>
  <c r="M2541" i="17"/>
  <c r="P2541" i="17" s="1"/>
  <c r="O1607" i="4" l="1"/>
  <c r="D1607" i="4" s="1"/>
  <c r="P1608" i="4"/>
  <c r="M2572" i="4"/>
  <c r="M2542" i="17"/>
  <c r="P2542" i="17" s="1"/>
  <c r="N1571" i="4"/>
  <c r="N1541" i="17"/>
  <c r="O1541" i="17" s="1"/>
  <c r="P1609" i="4" l="1"/>
  <c r="O1608" i="4"/>
  <c r="E1607" i="4"/>
  <c r="E1578" i="17" s="1"/>
  <c r="D1578" i="17"/>
  <c r="N1572" i="4"/>
  <c r="N1542" i="17"/>
  <c r="O1542" i="17" s="1"/>
  <c r="M2573" i="4"/>
  <c r="M2543" i="17"/>
  <c r="P2543" i="17" s="1"/>
  <c r="P1610" i="4" l="1"/>
  <c r="O1609" i="4"/>
  <c r="D1609" i="4" s="1"/>
  <c r="M2574" i="4"/>
  <c r="M2544" i="17"/>
  <c r="P2544" i="17" s="1"/>
  <c r="N1573" i="4"/>
  <c r="N1543" i="17"/>
  <c r="O1543" i="17" s="1"/>
  <c r="E1609" i="4" l="1"/>
  <c r="E1580" i="17" s="1"/>
  <c r="D1580" i="17"/>
  <c r="O1610" i="4"/>
  <c r="P1611" i="4"/>
  <c r="N1574" i="4"/>
  <c r="N1544" i="17"/>
  <c r="O1544" i="17" s="1"/>
  <c r="M2575" i="4"/>
  <c r="M2545" i="17"/>
  <c r="P2545" i="17" s="1"/>
  <c r="P1612" i="4" l="1"/>
  <c r="O1611" i="4"/>
  <c r="D1611" i="4" s="1"/>
  <c r="M2576" i="4"/>
  <c r="M2546" i="17"/>
  <c r="P2546" i="17" s="1"/>
  <c r="N1575" i="4"/>
  <c r="N1545" i="17"/>
  <c r="O1545" i="17" s="1"/>
  <c r="D1582" i="17" l="1"/>
  <c r="E1611" i="4"/>
  <c r="E1582" i="17" s="1"/>
  <c r="O1612" i="4"/>
  <c r="P1613" i="4"/>
  <c r="N1576" i="4"/>
  <c r="N1546" i="17"/>
  <c r="O1546" i="17" s="1"/>
  <c r="M2577" i="4"/>
  <c r="M2547" i="17"/>
  <c r="P2547" i="17" s="1"/>
  <c r="P1614" i="4" l="1"/>
  <c r="O1613" i="4"/>
  <c r="D1613" i="4" s="1"/>
  <c r="M2578" i="4"/>
  <c r="M2548" i="17"/>
  <c r="P2548" i="17" s="1"/>
  <c r="N1577" i="4"/>
  <c r="N1547" i="17"/>
  <c r="O1547" i="17" s="1"/>
  <c r="E1613" i="4" l="1"/>
  <c r="E1584" i="17" s="1"/>
  <c r="D1584" i="17"/>
  <c r="P1615" i="4"/>
  <c r="O1614" i="4"/>
  <c r="D1615" i="4" s="1"/>
  <c r="N1578" i="4"/>
  <c r="N1548" i="17"/>
  <c r="O1548" i="17" s="1"/>
  <c r="M2579" i="4"/>
  <c r="M2549" i="17"/>
  <c r="P2549" i="17" s="1"/>
  <c r="E1615" i="4" l="1"/>
  <c r="E1586" i="17" s="1"/>
  <c r="D1586" i="17"/>
  <c r="P1616" i="4"/>
  <c r="O1615" i="4"/>
  <c r="D1616" i="4" s="1"/>
  <c r="M2580" i="4"/>
  <c r="M2550" i="17"/>
  <c r="P2550" i="17" s="1"/>
  <c r="N1579" i="4"/>
  <c r="N1549" i="17"/>
  <c r="O1549" i="17" s="1"/>
  <c r="E1616" i="4" l="1"/>
  <c r="E1587" i="17" s="1"/>
  <c r="D1587" i="17"/>
  <c r="O1616" i="4"/>
  <c r="P1617" i="4"/>
  <c r="N1580" i="4"/>
  <c r="N1550" i="17"/>
  <c r="O1550" i="17" s="1"/>
  <c r="M2551" i="17"/>
  <c r="P2551" i="17" s="1"/>
  <c r="M2581" i="4"/>
  <c r="O1617" i="4" l="1"/>
  <c r="P1618" i="4"/>
  <c r="M2582" i="4"/>
  <c r="M2552" i="17"/>
  <c r="P2552" i="17" s="1"/>
  <c r="N1581" i="4"/>
  <c r="N1551" i="17"/>
  <c r="O1551" i="17" s="1"/>
  <c r="P1619" i="4" l="1"/>
  <c r="O1618" i="4"/>
  <c r="D1619" i="4" s="1"/>
  <c r="N1582" i="4"/>
  <c r="N1552" i="17"/>
  <c r="O1552" i="17" s="1"/>
  <c r="M2553" i="17"/>
  <c r="P2553" i="17" s="1"/>
  <c r="M2583" i="4"/>
  <c r="P5" i="13"/>
  <c r="E1619" i="4" l="1"/>
  <c r="E1590" i="17" s="1"/>
  <c r="D1590" i="17"/>
  <c r="O1619" i="4"/>
  <c r="P1620" i="4"/>
  <c r="M2584" i="4"/>
  <c r="M2554" i="17"/>
  <c r="P2554" i="17" s="1"/>
  <c r="O8" i="13"/>
  <c r="N1583" i="4"/>
  <c r="N1553" i="17"/>
  <c r="O1553" i="17" s="1"/>
  <c r="P1621" i="4" l="1"/>
  <c r="O1620" i="4"/>
  <c r="N1584" i="4"/>
  <c r="N1554" i="17"/>
  <c r="O1554" i="17" s="1"/>
  <c r="M2585" i="4"/>
  <c r="M2555" i="17"/>
  <c r="P2555" i="17" s="1"/>
  <c r="O1621" i="4" l="1"/>
  <c r="P1622" i="4"/>
  <c r="M2586" i="4"/>
  <c r="M2556" i="17"/>
  <c r="P2556" i="17" s="1"/>
  <c r="N1585" i="4"/>
  <c r="N1555" i="17"/>
  <c r="O1555" i="17" s="1"/>
  <c r="O1622" i="4" l="1"/>
  <c r="D1623" i="4" s="1"/>
  <c r="P1623" i="4"/>
  <c r="N1586" i="4"/>
  <c r="N1556" i="17"/>
  <c r="O1556" i="17" s="1"/>
  <c r="M2587" i="4"/>
  <c r="M2557" i="17"/>
  <c r="P2557" i="17" s="1"/>
  <c r="O1623" i="4" l="1"/>
  <c r="D1624" i="4" s="1"/>
  <c r="P1624" i="4"/>
  <c r="D1594" i="17"/>
  <c r="E1623" i="4"/>
  <c r="E1594" i="17" s="1"/>
  <c r="M2588" i="4"/>
  <c r="M2558" i="17"/>
  <c r="P2558" i="17" s="1"/>
  <c r="N1587" i="4"/>
  <c r="N1557" i="17"/>
  <c r="O1557" i="17" s="1"/>
  <c r="O1624" i="4" l="1"/>
  <c r="P1625" i="4"/>
  <c r="D1595" i="17"/>
  <c r="E1624" i="4"/>
  <c r="E1595" i="17" s="1"/>
  <c r="N1588" i="4"/>
  <c r="N1558" i="17"/>
  <c r="O1558" i="17" s="1"/>
  <c r="M2589" i="4"/>
  <c r="M2559" i="17"/>
  <c r="P2559" i="17" s="1"/>
  <c r="P1626" i="4" l="1"/>
  <c r="O1625" i="4"/>
  <c r="M2590" i="4"/>
  <c r="M2560" i="17"/>
  <c r="P2560" i="17" s="1"/>
  <c r="N1589" i="4"/>
  <c r="N1559" i="17"/>
  <c r="O1559" i="17" s="1"/>
  <c r="P1627" i="4" l="1"/>
  <c r="O1626" i="4"/>
  <c r="N1590" i="4"/>
  <c r="N1560" i="17"/>
  <c r="O1560" i="17" s="1"/>
  <c r="M2591" i="4"/>
  <c r="M2561" i="17"/>
  <c r="P2561" i="17" s="1"/>
  <c r="P1628" i="4" l="1"/>
  <c r="O1627" i="4"/>
  <c r="D1627" i="4" s="1"/>
  <c r="M2592" i="4"/>
  <c r="M2562" i="17"/>
  <c r="P2562" i="17" s="1"/>
  <c r="N1591" i="4"/>
  <c r="N1561" i="17"/>
  <c r="O1561" i="17" s="1"/>
  <c r="E1627" i="4" l="1"/>
  <c r="E1598" i="17" s="1"/>
  <c r="D1598" i="17"/>
  <c r="O1628" i="4"/>
  <c r="D1629" i="4" s="1"/>
  <c r="P1629" i="4"/>
  <c r="N1592" i="4"/>
  <c r="N1562" i="17"/>
  <c r="O1562" i="17" s="1"/>
  <c r="M2593" i="4"/>
  <c r="M2563" i="17"/>
  <c r="P2563" i="17" s="1"/>
  <c r="O1629" i="4" l="1"/>
  <c r="P1630" i="4"/>
  <c r="D1600" i="17"/>
  <c r="E1629" i="4"/>
  <c r="E1600" i="17" s="1"/>
  <c r="M2594" i="4"/>
  <c r="M2564" i="17"/>
  <c r="P2564" i="17" s="1"/>
  <c r="N1593" i="4"/>
  <c r="N1563" i="17"/>
  <c r="O1563" i="17" s="1"/>
  <c r="P1631" i="4" l="1"/>
  <c r="O1630" i="4"/>
  <c r="N1594" i="4"/>
  <c r="N1564" i="17"/>
  <c r="O1564" i="17" s="1"/>
  <c r="M2595" i="4"/>
  <c r="M2565" i="17"/>
  <c r="P2565" i="17" s="1"/>
  <c r="P1632" i="4" l="1"/>
  <c r="O1631" i="4"/>
  <c r="M2596" i="4"/>
  <c r="M2566" i="17"/>
  <c r="P2566" i="17" s="1"/>
  <c r="N1595" i="4"/>
  <c r="N1565" i="17"/>
  <c r="O1565" i="17" s="1"/>
  <c r="P1633" i="4" l="1"/>
  <c r="O1632" i="4"/>
  <c r="D1633" i="4" s="1"/>
  <c r="N1596" i="4"/>
  <c r="N1566" i="17"/>
  <c r="O1566" i="17" s="1"/>
  <c r="M2597" i="4"/>
  <c r="M2567" i="17"/>
  <c r="P2567" i="17" s="1"/>
  <c r="E1633" i="4" l="1"/>
  <c r="E1604" i="17" s="1"/>
  <c r="D1604" i="17"/>
  <c r="O1633" i="4"/>
  <c r="P1634" i="4"/>
  <c r="M2598" i="4"/>
  <c r="M2568" i="17"/>
  <c r="P2568" i="17" s="1"/>
  <c r="N1597" i="4"/>
  <c r="N1567" i="17"/>
  <c r="O1567" i="17" s="1"/>
  <c r="O1634" i="4" l="1"/>
  <c r="P1635" i="4"/>
  <c r="N1598" i="4"/>
  <c r="N1568" i="17"/>
  <c r="O1568" i="17" s="1"/>
  <c r="M2599" i="4"/>
  <c r="M2569" i="17"/>
  <c r="P2569" i="17" s="1"/>
  <c r="P1636" i="4" l="1"/>
  <c r="O1635" i="4"/>
  <c r="M2600" i="4"/>
  <c r="M2570" i="17"/>
  <c r="P2570" i="17" s="1"/>
  <c r="N1599" i="4"/>
  <c r="N1569" i="17"/>
  <c r="O1569" i="17" s="1"/>
  <c r="P1637" i="4" l="1"/>
  <c r="O1636" i="4"/>
  <c r="D1637" i="4" s="1"/>
  <c r="N1600" i="4"/>
  <c r="N1570" i="17"/>
  <c r="O1570" i="17" s="1"/>
  <c r="M2601" i="4"/>
  <c r="M2571" i="17"/>
  <c r="P2571" i="17" s="1"/>
  <c r="E1637" i="4" l="1"/>
  <c r="E1608" i="17" s="1"/>
  <c r="D1608" i="17"/>
  <c r="O1637" i="4"/>
  <c r="D1638" i="4" s="1"/>
  <c r="P1638" i="4"/>
  <c r="M2602" i="4"/>
  <c r="M2572" i="17"/>
  <c r="P2572" i="17" s="1"/>
  <c r="N1601" i="4"/>
  <c r="N1571" i="17"/>
  <c r="O1571" i="17" s="1"/>
  <c r="P1639" i="4" l="1"/>
  <c r="O1638" i="4"/>
  <c r="D1609" i="17"/>
  <c r="E1638" i="4"/>
  <c r="E1609" i="17" s="1"/>
  <c r="N1602" i="4"/>
  <c r="N1572" i="17"/>
  <c r="O1572" i="17" s="1"/>
  <c r="M2603" i="4"/>
  <c r="M2573" i="17"/>
  <c r="P2573" i="17" s="1"/>
  <c r="P1640" i="4" l="1"/>
  <c r="O1639" i="4"/>
  <c r="M2604" i="4"/>
  <c r="M2574" i="17"/>
  <c r="P2574" i="17" s="1"/>
  <c r="N1603" i="4"/>
  <c r="N1573" i="17"/>
  <c r="O1573" i="17" s="1"/>
  <c r="P1641" i="4" l="1"/>
  <c r="O1640" i="4"/>
  <c r="N1604" i="4"/>
  <c r="N1574" i="17"/>
  <c r="O1574" i="17" s="1"/>
  <c r="M2605" i="4"/>
  <c r="M2575" i="17"/>
  <c r="P2575" i="17" s="1"/>
  <c r="O1641" i="4" l="1"/>
  <c r="D1641" i="4" s="1"/>
  <c r="P1642" i="4"/>
  <c r="M2606" i="4"/>
  <c r="M2576" i="17"/>
  <c r="P2576" i="17" s="1"/>
  <c r="N1605" i="4"/>
  <c r="N1575" i="17"/>
  <c r="O1575" i="17" s="1"/>
  <c r="P1643" i="4" l="1"/>
  <c r="O1642" i="4"/>
  <c r="E1641" i="4"/>
  <c r="E1612" i="17" s="1"/>
  <c r="D1612" i="17"/>
  <c r="N1606" i="4"/>
  <c r="N1576" i="17"/>
  <c r="O1576" i="17" s="1"/>
  <c r="M2607" i="4"/>
  <c r="M2577" i="17"/>
  <c r="P2577" i="17" s="1"/>
  <c r="P1644" i="4" l="1"/>
  <c r="O1643" i="4"/>
  <c r="D1643" i="4" s="1"/>
  <c r="M2608" i="4"/>
  <c r="M2578" i="17"/>
  <c r="P2578" i="17" s="1"/>
  <c r="N1607" i="4"/>
  <c r="N1577" i="17"/>
  <c r="O1577" i="17" s="1"/>
  <c r="D1614" i="17" l="1"/>
  <c r="E1643" i="4"/>
  <c r="E1614" i="17" s="1"/>
  <c r="P1645" i="4"/>
  <c r="O1644" i="4"/>
  <c r="N1608" i="4"/>
  <c r="N1578" i="17"/>
  <c r="O1578" i="17" s="1"/>
  <c r="M2609" i="4"/>
  <c r="M2579" i="17"/>
  <c r="P2579" i="17" s="1"/>
  <c r="P1646" i="4" l="1"/>
  <c r="O1645" i="4"/>
  <c r="D1645" i="4" s="1"/>
  <c r="M2610" i="4"/>
  <c r="M2580" i="17"/>
  <c r="P2580" i="17" s="1"/>
  <c r="N1609" i="4"/>
  <c r="N1579" i="17"/>
  <c r="O1579" i="17" s="1"/>
  <c r="D1616" i="17" l="1"/>
  <c r="E1645" i="4"/>
  <c r="E1616" i="17" s="1"/>
  <c r="P1647" i="4"/>
  <c r="O1646" i="4"/>
  <c r="M2611" i="4"/>
  <c r="M2581" i="17"/>
  <c r="P2581" i="17" s="1"/>
  <c r="N1610" i="4"/>
  <c r="N1580" i="17"/>
  <c r="O1580" i="17" s="1"/>
  <c r="P1648" i="4" l="1"/>
  <c r="O1647" i="4"/>
  <c r="D1647" i="4" s="1"/>
  <c r="N1611" i="4"/>
  <c r="N1581" i="17"/>
  <c r="O1581" i="17" s="1"/>
  <c r="M2612" i="4"/>
  <c r="M2582" i="17"/>
  <c r="P2582" i="17" s="1"/>
  <c r="D1618" i="17" l="1"/>
  <c r="E1647" i="4"/>
  <c r="E1618" i="17" s="1"/>
  <c r="O1648" i="4"/>
  <c r="P1649" i="4"/>
  <c r="M2613" i="4"/>
  <c r="M2583" i="17"/>
  <c r="P2583" i="17" s="1"/>
  <c r="N1612" i="4"/>
  <c r="N1582" i="17"/>
  <c r="O1582" i="17" s="1"/>
  <c r="O1649" i="4" l="1"/>
  <c r="D1649" i="4" s="1"/>
  <c r="P1650" i="4"/>
  <c r="N1613" i="4"/>
  <c r="N1583" i="17"/>
  <c r="O1583" i="17" s="1"/>
  <c r="M2614" i="4"/>
  <c r="M2584" i="17"/>
  <c r="P2584" i="17" s="1"/>
  <c r="P1651" i="4" l="1"/>
  <c r="O1650" i="4"/>
  <c r="D1651" i="4" s="1"/>
  <c r="D1620" i="17"/>
  <c r="E1649" i="4"/>
  <c r="E1620" i="17" s="1"/>
  <c r="M2615" i="4"/>
  <c r="M2585" i="17"/>
  <c r="P2585" i="17" s="1"/>
  <c r="N1614" i="4"/>
  <c r="N1584" i="17"/>
  <c r="O1584" i="17" s="1"/>
  <c r="D1622" i="17" l="1"/>
  <c r="E1651" i="4"/>
  <c r="E1622" i="17" s="1"/>
  <c r="O1651" i="4"/>
  <c r="D1652" i="4" s="1"/>
  <c r="P1652" i="4"/>
  <c r="N1615" i="4"/>
  <c r="N1585" i="17"/>
  <c r="O1585" i="17" s="1"/>
  <c r="M2616" i="4"/>
  <c r="M2586" i="17"/>
  <c r="P2586" i="17" s="1"/>
  <c r="O1652" i="4" l="1"/>
  <c r="P1653" i="4"/>
  <c r="E1652" i="4"/>
  <c r="E1623" i="17" s="1"/>
  <c r="D1623" i="17"/>
  <c r="M2617" i="4"/>
  <c r="M2587" i="17"/>
  <c r="P2587" i="17" s="1"/>
  <c r="N1616" i="4"/>
  <c r="N1586" i="17"/>
  <c r="O1586" i="17" s="1"/>
  <c r="P1654" i="4" l="1"/>
  <c r="O1653" i="4"/>
  <c r="N1617" i="4"/>
  <c r="N1587" i="17"/>
  <c r="O1587" i="17" s="1"/>
  <c r="M2618" i="4"/>
  <c r="M2588" i="17"/>
  <c r="P2588" i="17" s="1"/>
  <c r="P1655" i="4" l="1"/>
  <c r="O1654" i="4"/>
  <c r="D1655" i="4" s="1"/>
  <c r="M2619" i="4"/>
  <c r="M2589" i="17"/>
  <c r="P2589" i="17" s="1"/>
  <c r="N1618" i="4"/>
  <c r="N1588" i="17"/>
  <c r="O1588" i="17" s="1"/>
  <c r="E1655" i="4" l="1"/>
  <c r="E1626" i="17" s="1"/>
  <c r="D1626" i="17"/>
  <c r="O1655" i="4"/>
  <c r="P1656" i="4"/>
  <c r="N1619" i="4"/>
  <c r="N1589" i="17"/>
  <c r="O1589" i="17" s="1"/>
  <c r="M2620" i="4"/>
  <c r="M2590" i="17"/>
  <c r="P2590" i="17" s="1"/>
  <c r="O1656" i="4" l="1"/>
  <c r="P1657" i="4"/>
  <c r="M2621" i="4"/>
  <c r="M2591" i="17"/>
  <c r="P2591" i="17" s="1"/>
  <c r="N1620" i="4"/>
  <c r="N1590" i="17"/>
  <c r="O1590" i="17" s="1"/>
  <c r="P1658" i="4" l="1"/>
  <c r="O1657" i="4"/>
  <c r="N1621" i="4"/>
  <c r="N1591" i="17"/>
  <c r="O1591" i="17" s="1"/>
  <c r="M2622" i="4"/>
  <c r="M2592" i="17"/>
  <c r="P2592" i="17" s="1"/>
  <c r="O1658" i="4" l="1"/>
  <c r="D1659" i="4" s="1"/>
  <c r="P1659" i="4"/>
  <c r="M2623" i="4"/>
  <c r="M2593" i="17"/>
  <c r="P2593" i="17" s="1"/>
  <c r="N1622" i="4"/>
  <c r="N1592" i="17"/>
  <c r="O1592" i="17" s="1"/>
  <c r="O1659" i="4" l="1"/>
  <c r="D1660" i="4" s="1"/>
  <c r="P1660" i="4"/>
  <c r="D1630" i="17"/>
  <c r="E1659" i="4"/>
  <c r="E1630" i="17" s="1"/>
  <c r="M2624" i="4"/>
  <c r="M2594" i="17"/>
  <c r="P2594" i="17" s="1"/>
  <c r="N1623" i="4"/>
  <c r="N1593" i="17"/>
  <c r="O1593" i="17" s="1"/>
  <c r="P1661" i="4" l="1"/>
  <c r="O1660" i="4"/>
  <c r="E1660" i="4"/>
  <c r="E1631" i="17" s="1"/>
  <c r="D1631" i="17"/>
  <c r="M2625" i="4"/>
  <c r="M2595" i="17"/>
  <c r="P2595" i="17" s="1"/>
  <c r="N1624" i="4"/>
  <c r="N1594" i="17"/>
  <c r="O1594" i="17" s="1"/>
  <c r="O1661" i="4" l="1"/>
  <c r="P1662" i="4"/>
  <c r="N1625" i="4"/>
  <c r="N1595" i="17"/>
  <c r="O1595" i="17" s="1"/>
  <c r="M2626" i="4"/>
  <c r="M2596" i="17"/>
  <c r="P2596" i="17" s="1"/>
  <c r="O1662" i="4" l="1"/>
  <c r="P1663" i="4"/>
  <c r="M2627" i="4"/>
  <c r="M2597" i="17"/>
  <c r="P2597" i="17" s="1"/>
  <c r="N1626" i="4"/>
  <c r="N1596" i="17"/>
  <c r="O1596" i="17" s="1"/>
  <c r="P1664" i="4" l="1"/>
  <c r="O1663" i="4"/>
  <c r="D1663" i="4" s="1"/>
  <c r="N1627" i="4"/>
  <c r="N1597" i="17"/>
  <c r="O1597" i="17" s="1"/>
  <c r="M2628" i="4"/>
  <c r="M2598" i="17"/>
  <c r="P2598" i="17" s="1"/>
  <c r="E1663" i="4" l="1"/>
  <c r="E1634" i="17" s="1"/>
  <c r="D1634" i="17"/>
  <c r="P1665" i="4"/>
  <c r="O1664" i="4"/>
  <c r="D1665" i="4" s="1"/>
  <c r="M2629" i="4"/>
  <c r="M2599" i="17"/>
  <c r="P2599" i="17" s="1"/>
  <c r="N1628" i="4"/>
  <c r="N1598" i="17"/>
  <c r="O1598" i="17" s="1"/>
  <c r="E1665" i="4" l="1"/>
  <c r="E1636" i="17" s="1"/>
  <c r="D1636" i="17"/>
  <c r="O1665" i="4"/>
  <c r="P1666" i="4"/>
  <c r="N1629" i="4"/>
  <c r="N1599" i="17"/>
  <c r="O1599" i="17" s="1"/>
  <c r="M2630" i="4"/>
  <c r="M2600" i="17"/>
  <c r="P2600" i="17" s="1"/>
  <c r="P1667" i="4" l="1"/>
  <c r="O1666" i="4"/>
  <c r="M2631" i="4"/>
  <c r="M2601" i="17"/>
  <c r="P2601" i="17" s="1"/>
  <c r="N1630" i="4"/>
  <c r="N1600" i="17"/>
  <c r="O1600" i="17" s="1"/>
  <c r="O1667" i="4" l="1"/>
  <c r="P1668" i="4"/>
  <c r="N1631" i="4"/>
  <c r="N1601" i="17"/>
  <c r="O1601" i="17" s="1"/>
  <c r="M2632" i="4"/>
  <c r="M2602" i="17"/>
  <c r="P2602" i="17" s="1"/>
  <c r="O1668" i="4" l="1"/>
  <c r="D1669" i="4" s="1"/>
  <c r="P1669" i="4"/>
  <c r="M2633" i="4"/>
  <c r="M2603" i="17"/>
  <c r="P2603" i="17" s="1"/>
  <c r="N1632" i="4"/>
  <c r="N1602" i="17"/>
  <c r="O1602" i="17" s="1"/>
  <c r="O1669" i="4" l="1"/>
  <c r="P1670" i="4"/>
  <c r="E1669" i="4"/>
  <c r="E1640" i="17" s="1"/>
  <c r="D1640" i="17"/>
  <c r="N1633" i="4"/>
  <c r="N1603" i="17"/>
  <c r="O1603" i="17" s="1"/>
  <c r="M2634" i="4"/>
  <c r="M2604" i="17"/>
  <c r="P2604" i="17" s="1"/>
  <c r="P1671" i="4" l="1"/>
  <c r="O1670" i="4"/>
  <c r="M2635" i="4"/>
  <c r="M2605" i="17"/>
  <c r="P2605" i="17" s="1"/>
  <c r="N1634" i="4"/>
  <c r="N1604" i="17"/>
  <c r="O1604" i="17" s="1"/>
  <c r="O1671" i="4" l="1"/>
  <c r="P1672" i="4"/>
  <c r="N1635" i="4"/>
  <c r="N1605" i="17"/>
  <c r="O1605" i="17" s="1"/>
  <c r="M2636" i="4"/>
  <c r="M2606" i="17"/>
  <c r="P2606" i="17" s="1"/>
  <c r="O1672" i="4" l="1"/>
  <c r="D1673" i="4" s="1"/>
  <c r="P1673" i="4"/>
  <c r="M2637" i="4"/>
  <c r="M2607" i="17"/>
  <c r="P2607" i="17" s="1"/>
  <c r="N1636" i="4"/>
  <c r="N1606" i="17"/>
  <c r="O1606" i="17" s="1"/>
  <c r="P1674" i="4" l="1"/>
  <c r="O1673" i="4"/>
  <c r="D1674" i="4" s="1"/>
  <c r="E1673" i="4"/>
  <c r="E1644" i="17" s="1"/>
  <c r="D1644" i="17"/>
  <c r="N1637" i="4"/>
  <c r="N1607" i="17"/>
  <c r="O1607" i="17" s="1"/>
  <c r="M2638" i="4"/>
  <c r="M2608" i="17"/>
  <c r="P2608" i="17" s="1"/>
  <c r="E1674" i="4" l="1"/>
  <c r="E1645" i="17" s="1"/>
  <c r="D1645" i="17"/>
  <c r="O1674" i="4"/>
  <c r="P1675" i="4"/>
  <c r="M2639" i="4"/>
  <c r="M2609" i="17"/>
  <c r="P2609" i="17" s="1"/>
  <c r="N1638" i="4"/>
  <c r="N1608" i="17"/>
  <c r="O1608" i="17" s="1"/>
  <c r="O1675" i="4" l="1"/>
  <c r="P1676" i="4"/>
  <c r="N1639" i="4"/>
  <c r="N1609" i="17"/>
  <c r="O1609" i="17" s="1"/>
  <c r="M2610" i="17"/>
  <c r="P2610" i="17" s="1"/>
  <c r="M2640" i="4"/>
  <c r="P1677" i="4" l="1"/>
  <c r="O1676" i="4"/>
  <c r="M2641" i="4"/>
  <c r="M2611" i="17"/>
  <c r="P2611" i="17" s="1"/>
  <c r="N1640" i="4"/>
  <c r="N1610" i="17"/>
  <c r="O1610" i="17" s="1"/>
  <c r="O1677" i="4" l="1"/>
  <c r="D1677" i="4" s="1"/>
  <c r="P1678" i="4"/>
  <c r="N1641" i="4"/>
  <c r="N1611" i="17"/>
  <c r="O1611" i="17" s="1"/>
  <c r="M2642" i="4"/>
  <c r="M2612" i="17"/>
  <c r="P2612" i="17" s="1"/>
  <c r="P1679" i="4" l="1"/>
  <c r="O1678" i="4"/>
  <c r="E1677" i="4"/>
  <c r="E1648" i="17" s="1"/>
  <c r="D1648" i="17"/>
  <c r="M2643" i="4"/>
  <c r="M2613" i="17"/>
  <c r="P2613" i="17" s="1"/>
  <c r="N1642" i="4"/>
  <c r="N1612" i="17"/>
  <c r="O1612" i="17" s="1"/>
  <c r="O1679" i="4" l="1"/>
  <c r="D1679" i="4" s="1"/>
  <c r="P1680" i="4"/>
  <c r="N1643" i="4"/>
  <c r="N1613" i="17"/>
  <c r="O1613" i="17" s="1"/>
  <c r="M2644" i="4"/>
  <c r="M2614" i="17"/>
  <c r="P2614" i="17" s="1"/>
  <c r="O1680" i="4" l="1"/>
  <c r="P1681" i="4"/>
  <c r="E1679" i="4"/>
  <c r="E1650" i="17" s="1"/>
  <c r="D1650" i="17"/>
  <c r="M2615" i="17"/>
  <c r="P2615" i="17" s="1"/>
  <c r="M2645" i="4"/>
  <c r="N1644" i="4"/>
  <c r="N1614" i="17"/>
  <c r="O1614" i="17" s="1"/>
  <c r="P1682" i="4" l="1"/>
  <c r="O1681" i="4"/>
  <c r="D1681" i="4" s="1"/>
  <c r="M2646" i="4"/>
  <c r="M2616" i="17"/>
  <c r="P2616" i="17" s="1"/>
  <c r="N1645" i="4"/>
  <c r="N1615" i="17"/>
  <c r="O1615" i="17" s="1"/>
  <c r="E1681" i="4" l="1"/>
  <c r="E1652" i="17" s="1"/>
  <c r="D1652" i="17"/>
  <c r="O1682" i="4"/>
  <c r="P1683" i="4"/>
  <c r="M2647" i="4"/>
  <c r="M2617" i="17"/>
  <c r="P2617" i="17" s="1"/>
  <c r="N1646" i="4"/>
  <c r="N1616" i="17"/>
  <c r="O1616" i="17" s="1"/>
  <c r="O1683" i="4" l="1"/>
  <c r="D1683" i="4" s="1"/>
  <c r="P1684" i="4"/>
  <c r="N1647" i="4"/>
  <c r="N1617" i="17"/>
  <c r="O1617" i="17" s="1"/>
  <c r="M2648" i="4"/>
  <c r="M2618" i="17"/>
  <c r="P2618" i="17" s="1"/>
  <c r="O1684" i="4" l="1"/>
  <c r="P1685" i="4"/>
  <c r="D1654" i="17"/>
  <c r="E1683" i="4"/>
  <c r="E1654" i="17" s="1"/>
  <c r="M2649" i="4"/>
  <c r="M2619" i="17"/>
  <c r="P2619" i="17" s="1"/>
  <c r="N1648" i="4"/>
  <c r="N1618" i="17"/>
  <c r="O1618" i="17" s="1"/>
  <c r="P1686" i="4" l="1"/>
  <c r="O1685" i="4"/>
  <c r="D1685" i="4" s="1"/>
  <c r="N1649" i="4"/>
  <c r="N1619" i="17"/>
  <c r="O1619" i="17" s="1"/>
  <c r="M2650" i="4"/>
  <c r="M2620" i="17"/>
  <c r="P2620" i="17" s="1"/>
  <c r="E1685" i="4" l="1"/>
  <c r="E1656" i="17" s="1"/>
  <c r="D1656" i="17"/>
  <c r="O1686" i="4"/>
  <c r="D1687" i="4" s="1"/>
  <c r="P1687" i="4"/>
  <c r="M2651" i="4"/>
  <c r="M2621" i="17"/>
  <c r="P2621" i="17" s="1"/>
  <c r="N1650" i="4"/>
  <c r="N1620" i="17"/>
  <c r="O1620" i="17" s="1"/>
  <c r="P1688" i="4" l="1"/>
  <c r="O1687" i="4"/>
  <c r="D1688" i="4" s="1"/>
  <c r="E1687" i="4"/>
  <c r="E1658" i="17" s="1"/>
  <c r="D1658" i="17"/>
  <c r="N1651" i="4"/>
  <c r="N1621" i="17"/>
  <c r="O1621" i="17" s="1"/>
  <c r="M2652" i="4"/>
  <c r="M2622" i="17"/>
  <c r="P2622" i="17" s="1"/>
  <c r="D1659" i="17" l="1"/>
  <c r="E1688" i="4"/>
  <c r="E1659" i="17" s="1"/>
  <c r="P1689" i="4"/>
  <c r="O1688" i="4"/>
  <c r="M2653" i="4"/>
  <c r="M2623" i="17"/>
  <c r="P2623" i="17" s="1"/>
  <c r="N1652" i="4"/>
  <c r="N1622" i="17"/>
  <c r="O1622" i="17" s="1"/>
  <c r="O1689" i="4" l="1"/>
  <c r="P1690" i="4"/>
  <c r="N1653" i="4"/>
  <c r="N1623" i="17"/>
  <c r="O1623" i="17" s="1"/>
  <c r="M2654" i="4"/>
  <c r="M2624" i="17"/>
  <c r="P2624" i="17" s="1"/>
  <c r="O1690" i="4" l="1"/>
  <c r="D1691" i="4" s="1"/>
  <c r="P1691" i="4"/>
  <c r="M2655" i="4"/>
  <c r="M2625" i="17"/>
  <c r="P2625" i="17" s="1"/>
  <c r="N1654" i="4"/>
  <c r="N1624" i="17"/>
  <c r="O1624" i="17" s="1"/>
  <c r="P1692" i="4" l="1"/>
  <c r="O1691" i="4"/>
  <c r="D1662" i="17"/>
  <c r="E1691" i="4"/>
  <c r="E1662" i="17" s="1"/>
  <c r="N1655" i="4"/>
  <c r="N1625" i="17"/>
  <c r="O1625" i="17" s="1"/>
  <c r="M2656" i="4"/>
  <c r="M2626" i="17"/>
  <c r="P2626" i="17" s="1"/>
  <c r="P1693" i="4" l="1"/>
  <c r="O1692" i="4"/>
  <c r="M2657" i="4"/>
  <c r="M2627" i="17"/>
  <c r="P2627" i="17" s="1"/>
  <c r="N1656" i="4"/>
  <c r="N1626" i="17"/>
  <c r="O1626" i="17" s="1"/>
  <c r="O1693" i="4" l="1"/>
  <c r="P1694" i="4"/>
  <c r="N1657" i="4"/>
  <c r="N1627" i="17"/>
  <c r="O1627" i="17" s="1"/>
  <c r="M2658" i="4"/>
  <c r="M2628" i="17"/>
  <c r="P2628" i="17" s="1"/>
  <c r="P1695" i="4" l="1"/>
  <c r="O1694" i="4"/>
  <c r="D1695" i="4" s="1"/>
  <c r="M2659" i="4"/>
  <c r="M2629" i="17"/>
  <c r="P2629" i="17" s="1"/>
  <c r="N1658" i="4"/>
  <c r="N1628" i="17"/>
  <c r="O1628" i="17" s="1"/>
  <c r="E1695" i="4" l="1"/>
  <c r="E1666" i="17" s="1"/>
  <c r="D1666" i="17"/>
  <c r="P1696" i="4"/>
  <c r="O1695" i="4"/>
  <c r="D1696" i="4" s="1"/>
  <c r="M2660" i="4"/>
  <c r="M2630" i="17"/>
  <c r="P2630" i="17" s="1"/>
  <c r="N1659" i="4"/>
  <c r="N1629" i="17"/>
  <c r="O1629" i="17" s="1"/>
  <c r="D1667" i="17" l="1"/>
  <c r="E1696" i="4"/>
  <c r="E1667" i="17" s="1"/>
  <c r="O1696" i="4"/>
  <c r="P1697" i="4"/>
  <c r="N1660" i="4"/>
  <c r="N1630" i="17"/>
  <c r="O1630" i="17" s="1"/>
  <c r="M2661" i="4"/>
  <c r="M2631" i="17"/>
  <c r="P2631" i="17" s="1"/>
  <c r="P1698" i="4" l="1"/>
  <c r="O1697" i="4"/>
  <c r="M2662" i="4"/>
  <c r="M2632" i="17"/>
  <c r="P2632" i="17" s="1"/>
  <c r="N1661" i="4"/>
  <c r="N1631" i="17"/>
  <c r="O1631" i="17" s="1"/>
  <c r="P1699" i="4" l="1"/>
  <c r="O1698" i="4"/>
  <c r="N1662" i="4"/>
  <c r="N1632" i="17"/>
  <c r="O1632" i="17" s="1"/>
  <c r="M2663" i="4"/>
  <c r="M2633" i="17"/>
  <c r="P2633" i="17" s="1"/>
  <c r="P1700" i="4" l="1"/>
  <c r="O1699" i="4"/>
  <c r="D1699" i="4" s="1"/>
  <c r="M2664" i="4"/>
  <c r="M2634" i="17"/>
  <c r="P2634" i="17" s="1"/>
  <c r="N1663" i="4"/>
  <c r="N1633" i="17"/>
  <c r="O1633" i="17" s="1"/>
  <c r="E1699" i="4" l="1"/>
  <c r="E1670" i="17" s="1"/>
  <c r="D1670" i="17"/>
  <c r="O1700" i="4"/>
  <c r="D1701" i="4" s="1"/>
  <c r="P1701" i="4"/>
  <c r="N1664" i="4"/>
  <c r="N1634" i="17"/>
  <c r="O1634" i="17" s="1"/>
  <c r="M2665" i="4"/>
  <c r="M2635" i="17"/>
  <c r="P2635" i="17" s="1"/>
  <c r="O1701" i="4" l="1"/>
  <c r="P1702" i="4"/>
  <c r="D1672" i="17"/>
  <c r="E1701" i="4"/>
  <c r="E1672" i="17" s="1"/>
  <c r="M2666" i="4"/>
  <c r="M2636" i="17"/>
  <c r="P2636" i="17" s="1"/>
  <c r="N1665" i="4"/>
  <c r="N1635" i="17"/>
  <c r="O1635" i="17" s="1"/>
  <c r="P1703" i="4" l="1"/>
  <c r="O1702" i="4"/>
  <c r="N1666" i="4"/>
  <c r="N1636" i="17"/>
  <c r="O1636" i="17" s="1"/>
  <c r="M2667" i="4"/>
  <c r="M2637" i="17"/>
  <c r="P2637" i="17" s="1"/>
  <c r="P1704" i="4" l="1"/>
  <c r="O1703" i="4"/>
  <c r="M2668" i="4"/>
  <c r="M2638" i="17"/>
  <c r="P2638" i="17" s="1"/>
  <c r="N1667" i="4"/>
  <c r="N1637" i="17"/>
  <c r="O1637" i="17" s="1"/>
  <c r="P1705" i="4" l="1"/>
  <c r="O1704" i="4"/>
  <c r="D1705" i="4" s="1"/>
  <c r="M2669" i="4"/>
  <c r="M2639" i="17"/>
  <c r="P2639" i="17" s="1"/>
  <c r="N1668" i="4"/>
  <c r="N1638" i="17"/>
  <c r="O1638" i="17" s="1"/>
  <c r="E1705" i="4" l="1"/>
  <c r="E1676" i="17" s="1"/>
  <c r="D1676" i="17"/>
  <c r="P1706" i="4"/>
  <c r="O1705" i="4"/>
  <c r="N1669" i="4"/>
  <c r="N1639" i="17"/>
  <c r="O1639" i="17" s="1"/>
  <c r="Q5" i="13"/>
  <c r="P8" i="13" s="1"/>
  <c r="M2640" i="17"/>
  <c r="P2640" i="17" s="1"/>
  <c r="M2670" i="4"/>
  <c r="P1707" i="4" l="1"/>
  <c r="O1706" i="4"/>
  <c r="M2671" i="4"/>
  <c r="M2641" i="17"/>
  <c r="P2641" i="17" s="1"/>
  <c r="N1670" i="4"/>
  <c r="N1640" i="17"/>
  <c r="O1640" i="17" s="1"/>
  <c r="O1707" i="4" l="1"/>
  <c r="P1708" i="4"/>
  <c r="N1671" i="4"/>
  <c r="N1641" i="17"/>
  <c r="O1641" i="17" s="1"/>
  <c r="M2672" i="4"/>
  <c r="M2642" i="17"/>
  <c r="P2642" i="17" s="1"/>
  <c r="O1708" i="4" l="1"/>
  <c r="D1709" i="4" s="1"/>
  <c r="P1709" i="4"/>
  <c r="M2673" i="4"/>
  <c r="M2643" i="17"/>
  <c r="P2643" i="17" s="1"/>
  <c r="N1672" i="4"/>
  <c r="N1642" i="17"/>
  <c r="O1642" i="17" s="1"/>
  <c r="P1710" i="4" l="1"/>
  <c r="O1709" i="4"/>
  <c r="D1710" i="4" s="1"/>
  <c r="E1709" i="4"/>
  <c r="E1680" i="17" s="1"/>
  <c r="D1680" i="17"/>
  <c r="M2674" i="4"/>
  <c r="M2644" i="17"/>
  <c r="P2644" i="17" s="1"/>
  <c r="N1673" i="4"/>
  <c r="N1643" i="17"/>
  <c r="O1643" i="17" s="1"/>
  <c r="D1681" i="17" l="1"/>
  <c r="E1710" i="4"/>
  <c r="E1681" i="17" s="1"/>
  <c r="P1711" i="4"/>
  <c r="O1710" i="4"/>
  <c r="N1674" i="4"/>
  <c r="N1644" i="17"/>
  <c r="O1644" i="17" s="1"/>
  <c r="M2675" i="4"/>
  <c r="M2645" i="17"/>
  <c r="P2645" i="17" s="1"/>
  <c r="O1711" i="4" l="1"/>
  <c r="P1712" i="4"/>
  <c r="M2676" i="4"/>
  <c r="M2646" i="17"/>
  <c r="P2646" i="17" s="1"/>
  <c r="N1675" i="4"/>
  <c r="N1645" i="17"/>
  <c r="O1645" i="17" s="1"/>
  <c r="P1713" i="4" l="1"/>
  <c r="O1712" i="4"/>
  <c r="N1676" i="4"/>
  <c r="N1646" i="17"/>
  <c r="O1646" i="17" s="1"/>
  <c r="M2677" i="4"/>
  <c r="M2647" i="17"/>
  <c r="P2647" i="17" s="1"/>
  <c r="O1713" i="4" l="1"/>
  <c r="D1713" i="4" s="1"/>
  <c r="P1714" i="4"/>
  <c r="M2678" i="4"/>
  <c r="M2648" i="17"/>
  <c r="P2648" i="17" s="1"/>
  <c r="N1677" i="4"/>
  <c r="N1647" i="17"/>
  <c r="O1647" i="17" s="1"/>
  <c r="P1715" i="4" l="1"/>
  <c r="O1714" i="4"/>
  <c r="D1684" i="17"/>
  <c r="E1713" i="4"/>
  <c r="E1684" i="17" s="1"/>
  <c r="N1678" i="4"/>
  <c r="N1648" i="17"/>
  <c r="O1648" i="17" s="1"/>
  <c r="M2679" i="4"/>
  <c r="M2649" i="17"/>
  <c r="P2649" i="17" s="1"/>
  <c r="O1715" i="4" l="1"/>
  <c r="D1715" i="4" s="1"/>
  <c r="P1716" i="4"/>
  <c r="M2680" i="4"/>
  <c r="M2650" i="17"/>
  <c r="P2650" i="17" s="1"/>
  <c r="N1679" i="4"/>
  <c r="N1649" i="17"/>
  <c r="O1649" i="17" s="1"/>
  <c r="P1717" i="4" l="1"/>
  <c r="O1716" i="4"/>
  <c r="E1715" i="4"/>
  <c r="E1686" i="17" s="1"/>
  <c r="D1686" i="17"/>
  <c r="N1680" i="4"/>
  <c r="N1650" i="17"/>
  <c r="O1650" i="17" s="1"/>
  <c r="M2681" i="4"/>
  <c r="M2651" i="17"/>
  <c r="P2651" i="17" s="1"/>
  <c r="O1717" i="4" l="1"/>
  <c r="D1717" i="4" s="1"/>
  <c r="P1718" i="4"/>
  <c r="M2682" i="4"/>
  <c r="M2652" i="17"/>
  <c r="P2652" i="17" s="1"/>
  <c r="N1681" i="4"/>
  <c r="N1651" i="17"/>
  <c r="O1651" i="17" s="1"/>
  <c r="O1718" i="4" l="1"/>
  <c r="P1719" i="4"/>
  <c r="D1688" i="17"/>
  <c r="E1717" i="4"/>
  <c r="E1688" i="17" s="1"/>
  <c r="M2683" i="4"/>
  <c r="M2653" i="17"/>
  <c r="P2653" i="17" s="1"/>
  <c r="N1682" i="4"/>
  <c r="N1652" i="17"/>
  <c r="O1652" i="17" s="1"/>
  <c r="O1719" i="4" l="1"/>
  <c r="D1719" i="4" s="1"/>
  <c r="P1720" i="4"/>
  <c r="N1683" i="4"/>
  <c r="N1653" i="17"/>
  <c r="O1653" i="17" s="1"/>
  <c r="M2684" i="4"/>
  <c r="M2654" i="17"/>
  <c r="P2654" i="17" s="1"/>
  <c r="P1721" i="4" l="1"/>
  <c r="O1720" i="4"/>
  <c r="E1719" i="4"/>
  <c r="E1690" i="17" s="1"/>
  <c r="D1690" i="17"/>
  <c r="M2685" i="4"/>
  <c r="M2655" i="17"/>
  <c r="P2655" i="17" s="1"/>
  <c r="N1684" i="4"/>
  <c r="N1654" i="17"/>
  <c r="O1654" i="17" s="1"/>
  <c r="O1721" i="4" l="1"/>
  <c r="D1721" i="4" s="1"/>
  <c r="P1722" i="4"/>
  <c r="N1685" i="4"/>
  <c r="N1655" i="17"/>
  <c r="O1655" i="17" s="1"/>
  <c r="M2686" i="4"/>
  <c r="M2656" i="17"/>
  <c r="P2656" i="17" s="1"/>
  <c r="D1692" i="17" l="1"/>
  <c r="E1721" i="4"/>
  <c r="E1692" i="17" s="1"/>
  <c r="O1722" i="4"/>
  <c r="D1723" i="4" s="1"/>
  <c r="P1723" i="4"/>
  <c r="M2687" i="4"/>
  <c r="M2657" i="17"/>
  <c r="P2657" i="17" s="1"/>
  <c r="N1686" i="4"/>
  <c r="N1656" i="17"/>
  <c r="O1656" i="17" s="1"/>
  <c r="O1723" i="4" l="1"/>
  <c r="D1724" i="4" s="1"/>
  <c r="P1724" i="4"/>
  <c r="D1694" i="17"/>
  <c r="E1723" i="4"/>
  <c r="E1694" i="17" s="1"/>
  <c r="N1687" i="4"/>
  <c r="N1657" i="17"/>
  <c r="O1657" i="17" s="1"/>
  <c r="M2688" i="4"/>
  <c r="M2658" i="17"/>
  <c r="P2658" i="17" s="1"/>
  <c r="P1725" i="4" l="1"/>
  <c r="O1724" i="4"/>
  <c r="D1695" i="17"/>
  <c r="E1724" i="4"/>
  <c r="E1695" i="17" s="1"/>
  <c r="M2689" i="4"/>
  <c r="M2659" i="17"/>
  <c r="P2659" i="17" s="1"/>
  <c r="N1688" i="4"/>
  <c r="N1658" i="17"/>
  <c r="O1658" i="17" s="1"/>
  <c r="P1726" i="4" l="1"/>
  <c r="O1725" i="4"/>
  <c r="N1689" i="4"/>
  <c r="N1659" i="17"/>
  <c r="O1659" i="17" s="1"/>
  <c r="M2690" i="4"/>
  <c r="M2660" i="17"/>
  <c r="P2660" i="17" s="1"/>
  <c r="P1727" i="4" l="1"/>
  <c r="O1726" i="4"/>
  <c r="D1727" i="4" s="1"/>
  <c r="M2691" i="4"/>
  <c r="M2661" i="17"/>
  <c r="P2661" i="17" s="1"/>
  <c r="N1690" i="4"/>
  <c r="N1660" i="17"/>
  <c r="O1660" i="17" s="1"/>
  <c r="E1727" i="4" l="1"/>
  <c r="E1698" i="17" s="1"/>
  <c r="D1698" i="17"/>
  <c r="P1728" i="4"/>
  <c r="O1727" i="4"/>
  <c r="N1691" i="4"/>
  <c r="N1661" i="17"/>
  <c r="O1661" i="17" s="1"/>
  <c r="M2692" i="4"/>
  <c r="M2662" i="17"/>
  <c r="P2662" i="17" s="1"/>
  <c r="P1729" i="4" l="1"/>
  <c r="O1728" i="4"/>
  <c r="M2693" i="4"/>
  <c r="M2663" i="17"/>
  <c r="P2663" i="17" s="1"/>
  <c r="N1692" i="4"/>
  <c r="N1662" i="17"/>
  <c r="O1662" i="17" s="1"/>
  <c r="O1729" i="4" l="1"/>
  <c r="P1730" i="4"/>
  <c r="N1693" i="4"/>
  <c r="N1663" i="17"/>
  <c r="O1663" i="17" s="1"/>
  <c r="M2694" i="4"/>
  <c r="M2664" i="17"/>
  <c r="P2664" i="17" s="1"/>
  <c r="P1731" i="4" l="1"/>
  <c r="O1730" i="4"/>
  <c r="D1731" i="4" s="1"/>
  <c r="M2695" i="4"/>
  <c r="M2665" i="17"/>
  <c r="P2665" i="17" s="1"/>
  <c r="N1694" i="4"/>
  <c r="N1664" i="17"/>
  <c r="O1664" i="17" s="1"/>
  <c r="E1731" i="4" l="1"/>
  <c r="E1702" i="17" s="1"/>
  <c r="D1702" i="17"/>
  <c r="O1731" i="4"/>
  <c r="D1732" i="4" s="1"/>
  <c r="P1732" i="4"/>
  <c r="M2696" i="4"/>
  <c r="M2666" i="17"/>
  <c r="P2666" i="17" s="1"/>
  <c r="N1695" i="4"/>
  <c r="N1665" i="17"/>
  <c r="O1665" i="17" s="1"/>
  <c r="P1733" i="4" l="1"/>
  <c r="O1732" i="4"/>
  <c r="D1703" i="17"/>
  <c r="E1732" i="4"/>
  <c r="E1703" i="17" s="1"/>
  <c r="M2697" i="4"/>
  <c r="M2667" i="17"/>
  <c r="P2667" i="17" s="1"/>
  <c r="N1696" i="4"/>
  <c r="N1666" i="17"/>
  <c r="O1666" i="17" s="1"/>
  <c r="P1734" i="4" l="1"/>
  <c r="O1733" i="4"/>
  <c r="N1697" i="4"/>
  <c r="N1667" i="17"/>
  <c r="O1667" i="17" s="1"/>
  <c r="M2698" i="4"/>
  <c r="M2668" i="17"/>
  <c r="P2668" i="17" s="1"/>
  <c r="P1735" i="4" l="1"/>
  <c r="O1734" i="4"/>
  <c r="M2699" i="4"/>
  <c r="M2669" i="17"/>
  <c r="P2669" i="17" s="1"/>
  <c r="N1698" i="4"/>
  <c r="N1668" i="17"/>
  <c r="O1668" i="17" s="1"/>
  <c r="P1736" i="4" l="1"/>
  <c r="O1735" i="4"/>
  <c r="D1735" i="4" s="1"/>
  <c r="N1699" i="4"/>
  <c r="N1669" i="17"/>
  <c r="O1669" i="17" s="1"/>
  <c r="M2700" i="4"/>
  <c r="M2670" i="17"/>
  <c r="P2670" i="17" s="1"/>
  <c r="E1735" i="4" l="1"/>
  <c r="E1706" i="17" s="1"/>
  <c r="D1706" i="17"/>
  <c r="O1736" i="4"/>
  <c r="D1737" i="4" s="1"/>
  <c r="P1737" i="4"/>
  <c r="M2701" i="4"/>
  <c r="M2671" i="17"/>
  <c r="P2671" i="17" s="1"/>
  <c r="N1700" i="4"/>
  <c r="N1670" i="17"/>
  <c r="O1670" i="17" s="1"/>
  <c r="P1738" i="4" l="1"/>
  <c r="O1737" i="4"/>
  <c r="D1708" i="17"/>
  <c r="E1737" i="4"/>
  <c r="E1708" i="17" s="1"/>
  <c r="N1701" i="4"/>
  <c r="N1671" i="17"/>
  <c r="O1671" i="17" s="1"/>
  <c r="M2702" i="4"/>
  <c r="M2672" i="17"/>
  <c r="P2672" i="17" s="1"/>
  <c r="O1738" i="4" l="1"/>
  <c r="P1739" i="4"/>
  <c r="M2703" i="4"/>
  <c r="M2673" i="17"/>
  <c r="P2673" i="17" s="1"/>
  <c r="N1702" i="4"/>
  <c r="N1672" i="17"/>
  <c r="O1672" i="17" s="1"/>
  <c r="O1739" i="4" l="1"/>
  <c r="P1740" i="4"/>
  <c r="N1703" i="4"/>
  <c r="N1673" i="17"/>
  <c r="O1673" i="17" s="1"/>
  <c r="M2704" i="4"/>
  <c r="M2674" i="17"/>
  <c r="P2674" i="17" s="1"/>
  <c r="O1740" i="4" l="1"/>
  <c r="D1741" i="4" s="1"/>
  <c r="P1741" i="4"/>
  <c r="N1704" i="4"/>
  <c r="N1674" i="17"/>
  <c r="O1674" i="17" s="1"/>
  <c r="M2705" i="4"/>
  <c r="M2675" i="17"/>
  <c r="P2675" i="17" s="1"/>
  <c r="O1741" i="4" l="1"/>
  <c r="P1742" i="4"/>
  <c r="D1712" i="17"/>
  <c r="E1741" i="4"/>
  <c r="E1712" i="17" s="1"/>
  <c r="M2706" i="4"/>
  <c r="M2676" i="17"/>
  <c r="P2676" i="17" s="1"/>
  <c r="N1705" i="4"/>
  <c r="N1675" i="17"/>
  <c r="O1675" i="17" s="1"/>
  <c r="O1742" i="4" l="1"/>
  <c r="P1743" i="4"/>
  <c r="N1706" i="4"/>
  <c r="N1676" i="17"/>
  <c r="O1676" i="17" s="1"/>
  <c r="M2707" i="4"/>
  <c r="M2677" i="17"/>
  <c r="P2677" i="17" s="1"/>
  <c r="P1744" i="4" l="1"/>
  <c r="O1743" i="4"/>
  <c r="M2708" i="4"/>
  <c r="M2678" i="17"/>
  <c r="P2678" i="17" s="1"/>
  <c r="N1707" i="4"/>
  <c r="N1677" i="17"/>
  <c r="O1677" i="17" s="1"/>
  <c r="O1744" i="4" l="1"/>
  <c r="D1745" i="4" s="1"/>
  <c r="P1745" i="4"/>
  <c r="N1708" i="4"/>
  <c r="N1678" i="17"/>
  <c r="O1678" i="17" s="1"/>
  <c r="M2709" i="4"/>
  <c r="M2679" i="17"/>
  <c r="P2679" i="17" s="1"/>
  <c r="O1745" i="4" l="1"/>
  <c r="D1746" i="4" s="1"/>
  <c r="P1746" i="4"/>
  <c r="D1716" i="17"/>
  <c r="E1745" i="4"/>
  <c r="E1716" i="17" s="1"/>
  <c r="M2710" i="4"/>
  <c r="M2680" i="17"/>
  <c r="P2680" i="17" s="1"/>
  <c r="N1709" i="4"/>
  <c r="N1679" i="17"/>
  <c r="O1679" i="17" s="1"/>
  <c r="O1746" i="4" l="1"/>
  <c r="P1747" i="4"/>
  <c r="D1717" i="17"/>
  <c r="E1746" i="4"/>
  <c r="E1717" i="17" s="1"/>
  <c r="N1710" i="4"/>
  <c r="N1680" i="17"/>
  <c r="O1680" i="17" s="1"/>
  <c r="M2711" i="4"/>
  <c r="M2681" i="17"/>
  <c r="P2681" i="17" s="1"/>
  <c r="P1748" i="4" l="1"/>
  <c r="O1747" i="4"/>
  <c r="M2712" i="4"/>
  <c r="M2682" i="17"/>
  <c r="P2682" i="17" s="1"/>
  <c r="N1711" i="4"/>
  <c r="N1681" i="17"/>
  <c r="O1681" i="17" s="1"/>
  <c r="O1748" i="4" l="1"/>
  <c r="P1749" i="4"/>
  <c r="N1712" i="4"/>
  <c r="N1682" i="17"/>
  <c r="O1682" i="17" s="1"/>
  <c r="M2713" i="4"/>
  <c r="M2683" i="17"/>
  <c r="P2683" i="17" s="1"/>
  <c r="O1749" i="4" l="1"/>
  <c r="D1749" i="4" s="1"/>
  <c r="P1750" i="4"/>
  <c r="M2714" i="4"/>
  <c r="M2684" i="17"/>
  <c r="P2684" i="17" s="1"/>
  <c r="N1713" i="4"/>
  <c r="N1683" i="17"/>
  <c r="O1683" i="17" s="1"/>
  <c r="O1750" i="4" l="1"/>
  <c r="P1751" i="4"/>
  <c r="D1720" i="17"/>
  <c r="E1749" i="4"/>
  <c r="E1720" i="17" s="1"/>
  <c r="N1714" i="4"/>
  <c r="N1684" i="17"/>
  <c r="O1684" i="17" s="1"/>
  <c r="M2715" i="4"/>
  <c r="M2685" i="17"/>
  <c r="P2685" i="17" s="1"/>
  <c r="O1751" i="4" l="1"/>
  <c r="D1751" i="4" s="1"/>
  <c r="P1752" i="4"/>
  <c r="M2716" i="4"/>
  <c r="M2686" i="17"/>
  <c r="P2686" i="17" s="1"/>
  <c r="N1715" i="4"/>
  <c r="N1685" i="17"/>
  <c r="O1685" i="17" s="1"/>
  <c r="O1752" i="4" l="1"/>
  <c r="P1753" i="4"/>
  <c r="E1751" i="4"/>
  <c r="E1722" i="17" s="1"/>
  <c r="D1722" i="17"/>
  <c r="N1716" i="4"/>
  <c r="N1686" i="17"/>
  <c r="O1686" i="17" s="1"/>
  <c r="M2717" i="4"/>
  <c r="M2687" i="17"/>
  <c r="P2687" i="17" s="1"/>
  <c r="P1754" i="4" l="1"/>
  <c r="O1753" i="4"/>
  <c r="D1753" i="4" s="1"/>
  <c r="M2718" i="4"/>
  <c r="M2688" i="17"/>
  <c r="P2688" i="17" s="1"/>
  <c r="N1717" i="4"/>
  <c r="N1687" i="17"/>
  <c r="O1687" i="17" s="1"/>
  <c r="E1753" i="4" l="1"/>
  <c r="E1724" i="17" s="1"/>
  <c r="D1724" i="17"/>
  <c r="P1755" i="4"/>
  <c r="O1754" i="4"/>
  <c r="M2719" i="4"/>
  <c r="M2689" i="17"/>
  <c r="P2689" i="17" s="1"/>
  <c r="N1718" i="4"/>
  <c r="N1688" i="17"/>
  <c r="O1688" i="17" s="1"/>
  <c r="O1755" i="4" l="1"/>
  <c r="D1755" i="4" s="1"/>
  <c r="P1756" i="4"/>
  <c r="N1719" i="4"/>
  <c r="N1689" i="17"/>
  <c r="O1689" i="17" s="1"/>
  <c r="M2720" i="4"/>
  <c r="M2690" i="17"/>
  <c r="P2690" i="17" s="1"/>
  <c r="O1756" i="4" l="1"/>
  <c r="P1757" i="4"/>
  <c r="E1755" i="4"/>
  <c r="E1726" i="17" s="1"/>
  <c r="D1726" i="17"/>
  <c r="M2721" i="4"/>
  <c r="M2691" i="17"/>
  <c r="P2691" i="17" s="1"/>
  <c r="N1720" i="4"/>
  <c r="N1690" i="17"/>
  <c r="O1690" i="17" s="1"/>
  <c r="P1758" i="4" l="1"/>
  <c r="O1757" i="4"/>
  <c r="D1757" i="4" s="1"/>
  <c r="N1721" i="4"/>
  <c r="N1691" i="17"/>
  <c r="O1691" i="17" s="1"/>
  <c r="M2722" i="4"/>
  <c r="M2692" i="17"/>
  <c r="P2692" i="17" s="1"/>
  <c r="E1757" i="4" l="1"/>
  <c r="E1728" i="17" s="1"/>
  <c r="D1728" i="17"/>
  <c r="O1758" i="4"/>
  <c r="D1759" i="4" s="1"/>
  <c r="P1759" i="4"/>
  <c r="M2723" i="4"/>
  <c r="M2693" i="17"/>
  <c r="P2693" i="17" s="1"/>
  <c r="N1722" i="4"/>
  <c r="N1692" i="17"/>
  <c r="O1692" i="17" s="1"/>
  <c r="D1730" i="17" l="1"/>
  <c r="E1759" i="4"/>
  <c r="E1730" i="17" s="1"/>
  <c r="P1760" i="4"/>
  <c r="O1759" i="4"/>
  <c r="D1760" i="4" s="1"/>
  <c r="N1723" i="4"/>
  <c r="N1693" i="17"/>
  <c r="O1693" i="17" s="1"/>
  <c r="M2724" i="4"/>
  <c r="M2694" i="17"/>
  <c r="P2694" i="17" s="1"/>
  <c r="D1731" i="17" l="1"/>
  <c r="E1760" i="4"/>
  <c r="E1731" i="17" s="1"/>
  <c r="P1761" i="4"/>
  <c r="O1760" i="4"/>
  <c r="M2725" i="4"/>
  <c r="M2695" i="17"/>
  <c r="P2695" i="17" s="1"/>
  <c r="N1724" i="4"/>
  <c r="N1694" i="17"/>
  <c r="O1694" i="17" s="1"/>
  <c r="P1762" i="4" l="1"/>
  <c r="O1761" i="4"/>
  <c r="N1725" i="4"/>
  <c r="N1695" i="17"/>
  <c r="O1695" i="17" s="1"/>
  <c r="M2726" i="4"/>
  <c r="M2696" i="17"/>
  <c r="P2696" i="17" s="1"/>
  <c r="P1763" i="4" l="1"/>
  <c r="O1762" i="4"/>
  <c r="D1763" i="4" s="1"/>
  <c r="M2727" i="4"/>
  <c r="M2697" i="17"/>
  <c r="P2697" i="17" s="1"/>
  <c r="N1726" i="4"/>
  <c r="N1696" i="17"/>
  <c r="O1696" i="17" s="1"/>
  <c r="D1734" i="17" l="1"/>
  <c r="E1763" i="4"/>
  <c r="E1734" i="17" s="1"/>
  <c r="P1764" i="4"/>
  <c r="O1763" i="4"/>
  <c r="N1727" i="4"/>
  <c r="N1697" i="17"/>
  <c r="O1697" i="17" s="1"/>
  <c r="M2728" i="4"/>
  <c r="M2698" i="17"/>
  <c r="P2698" i="17" s="1"/>
  <c r="O1764" i="4" l="1"/>
  <c r="P1765" i="4"/>
  <c r="M2729" i="4"/>
  <c r="M2699" i="17"/>
  <c r="P2699" i="17" s="1"/>
  <c r="N1728" i="4"/>
  <c r="N1698" i="17"/>
  <c r="O1698" i="17" s="1"/>
  <c r="O1765" i="4" l="1"/>
  <c r="P1766" i="4"/>
  <c r="N1729" i="4"/>
  <c r="N1699" i="17"/>
  <c r="O1699" i="17" s="1"/>
  <c r="M2730" i="4"/>
  <c r="M2700" i="17"/>
  <c r="P2700" i="17" s="1"/>
  <c r="P1767" i="4" l="1"/>
  <c r="O1766" i="4"/>
  <c r="D1767" i="4" s="1"/>
  <c r="M2731" i="4"/>
  <c r="M2701" i="17"/>
  <c r="P2701" i="17" s="1"/>
  <c r="N1730" i="4"/>
  <c r="N1700" i="17"/>
  <c r="O1700" i="17" s="1"/>
  <c r="D1738" i="17" l="1"/>
  <c r="E1767" i="4"/>
  <c r="E1738" i="17" s="1"/>
  <c r="O1767" i="4"/>
  <c r="D1768" i="4" s="1"/>
  <c r="P1768" i="4"/>
  <c r="M2732" i="4"/>
  <c r="M2702" i="17"/>
  <c r="P2702" i="17" s="1"/>
  <c r="N1731" i="4"/>
  <c r="N1701" i="17"/>
  <c r="O1701" i="17" s="1"/>
  <c r="O1768" i="4" l="1"/>
  <c r="P1769" i="4"/>
  <c r="E1768" i="4"/>
  <c r="E1739" i="17" s="1"/>
  <c r="D1739" i="17"/>
  <c r="M2733" i="4"/>
  <c r="M2703" i="17"/>
  <c r="P2703" i="17" s="1"/>
  <c r="N1732" i="4"/>
  <c r="N1702" i="17"/>
  <c r="O1702" i="17" s="1"/>
  <c r="O1769" i="4" l="1"/>
  <c r="P1770" i="4"/>
  <c r="N1733" i="4"/>
  <c r="N1703" i="17"/>
  <c r="O1703" i="17" s="1"/>
  <c r="M2734" i="4"/>
  <c r="M2704" i="17"/>
  <c r="P2704" i="17" s="1"/>
  <c r="O1770" i="4" l="1"/>
  <c r="P1771" i="4"/>
  <c r="M2735" i="4"/>
  <c r="M2705" i="17"/>
  <c r="P2705" i="17" s="1"/>
  <c r="N1734" i="4"/>
  <c r="N1704" i="17"/>
  <c r="O1704" i="17" s="1"/>
  <c r="P1772" i="4" l="1"/>
  <c r="O1771" i="4"/>
  <c r="D1771" i="4" s="1"/>
  <c r="N1735" i="4"/>
  <c r="N1705" i="17"/>
  <c r="O1705" i="17" s="1"/>
  <c r="M2736" i="4"/>
  <c r="M2706" i="17"/>
  <c r="P2706" i="17" s="1"/>
  <c r="E1771" i="4" l="1"/>
  <c r="E1742" i="17" s="1"/>
  <c r="D1742" i="17"/>
  <c r="P1773" i="4"/>
  <c r="O1772" i="4"/>
  <c r="D1773" i="4" s="1"/>
  <c r="M2737" i="4"/>
  <c r="M2707" i="17"/>
  <c r="P2707" i="17" s="1"/>
  <c r="N1736" i="4"/>
  <c r="N1706" i="17"/>
  <c r="O1706" i="17" s="1"/>
  <c r="D1744" i="17" l="1"/>
  <c r="E1773" i="4"/>
  <c r="E1744" i="17" s="1"/>
  <c r="P1774" i="4"/>
  <c r="O1773" i="4"/>
  <c r="N1737" i="4"/>
  <c r="N1707" i="17"/>
  <c r="O1707" i="17" s="1"/>
  <c r="M2738" i="4"/>
  <c r="M2708" i="17"/>
  <c r="P2708" i="17" s="1"/>
  <c r="O1774" i="4" l="1"/>
  <c r="P1775" i="4"/>
  <c r="M2739" i="4"/>
  <c r="M2709" i="17"/>
  <c r="P2709" i="17" s="1"/>
  <c r="N1738" i="4"/>
  <c r="N1708" i="17"/>
  <c r="O1708" i="17" s="1"/>
  <c r="P1776" i="4" l="1"/>
  <c r="O1775" i="4"/>
  <c r="N1739" i="4"/>
  <c r="N1709" i="17"/>
  <c r="O1709" i="17" s="1"/>
  <c r="M2740" i="4"/>
  <c r="M2710" i="17"/>
  <c r="P2710" i="17" s="1"/>
  <c r="O1776" i="4" l="1"/>
  <c r="D1777" i="4" s="1"/>
  <c r="P1777" i="4"/>
  <c r="M2741" i="4"/>
  <c r="M2711" i="17"/>
  <c r="P2711" i="17" s="1"/>
  <c r="N1740" i="4"/>
  <c r="N1710" i="17"/>
  <c r="O1710" i="17" s="1"/>
  <c r="O1777" i="4" l="1"/>
  <c r="P1778" i="4"/>
  <c r="E1777" i="4"/>
  <c r="E1748" i="17" s="1"/>
  <c r="D1748" i="17"/>
  <c r="N1741" i="4"/>
  <c r="N1711" i="17"/>
  <c r="O1711" i="17" s="1"/>
  <c r="M2742" i="4"/>
  <c r="M2712" i="17"/>
  <c r="P2712" i="17" s="1"/>
  <c r="P1779" i="4" l="1"/>
  <c r="O1778" i="4"/>
  <c r="M2743" i="4"/>
  <c r="M2713" i="17"/>
  <c r="P2713" i="17" s="1"/>
  <c r="N1742" i="4"/>
  <c r="N1712" i="17"/>
  <c r="O1712" i="17" s="1"/>
  <c r="O1779" i="4" l="1"/>
  <c r="P1780" i="4"/>
  <c r="N1743" i="4"/>
  <c r="N1713" i="17"/>
  <c r="O1713" i="17" s="1"/>
  <c r="M2744" i="4"/>
  <c r="M2714" i="17"/>
  <c r="P2714" i="17" s="1"/>
  <c r="O1780" i="4" l="1"/>
  <c r="D1781" i="4" s="1"/>
  <c r="P1781" i="4"/>
  <c r="M2745" i="4"/>
  <c r="M2715" i="17"/>
  <c r="P2715" i="17" s="1"/>
  <c r="N1744" i="4"/>
  <c r="N1714" i="17"/>
  <c r="O1714" i="17" s="1"/>
  <c r="P1782" i="4" l="1"/>
  <c r="O1781" i="4"/>
  <c r="D1782" i="4" s="1"/>
  <c r="E1781" i="4"/>
  <c r="E1752" i="17" s="1"/>
  <c r="D1752" i="17"/>
  <c r="M2746" i="4"/>
  <c r="M2716" i="17"/>
  <c r="P2716" i="17" s="1"/>
  <c r="N1745" i="4"/>
  <c r="N1715" i="17"/>
  <c r="O1715" i="17" s="1"/>
  <c r="E1782" i="4" l="1"/>
  <c r="E1753" i="17" s="1"/>
  <c r="D1753" i="17"/>
  <c r="O1782" i="4"/>
  <c r="P1783" i="4"/>
  <c r="N1746" i="4"/>
  <c r="N1716" i="17"/>
  <c r="O1716" i="17" s="1"/>
  <c r="M2747" i="4"/>
  <c r="M2717" i="17"/>
  <c r="P2717" i="17" s="1"/>
  <c r="O1783" i="4" l="1"/>
  <c r="P1784" i="4"/>
  <c r="M2748" i="4"/>
  <c r="M2718" i="17"/>
  <c r="P2718" i="17" s="1"/>
  <c r="N1747" i="4"/>
  <c r="N1717" i="17"/>
  <c r="O1717" i="17" s="1"/>
  <c r="O1784" i="4" l="1"/>
  <c r="P1785" i="4"/>
  <c r="N1748" i="4"/>
  <c r="N1718" i="17"/>
  <c r="O1718" i="17" s="1"/>
  <c r="M2749" i="4"/>
  <c r="M2719" i="17"/>
  <c r="P2719" i="17" s="1"/>
  <c r="P1786" i="4" l="1"/>
  <c r="O1785" i="4"/>
  <c r="D1785" i="4" s="1"/>
  <c r="M2750" i="4"/>
  <c r="M2720" i="17"/>
  <c r="P2720" i="17" s="1"/>
  <c r="N1749" i="4"/>
  <c r="N1719" i="17"/>
  <c r="O1719" i="17" s="1"/>
  <c r="D1756" i="17" l="1"/>
  <c r="E1785" i="4"/>
  <c r="E1756" i="17" s="1"/>
  <c r="O1786" i="4"/>
  <c r="P1787" i="4"/>
  <c r="N1750" i="4"/>
  <c r="N1720" i="17"/>
  <c r="O1720" i="17" s="1"/>
  <c r="M2751" i="4"/>
  <c r="M2721" i="17"/>
  <c r="P2721" i="17" s="1"/>
  <c r="P1788" i="4" l="1"/>
  <c r="O1787" i="4"/>
  <c r="D1787" i="4" s="1"/>
  <c r="M2752" i="4"/>
  <c r="M2722" i="17"/>
  <c r="P2722" i="17" s="1"/>
  <c r="N1751" i="4"/>
  <c r="N1721" i="17"/>
  <c r="O1721" i="17" s="1"/>
  <c r="E1787" i="4" l="1"/>
  <c r="E1758" i="17" s="1"/>
  <c r="D1758" i="17"/>
  <c r="P1789" i="4"/>
  <c r="O1788" i="4"/>
  <c r="N1752" i="4"/>
  <c r="N1722" i="17"/>
  <c r="O1722" i="17" s="1"/>
  <c r="M2753" i="4"/>
  <c r="M2723" i="17"/>
  <c r="P2723" i="17" s="1"/>
  <c r="O1789" i="4" l="1"/>
  <c r="D1789" i="4" s="1"/>
  <c r="P1790" i="4"/>
  <c r="M2754" i="4"/>
  <c r="M2724" i="17"/>
  <c r="P2724" i="17" s="1"/>
  <c r="N1753" i="4"/>
  <c r="N1723" i="17"/>
  <c r="O1723" i="17" s="1"/>
  <c r="P1791" i="4" l="1"/>
  <c r="O1790" i="4"/>
  <c r="E1789" i="4"/>
  <c r="E1760" i="17" s="1"/>
  <c r="D1760" i="17"/>
  <c r="M2755" i="4"/>
  <c r="M2725" i="17"/>
  <c r="P2725" i="17" s="1"/>
  <c r="N1754" i="4"/>
  <c r="N1724" i="17"/>
  <c r="O1724" i="17" s="1"/>
  <c r="O1791" i="4" l="1"/>
  <c r="D1791" i="4" s="1"/>
  <c r="P1792" i="4"/>
  <c r="N1755" i="4"/>
  <c r="N1725" i="17"/>
  <c r="O1725" i="17" s="1"/>
  <c r="M2756" i="4"/>
  <c r="M2726" i="17"/>
  <c r="P2726" i="17" s="1"/>
  <c r="P1793" i="4" l="1"/>
  <c r="O1792" i="4"/>
  <c r="D1762" i="17"/>
  <c r="E1791" i="4"/>
  <c r="E1762" i="17" s="1"/>
  <c r="M2757" i="4"/>
  <c r="M2727" i="17"/>
  <c r="P2727" i="17" s="1"/>
  <c r="N1756" i="4"/>
  <c r="N1726" i="17"/>
  <c r="O1726" i="17" s="1"/>
  <c r="P1794" i="4" l="1"/>
  <c r="O1793" i="4"/>
  <c r="D1793" i="4" s="1"/>
  <c r="N1757" i="4"/>
  <c r="N1727" i="17"/>
  <c r="O1727" i="17" s="1"/>
  <c r="M2758" i="4"/>
  <c r="M2728" i="17"/>
  <c r="P2728" i="17" s="1"/>
  <c r="D1764" i="17" l="1"/>
  <c r="E1793" i="4"/>
  <c r="E1764" i="17" s="1"/>
  <c r="P1795" i="4"/>
  <c r="O1794" i="4"/>
  <c r="D1795" i="4" s="1"/>
  <c r="M2759" i="4"/>
  <c r="M2729" i="17"/>
  <c r="P2729" i="17" s="1"/>
  <c r="N1758" i="4"/>
  <c r="N1728" i="17"/>
  <c r="O1728" i="17" s="1"/>
  <c r="E1795" i="4" l="1"/>
  <c r="E1766" i="17" s="1"/>
  <c r="D1766" i="17"/>
  <c r="O1795" i="4"/>
  <c r="D1796" i="4" s="1"/>
  <c r="P1796" i="4"/>
  <c r="N1759" i="4"/>
  <c r="N1729" i="17"/>
  <c r="O1729" i="17" s="1"/>
  <c r="M2760" i="4"/>
  <c r="M2730" i="17"/>
  <c r="P2730" i="17" s="1"/>
  <c r="P1797" i="4" l="1"/>
  <c r="O1796" i="4"/>
  <c r="E1796" i="4"/>
  <c r="E1767" i="17" s="1"/>
  <c r="D1767" i="17"/>
  <c r="M2761" i="4"/>
  <c r="M2731" i="17"/>
  <c r="P2731" i="17" s="1"/>
  <c r="N1760" i="4"/>
  <c r="N1730" i="17"/>
  <c r="O1730" i="17" s="1"/>
  <c r="O1797" i="4" l="1"/>
  <c r="P1798" i="4"/>
  <c r="N1761" i="4"/>
  <c r="N1731" i="17"/>
  <c r="O1731" i="17" s="1"/>
  <c r="M2762" i="4"/>
  <c r="M2732" i="17"/>
  <c r="P2732" i="17" s="1"/>
  <c r="O1798" i="4" l="1"/>
  <c r="D1799" i="4" s="1"/>
  <c r="P1799" i="4"/>
  <c r="M2763" i="4"/>
  <c r="M2733" i="17"/>
  <c r="P2733" i="17" s="1"/>
  <c r="N1762" i="4"/>
  <c r="N1732" i="17"/>
  <c r="O1732" i="17" s="1"/>
  <c r="O1799" i="4" l="1"/>
  <c r="P1800" i="4"/>
  <c r="E1799" i="4"/>
  <c r="E1770" i="17" s="1"/>
  <c r="D1770" i="17"/>
  <c r="N1763" i="4"/>
  <c r="N1733" i="17"/>
  <c r="O1733" i="17" s="1"/>
  <c r="M2764" i="4"/>
  <c r="M2734" i="17"/>
  <c r="P2734" i="17" s="1"/>
  <c r="P1801" i="4" l="1"/>
  <c r="O1800" i="4"/>
  <c r="M2765" i="4"/>
  <c r="M2735" i="17"/>
  <c r="P2735" i="17" s="1"/>
  <c r="N1764" i="4"/>
  <c r="N1734" i="17"/>
  <c r="O1734" i="17" s="1"/>
  <c r="O1801" i="4" l="1"/>
  <c r="P1802" i="4"/>
  <c r="N1765" i="4"/>
  <c r="N1735" i="17"/>
  <c r="O1735" i="17" s="1"/>
  <c r="M2766" i="4"/>
  <c r="M2736" i="17"/>
  <c r="P2736" i="17" s="1"/>
  <c r="O1802" i="4" l="1"/>
  <c r="D1803" i="4" s="1"/>
  <c r="P1803" i="4"/>
  <c r="M2767" i="4"/>
  <c r="M2737" i="17"/>
  <c r="P2737" i="17" s="1"/>
  <c r="N1766" i="4"/>
  <c r="N1736" i="17"/>
  <c r="O1736" i="17" s="1"/>
  <c r="P1804" i="4" l="1"/>
  <c r="O1803" i="4"/>
  <c r="D1804" i="4" s="1"/>
  <c r="E1803" i="4"/>
  <c r="E1774" i="17" s="1"/>
  <c r="D1774" i="17"/>
  <c r="N1767" i="4"/>
  <c r="N1737" i="17"/>
  <c r="O1737" i="17" s="1"/>
  <c r="M2768" i="4"/>
  <c r="M2738" i="17"/>
  <c r="P2738" i="17" s="1"/>
  <c r="D1775" i="17" l="1"/>
  <c r="E1804" i="4"/>
  <c r="E1775" i="17" s="1"/>
  <c r="O1804" i="4"/>
  <c r="P1805" i="4"/>
  <c r="M2769" i="4"/>
  <c r="M2739" i="17"/>
  <c r="P2739" i="17" s="1"/>
  <c r="N1768" i="4"/>
  <c r="N1738" i="17"/>
  <c r="O1738" i="17" s="1"/>
  <c r="P1806" i="4" l="1"/>
  <c r="O1805" i="4"/>
  <c r="N1769" i="4"/>
  <c r="N1739" i="17"/>
  <c r="O1739" i="17" s="1"/>
  <c r="M2770" i="4"/>
  <c r="M2740" i="17"/>
  <c r="P2740" i="17" s="1"/>
  <c r="O1806" i="4" l="1"/>
  <c r="P1807" i="4"/>
  <c r="M2771" i="4"/>
  <c r="M2741" i="17"/>
  <c r="P2741" i="17" s="1"/>
  <c r="N1770" i="4"/>
  <c r="N1740" i="17"/>
  <c r="O1740" i="17" s="1"/>
  <c r="P1808" i="4" l="1"/>
  <c r="O1807" i="4"/>
  <c r="D1807" i="4" s="1"/>
  <c r="N1771" i="4"/>
  <c r="N1741" i="17"/>
  <c r="O1741" i="17" s="1"/>
  <c r="M2772" i="4"/>
  <c r="M2742" i="17"/>
  <c r="P2742" i="17" s="1"/>
  <c r="E1807" i="4" l="1"/>
  <c r="E1778" i="17" s="1"/>
  <c r="D1778" i="17"/>
  <c r="P1809" i="4"/>
  <c r="O1808" i="4"/>
  <c r="D1809" i="4" s="1"/>
  <c r="M2773" i="4"/>
  <c r="M2743" i="17"/>
  <c r="P2743" i="17" s="1"/>
  <c r="N1772" i="4"/>
  <c r="N1742" i="17"/>
  <c r="O1742" i="17" s="1"/>
  <c r="D1780" i="17" l="1"/>
  <c r="E1809" i="4"/>
  <c r="E1780" i="17" s="1"/>
  <c r="O1809" i="4"/>
  <c r="P1810" i="4"/>
  <c r="N1773" i="4"/>
  <c r="N1743" i="17"/>
  <c r="O1743" i="17" s="1"/>
  <c r="M2774" i="4"/>
  <c r="M2744" i="17"/>
  <c r="P2744" i="17" s="1"/>
  <c r="P1811" i="4" l="1"/>
  <c r="O1810" i="4"/>
  <c r="M2775" i="4"/>
  <c r="M2745" i="17"/>
  <c r="P2745" i="17" s="1"/>
  <c r="N1774" i="4"/>
  <c r="N1744" i="17"/>
  <c r="O1744" i="17" s="1"/>
  <c r="P1812" i="4" l="1"/>
  <c r="O1811" i="4"/>
  <c r="N1775" i="4"/>
  <c r="N1745" i="17"/>
  <c r="O1745" i="17" s="1"/>
  <c r="M2776" i="4"/>
  <c r="M2746" i="17"/>
  <c r="P2746" i="17" s="1"/>
  <c r="O1812" i="4" l="1"/>
  <c r="D1813" i="4" s="1"/>
  <c r="P1813" i="4"/>
  <c r="M2777" i="4"/>
  <c r="M2747" i="17"/>
  <c r="P2747" i="17" s="1"/>
  <c r="N1776" i="4"/>
  <c r="N1746" i="17"/>
  <c r="O1746" i="17" s="1"/>
  <c r="O1813" i="4" l="1"/>
  <c r="P1814" i="4"/>
  <c r="E1813" i="4"/>
  <c r="E1784" i="17" s="1"/>
  <c r="D1784" i="17"/>
  <c r="N1777" i="4"/>
  <c r="N1747" i="17"/>
  <c r="O1747" i="17" s="1"/>
  <c r="M2778" i="4"/>
  <c r="M2748" i="17"/>
  <c r="P2748" i="17" s="1"/>
  <c r="O1814" i="4" l="1"/>
  <c r="P1815" i="4"/>
  <c r="M2779" i="4"/>
  <c r="M2749" i="17"/>
  <c r="P2749" i="17" s="1"/>
  <c r="N1778" i="4"/>
  <c r="N1748" i="17"/>
  <c r="O1748" i="17" s="1"/>
  <c r="O1815" i="4" l="1"/>
  <c r="P1816" i="4"/>
  <c r="N1779" i="4"/>
  <c r="N1749" i="17"/>
  <c r="O1749" i="17" s="1"/>
  <c r="M2780" i="4"/>
  <c r="M2750" i="17"/>
  <c r="P2750" i="17" s="1"/>
  <c r="P1817" i="4" l="1"/>
  <c r="O1816" i="4"/>
  <c r="D1817" i="4" s="1"/>
  <c r="M2781" i="4"/>
  <c r="M2751" i="17"/>
  <c r="P2751" i="17" s="1"/>
  <c r="N1780" i="4"/>
  <c r="N1750" i="17"/>
  <c r="O1750" i="17" s="1"/>
  <c r="E1817" i="4" l="1"/>
  <c r="E1788" i="17" s="1"/>
  <c r="D1788" i="17"/>
  <c r="P1818" i="4"/>
  <c r="O1817" i="4"/>
  <c r="D1818" i="4" s="1"/>
  <c r="M2782" i="4"/>
  <c r="M2752" i="17"/>
  <c r="P2752" i="17" s="1"/>
  <c r="N1781" i="4"/>
  <c r="N1751" i="17"/>
  <c r="O1751" i="17" s="1"/>
  <c r="D1789" i="17" l="1"/>
  <c r="E1818" i="4"/>
  <c r="E1789" i="17" s="1"/>
  <c r="O1818" i="4"/>
  <c r="P1819" i="4"/>
  <c r="N1782" i="4"/>
  <c r="N1752" i="17"/>
  <c r="O1752" i="17" s="1"/>
  <c r="M2783" i="4"/>
  <c r="M2753" i="17"/>
  <c r="P2753" i="17" s="1"/>
  <c r="O1819" i="4" l="1"/>
  <c r="P1820" i="4"/>
  <c r="M2784" i="4"/>
  <c r="M2754" i="17"/>
  <c r="P2754" i="17" s="1"/>
  <c r="N1783" i="4"/>
  <c r="N1753" i="17"/>
  <c r="O1753" i="17" s="1"/>
  <c r="P1821" i="4" l="1"/>
  <c r="O1820" i="4"/>
  <c r="N1784" i="4"/>
  <c r="N1754" i="17"/>
  <c r="O1754" i="17" s="1"/>
  <c r="M2785" i="4"/>
  <c r="M2755" i="17"/>
  <c r="P2755" i="17" s="1"/>
  <c r="O1821" i="4" l="1"/>
  <c r="D1821" i="4" s="1"/>
  <c r="P1822" i="4"/>
  <c r="M2786" i="4"/>
  <c r="M2756" i="17"/>
  <c r="P2756" i="17" s="1"/>
  <c r="N1785" i="4"/>
  <c r="N1755" i="17"/>
  <c r="O1755" i="17" s="1"/>
  <c r="O1822" i="4" l="1"/>
  <c r="P1823" i="4"/>
  <c r="E1821" i="4"/>
  <c r="E1792" i="17" s="1"/>
  <c r="D1792" i="17"/>
  <c r="N1786" i="4"/>
  <c r="N1756" i="17"/>
  <c r="O1756" i="17" s="1"/>
  <c r="M2787" i="4"/>
  <c r="M2757" i="17"/>
  <c r="P2757" i="17" s="1"/>
  <c r="P1824" i="4" l="1"/>
  <c r="O1823" i="4"/>
  <c r="D1823" i="4" s="1"/>
  <c r="M2788" i="4"/>
  <c r="M2758" i="17"/>
  <c r="P2758" i="17" s="1"/>
  <c r="N1787" i="4"/>
  <c r="N1757" i="17"/>
  <c r="O1757" i="17" s="1"/>
  <c r="E1823" i="4" l="1"/>
  <c r="E1794" i="17" s="1"/>
  <c r="D1794" i="17"/>
  <c r="O1824" i="4"/>
  <c r="P1825" i="4"/>
  <c r="N1788" i="4"/>
  <c r="N1758" i="17"/>
  <c r="O1758" i="17" s="1"/>
  <c r="M2789" i="4"/>
  <c r="M2759" i="17"/>
  <c r="P2759" i="17" s="1"/>
  <c r="P1826" i="4" l="1"/>
  <c r="O1825" i="4"/>
  <c r="D1825" i="4" s="1"/>
  <c r="M2790" i="4"/>
  <c r="M2760" i="17"/>
  <c r="P2760" i="17" s="1"/>
  <c r="N1789" i="4"/>
  <c r="N1759" i="17"/>
  <c r="O1759" i="17" s="1"/>
  <c r="D1796" i="17" l="1"/>
  <c r="E1825" i="4"/>
  <c r="E1796" i="17" s="1"/>
  <c r="P1827" i="4"/>
  <c r="O1826" i="4"/>
  <c r="M2791" i="4"/>
  <c r="M2761" i="17"/>
  <c r="P2761" i="17" s="1"/>
  <c r="N1790" i="4"/>
  <c r="N1760" i="17"/>
  <c r="O1760" i="17" s="1"/>
  <c r="P1828" i="4" l="1"/>
  <c r="O1827" i="4"/>
  <c r="D1827" i="4" s="1"/>
  <c r="N1791" i="4"/>
  <c r="N1761" i="17"/>
  <c r="O1761" i="17" s="1"/>
  <c r="M2792" i="4"/>
  <c r="M2762" i="17"/>
  <c r="P2762" i="17" s="1"/>
  <c r="E1827" i="4" l="1"/>
  <c r="E1798" i="17" s="1"/>
  <c r="D1798" i="17"/>
  <c r="P1829" i="4"/>
  <c r="O1828" i="4"/>
  <c r="M2793" i="4"/>
  <c r="M2763" i="17"/>
  <c r="P2763" i="17" s="1"/>
  <c r="N1792" i="4"/>
  <c r="N1762" i="17"/>
  <c r="O1762" i="17" s="1"/>
  <c r="P1830" i="4" l="1"/>
  <c r="O1829" i="4"/>
  <c r="D1829" i="4" s="1"/>
  <c r="N1793" i="4"/>
  <c r="N1763" i="17"/>
  <c r="O1763" i="17" s="1"/>
  <c r="M2794" i="4"/>
  <c r="M2764" i="17"/>
  <c r="P2764" i="17" s="1"/>
  <c r="E1829" i="4" l="1"/>
  <c r="E1800" i="17" s="1"/>
  <c r="D1800" i="17"/>
  <c r="P1831" i="4"/>
  <c r="O1830" i="4"/>
  <c r="D1831" i="4" s="1"/>
  <c r="M2795" i="4"/>
  <c r="M2765" i="17"/>
  <c r="P2765" i="17" s="1"/>
  <c r="N1794" i="4"/>
  <c r="N1764" i="17"/>
  <c r="O1764" i="17" s="1"/>
  <c r="E1831" i="4" l="1"/>
  <c r="E1802" i="17" s="1"/>
  <c r="D1802" i="17"/>
  <c r="O1831" i="4"/>
  <c r="D1832" i="4" s="1"/>
  <c r="P1832" i="4"/>
  <c r="N1795" i="4"/>
  <c r="N1765" i="17"/>
  <c r="O1765" i="17" s="1"/>
  <c r="M2796" i="4"/>
  <c r="M2766" i="17"/>
  <c r="P2766" i="17" s="1"/>
  <c r="O1832" i="4" l="1"/>
  <c r="P1833" i="4"/>
  <c r="E1832" i="4"/>
  <c r="E1803" i="17" s="1"/>
  <c r="D1803" i="17"/>
  <c r="M2797" i="4"/>
  <c r="M2767" i="17"/>
  <c r="P2767" i="17" s="1"/>
  <c r="N1796" i="4"/>
  <c r="N1766" i="17"/>
  <c r="O1766" i="17" s="1"/>
  <c r="P1834" i="4" l="1"/>
  <c r="O1833" i="4"/>
  <c r="N1797" i="4"/>
  <c r="N1767" i="17"/>
  <c r="O1767" i="17" s="1"/>
  <c r="M2798" i="4"/>
  <c r="M2768" i="17"/>
  <c r="P2768" i="17" s="1"/>
  <c r="O1834" i="4" l="1"/>
  <c r="D1835" i="4" s="1"/>
  <c r="P1835" i="4"/>
  <c r="M2799" i="4"/>
  <c r="M2769" i="17"/>
  <c r="P2769" i="17" s="1"/>
  <c r="N1798" i="4"/>
  <c r="N1768" i="17"/>
  <c r="O1768" i="17" s="1"/>
  <c r="P1836" i="4" l="1"/>
  <c r="O1835" i="4"/>
  <c r="D1806" i="17"/>
  <c r="E1835" i="4"/>
  <c r="E1806" i="17" s="1"/>
  <c r="N1799" i="4"/>
  <c r="N1769" i="17"/>
  <c r="O1769" i="17" s="1"/>
  <c r="M2800" i="4"/>
  <c r="M2770" i="17"/>
  <c r="P2770" i="17" s="1"/>
  <c r="P1837" i="4" l="1"/>
  <c r="O1836" i="4"/>
  <c r="M2801" i="4"/>
  <c r="M2771" i="17"/>
  <c r="P2771" i="17" s="1"/>
  <c r="N1800" i="4"/>
  <c r="N1770" i="17"/>
  <c r="O1770" i="17" s="1"/>
  <c r="P1838" i="4" l="1"/>
  <c r="O1837" i="4"/>
  <c r="N1801" i="4"/>
  <c r="N1771" i="17"/>
  <c r="O1771" i="17" s="1"/>
  <c r="M2802" i="4"/>
  <c r="M2772" i="17"/>
  <c r="P2772" i="17" s="1"/>
  <c r="P1839" i="4" l="1"/>
  <c r="O1838" i="4"/>
  <c r="D1839" i="4" s="1"/>
  <c r="M2803" i="4"/>
  <c r="M2773" i="17"/>
  <c r="P2773" i="17" s="1"/>
  <c r="N1802" i="4"/>
  <c r="N1772" i="17"/>
  <c r="O1772" i="17" s="1"/>
  <c r="E1839" i="4" l="1"/>
  <c r="E1810" i="17" s="1"/>
  <c r="D1810" i="17"/>
  <c r="O1839" i="4"/>
  <c r="D1840" i="4" s="1"/>
  <c r="P1840" i="4"/>
  <c r="N1803" i="4"/>
  <c r="N1773" i="17"/>
  <c r="O1773" i="17" s="1"/>
  <c r="M2804" i="4"/>
  <c r="M2774" i="17"/>
  <c r="P2774" i="17" s="1"/>
  <c r="O1840" i="4" l="1"/>
  <c r="P1841" i="4"/>
  <c r="E1840" i="4"/>
  <c r="E1811" i="17" s="1"/>
  <c r="D1811" i="17"/>
  <c r="M2805" i="4"/>
  <c r="M2775" i="17"/>
  <c r="P2775" i="17" s="1"/>
  <c r="N1804" i="4"/>
  <c r="N1774" i="17"/>
  <c r="O1774" i="17" s="1"/>
  <c r="O1841" i="4" l="1"/>
  <c r="P1842" i="4"/>
  <c r="N1805" i="4"/>
  <c r="N1775" i="17"/>
  <c r="O1775" i="17" s="1"/>
  <c r="M2806" i="4"/>
  <c r="M2776" i="17"/>
  <c r="P2776" i="17" s="1"/>
  <c r="P1843" i="4" l="1"/>
  <c r="O1842" i="4"/>
  <c r="M2807" i="4"/>
  <c r="M2777" i="17"/>
  <c r="P2777" i="17" s="1"/>
  <c r="N1806" i="4"/>
  <c r="N1776" i="17"/>
  <c r="O1776" i="17" s="1"/>
  <c r="O1843" i="4" l="1"/>
  <c r="D1843" i="4" s="1"/>
  <c r="P1844" i="4"/>
  <c r="N1807" i="4"/>
  <c r="N1777" i="17"/>
  <c r="O1777" i="17" s="1"/>
  <c r="M2808" i="4"/>
  <c r="M2778" i="17"/>
  <c r="P2778" i="17" s="1"/>
  <c r="P1845" i="4" l="1"/>
  <c r="O1844" i="4"/>
  <c r="D1845" i="4" s="1"/>
  <c r="E1843" i="4"/>
  <c r="E1814" i="17" s="1"/>
  <c r="D1814" i="17"/>
  <c r="M2809" i="4"/>
  <c r="M2779" i="17"/>
  <c r="P2779" i="17" s="1"/>
  <c r="N1808" i="4"/>
  <c r="N1778" i="17"/>
  <c r="O1778" i="17" s="1"/>
  <c r="D1816" i="17" l="1"/>
  <c r="E1845" i="4"/>
  <c r="E1816" i="17" s="1"/>
  <c r="O1845" i="4"/>
  <c r="P1846" i="4"/>
  <c r="N1809" i="4"/>
  <c r="N1779" i="17"/>
  <c r="O1779" i="17" s="1"/>
  <c r="M2810" i="4"/>
  <c r="M2780" i="17"/>
  <c r="P2780" i="17" s="1"/>
  <c r="P1847" i="4" l="1"/>
  <c r="O1846" i="4"/>
  <c r="M2811" i="4"/>
  <c r="M2781" i="17"/>
  <c r="P2781" i="17" s="1"/>
  <c r="N1810" i="4"/>
  <c r="N1780" i="17"/>
  <c r="O1780" i="17" s="1"/>
  <c r="P1848" i="4" l="1"/>
  <c r="O1847" i="4"/>
  <c r="N1811" i="4"/>
  <c r="N1781" i="17"/>
  <c r="O1781" i="17" s="1"/>
  <c r="M2812" i="4"/>
  <c r="M2782" i="17"/>
  <c r="P2782" i="17" s="1"/>
  <c r="O1848" i="4" l="1"/>
  <c r="D1849" i="4" s="1"/>
  <c r="P1849" i="4"/>
  <c r="N1812" i="4"/>
  <c r="N1782" i="17"/>
  <c r="O1782" i="17" s="1"/>
  <c r="M2813" i="4"/>
  <c r="M2783" i="17"/>
  <c r="P2783" i="17" s="1"/>
  <c r="P1850" i="4" l="1"/>
  <c r="O1849" i="4"/>
  <c r="E1849" i="4"/>
  <c r="E1820" i="17" s="1"/>
  <c r="D1820" i="17"/>
  <c r="M2814" i="4"/>
  <c r="M2784" i="17"/>
  <c r="P2784" i="17" s="1"/>
  <c r="N1813" i="4"/>
  <c r="N1783" i="17"/>
  <c r="O1783" i="17" s="1"/>
  <c r="O1850" i="4" l="1"/>
  <c r="P1851" i="4"/>
  <c r="N1814" i="4"/>
  <c r="N1784" i="17"/>
  <c r="O1784" i="17" s="1"/>
  <c r="M2815" i="4"/>
  <c r="M2785" i="17"/>
  <c r="P2785" i="17" s="1"/>
  <c r="P1852" i="4" l="1"/>
  <c r="O1851" i="4"/>
  <c r="M2816" i="4"/>
  <c r="M2786" i="17"/>
  <c r="P2786" i="17" s="1"/>
  <c r="N1815" i="4"/>
  <c r="N1785" i="17"/>
  <c r="O1785" i="17" s="1"/>
  <c r="P1853" i="4" l="1"/>
  <c r="O1852" i="4"/>
  <c r="D1853" i="4" s="1"/>
  <c r="N1816" i="4"/>
  <c r="N1786" i="17"/>
  <c r="O1786" i="17" s="1"/>
  <c r="M2817" i="4"/>
  <c r="M2787" i="17"/>
  <c r="P2787" i="17" s="1"/>
  <c r="D1824" i="17" l="1"/>
  <c r="E1853" i="4"/>
  <c r="E1824" i="17" s="1"/>
  <c r="P1854" i="4"/>
  <c r="O1853" i="4"/>
  <c r="D1854" i="4" s="1"/>
  <c r="M2818" i="4"/>
  <c r="M2788" i="17"/>
  <c r="P2788" i="17" s="1"/>
  <c r="N1817" i="4"/>
  <c r="N1787" i="17"/>
  <c r="O1787" i="17" s="1"/>
  <c r="E1854" i="4" l="1"/>
  <c r="E1825" i="17" s="1"/>
  <c r="D1825" i="17"/>
  <c r="O1854" i="4"/>
  <c r="P1855" i="4"/>
  <c r="N1818" i="4"/>
  <c r="N1788" i="17"/>
  <c r="O1788" i="17" s="1"/>
  <c r="M2819" i="4"/>
  <c r="M2789" i="17"/>
  <c r="P2789" i="17" s="1"/>
  <c r="O1855" i="4" l="1"/>
  <c r="P1856" i="4"/>
  <c r="M2820" i="4"/>
  <c r="M2790" i="17"/>
  <c r="P2790" i="17" s="1"/>
  <c r="N1819" i="4"/>
  <c r="N1789" i="17"/>
  <c r="O1789" i="17" s="1"/>
  <c r="P1857" i="4" l="1"/>
  <c r="O1856" i="4"/>
  <c r="N1820" i="4"/>
  <c r="N1790" i="17"/>
  <c r="O1790" i="17" s="1"/>
  <c r="M2821" i="4"/>
  <c r="M2791" i="17"/>
  <c r="P2791" i="17" s="1"/>
  <c r="O1857" i="4" l="1"/>
  <c r="D1857" i="4" s="1"/>
  <c r="P1858" i="4"/>
  <c r="M2822" i="4"/>
  <c r="M2792" i="17"/>
  <c r="P2792" i="17" s="1"/>
  <c r="N1821" i="4"/>
  <c r="N1791" i="17"/>
  <c r="O1791" i="17" s="1"/>
  <c r="O1858" i="4" l="1"/>
  <c r="P1859" i="4"/>
  <c r="E1857" i="4"/>
  <c r="E1828" i="17" s="1"/>
  <c r="D1828" i="17"/>
  <c r="N1822" i="4"/>
  <c r="N1792" i="17"/>
  <c r="O1792" i="17" s="1"/>
  <c r="M2823" i="4"/>
  <c r="M2793" i="17"/>
  <c r="P2793" i="17" s="1"/>
  <c r="P1860" i="4" l="1"/>
  <c r="O1859" i="4"/>
  <c r="D1859" i="4" s="1"/>
  <c r="M2824" i="4"/>
  <c r="M2794" i="17"/>
  <c r="P2794" i="17" s="1"/>
  <c r="N1823" i="4"/>
  <c r="N1793" i="17"/>
  <c r="O1793" i="17" s="1"/>
  <c r="D1830" i="17" l="1"/>
  <c r="E1859" i="4"/>
  <c r="E1830" i="17" s="1"/>
  <c r="P1861" i="4"/>
  <c r="O1860" i="4"/>
  <c r="N1824" i="4"/>
  <c r="N1794" i="17"/>
  <c r="O1794" i="17" s="1"/>
  <c r="M2825" i="4"/>
  <c r="M2795" i="17"/>
  <c r="P2795" i="17" s="1"/>
  <c r="P1862" i="4" l="1"/>
  <c r="O1861" i="4"/>
  <c r="D1861" i="4" s="1"/>
  <c r="M2826" i="4"/>
  <c r="M2796" i="17"/>
  <c r="P2796" i="17" s="1"/>
  <c r="N1825" i="4"/>
  <c r="N1795" i="17"/>
  <c r="O1795" i="17" s="1"/>
  <c r="E1861" i="4" l="1"/>
  <c r="E1832" i="17" s="1"/>
  <c r="D1832" i="17"/>
  <c r="O1862" i="4"/>
  <c r="P1863" i="4"/>
  <c r="N1826" i="4"/>
  <c r="N1796" i="17"/>
  <c r="O1796" i="17" s="1"/>
  <c r="M2827" i="4"/>
  <c r="M2797" i="17"/>
  <c r="P2797" i="17" s="1"/>
  <c r="O1863" i="4" l="1"/>
  <c r="D1863" i="4" s="1"/>
  <c r="P1864" i="4"/>
  <c r="M2828" i="4"/>
  <c r="M2798" i="17"/>
  <c r="P2798" i="17" s="1"/>
  <c r="N1827" i="4"/>
  <c r="N1797" i="17"/>
  <c r="O1797" i="17" s="1"/>
  <c r="P1865" i="4" l="1"/>
  <c r="O1864" i="4"/>
  <c r="E1863" i="4"/>
  <c r="E1834" i="17" s="1"/>
  <c r="D1834" i="17"/>
  <c r="N1828" i="4"/>
  <c r="N1798" i="17"/>
  <c r="O1798" i="17" s="1"/>
  <c r="M2829" i="4"/>
  <c r="M2799" i="17"/>
  <c r="P2799" i="17" s="1"/>
  <c r="P1866" i="4" l="1"/>
  <c r="O1865" i="4"/>
  <c r="D1865" i="4" s="1"/>
  <c r="M2830" i="4"/>
  <c r="M2800" i="17"/>
  <c r="P2800" i="17" s="1"/>
  <c r="N1829" i="4"/>
  <c r="N1799" i="17"/>
  <c r="O1799" i="17" s="1"/>
  <c r="D1836" i="17" l="1"/>
  <c r="E1865" i="4"/>
  <c r="E1836" i="17" s="1"/>
  <c r="P1867" i="4"/>
  <c r="O1866" i="4"/>
  <c r="D1867" i="4" s="1"/>
  <c r="N1830" i="4"/>
  <c r="N1800" i="17"/>
  <c r="O1800" i="17" s="1"/>
  <c r="M2831" i="4"/>
  <c r="M2801" i="17"/>
  <c r="P2801" i="17" s="1"/>
  <c r="D1838" i="17" l="1"/>
  <c r="E1867" i="4"/>
  <c r="E1838" i="17" s="1"/>
  <c r="O1867" i="4"/>
  <c r="D1868" i="4" s="1"/>
  <c r="P1868" i="4"/>
  <c r="M2832" i="4"/>
  <c r="M2802" i="17"/>
  <c r="P2802" i="17" s="1"/>
  <c r="N1831" i="4"/>
  <c r="N1801" i="17"/>
  <c r="O1801" i="17" s="1"/>
  <c r="O1868" i="4" l="1"/>
  <c r="P1869" i="4"/>
  <c r="E1868" i="4"/>
  <c r="E1839" i="17" s="1"/>
  <c r="D1839" i="17"/>
  <c r="N1832" i="4"/>
  <c r="N1802" i="17"/>
  <c r="O1802" i="17" s="1"/>
  <c r="M2833" i="4"/>
  <c r="M2803" i="17"/>
  <c r="P2803" i="17" s="1"/>
  <c r="P1870" i="4" l="1"/>
  <c r="O1869" i="4"/>
  <c r="M2834" i="4"/>
  <c r="M2804" i="17"/>
  <c r="P2804" i="17" s="1"/>
  <c r="N1833" i="4"/>
  <c r="N1803" i="17"/>
  <c r="O1803" i="17" s="1"/>
  <c r="O1870" i="4" l="1"/>
  <c r="D1871" i="4" s="1"/>
  <c r="P1871" i="4"/>
  <c r="N1834" i="4"/>
  <c r="N1804" i="17"/>
  <c r="O1804" i="17" s="1"/>
  <c r="M2835" i="4"/>
  <c r="M2805" i="17"/>
  <c r="P2805" i="17" s="1"/>
  <c r="O1871" i="4" l="1"/>
  <c r="P1872" i="4"/>
  <c r="D1842" i="17"/>
  <c r="E1871" i="4"/>
  <c r="E1842" i="17" s="1"/>
  <c r="M2836" i="4"/>
  <c r="M2806" i="17"/>
  <c r="P2806" i="17" s="1"/>
  <c r="N1835" i="4"/>
  <c r="N1805" i="17"/>
  <c r="O1805" i="17" s="1"/>
  <c r="O1872" i="4" l="1"/>
  <c r="P1873" i="4"/>
  <c r="N1836" i="4"/>
  <c r="N1806" i="17"/>
  <c r="O1806" i="17" s="1"/>
  <c r="M2837" i="4"/>
  <c r="M2807" i="17"/>
  <c r="P2807" i="17" s="1"/>
  <c r="P1874" i="4" l="1"/>
  <c r="O1873" i="4"/>
  <c r="M2838" i="4"/>
  <c r="M2808" i="17"/>
  <c r="P2808" i="17" s="1"/>
  <c r="N1837" i="4"/>
  <c r="N1807" i="17"/>
  <c r="O1807" i="17" s="1"/>
  <c r="O1874" i="4" l="1"/>
  <c r="D1875" i="4" s="1"/>
  <c r="P1875" i="4"/>
  <c r="N1838" i="4"/>
  <c r="N1808" i="17"/>
  <c r="O1808" i="17" s="1"/>
  <c r="M2839" i="4"/>
  <c r="M2809" i="17"/>
  <c r="P2809" i="17" s="1"/>
  <c r="O1875" i="4" l="1"/>
  <c r="D1876" i="4" s="1"/>
  <c r="P1876" i="4"/>
  <c r="D1846" i="17"/>
  <c r="E1875" i="4"/>
  <c r="E1846" i="17" s="1"/>
  <c r="N1839" i="4"/>
  <c r="N1809" i="17"/>
  <c r="O1809" i="17" s="1"/>
  <c r="M2840" i="4"/>
  <c r="M2810" i="17"/>
  <c r="P2810" i="17" s="1"/>
  <c r="O1876" i="4" l="1"/>
  <c r="P1877" i="4"/>
  <c r="E1876" i="4"/>
  <c r="E1847" i="17" s="1"/>
  <c r="D1847" i="17"/>
  <c r="M2841" i="4"/>
  <c r="M2811" i="17"/>
  <c r="P2811" i="17" s="1"/>
  <c r="N1840" i="4"/>
  <c r="N1810" i="17"/>
  <c r="O1810" i="17" s="1"/>
  <c r="O1877" i="4" l="1"/>
  <c r="P1878" i="4"/>
  <c r="N1841" i="4"/>
  <c r="N1811" i="17"/>
  <c r="O1811" i="17" s="1"/>
  <c r="M2842" i="4"/>
  <c r="M2812" i="17"/>
  <c r="P2812" i="17" s="1"/>
  <c r="P1879" i="4" l="1"/>
  <c r="O1878" i="4"/>
  <c r="M2843" i="4"/>
  <c r="M2813" i="17"/>
  <c r="P2813" i="17" s="1"/>
  <c r="N1842" i="4"/>
  <c r="N1812" i="17"/>
  <c r="O1812" i="17" s="1"/>
  <c r="O1879" i="4" l="1"/>
  <c r="D1879" i="4" s="1"/>
  <c r="P1880" i="4"/>
  <c r="N1843" i="4"/>
  <c r="N1813" i="17"/>
  <c r="O1813" i="17" s="1"/>
  <c r="M2844" i="4"/>
  <c r="M2814" i="17"/>
  <c r="P2814" i="17" s="1"/>
  <c r="O1880" i="4" l="1"/>
  <c r="D1881" i="4" s="1"/>
  <c r="P1881" i="4"/>
  <c r="E1879" i="4"/>
  <c r="E1850" i="17" s="1"/>
  <c r="D1850" i="17"/>
  <c r="M2845" i="4"/>
  <c r="M2815" i="17"/>
  <c r="P2815" i="17" s="1"/>
  <c r="N1844" i="4"/>
  <c r="N1814" i="17"/>
  <c r="O1814" i="17" s="1"/>
  <c r="P1882" i="4" l="1"/>
  <c r="O1881" i="4"/>
  <c r="D1852" i="17"/>
  <c r="E1881" i="4"/>
  <c r="E1852" i="17" s="1"/>
  <c r="N1845" i="4"/>
  <c r="N1815" i="17"/>
  <c r="O1815" i="17" s="1"/>
  <c r="M2846" i="4"/>
  <c r="M2816" i="17"/>
  <c r="P2816" i="17" s="1"/>
  <c r="P1883" i="4" l="1"/>
  <c r="O1882" i="4"/>
  <c r="M2847" i="4"/>
  <c r="M2817" i="17"/>
  <c r="P2817" i="17" s="1"/>
  <c r="N1846" i="4"/>
  <c r="N1816" i="17"/>
  <c r="O1816" i="17" s="1"/>
  <c r="O1883" i="4" l="1"/>
  <c r="P1884" i="4"/>
  <c r="N1847" i="4"/>
  <c r="N1817" i="17"/>
  <c r="O1817" i="17" s="1"/>
  <c r="M2848" i="4"/>
  <c r="M2818" i="17"/>
  <c r="P2818" i="17" s="1"/>
  <c r="O1884" i="4" l="1"/>
  <c r="D1885" i="4" s="1"/>
  <c r="P1885" i="4"/>
  <c r="N1848" i="4"/>
  <c r="N1818" i="17"/>
  <c r="O1818" i="17" s="1"/>
  <c r="M2849" i="4"/>
  <c r="M2819" i="17"/>
  <c r="P2819" i="17" s="1"/>
  <c r="P1886" i="4" l="1"/>
  <c r="O1885" i="4"/>
  <c r="E1885" i="4"/>
  <c r="E1856" i="17" s="1"/>
  <c r="D1856" i="17"/>
  <c r="M2850" i="4"/>
  <c r="M2820" i="17"/>
  <c r="P2820" i="17" s="1"/>
  <c r="N1849" i="4"/>
  <c r="N1819" i="17"/>
  <c r="O1819" i="17" s="1"/>
  <c r="O1886" i="4" l="1"/>
  <c r="P1887" i="4"/>
  <c r="N1850" i="4"/>
  <c r="N1820" i="17"/>
  <c r="O1820" i="17" s="1"/>
  <c r="M2851" i="4"/>
  <c r="M2821" i="17"/>
  <c r="P2821" i="17" s="1"/>
  <c r="P1888" i="4" l="1"/>
  <c r="O1887" i="4"/>
  <c r="M2852" i="4"/>
  <c r="M2822" i="17"/>
  <c r="P2822" i="17" s="1"/>
  <c r="N1851" i="4"/>
  <c r="N1821" i="17"/>
  <c r="O1821" i="17" s="1"/>
  <c r="O1888" i="4" l="1"/>
  <c r="D1889" i="4" s="1"/>
  <c r="P1889" i="4"/>
  <c r="N1852" i="4"/>
  <c r="N1822" i="17"/>
  <c r="O1822" i="17" s="1"/>
  <c r="M2853" i="4"/>
  <c r="M2823" i="17"/>
  <c r="P2823" i="17" s="1"/>
  <c r="P1890" i="4" l="1"/>
  <c r="O1889" i="4"/>
  <c r="D1890" i="4" s="1"/>
  <c r="E1889" i="4"/>
  <c r="E1860" i="17" s="1"/>
  <c r="D1860" i="17"/>
  <c r="M2854" i="4"/>
  <c r="M2824" i="17"/>
  <c r="P2824" i="17" s="1"/>
  <c r="N1853" i="4"/>
  <c r="N1823" i="17"/>
  <c r="O1823" i="17" s="1"/>
  <c r="E1890" i="4" l="1"/>
  <c r="E1861" i="17" s="1"/>
  <c r="D1861" i="17"/>
  <c r="P1891" i="4"/>
  <c r="O1890" i="4"/>
  <c r="N1854" i="4"/>
  <c r="N1824" i="17"/>
  <c r="O1824" i="17" s="1"/>
  <c r="M2855" i="4"/>
  <c r="M2825" i="17"/>
  <c r="P2825" i="17" s="1"/>
  <c r="P1892" i="4" l="1"/>
  <c r="O1891" i="4"/>
  <c r="M2856" i="4"/>
  <c r="M2826" i="17"/>
  <c r="P2826" i="17" s="1"/>
  <c r="N1855" i="4"/>
  <c r="N1825" i="17"/>
  <c r="O1825" i="17" s="1"/>
  <c r="O1892" i="4" l="1"/>
  <c r="P1893" i="4"/>
  <c r="N1856" i="4"/>
  <c r="N1826" i="17"/>
  <c r="O1826" i="17" s="1"/>
  <c r="M2857" i="4"/>
  <c r="M2827" i="17"/>
  <c r="P2827" i="17" s="1"/>
  <c r="O1893" i="4" l="1"/>
  <c r="D1893" i="4" s="1"/>
  <c r="P1894" i="4"/>
  <c r="M2858" i="4"/>
  <c r="M2828" i="17"/>
  <c r="P2828" i="17" s="1"/>
  <c r="N1857" i="4"/>
  <c r="N1827" i="17"/>
  <c r="O1827" i="17" s="1"/>
  <c r="O1894" i="4" l="1"/>
  <c r="P1895" i="4"/>
  <c r="D1864" i="17"/>
  <c r="E1893" i="4"/>
  <c r="E1864" i="17" s="1"/>
  <c r="N1858" i="4"/>
  <c r="N1828" i="17"/>
  <c r="O1828" i="17" s="1"/>
  <c r="M2859" i="4"/>
  <c r="M2829" i="17"/>
  <c r="P2829" i="17" s="1"/>
  <c r="P1896" i="4" l="1"/>
  <c r="O1895" i="4"/>
  <c r="D1895" i="4" s="1"/>
  <c r="M2860" i="4"/>
  <c r="M2830" i="17"/>
  <c r="P2830" i="17" s="1"/>
  <c r="N1859" i="4"/>
  <c r="N1829" i="17"/>
  <c r="O1829" i="17" s="1"/>
  <c r="E1895" i="4" l="1"/>
  <c r="E1866" i="17" s="1"/>
  <c r="D1866" i="17"/>
  <c r="O1896" i="4"/>
  <c r="P1897" i="4"/>
  <c r="N1860" i="4"/>
  <c r="N1830" i="17"/>
  <c r="O1830" i="17" s="1"/>
  <c r="M2861" i="4"/>
  <c r="M2831" i="17"/>
  <c r="P2831" i="17" s="1"/>
  <c r="P1898" i="4" l="1"/>
  <c r="O1897" i="4"/>
  <c r="D1897" i="4" s="1"/>
  <c r="M2862" i="4"/>
  <c r="M2832" i="17"/>
  <c r="P2832" i="17" s="1"/>
  <c r="N1861" i="4"/>
  <c r="N1831" i="17"/>
  <c r="O1831" i="17" s="1"/>
  <c r="E1897" i="4" l="1"/>
  <c r="E1868" i="17" s="1"/>
  <c r="D1868" i="17"/>
  <c r="P1899" i="4"/>
  <c r="O1898" i="4"/>
  <c r="M2863" i="4"/>
  <c r="M2833" i="17"/>
  <c r="P2833" i="17" s="1"/>
  <c r="N1862" i="4"/>
  <c r="N1832" i="17"/>
  <c r="O1832" i="17" s="1"/>
  <c r="P1900" i="4" l="1"/>
  <c r="O1899" i="4"/>
  <c r="D1899" i="4" s="1"/>
  <c r="N1863" i="4"/>
  <c r="N1833" i="17"/>
  <c r="O1833" i="17" s="1"/>
  <c r="M2864" i="4"/>
  <c r="M2834" i="17"/>
  <c r="P2834" i="17" s="1"/>
  <c r="E1899" i="4" l="1"/>
  <c r="E1870" i="17" s="1"/>
  <c r="D1870" i="17"/>
  <c r="O1900" i="4"/>
  <c r="P1901" i="4"/>
  <c r="M2865" i="4"/>
  <c r="M2835" i="17"/>
  <c r="P2835" i="17" s="1"/>
  <c r="N1864" i="4"/>
  <c r="N1834" i="17"/>
  <c r="O1834" i="17" s="1"/>
  <c r="O1901" i="4" l="1"/>
  <c r="D1901" i="4" s="1"/>
  <c r="P1902" i="4"/>
  <c r="N1865" i="4"/>
  <c r="N1835" i="17"/>
  <c r="O1835" i="17" s="1"/>
  <c r="M2866" i="4"/>
  <c r="M2836" i="17"/>
  <c r="P2836" i="17" s="1"/>
  <c r="P1903" i="4" l="1"/>
  <c r="O1902" i="4"/>
  <c r="D1903" i="4" s="1"/>
  <c r="E1901" i="4"/>
  <c r="E1872" i="17" s="1"/>
  <c r="D1872" i="17"/>
  <c r="M2867" i="4"/>
  <c r="M2837" i="17"/>
  <c r="P2837" i="17" s="1"/>
  <c r="N1866" i="4"/>
  <c r="N1836" i="17"/>
  <c r="O1836" i="17" s="1"/>
  <c r="E1903" i="4" l="1"/>
  <c r="E1874" i="17" s="1"/>
  <c r="D1874" i="17"/>
  <c r="P1904" i="4"/>
  <c r="O1903" i="4"/>
  <c r="D1904" i="4" s="1"/>
  <c r="N1867" i="4"/>
  <c r="N1837" i="17"/>
  <c r="O1837" i="17" s="1"/>
  <c r="M2868" i="4"/>
  <c r="M2838" i="17"/>
  <c r="P2838" i="17" s="1"/>
  <c r="E1904" i="4" l="1"/>
  <c r="E1875" i="17" s="1"/>
  <c r="D1875" i="17"/>
  <c r="O1904" i="4"/>
  <c r="P1905" i="4"/>
  <c r="M2869" i="4"/>
  <c r="M2839" i="17"/>
  <c r="P2839" i="17" s="1"/>
  <c r="N1868" i="4"/>
  <c r="N1838" i="17"/>
  <c r="O1838" i="17" s="1"/>
  <c r="P1906" i="4" l="1"/>
  <c r="O1905" i="4"/>
  <c r="N1869" i="4"/>
  <c r="N1839" i="17"/>
  <c r="O1839" i="17" s="1"/>
  <c r="M2870" i="4"/>
  <c r="M2840" i="17"/>
  <c r="P2840" i="17" s="1"/>
  <c r="O1906" i="4" l="1"/>
  <c r="D1907" i="4" s="1"/>
  <c r="P1907" i="4"/>
  <c r="M2871" i="4"/>
  <c r="M2841" i="17"/>
  <c r="P2841" i="17" s="1"/>
  <c r="N1870" i="4"/>
  <c r="N1840" i="17"/>
  <c r="O1840" i="17" s="1"/>
  <c r="O1907" i="4" l="1"/>
  <c r="P1908" i="4"/>
  <c r="E1907" i="4"/>
  <c r="E1878" i="17" s="1"/>
  <c r="D1878" i="17"/>
  <c r="N1871" i="4"/>
  <c r="N1841" i="17"/>
  <c r="O1841" i="17" s="1"/>
  <c r="R5" i="13"/>
  <c r="Q8" i="13" s="1"/>
  <c r="M2842" i="17"/>
  <c r="P2842" i="17" s="1"/>
  <c r="M2872" i="4"/>
  <c r="O1908" i="4" l="1"/>
  <c r="P1909" i="4"/>
  <c r="M2873" i="4"/>
  <c r="M2843" i="17"/>
  <c r="P2843" i="17" s="1"/>
  <c r="N1872" i="4"/>
  <c r="N1842" i="17"/>
  <c r="O1842" i="17" s="1"/>
  <c r="P1910" i="4" l="1"/>
  <c r="O1909" i="4"/>
  <c r="N1873" i="4"/>
  <c r="N1843" i="17"/>
  <c r="O1843" i="17" s="1"/>
  <c r="M2874" i="4"/>
  <c r="M2844" i="17"/>
  <c r="P2844" i="17" s="1"/>
  <c r="P1911" i="4" l="1"/>
  <c r="O1910" i="4"/>
  <c r="D1911" i="4" s="1"/>
  <c r="M2875" i="4"/>
  <c r="M2845" i="17"/>
  <c r="P2845" i="17" s="1"/>
  <c r="N1874" i="4"/>
  <c r="N1844" i="17"/>
  <c r="O1844" i="17" s="1"/>
  <c r="E1911" i="4" l="1"/>
  <c r="E1882" i="17" s="1"/>
  <c r="D1882" i="17"/>
  <c r="O1911" i="4"/>
  <c r="D1912" i="4" s="1"/>
  <c r="P1912" i="4"/>
  <c r="M2876" i="4"/>
  <c r="M2846" i="17"/>
  <c r="P2846" i="17" s="1"/>
  <c r="N1875" i="4"/>
  <c r="N1845" i="17"/>
  <c r="O1845" i="17" s="1"/>
  <c r="P1913" i="4" l="1"/>
  <c r="O1912" i="4"/>
  <c r="E1912" i="4"/>
  <c r="E1883" i="17" s="1"/>
  <c r="D1883" i="17"/>
  <c r="M2877" i="4"/>
  <c r="M2847" i="17"/>
  <c r="P2847" i="17" s="1"/>
  <c r="N1876" i="4"/>
  <c r="N1846" i="17"/>
  <c r="O1846" i="17" s="1"/>
  <c r="P1914" i="4" l="1"/>
  <c r="O1913" i="4"/>
  <c r="N1877" i="4"/>
  <c r="N1847" i="17"/>
  <c r="O1847" i="17" s="1"/>
  <c r="M2878" i="4"/>
  <c r="M2848" i="17"/>
  <c r="P2848" i="17" s="1"/>
  <c r="O1914" i="4" l="1"/>
  <c r="P1915" i="4"/>
  <c r="M2879" i="4"/>
  <c r="M2849" i="17"/>
  <c r="P2849" i="17" s="1"/>
  <c r="N1878" i="4"/>
  <c r="N1848" i="17"/>
  <c r="O1848" i="17" s="1"/>
  <c r="P1916" i="4" l="1"/>
  <c r="O1915" i="4"/>
  <c r="D1915" i="4" s="1"/>
  <c r="N1879" i="4"/>
  <c r="N1849" i="17"/>
  <c r="O1849" i="17" s="1"/>
  <c r="M2880" i="4"/>
  <c r="M2850" i="17"/>
  <c r="P2850" i="17" s="1"/>
  <c r="D1886" i="17" l="1"/>
  <c r="E1915" i="4"/>
  <c r="E1886" i="17" s="1"/>
  <c r="P1917" i="4"/>
  <c r="O1916" i="4"/>
  <c r="D1917" i="4" s="1"/>
  <c r="M2881" i="4"/>
  <c r="M2851" i="17"/>
  <c r="P2851" i="17" s="1"/>
  <c r="N1880" i="4"/>
  <c r="N1850" i="17"/>
  <c r="O1850" i="17" s="1"/>
  <c r="E1917" i="4" l="1"/>
  <c r="E1888" i="17" s="1"/>
  <c r="D1888" i="17"/>
  <c r="O1917" i="4"/>
  <c r="P1918" i="4"/>
  <c r="N1881" i="4"/>
  <c r="N1851" i="17"/>
  <c r="O1851" i="17" s="1"/>
  <c r="M2882" i="4"/>
  <c r="M2852" i="17"/>
  <c r="P2852" i="17" s="1"/>
  <c r="O1918" i="4" l="1"/>
  <c r="P1919" i="4"/>
  <c r="M2883" i="4"/>
  <c r="M2853" i="17"/>
  <c r="P2853" i="17" s="1"/>
  <c r="N1882" i="4"/>
  <c r="N1852" i="17"/>
  <c r="O1852" i="17" s="1"/>
  <c r="P1920" i="4" l="1"/>
  <c r="O1919" i="4"/>
  <c r="N1883" i="4"/>
  <c r="N1853" i="17"/>
  <c r="O1853" i="17" s="1"/>
  <c r="M2884" i="4"/>
  <c r="M2854" i="17"/>
  <c r="P2854" i="17" s="1"/>
  <c r="O1920" i="4" l="1"/>
  <c r="D1921" i="4" s="1"/>
  <c r="P1921" i="4"/>
  <c r="N1884" i="4"/>
  <c r="N1854" i="17"/>
  <c r="O1854" i="17" s="1"/>
  <c r="M2885" i="4"/>
  <c r="M2855" i="17"/>
  <c r="P2855" i="17" s="1"/>
  <c r="P1922" i="4" l="1"/>
  <c r="O1921" i="4"/>
  <c r="E1921" i="4"/>
  <c r="E1892" i="17" s="1"/>
  <c r="D1892" i="17"/>
  <c r="M2886" i="4"/>
  <c r="M2856" i="17"/>
  <c r="P2856" i="17" s="1"/>
  <c r="N1885" i="4"/>
  <c r="N1855" i="17"/>
  <c r="O1855" i="17" s="1"/>
  <c r="P1923" i="4" l="1"/>
  <c r="O1922" i="4"/>
  <c r="N1886" i="4"/>
  <c r="N1856" i="17"/>
  <c r="O1856" i="17" s="1"/>
  <c r="M2887" i="4"/>
  <c r="M2857" i="17"/>
  <c r="P2857" i="17" s="1"/>
  <c r="P1924" i="4" l="1"/>
  <c r="O1923" i="4"/>
  <c r="M2888" i="4"/>
  <c r="M2858" i="17"/>
  <c r="P2858" i="17" s="1"/>
  <c r="N1887" i="4"/>
  <c r="N1857" i="17"/>
  <c r="O1857" i="17" s="1"/>
  <c r="P1925" i="4" l="1"/>
  <c r="O1924" i="4"/>
  <c r="D1925" i="4" s="1"/>
  <c r="N1888" i="4"/>
  <c r="N1858" i="17"/>
  <c r="O1858" i="17" s="1"/>
  <c r="M2889" i="4"/>
  <c r="M2859" i="17"/>
  <c r="P2859" i="17" s="1"/>
  <c r="D1896" i="17" l="1"/>
  <c r="E1925" i="4"/>
  <c r="E1896" i="17" s="1"/>
  <c r="P1926" i="4"/>
  <c r="O1925" i="4"/>
  <c r="D1926" i="4" s="1"/>
  <c r="M2890" i="4"/>
  <c r="M2860" i="17"/>
  <c r="P2860" i="17" s="1"/>
  <c r="N1889" i="4"/>
  <c r="N1859" i="17"/>
  <c r="O1859" i="17" s="1"/>
  <c r="D1897" i="17" l="1"/>
  <c r="E1926" i="4"/>
  <c r="E1897" i="17" s="1"/>
  <c r="P1927" i="4"/>
  <c r="O1926" i="4"/>
  <c r="N1890" i="4"/>
  <c r="N1860" i="17"/>
  <c r="O1860" i="17" s="1"/>
  <c r="M2891" i="4"/>
  <c r="M2861" i="17"/>
  <c r="P2861" i="17" s="1"/>
  <c r="O1927" i="4" l="1"/>
  <c r="P1928" i="4"/>
  <c r="M2892" i="4"/>
  <c r="M2862" i="17"/>
  <c r="P2862" i="17" s="1"/>
  <c r="N1891" i="4"/>
  <c r="N1861" i="17"/>
  <c r="O1861" i="17" s="1"/>
  <c r="O1928" i="4" l="1"/>
  <c r="P1929" i="4"/>
  <c r="N1892" i="4"/>
  <c r="N1862" i="17"/>
  <c r="O1862" i="17" s="1"/>
  <c r="M2893" i="4"/>
  <c r="M2863" i="17"/>
  <c r="P2863" i="17" s="1"/>
  <c r="O1929" i="4" l="1"/>
  <c r="D1929" i="4" s="1"/>
  <c r="P1930" i="4"/>
  <c r="M2894" i="4"/>
  <c r="M2864" i="17"/>
  <c r="P2864" i="17" s="1"/>
  <c r="N1893" i="4"/>
  <c r="N1863" i="17"/>
  <c r="O1863" i="17" s="1"/>
  <c r="O1930" i="4" l="1"/>
  <c r="P1931" i="4"/>
  <c r="E1929" i="4"/>
  <c r="E1900" i="17" s="1"/>
  <c r="D1900" i="17"/>
  <c r="N1894" i="4"/>
  <c r="N1864" i="17"/>
  <c r="O1864" i="17" s="1"/>
  <c r="M2895" i="4"/>
  <c r="M2865" i="17"/>
  <c r="P2865" i="17" s="1"/>
  <c r="P1932" i="4" l="1"/>
  <c r="O1931" i="4"/>
  <c r="D1931" i="4" s="1"/>
  <c r="M2896" i="4"/>
  <c r="M2866" i="17"/>
  <c r="P2866" i="17" s="1"/>
  <c r="N1895" i="4"/>
  <c r="N1865" i="17"/>
  <c r="O1865" i="17" s="1"/>
  <c r="D1902" i="17" l="1"/>
  <c r="E1931" i="4"/>
  <c r="E1902" i="17" s="1"/>
  <c r="P1933" i="4"/>
  <c r="O1932" i="4"/>
  <c r="N1896" i="4"/>
  <c r="N1866" i="17"/>
  <c r="O1866" i="17" s="1"/>
  <c r="M2897" i="4"/>
  <c r="M2867" i="17"/>
  <c r="P2867" i="17" s="1"/>
  <c r="P1934" i="4" l="1"/>
  <c r="O1933" i="4"/>
  <c r="D1933" i="4" s="1"/>
  <c r="M2898" i="4"/>
  <c r="M2868" i="17"/>
  <c r="P2868" i="17" s="1"/>
  <c r="N1897" i="4"/>
  <c r="N1867" i="17"/>
  <c r="O1867" i="17" s="1"/>
  <c r="E1933" i="4" l="1"/>
  <c r="E1904" i="17" s="1"/>
  <c r="D1904" i="17"/>
  <c r="O1934" i="4"/>
  <c r="P1935" i="4"/>
  <c r="M2899" i="4"/>
  <c r="M2869" i="17"/>
  <c r="P2869" i="17" s="1"/>
  <c r="N1898" i="4"/>
  <c r="N1868" i="17"/>
  <c r="O1868" i="17" s="1"/>
  <c r="P1936" i="4" l="1"/>
  <c r="O1935" i="4"/>
  <c r="D1935" i="4" s="1"/>
  <c r="N1899" i="4"/>
  <c r="N1869" i="17"/>
  <c r="O1869" i="17" s="1"/>
  <c r="M2900" i="4"/>
  <c r="M2870" i="17"/>
  <c r="P2870" i="17" s="1"/>
  <c r="D1906" i="17" l="1"/>
  <c r="E1935" i="4"/>
  <c r="E1906" i="17" s="1"/>
  <c r="P1937" i="4"/>
  <c r="O1936" i="4"/>
  <c r="M2901" i="4"/>
  <c r="M2871" i="17"/>
  <c r="P2871" i="17" s="1"/>
  <c r="N1900" i="4"/>
  <c r="N1870" i="17"/>
  <c r="O1870" i="17" s="1"/>
  <c r="O1937" i="4" l="1"/>
  <c r="D1937" i="4" s="1"/>
  <c r="P1938" i="4"/>
  <c r="N1901" i="4"/>
  <c r="N1871" i="17"/>
  <c r="O1871" i="17" s="1"/>
  <c r="M2902" i="4"/>
  <c r="M2872" i="17"/>
  <c r="P2872" i="17" s="1"/>
  <c r="O1938" i="4" l="1"/>
  <c r="D1939" i="4" s="1"/>
  <c r="P1939" i="4"/>
  <c r="E1937" i="4"/>
  <c r="E1908" i="17" s="1"/>
  <c r="D1908" i="17"/>
  <c r="M2903" i="4"/>
  <c r="M2873" i="17"/>
  <c r="P2873" i="17" s="1"/>
  <c r="N1902" i="4"/>
  <c r="N1872" i="17"/>
  <c r="O1872" i="17" s="1"/>
  <c r="P1940" i="4" l="1"/>
  <c r="O1939" i="4"/>
  <c r="D1940" i="4" s="1"/>
  <c r="D1910" i="17"/>
  <c r="E1939" i="4"/>
  <c r="E1910" i="17" s="1"/>
  <c r="N1903" i="4"/>
  <c r="N1873" i="17"/>
  <c r="O1873" i="17" s="1"/>
  <c r="M2904" i="4"/>
  <c r="M2874" i="17"/>
  <c r="P2874" i="17" s="1"/>
  <c r="E1940" i="4" l="1"/>
  <c r="E1911" i="17" s="1"/>
  <c r="D1911" i="17"/>
  <c r="P1941" i="4"/>
  <c r="O1940" i="4"/>
  <c r="M2905" i="4"/>
  <c r="M2875" i="17"/>
  <c r="P2875" i="17" s="1"/>
  <c r="N1904" i="4"/>
  <c r="N1874" i="17"/>
  <c r="O1874" i="17" s="1"/>
  <c r="P1942" i="4" l="1"/>
  <c r="O1941" i="4"/>
  <c r="N1905" i="4"/>
  <c r="N1875" i="17"/>
  <c r="O1875" i="17" s="1"/>
  <c r="M2906" i="4"/>
  <c r="M2876" i="17"/>
  <c r="P2876" i="17" s="1"/>
  <c r="P1943" i="4" l="1"/>
  <c r="O1942" i="4"/>
  <c r="D1943" i="4" s="1"/>
  <c r="M2907" i="4"/>
  <c r="M2877" i="17"/>
  <c r="P2877" i="17" s="1"/>
  <c r="N1906" i="4"/>
  <c r="N1876" i="17"/>
  <c r="O1876" i="17" s="1"/>
  <c r="D1914" i="17" l="1"/>
  <c r="E1943" i="4"/>
  <c r="E1914" i="17" s="1"/>
  <c r="O1943" i="4"/>
  <c r="P1944" i="4"/>
  <c r="N1907" i="4"/>
  <c r="N1877" i="17"/>
  <c r="O1877" i="17" s="1"/>
  <c r="M2908" i="4"/>
  <c r="M2878" i="17"/>
  <c r="P2878" i="17" s="1"/>
  <c r="O1944" i="4" l="1"/>
  <c r="P1945" i="4"/>
  <c r="M2909" i="4"/>
  <c r="M2879" i="17"/>
  <c r="P2879" i="17" s="1"/>
  <c r="N1908" i="4"/>
  <c r="N1878" i="17"/>
  <c r="O1878" i="17" s="1"/>
  <c r="P1946" i="4" l="1"/>
  <c r="O1945" i="4"/>
  <c r="N1909" i="4"/>
  <c r="N1879" i="17"/>
  <c r="O1879" i="17" s="1"/>
  <c r="M2910" i="4"/>
  <c r="M2880" i="17"/>
  <c r="P2880" i="17" s="1"/>
  <c r="O1946" i="4" l="1"/>
  <c r="D1947" i="4" s="1"/>
  <c r="P1947" i="4"/>
  <c r="M2911" i="4"/>
  <c r="M2881" i="17"/>
  <c r="P2881" i="17" s="1"/>
  <c r="N1910" i="4"/>
  <c r="N1880" i="17"/>
  <c r="O1880" i="17" s="1"/>
  <c r="O1947" i="4" l="1"/>
  <c r="D1948" i="4" s="1"/>
  <c r="P1948" i="4"/>
  <c r="E1947" i="4"/>
  <c r="E1918" i="17" s="1"/>
  <c r="D1918" i="17"/>
  <c r="N1911" i="4"/>
  <c r="N1881" i="17"/>
  <c r="O1881" i="17" s="1"/>
  <c r="M2912" i="4"/>
  <c r="M2882" i="17"/>
  <c r="P2882" i="17" s="1"/>
  <c r="P1949" i="4" l="1"/>
  <c r="O1948" i="4"/>
  <c r="D1919" i="17"/>
  <c r="E1948" i="4"/>
  <c r="E1919" i="17" s="1"/>
  <c r="M2913" i="4"/>
  <c r="M2883" i="17"/>
  <c r="P2883" i="17" s="1"/>
  <c r="N1912" i="4"/>
  <c r="N1882" i="17"/>
  <c r="O1882" i="17" s="1"/>
  <c r="P1950" i="4" l="1"/>
  <c r="O1949" i="4"/>
  <c r="M2914" i="4"/>
  <c r="M2884" i="17"/>
  <c r="P2884" i="17" s="1"/>
  <c r="N1913" i="4"/>
  <c r="N1883" i="17"/>
  <c r="O1883" i="17" s="1"/>
  <c r="O1950" i="4" l="1"/>
  <c r="P1951" i="4"/>
  <c r="N1914" i="4"/>
  <c r="N1884" i="17"/>
  <c r="O1884" i="17" s="1"/>
  <c r="M2915" i="4"/>
  <c r="M2885" i="17"/>
  <c r="P2885" i="17" s="1"/>
  <c r="O1951" i="4" l="1"/>
  <c r="D1951" i="4" s="1"/>
  <c r="P1952" i="4"/>
  <c r="M2916" i="4"/>
  <c r="M2886" i="17"/>
  <c r="P2886" i="17" s="1"/>
  <c r="N1915" i="4"/>
  <c r="N1885" i="17"/>
  <c r="O1885" i="17" s="1"/>
  <c r="P1953" i="4" l="1"/>
  <c r="O1952" i="4"/>
  <c r="D1953" i="4" s="1"/>
  <c r="E1951" i="4"/>
  <c r="E1922" i="17" s="1"/>
  <c r="D1922" i="17"/>
  <c r="N1916" i="4"/>
  <c r="N1886" i="17"/>
  <c r="O1886" i="17" s="1"/>
  <c r="M2917" i="4"/>
  <c r="M2887" i="17"/>
  <c r="P2887" i="17" s="1"/>
  <c r="D1924" i="17" l="1"/>
  <c r="E1953" i="4"/>
  <c r="E1924" i="17" s="1"/>
  <c r="P1954" i="4"/>
  <c r="O1953" i="4"/>
  <c r="M2918" i="4"/>
  <c r="M2888" i="17"/>
  <c r="P2888" i="17" s="1"/>
  <c r="N1917" i="4"/>
  <c r="N1887" i="17"/>
  <c r="O1887" i="17" s="1"/>
  <c r="O1954" i="4" l="1"/>
  <c r="P1955" i="4"/>
  <c r="N1918" i="4"/>
  <c r="N1888" i="17"/>
  <c r="O1888" i="17" s="1"/>
  <c r="M2919" i="4"/>
  <c r="M2889" i="17"/>
  <c r="P2889" i="17" s="1"/>
  <c r="O1955" i="4" l="1"/>
  <c r="P1956" i="4"/>
  <c r="M2920" i="4"/>
  <c r="M2890" i="17"/>
  <c r="P2890" i="17" s="1"/>
  <c r="N1919" i="4"/>
  <c r="N1889" i="17"/>
  <c r="O1889" i="17" s="1"/>
  <c r="O1956" i="4" l="1"/>
  <c r="D1957" i="4" s="1"/>
  <c r="P1957" i="4"/>
  <c r="N1920" i="4"/>
  <c r="N1890" i="17"/>
  <c r="O1890" i="17" s="1"/>
  <c r="M2921" i="4"/>
  <c r="M2891" i="17"/>
  <c r="P2891" i="17" s="1"/>
  <c r="P1958" i="4" l="1"/>
  <c r="O1957" i="4"/>
  <c r="D1928" i="17"/>
  <c r="E1957" i="4"/>
  <c r="E1928" i="17" s="1"/>
  <c r="M2922" i="4"/>
  <c r="M2892" i="17"/>
  <c r="P2892" i="17" s="1"/>
  <c r="N1921" i="4"/>
  <c r="N1891" i="17"/>
  <c r="O1891" i="17" s="1"/>
  <c r="O1958" i="4" l="1"/>
  <c r="P1959" i="4"/>
  <c r="N1922" i="4"/>
  <c r="N1892" i="17"/>
  <c r="O1892" i="17" s="1"/>
  <c r="M2923" i="4"/>
  <c r="M2893" i="17"/>
  <c r="P2893" i="17" s="1"/>
  <c r="P1960" i="4" l="1"/>
  <c r="O1959" i="4"/>
  <c r="M2924" i="4"/>
  <c r="M2894" i="17"/>
  <c r="P2894" i="17" s="1"/>
  <c r="N1923" i="4"/>
  <c r="N1893" i="17"/>
  <c r="O1893" i="17" s="1"/>
  <c r="P1961" i="4" l="1"/>
  <c r="O1960" i="4"/>
  <c r="D1961" i="4" s="1"/>
  <c r="N1924" i="4"/>
  <c r="N1894" i="17"/>
  <c r="O1894" i="17" s="1"/>
  <c r="M2925" i="4"/>
  <c r="M2895" i="17"/>
  <c r="P2895" i="17" s="1"/>
  <c r="D1932" i="17" l="1"/>
  <c r="E1961" i="4"/>
  <c r="E1932" i="17" s="1"/>
  <c r="O1961" i="4"/>
  <c r="D1962" i="4" s="1"/>
  <c r="P1962" i="4"/>
  <c r="N1925" i="4"/>
  <c r="N1895" i="17"/>
  <c r="O1895" i="17" s="1"/>
  <c r="M2926" i="4"/>
  <c r="M2896" i="17"/>
  <c r="P2896" i="17" s="1"/>
  <c r="O1962" i="4" l="1"/>
  <c r="P1963" i="4"/>
  <c r="D1933" i="17"/>
  <c r="E1962" i="4"/>
  <c r="E1933" i="17" s="1"/>
  <c r="M2927" i="4"/>
  <c r="M2897" i="17"/>
  <c r="P2897" i="17" s="1"/>
  <c r="N1926" i="4"/>
  <c r="N1896" i="17"/>
  <c r="O1896" i="17" s="1"/>
  <c r="O1963" i="4" l="1"/>
  <c r="P1964" i="4"/>
  <c r="N1927" i="4"/>
  <c r="N1897" i="17"/>
  <c r="O1897" i="17" s="1"/>
  <c r="M2928" i="4"/>
  <c r="M2898" i="17"/>
  <c r="P2898" i="17" s="1"/>
  <c r="P1965" i="4" l="1"/>
  <c r="O1964" i="4"/>
  <c r="M2929" i="4"/>
  <c r="M2899" i="17"/>
  <c r="P2899" i="17" s="1"/>
  <c r="N1928" i="4"/>
  <c r="N1898" i="17"/>
  <c r="O1898" i="17" s="1"/>
  <c r="O1965" i="4" l="1"/>
  <c r="D1965" i="4" s="1"/>
  <c r="P1966" i="4"/>
  <c r="N1929" i="4"/>
  <c r="N1899" i="17"/>
  <c r="O1899" i="17" s="1"/>
  <c r="M2930" i="4"/>
  <c r="M2900" i="17"/>
  <c r="P2900" i="17" s="1"/>
  <c r="O1966" i="4" l="1"/>
  <c r="P1967" i="4"/>
  <c r="D1936" i="17"/>
  <c r="E1965" i="4"/>
  <c r="E1936" i="17" s="1"/>
  <c r="M2931" i="4"/>
  <c r="M2901" i="17"/>
  <c r="P2901" i="17" s="1"/>
  <c r="N1930" i="4"/>
  <c r="N1900" i="17"/>
  <c r="O1900" i="17" s="1"/>
  <c r="P1968" i="4" l="1"/>
  <c r="O1967" i="4"/>
  <c r="D1967" i="4" s="1"/>
  <c r="N1931" i="4"/>
  <c r="N1901" i="17"/>
  <c r="O1901" i="17" s="1"/>
  <c r="M2932" i="4"/>
  <c r="M2902" i="17"/>
  <c r="P2902" i="17" s="1"/>
  <c r="D1938" i="17" l="1"/>
  <c r="E1967" i="4"/>
  <c r="E1938" i="17" s="1"/>
  <c r="P1969" i="4"/>
  <c r="O1968" i="4"/>
  <c r="M2933" i="4"/>
  <c r="M2903" i="17"/>
  <c r="P2903" i="17" s="1"/>
  <c r="N1932" i="4"/>
  <c r="N1902" i="17"/>
  <c r="O1902" i="17" s="1"/>
  <c r="O1969" i="4" l="1"/>
  <c r="D1969" i="4" s="1"/>
  <c r="P1970" i="4"/>
  <c r="N1933" i="4"/>
  <c r="N1903" i="17"/>
  <c r="O1903" i="17" s="1"/>
  <c r="M2934" i="4"/>
  <c r="M2904" i="17"/>
  <c r="P2904" i="17" s="1"/>
  <c r="O1970" i="4" l="1"/>
  <c r="P1971" i="4"/>
  <c r="E1969" i="4"/>
  <c r="E1940" i="17" s="1"/>
  <c r="D1940" i="17"/>
  <c r="M2935" i="4"/>
  <c r="M2905" i="17"/>
  <c r="P2905" i="17" s="1"/>
  <c r="N1934" i="4"/>
  <c r="N1904" i="17"/>
  <c r="O1904" i="17" s="1"/>
  <c r="O1971" i="4" l="1"/>
  <c r="D1971" i="4" s="1"/>
  <c r="P1972" i="4"/>
  <c r="N1935" i="4"/>
  <c r="N1905" i="17"/>
  <c r="O1905" i="17" s="1"/>
  <c r="M2936" i="4"/>
  <c r="M2906" i="17"/>
  <c r="P2906" i="17" s="1"/>
  <c r="O1972" i="4" l="1"/>
  <c r="P1973" i="4"/>
  <c r="E1971" i="4"/>
  <c r="E1942" i="17" s="1"/>
  <c r="D1942" i="17"/>
  <c r="M2937" i="4"/>
  <c r="M2907" i="17"/>
  <c r="P2907" i="17" s="1"/>
  <c r="N1936" i="4"/>
  <c r="N1906" i="17"/>
  <c r="O1906" i="17" s="1"/>
  <c r="O1973" i="4" l="1"/>
  <c r="D1973" i="4" s="1"/>
  <c r="P1974" i="4"/>
  <c r="N1937" i="4"/>
  <c r="N1907" i="17"/>
  <c r="O1907" i="17" s="1"/>
  <c r="M2938" i="4"/>
  <c r="M2908" i="17"/>
  <c r="P2908" i="17" s="1"/>
  <c r="O1974" i="4" l="1"/>
  <c r="P1975" i="4"/>
  <c r="D1944" i="17"/>
  <c r="E1973" i="4"/>
  <c r="E1944" i="17" s="1"/>
  <c r="M2939" i="4"/>
  <c r="M2909" i="17"/>
  <c r="P2909" i="17" s="1"/>
  <c r="N1938" i="4"/>
  <c r="N1908" i="17"/>
  <c r="O1908" i="17" s="1"/>
  <c r="P1976" i="4" l="1"/>
  <c r="O1975" i="4"/>
  <c r="D1975" i="4" s="1"/>
  <c r="N1939" i="4"/>
  <c r="N1909" i="17"/>
  <c r="O1909" i="17" s="1"/>
  <c r="M2940" i="4"/>
  <c r="M2910" i="17"/>
  <c r="P2910" i="17" s="1"/>
  <c r="E1975" i="4" l="1"/>
  <c r="E1946" i="17" s="1"/>
  <c r="D1946" i="17"/>
  <c r="P1977" i="4"/>
  <c r="O1976" i="4"/>
  <c r="D1976" i="4" s="1"/>
  <c r="M2941" i="4"/>
  <c r="M2911" i="17"/>
  <c r="P2911" i="17" s="1"/>
  <c r="N1940" i="4"/>
  <c r="N1910" i="17"/>
  <c r="O1910" i="17" s="1"/>
  <c r="E1976" i="4" l="1"/>
  <c r="E1947" i="17" s="1"/>
  <c r="D1947" i="17"/>
  <c r="P1978" i="4"/>
  <c r="O1977" i="4"/>
  <c r="N1941" i="4"/>
  <c r="N1911" i="17"/>
  <c r="O1911" i="17" s="1"/>
  <c r="M2942" i="4"/>
  <c r="M2912" i="17"/>
  <c r="P2912" i="17" s="1"/>
  <c r="O1978" i="4" l="1"/>
  <c r="P1979" i="4"/>
  <c r="M2943" i="4"/>
  <c r="M2913" i="17"/>
  <c r="P2913" i="17" s="1"/>
  <c r="N1942" i="4"/>
  <c r="N1912" i="17"/>
  <c r="O1912" i="17" s="1"/>
  <c r="P1980" i="4" l="1"/>
  <c r="O1979" i="4"/>
  <c r="D1979" i="4" s="1"/>
  <c r="M2944" i="4"/>
  <c r="M2914" i="17"/>
  <c r="P2914" i="17" s="1"/>
  <c r="N1943" i="4"/>
  <c r="N1913" i="17"/>
  <c r="O1913" i="17" s="1"/>
  <c r="D1950" i="17" l="1"/>
  <c r="E1979" i="4"/>
  <c r="E1950" i="17" s="1"/>
  <c r="O1980" i="4"/>
  <c r="P1981" i="4"/>
  <c r="N1944" i="4"/>
  <c r="N1914" i="17"/>
  <c r="O1914" i="17" s="1"/>
  <c r="M2945" i="4"/>
  <c r="M2915" i="17"/>
  <c r="P2915" i="17" s="1"/>
  <c r="P1982" i="4" l="1"/>
  <c r="O1981" i="4"/>
  <c r="M2946" i="4"/>
  <c r="M2916" i="17"/>
  <c r="P2916" i="17" s="1"/>
  <c r="N1945" i="4"/>
  <c r="N1915" i="17"/>
  <c r="O1915" i="17" s="1"/>
  <c r="P1983" i="4" l="1"/>
  <c r="O1982" i="4"/>
  <c r="N1946" i="4"/>
  <c r="N1916" i="17"/>
  <c r="O1916" i="17" s="1"/>
  <c r="M2947" i="4"/>
  <c r="M2917" i="17"/>
  <c r="P2917" i="17" s="1"/>
  <c r="P1984" i="4" l="1"/>
  <c r="O1983" i="4"/>
  <c r="D1983" i="4" s="1"/>
  <c r="M2948" i="4"/>
  <c r="M2918" i="17"/>
  <c r="P2918" i="17" s="1"/>
  <c r="N1947" i="4"/>
  <c r="N1917" i="17"/>
  <c r="O1917" i="17" s="1"/>
  <c r="E1983" i="4" l="1"/>
  <c r="E1954" i="17" s="1"/>
  <c r="D1954" i="17"/>
  <c r="O1984" i="4"/>
  <c r="P1985" i="4"/>
  <c r="N1948" i="4"/>
  <c r="N1918" i="17"/>
  <c r="O1918" i="17" s="1"/>
  <c r="M2949" i="4"/>
  <c r="M2919" i="17"/>
  <c r="P2919" i="17" s="1"/>
  <c r="P1986" i="4" l="1"/>
  <c r="O1985" i="4"/>
  <c r="M2950" i="4"/>
  <c r="M2920" i="17"/>
  <c r="P2920" i="17" s="1"/>
  <c r="N1949" i="4"/>
  <c r="N1919" i="17"/>
  <c r="O1919" i="17" s="1"/>
  <c r="P1987" i="4" l="1"/>
  <c r="O1986" i="4"/>
  <c r="N1950" i="4"/>
  <c r="N1920" i="17"/>
  <c r="O1920" i="17" s="1"/>
  <c r="M2951" i="4"/>
  <c r="M2921" i="17"/>
  <c r="P2921" i="17" s="1"/>
  <c r="O1987" i="4" l="1"/>
  <c r="D1987" i="4" s="1"/>
  <c r="P1988" i="4"/>
  <c r="M2952" i="4"/>
  <c r="M2922" i="17"/>
  <c r="P2922" i="17" s="1"/>
  <c r="N1951" i="4"/>
  <c r="N1921" i="17"/>
  <c r="O1921" i="17" s="1"/>
  <c r="P1989" i="4" l="1"/>
  <c r="O1988" i="4"/>
  <c r="D1988" i="4" s="1"/>
  <c r="D1958" i="17"/>
  <c r="E1987" i="4"/>
  <c r="E1958" i="17" s="1"/>
  <c r="N1952" i="4"/>
  <c r="N1922" i="17"/>
  <c r="O1922" i="17" s="1"/>
  <c r="M2953" i="4"/>
  <c r="M2923" i="17"/>
  <c r="P2923" i="17" s="1"/>
  <c r="E1988" i="4" l="1"/>
  <c r="E1959" i="17" s="1"/>
  <c r="D1959" i="17"/>
  <c r="P1990" i="4"/>
  <c r="O1989" i="4"/>
  <c r="M2954" i="4"/>
  <c r="M2924" i="17"/>
  <c r="P2924" i="17" s="1"/>
  <c r="N1953" i="4"/>
  <c r="N1923" i="17"/>
  <c r="O1923" i="17" s="1"/>
  <c r="O1990" i="4" l="1"/>
  <c r="P1991" i="4"/>
  <c r="N1954" i="4"/>
  <c r="N1924" i="17"/>
  <c r="O1924" i="17" s="1"/>
  <c r="M2955" i="4"/>
  <c r="M2925" i="17"/>
  <c r="P2925" i="17" s="1"/>
  <c r="O1991" i="4" l="1"/>
  <c r="D1991" i="4" s="1"/>
  <c r="P1992" i="4"/>
  <c r="M2956" i="4"/>
  <c r="M2926" i="17"/>
  <c r="P2926" i="17" s="1"/>
  <c r="N1955" i="4"/>
  <c r="N1925" i="17"/>
  <c r="O1925" i="17" s="1"/>
  <c r="O1992" i="4" l="1"/>
  <c r="P1993" i="4"/>
  <c r="E1991" i="4"/>
  <c r="E1962" i="17" s="1"/>
  <c r="D1962" i="17"/>
  <c r="N1956" i="4"/>
  <c r="N1926" i="17"/>
  <c r="O1926" i="17" s="1"/>
  <c r="M2957" i="4"/>
  <c r="M2927" i="17"/>
  <c r="P2927" i="17" s="1"/>
  <c r="P1994" i="4" l="1"/>
  <c r="O1993" i="4"/>
  <c r="D1993" i="4" s="1"/>
  <c r="N1957" i="4"/>
  <c r="N1927" i="17"/>
  <c r="O1927" i="17" s="1"/>
  <c r="M2958" i="4"/>
  <c r="M2928" i="17"/>
  <c r="P2928" i="17" s="1"/>
  <c r="E1993" i="4" l="1"/>
  <c r="E1964" i="17" s="1"/>
  <c r="D1964" i="17"/>
  <c r="P1995" i="4"/>
  <c r="O1994" i="4"/>
  <c r="M2959" i="4"/>
  <c r="M2929" i="17"/>
  <c r="P2929" i="17" s="1"/>
  <c r="N1958" i="4"/>
  <c r="N1928" i="17"/>
  <c r="O1928" i="17" s="1"/>
  <c r="O1995" i="4" l="1"/>
  <c r="P1996" i="4"/>
  <c r="N1959" i="4"/>
  <c r="N1929" i="17"/>
  <c r="O1929" i="17" s="1"/>
  <c r="M2960" i="4"/>
  <c r="M2930" i="17"/>
  <c r="P2930" i="17" s="1"/>
  <c r="P1997" i="4" l="1"/>
  <c r="O1996" i="4"/>
  <c r="M2961" i="4"/>
  <c r="M2931" i="17"/>
  <c r="P2931" i="17" s="1"/>
  <c r="N1960" i="4"/>
  <c r="N1930" i="17"/>
  <c r="O1930" i="17" s="1"/>
  <c r="O1997" i="4" l="1"/>
  <c r="D1997" i="4" s="1"/>
  <c r="P1998" i="4"/>
  <c r="N1961" i="4"/>
  <c r="N1931" i="17"/>
  <c r="O1931" i="17" s="1"/>
  <c r="M2962" i="4"/>
  <c r="M2932" i="17"/>
  <c r="P2932" i="17" s="1"/>
  <c r="P1999" i="4" l="1"/>
  <c r="O1998" i="4"/>
  <c r="E1997" i="4"/>
  <c r="E1968" i="17" s="1"/>
  <c r="D1968" i="17"/>
  <c r="M2963" i="4"/>
  <c r="M2933" i="17"/>
  <c r="P2933" i="17" s="1"/>
  <c r="N1962" i="4"/>
  <c r="N1932" i="17"/>
  <c r="O1932" i="17" s="1"/>
  <c r="O1999" i="4" l="1"/>
  <c r="P2000" i="4"/>
  <c r="N1963" i="4"/>
  <c r="N1933" i="17"/>
  <c r="O1933" i="17" s="1"/>
  <c r="M2964" i="4"/>
  <c r="M2934" i="17"/>
  <c r="P2934" i="17" s="1"/>
  <c r="P2001" i="4" l="1"/>
  <c r="O2000" i="4"/>
  <c r="M2965" i="4"/>
  <c r="M2935" i="17"/>
  <c r="P2935" i="17" s="1"/>
  <c r="N1964" i="4"/>
  <c r="N1934" i="17"/>
  <c r="O1934" i="17" s="1"/>
  <c r="O2001" i="4" l="1"/>
  <c r="D2001" i="4" s="1"/>
  <c r="P2002" i="4"/>
  <c r="N1965" i="4"/>
  <c r="N1935" i="17"/>
  <c r="O1935" i="17" s="1"/>
  <c r="M2966" i="4"/>
  <c r="M2936" i="17"/>
  <c r="P2936" i="17" s="1"/>
  <c r="P2003" i="4" l="1"/>
  <c r="O2002" i="4"/>
  <c r="D1972" i="17"/>
  <c r="E2001" i="4"/>
  <c r="E1972" i="17" s="1"/>
  <c r="M2967" i="4"/>
  <c r="M2937" i="17"/>
  <c r="P2937" i="17" s="1"/>
  <c r="N1966" i="4"/>
  <c r="N1936" i="17"/>
  <c r="O1936" i="17" s="1"/>
  <c r="O2003" i="4" l="1"/>
  <c r="P2004" i="4"/>
  <c r="N1967" i="4"/>
  <c r="N1937" i="17"/>
  <c r="O1937" i="17" s="1"/>
  <c r="M2968" i="4"/>
  <c r="M2938" i="17"/>
  <c r="P2938" i="17" s="1"/>
  <c r="O2004" i="4" l="1"/>
  <c r="P2005" i="4"/>
  <c r="M2969" i="4"/>
  <c r="M2939" i="17"/>
  <c r="P2939" i="17" s="1"/>
  <c r="N1968" i="4"/>
  <c r="N1938" i="17"/>
  <c r="O1938" i="17" s="1"/>
  <c r="O2005" i="4" l="1"/>
  <c r="D2005" i="4" s="1"/>
  <c r="P2006" i="4"/>
  <c r="N1969" i="4"/>
  <c r="N1939" i="17"/>
  <c r="O1939" i="17" s="1"/>
  <c r="M2970" i="4"/>
  <c r="M2940" i="17"/>
  <c r="P2940" i="17" s="1"/>
  <c r="O2006" i="4" l="1"/>
  <c r="D2006" i="4" s="1"/>
  <c r="P2007" i="4"/>
  <c r="E2005" i="4"/>
  <c r="E1976" i="17" s="1"/>
  <c r="D1976" i="17"/>
  <c r="M2971" i="4"/>
  <c r="M2941" i="17"/>
  <c r="P2941" i="17" s="1"/>
  <c r="N1970" i="4"/>
  <c r="N1940" i="17"/>
  <c r="O1940" i="17" s="1"/>
  <c r="O2007" i="4" l="1"/>
  <c r="P2008" i="4"/>
  <c r="D1977" i="17"/>
  <c r="E2006" i="4"/>
  <c r="E1977" i="17" s="1"/>
  <c r="N1971" i="4"/>
  <c r="N1941" i="17"/>
  <c r="O1941" i="17" s="1"/>
  <c r="M2972" i="4"/>
  <c r="M2942" i="17"/>
  <c r="P2942" i="17" s="1"/>
  <c r="P2009" i="4" l="1"/>
  <c r="O2008" i="4"/>
  <c r="M2973" i="4"/>
  <c r="M2943" i="17"/>
  <c r="P2943" i="17" s="1"/>
  <c r="N1972" i="4"/>
  <c r="N1942" i="17"/>
  <c r="O1942" i="17" s="1"/>
  <c r="O2009" i="4" l="1"/>
  <c r="D2009" i="4" s="1"/>
  <c r="P2010" i="4"/>
  <c r="N1973" i="4"/>
  <c r="N1943" i="17"/>
  <c r="O1943" i="17" s="1"/>
  <c r="M2974" i="4"/>
  <c r="M2944" i="17"/>
  <c r="P2944" i="17" s="1"/>
  <c r="P2011" i="4" l="1"/>
  <c r="O2010" i="4"/>
  <c r="D1980" i="17"/>
  <c r="E2009" i="4"/>
  <c r="E1980" i="17" s="1"/>
  <c r="M2975" i="4"/>
  <c r="M2945" i="17"/>
  <c r="P2945" i="17" s="1"/>
  <c r="N1974" i="4"/>
  <c r="N1944" i="17"/>
  <c r="O1944" i="17" s="1"/>
  <c r="P2012" i="4" l="1"/>
  <c r="O2011" i="4"/>
  <c r="D2011" i="4" s="1"/>
  <c r="N1975" i="4"/>
  <c r="N1945" i="17"/>
  <c r="O1945" i="17" s="1"/>
  <c r="M2976" i="4"/>
  <c r="M2946" i="17"/>
  <c r="P2946" i="17" s="1"/>
  <c r="E2011" i="4" l="1"/>
  <c r="E1982" i="17" s="1"/>
  <c r="D1982" i="17"/>
  <c r="O2012" i="4"/>
  <c r="P2013" i="4"/>
  <c r="M2977" i="4"/>
  <c r="M2947" i="17"/>
  <c r="P2947" i="17" s="1"/>
  <c r="N1976" i="4"/>
  <c r="N1946" i="17"/>
  <c r="O1946" i="17" s="1"/>
  <c r="O2013" i="4" l="1"/>
  <c r="D2013" i="4" s="1"/>
  <c r="P2014" i="4"/>
  <c r="N1977" i="4"/>
  <c r="N1947" i="17"/>
  <c r="O1947" i="17" s="1"/>
  <c r="M2978" i="4"/>
  <c r="M2948" i="17"/>
  <c r="P2948" i="17" s="1"/>
  <c r="P2015" i="4" l="1"/>
  <c r="O2014" i="4"/>
  <c r="E2013" i="4"/>
  <c r="E1984" i="17" s="1"/>
  <c r="D1984" i="17"/>
  <c r="M2979" i="4"/>
  <c r="M2949" i="17"/>
  <c r="P2949" i="17" s="1"/>
  <c r="N1978" i="4"/>
  <c r="N1948" i="17"/>
  <c r="O1948" i="17" s="1"/>
  <c r="P2016" i="4" l="1"/>
  <c r="O2015" i="4"/>
  <c r="D2015" i="4" s="1"/>
  <c r="N1979" i="4"/>
  <c r="N1949" i="17"/>
  <c r="O1949" i="17" s="1"/>
  <c r="M2980" i="4"/>
  <c r="M2950" i="17"/>
  <c r="P2950" i="17" s="1"/>
  <c r="D1986" i="17" l="1"/>
  <c r="E2015" i="4"/>
  <c r="E1986" i="17" s="1"/>
  <c r="O2016" i="4"/>
  <c r="P2017" i="4"/>
  <c r="M2981" i="4"/>
  <c r="M2951" i="17"/>
  <c r="P2951" i="17" s="1"/>
  <c r="N1980" i="4"/>
  <c r="N1950" i="17"/>
  <c r="O1950" i="17" s="1"/>
  <c r="P2018" i="4" l="1"/>
  <c r="O2017" i="4"/>
  <c r="D2017" i="4" s="1"/>
  <c r="N1981" i="4"/>
  <c r="N1951" i="17"/>
  <c r="O1951" i="17" s="1"/>
  <c r="M2982" i="4"/>
  <c r="M2952" i="17"/>
  <c r="P2952" i="17" s="1"/>
  <c r="D1988" i="17" l="1"/>
  <c r="E2017" i="4"/>
  <c r="E1988" i="17" s="1"/>
  <c r="P2019" i="4"/>
  <c r="O2018" i="4"/>
  <c r="M2983" i="4"/>
  <c r="M2953" i="17"/>
  <c r="P2953" i="17" s="1"/>
  <c r="N1982" i="4"/>
  <c r="N1952" i="17"/>
  <c r="O1952" i="17" s="1"/>
  <c r="P2020" i="4" l="1"/>
  <c r="O2019" i="4"/>
  <c r="D2019" i="4" s="1"/>
  <c r="N1983" i="4"/>
  <c r="N1953" i="17"/>
  <c r="O1953" i="17" s="1"/>
  <c r="M2984" i="4"/>
  <c r="M2954" i="17"/>
  <c r="P2954" i="17" s="1"/>
  <c r="E2019" i="4" l="1"/>
  <c r="E1990" i="17" s="1"/>
  <c r="D1990" i="17"/>
  <c r="P2021" i="4"/>
  <c r="O2020" i="4"/>
  <c r="D2020" i="4" s="1"/>
  <c r="M2985" i="4"/>
  <c r="M2955" i="17"/>
  <c r="P2955" i="17" s="1"/>
  <c r="N1984" i="4"/>
  <c r="N1954" i="17"/>
  <c r="O1954" i="17" s="1"/>
  <c r="D1991" i="17" l="1"/>
  <c r="E2020" i="4"/>
  <c r="E1991" i="17" s="1"/>
  <c r="O2021" i="4"/>
  <c r="P2022" i="4"/>
  <c r="N1985" i="4"/>
  <c r="N1955" i="17"/>
  <c r="O1955" i="17" s="1"/>
  <c r="M2986" i="4"/>
  <c r="M2956" i="17"/>
  <c r="P2956" i="17" s="1"/>
  <c r="P2023" i="4" l="1"/>
  <c r="O2022" i="4"/>
  <c r="M2987" i="4"/>
  <c r="M2957" i="17"/>
  <c r="P2957" i="17" s="1"/>
  <c r="N1986" i="4"/>
  <c r="N1956" i="17"/>
  <c r="O1956" i="17" s="1"/>
  <c r="P2024" i="4" l="1"/>
  <c r="O2023" i="4"/>
  <c r="D2023" i="4" s="1"/>
  <c r="M2988" i="4"/>
  <c r="M2958" i="17"/>
  <c r="P2958" i="17" s="1"/>
  <c r="N1987" i="4"/>
  <c r="N1957" i="17"/>
  <c r="O1957" i="17" s="1"/>
  <c r="E2023" i="4" l="1"/>
  <c r="E1994" i="17" s="1"/>
  <c r="D1994" i="17"/>
  <c r="P2025" i="4"/>
  <c r="O2024" i="4"/>
  <c r="N1988" i="4"/>
  <c r="N1958" i="17"/>
  <c r="O1958" i="17" s="1"/>
  <c r="M2989" i="4"/>
  <c r="M2959" i="17"/>
  <c r="P2959" i="17" s="1"/>
  <c r="P2026" i="4" l="1"/>
  <c r="O2025" i="4"/>
  <c r="M2990" i="4"/>
  <c r="M2960" i="17"/>
  <c r="P2960" i="17" s="1"/>
  <c r="N1989" i="4"/>
  <c r="N1959" i="17"/>
  <c r="O1959" i="17" s="1"/>
  <c r="O2026" i="4" l="1"/>
  <c r="P2027" i="4"/>
  <c r="N1990" i="4"/>
  <c r="N1960" i="17"/>
  <c r="O1960" i="17" s="1"/>
  <c r="M2991" i="4"/>
  <c r="M2961" i="17"/>
  <c r="P2961" i="17" s="1"/>
  <c r="P2028" i="4" l="1"/>
  <c r="O2027" i="4"/>
  <c r="D2027" i="4" s="1"/>
  <c r="M2992" i="4"/>
  <c r="M2962" i="17"/>
  <c r="P2962" i="17" s="1"/>
  <c r="N1991" i="4"/>
  <c r="N1961" i="17"/>
  <c r="O1961" i="17" s="1"/>
  <c r="E2027" i="4" l="1"/>
  <c r="E1998" i="17" s="1"/>
  <c r="D1998" i="17"/>
  <c r="O2028" i="4"/>
  <c r="P2029" i="4"/>
  <c r="N1992" i="4"/>
  <c r="N1962" i="17"/>
  <c r="O1962" i="17" s="1"/>
  <c r="M2993" i="4"/>
  <c r="M2963" i="17"/>
  <c r="P2963" i="17" s="1"/>
  <c r="P2030" i="4" l="1"/>
  <c r="O2029" i="4"/>
  <c r="M2994" i="4"/>
  <c r="M2964" i="17"/>
  <c r="P2964" i="17" s="1"/>
  <c r="N1993" i="4"/>
  <c r="N1963" i="17"/>
  <c r="O1963" i="17" s="1"/>
  <c r="O2030" i="4" l="1"/>
  <c r="P2031" i="4"/>
  <c r="N1994" i="4"/>
  <c r="N1964" i="17"/>
  <c r="O1964" i="17" s="1"/>
  <c r="M2995" i="4"/>
  <c r="M2965" i="17"/>
  <c r="P2965" i="17" s="1"/>
  <c r="P2032" i="4" l="1"/>
  <c r="O2031" i="4"/>
  <c r="D2031" i="4" s="1"/>
  <c r="M2996" i="4"/>
  <c r="M2966" i="17"/>
  <c r="P2966" i="17" s="1"/>
  <c r="N1995" i="4"/>
  <c r="N1965" i="17"/>
  <c r="O1965" i="17" s="1"/>
  <c r="D2002" i="17" l="1"/>
  <c r="E2031" i="4"/>
  <c r="E2002" i="17" s="1"/>
  <c r="P2033" i="4"/>
  <c r="O2032" i="4"/>
  <c r="D2032" i="4" s="1"/>
  <c r="N1996" i="4"/>
  <c r="N1966" i="17"/>
  <c r="O1966" i="17" s="1"/>
  <c r="M2997" i="4"/>
  <c r="M2967" i="17"/>
  <c r="P2967" i="17" s="1"/>
  <c r="D2003" i="17" l="1"/>
  <c r="E2032" i="4"/>
  <c r="E2003" i="17" s="1"/>
  <c r="P2034" i="4"/>
  <c r="O2033" i="4"/>
  <c r="M2998" i="4"/>
  <c r="M2968" i="17"/>
  <c r="P2968" i="17" s="1"/>
  <c r="N1997" i="4"/>
  <c r="N1967" i="17"/>
  <c r="O1967" i="17" s="1"/>
  <c r="O2034" i="4" l="1"/>
  <c r="P2035" i="4"/>
  <c r="N1998" i="4"/>
  <c r="N1968" i="17"/>
  <c r="O1968" i="17" s="1"/>
  <c r="M2999" i="4"/>
  <c r="M2969" i="17"/>
  <c r="P2969" i="17" s="1"/>
  <c r="O2035" i="4" l="1"/>
  <c r="D2035" i="4" s="1"/>
  <c r="P2036" i="4"/>
  <c r="M3000" i="4"/>
  <c r="M2970" i="17"/>
  <c r="P2970" i="17" s="1"/>
  <c r="N1999" i="4"/>
  <c r="N1969" i="17"/>
  <c r="O1969" i="17" s="1"/>
  <c r="P2037" i="4" l="1"/>
  <c r="O2036" i="4"/>
  <c r="D2006" i="17"/>
  <c r="E2035" i="4"/>
  <c r="E2006" i="17" s="1"/>
  <c r="N2000" i="4"/>
  <c r="N1970" i="17"/>
  <c r="O1970" i="17" s="1"/>
  <c r="M3001" i="4"/>
  <c r="M2971" i="17"/>
  <c r="P2971" i="17" s="1"/>
  <c r="O2037" i="4" l="1"/>
  <c r="D2037" i="4" s="1"/>
  <c r="P2038" i="4"/>
  <c r="N2001" i="4"/>
  <c r="N1971" i="17"/>
  <c r="O1971" i="17" s="1"/>
  <c r="M3002" i="4"/>
  <c r="M2972" i="17"/>
  <c r="P2972" i="17" s="1"/>
  <c r="O2038" i="4" l="1"/>
  <c r="P2039" i="4"/>
  <c r="D2008" i="17"/>
  <c r="E2037" i="4"/>
  <c r="E2008" i="17" s="1"/>
  <c r="M3003" i="4"/>
  <c r="M2973" i="17"/>
  <c r="P2973" i="17" s="1"/>
  <c r="N2002" i="4"/>
  <c r="N1972" i="17"/>
  <c r="O1972" i="17" s="1"/>
  <c r="P2040" i="4" l="1"/>
  <c r="O2039" i="4"/>
  <c r="N2003" i="4"/>
  <c r="N1973" i="17"/>
  <c r="O1973" i="17" s="1"/>
  <c r="M3004" i="4"/>
  <c r="M2974" i="17"/>
  <c r="P2974" i="17" s="1"/>
  <c r="O2040" i="4" l="1"/>
  <c r="P2041" i="4"/>
  <c r="M3005" i="4"/>
  <c r="M2975" i="17"/>
  <c r="P2975" i="17" s="1"/>
  <c r="N2004" i="4"/>
  <c r="N1974" i="17"/>
  <c r="O1974" i="17" s="1"/>
  <c r="O2041" i="4" l="1"/>
  <c r="D2041" i="4" s="1"/>
  <c r="P2042" i="4"/>
  <c r="N2005" i="4"/>
  <c r="N1975" i="17"/>
  <c r="O1975" i="17" s="1"/>
  <c r="M3006" i="4"/>
  <c r="M2976" i="17"/>
  <c r="P2976" i="17" s="1"/>
  <c r="O2042" i="4" l="1"/>
  <c r="P2043" i="4"/>
  <c r="D2012" i="17"/>
  <c r="E2041" i="4"/>
  <c r="E2012" i="17" s="1"/>
  <c r="M3007" i="4"/>
  <c r="M2977" i="17"/>
  <c r="P2977" i="17" s="1"/>
  <c r="N2006" i="4"/>
  <c r="N1976" i="17"/>
  <c r="O1976" i="17" s="1"/>
  <c r="O2043" i="4" l="1"/>
  <c r="P2044" i="4"/>
  <c r="N2007" i="4"/>
  <c r="N1977" i="17"/>
  <c r="O1977" i="17" s="1"/>
  <c r="M3008" i="4"/>
  <c r="M2978" i="17"/>
  <c r="P2978" i="17" s="1"/>
  <c r="P2045" i="4" l="1"/>
  <c r="O2044" i="4"/>
  <c r="M3009" i="4"/>
  <c r="M2979" i="17"/>
  <c r="P2979" i="17" s="1"/>
  <c r="N2008" i="4"/>
  <c r="N1978" i="17"/>
  <c r="O1978" i="17" s="1"/>
  <c r="O2045" i="4" l="1"/>
  <c r="D2045" i="4" s="1"/>
  <c r="P2046" i="4"/>
  <c r="N2009" i="4"/>
  <c r="N1979" i="17"/>
  <c r="O1979" i="17" s="1"/>
  <c r="M3010" i="4"/>
  <c r="M2980" i="17"/>
  <c r="P2980" i="17" s="1"/>
  <c r="P2047" i="4" l="1"/>
  <c r="O2046" i="4"/>
  <c r="E2045" i="4"/>
  <c r="E2016" i="17" s="1"/>
  <c r="D2016" i="17"/>
  <c r="M3011" i="4"/>
  <c r="M2981" i="17"/>
  <c r="P2981" i="17" s="1"/>
  <c r="N2010" i="4"/>
  <c r="N1980" i="17"/>
  <c r="O1980" i="17" s="1"/>
  <c r="P2048" i="4" l="1"/>
  <c r="O2047" i="4"/>
  <c r="N2011" i="4"/>
  <c r="N1981" i="17"/>
  <c r="O1981" i="17" s="1"/>
  <c r="M3012" i="4"/>
  <c r="M2982" i="17"/>
  <c r="P2982" i="17" s="1"/>
  <c r="P2049" i="4" l="1"/>
  <c r="O2048" i="4"/>
  <c r="M3013" i="4"/>
  <c r="M2983" i="17"/>
  <c r="P2983" i="17" s="1"/>
  <c r="N2012" i="4"/>
  <c r="N1982" i="17"/>
  <c r="O1982" i="17" s="1"/>
  <c r="O2049" i="4" l="1"/>
  <c r="D2049" i="4" s="1"/>
  <c r="P2050" i="4"/>
  <c r="N2013" i="4"/>
  <c r="N1983" i="17"/>
  <c r="O1983" i="17" s="1"/>
  <c r="M3014" i="4"/>
  <c r="M2984" i="17"/>
  <c r="P2984" i="17" s="1"/>
  <c r="P2051" i="4" l="1"/>
  <c r="O2050" i="4"/>
  <c r="D2050" i="4" s="1"/>
  <c r="E2049" i="4"/>
  <c r="E2020" i="17" s="1"/>
  <c r="D2020" i="17"/>
  <c r="M3015" i="4"/>
  <c r="M2985" i="17"/>
  <c r="P2985" i="17" s="1"/>
  <c r="N2014" i="4"/>
  <c r="N1984" i="17"/>
  <c r="O1984" i="17" s="1"/>
  <c r="D2021" i="17" l="1"/>
  <c r="E2050" i="4"/>
  <c r="E2021" i="17" s="1"/>
  <c r="P2052" i="4"/>
  <c r="O2051" i="4"/>
  <c r="N2015" i="4"/>
  <c r="N1985" i="17"/>
  <c r="O1985" i="17" s="1"/>
  <c r="M3016" i="4"/>
  <c r="M2986" i="17"/>
  <c r="P2986" i="17" s="1"/>
  <c r="O2052" i="4" l="1"/>
  <c r="P2053" i="4"/>
  <c r="M3017" i="4"/>
  <c r="M2987" i="17"/>
  <c r="P2987" i="17" s="1"/>
  <c r="N2016" i="4"/>
  <c r="N1986" i="17"/>
  <c r="O1986" i="17" s="1"/>
  <c r="P2054" i="4" l="1"/>
  <c r="O2053" i="4"/>
  <c r="D2053" i="4" s="1"/>
  <c r="N2017" i="4"/>
  <c r="N1987" i="17"/>
  <c r="O1987" i="17" s="1"/>
  <c r="M3018" i="4"/>
  <c r="M2988" i="17"/>
  <c r="P2988" i="17" s="1"/>
  <c r="D2024" i="17" l="1"/>
  <c r="E2053" i="4"/>
  <c r="E2024" i="17" s="1"/>
  <c r="P2055" i="4"/>
  <c r="O2054" i="4"/>
  <c r="M3019" i="4"/>
  <c r="M2989" i="17"/>
  <c r="P2989" i="17" s="1"/>
  <c r="N2018" i="4"/>
  <c r="N1988" i="17"/>
  <c r="O1988" i="17" s="1"/>
  <c r="P2056" i="4" l="1"/>
  <c r="O2055" i="4"/>
  <c r="D2055" i="4" s="1"/>
  <c r="N2019" i="4"/>
  <c r="N1989" i="17"/>
  <c r="O1989" i="17" s="1"/>
  <c r="M3020" i="4"/>
  <c r="M2990" i="17"/>
  <c r="P2990" i="17" s="1"/>
  <c r="E2055" i="4" l="1"/>
  <c r="E2026" i="17" s="1"/>
  <c r="D2026" i="17"/>
  <c r="P2057" i="4"/>
  <c r="O2056" i="4"/>
  <c r="M3021" i="4"/>
  <c r="M2991" i="17"/>
  <c r="P2991" i="17" s="1"/>
  <c r="N2020" i="4"/>
  <c r="N1990" i="17"/>
  <c r="O1990" i="17" s="1"/>
  <c r="O2057" i="4" l="1"/>
  <c r="D2057" i="4" s="1"/>
  <c r="P2058" i="4"/>
  <c r="N2021" i="4"/>
  <c r="N1991" i="17"/>
  <c r="O1991" i="17" s="1"/>
  <c r="M3022" i="4"/>
  <c r="M2992" i="17"/>
  <c r="P2992" i="17" s="1"/>
  <c r="P2059" i="4" l="1"/>
  <c r="O2058" i="4"/>
  <c r="E2057" i="4"/>
  <c r="E2028" i="17" s="1"/>
  <c r="D2028" i="17"/>
  <c r="M3023" i="4"/>
  <c r="M2993" i="17"/>
  <c r="P2993" i="17" s="1"/>
  <c r="N2022" i="4"/>
  <c r="N1992" i="17"/>
  <c r="O1992" i="17" s="1"/>
  <c r="O2059" i="4" l="1"/>
  <c r="D2059" i="4" s="1"/>
  <c r="P2060" i="4"/>
  <c r="N2023" i="4"/>
  <c r="N1993" i="17"/>
  <c r="O1993" i="17" s="1"/>
  <c r="M3024" i="4"/>
  <c r="M2994" i="17"/>
  <c r="P2994" i="17" s="1"/>
  <c r="O2060" i="4" l="1"/>
  <c r="P2061" i="4"/>
  <c r="D2030" i="17"/>
  <c r="E2059" i="4"/>
  <c r="E2030" i="17" s="1"/>
  <c r="M3025" i="4"/>
  <c r="M2995" i="17"/>
  <c r="P2995" i="17" s="1"/>
  <c r="N2024" i="4"/>
  <c r="N1994" i="17"/>
  <c r="O1994" i="17" s="1"/>
  <c r="P2062" i="4" l="1"/>
  <c r="O2061" i="4"/>
  <c r="D2061" i="4" s="1"/>
  <c r="N2025" i="4"/>
  <c r="N1995" i="17"/>
  <c r="O1995" i="17" s="1"/>
  <c r="M3026" i="4"/>
  <c r="M2996" i="17"/>
  <c r="P2996" i="17" s="1"/>
  <c r="D2032" i="17" l="1"/>
  <c r="E2061" i="4"/>
  <c r="E2032" i="17" s="1"/>
  <c r="P2063" i="4"/>
  <c r="O2062" i="4"/>
  <c r="M3027" i="4"/>
  <c r="M2997" i="17"/>
  <c r="P2997" i="17" s="1"/>
  <c r="N2026" i="4"/>
  <c r="N1996" i="17"/>
  <c r="O1996" i="17" s="1"/>
  <c r="P2064" i="4" l="1"/>
  <c r="O2063" i="4"/>
  <c r="D2063" i="4" s="1"/>
  <c r="N2027" i="4"/>
  <c r="N1997" i="17"/>
  <c r="O1997" i="17" s="1"/>
  <c r="M3028" i="4"/>
  <c r="M2998" i="17"/>
  <c r="P2998" i="17" s="1"/>
  <c r="E2063" i="4" l="1"/>
  <c r="E2034" i="17" s="1"/>
  <c r="D2034" i="17"/>
  <c r="P2065" i="4"/>
  <c r="O2064" i="4"/>
  <c r="D2064" i="4" s="1"/>
  <c r="M3029" i="4"/>
  <c r="M2999" i="17"/>
  <c r="P2999" i="17" s="1"/>
  <c r="N2028" i="4"/>
  <c r="N1998" i="17"/>
  <c r="O1998" i="17" s="1"/>
  <c r="D2035" i="17" l="1"/>
  <c r="E2064" i="4"/>
  <c r="E2035" i="17" s="1"/>
  <c r="P2066" i="4"/>
  <c r="O2065" i="4"/>
  <c r="N2029" i="4"/>
  <c r="N1999" i="17"/>
  <c r="O1999" i="17" s="1"/>
  <c r="M3030" i="4"/>
  <c r="M3000" i="17"/>
  <c r="P3000" i="17" s="1"/>
  <c r="P2067" i="4" l="1"/>
  <c r="O2066" i="4"/>
  <c r="M3031" i="4"/>
  <c r="M3001" i="17"/>
  <c r="P3001" i="17" s="1"/>
  <c r="N2030" i="4"/>
  <c r="N2000" i="17"/>
  <c r="O2000" i="17" s="1"/>
  <c r="O2067" i="4" l="1"/>
  <c r="D2067" i="4" s="1"/>
  <c r="P2068" i="4"/>
  <c r="M3032" i="4"/>
  <c r="M3002" i="17"/>
  <c r="P3002" i="17" s="1"/>
  <c r="N2031" i="4"/>
  <c r="N2001" i="17"/>
  <c r="O2001" i="17" s="1"/>
  <c r="O2068" i="4" l="1"/>
  <c r="P2069" i="4"/>
  <c r="E2067" i="4"/>
  <c r="E2038" i="17" s="1"/>
  <c r="D2038" i="17"/>
  <c r="N2032" i="4"/>
  <c r="N2002" i="17"/>
  <c r="O2002" i="17" s="1"/>
  <c r="M3033" i="4"/>
  <c r="M3003" i="17"/>
  <c r="P3003" i="17" s="1"/>
  <c r="O2069" i="4" l="1"/>
  <c r="P2070" i="4"/>
  <c r="M3034" i="4"/>
  <c r="M3004" i="17"/>
  <c r="P3004" i="17" s="1"/>
  <c r="N2033" i="4"/>
  <c r="N2003" i="17"/>
  <c r="O2003" i="17" s="1"/>
  <c r="O2070" i="4" l="1"/>
  <c r="P2071" i="4"/>
  <c r="N2034" i="4"/>
  <c r="N2004" i="17"/>
  <c r="O2004" i="17" s="1"/>
  <c r="M3035" i="4"/>
  <c r="M3005" i="17"/>
  <c r="P3005" i="17" s="1"/>
  <c r="P2072" i="4" l="1"/>
  <c r="O2071" i="4"/>
  <c r="D2071" i="4" s="1"/>
  <c r="M3036" i="4"/>
  <c r="M3006" i="17"/>
  <c r="P3006" i="17" s="1"/>
  <c r="N2035" i="4"/>
  <c r="N2005" i="17"/>
  <c r="O2005" i="17" s="1"/>
  <c r="E2071" i="4" l="1"/>
  <c r="E2042" i="17" s="1"/>
  <c r="D2042" i="17"/>
  <c r="O2072" i="4"/>
  <c r="P2073" i="4"/>
  <c r="N2036" i="4"/>
  <c r="N2006" i="17"/>
  <c r="O2006" i="17" s="1"/>
  <c r="M3037" i="4"/>
  <c r="M3007" i="17"/>
  <c r="P3007" i="17" s="1"/>
  <c r="O2073" i="4" l="1"/>
  <c r="P2074" i="4"/>
  <c r="M3038" i="4"/>
  <c r="M3008" i="17"/>
  <c r="P3008" i="17" s="1"/>
  <c r="N2037" i="4"/>
  <c r="N2007" i="17"/>
  <c r="O2007" i="17" s="1"/>
  <c r="O2074" i="4" l="1"/>
  <c r="P2075" i="4"/>
  <c r="N2038" i="4"/>
  <c r="N2008" i="17"/>
  <c r="O2008" i="17" s="1"/>
  <c r="M3039" i="4"/>
  <c r="M3009" i="17"/>
  <c r="P3009" i="17" s="1"/>
  <c r="P2076" i="4" l="1"/>
  <c r="O2075" i="4"/>
  <c r="D2075" i="4" s="1"/>
  <c r="M3040" i="4"/>
  <c r="M3010" i="17"/>
  <c r="P3010" i="17" s="1"/>
  <c r="N2039" i="4"/>
  <c r="N2009" i="17"/>
  <c r="O2009" i="17" s="1"/>
  <c r="D2046" i="17" l="1"/>
  <c r="E2075" i="4"/>
  <c r="E2046" i="17" s="1"/>
  <c r="P2077" i="4"/>
  <c r="O2076" i="4"/>
  <c r="D2076" i="4" s="1"/>
  <c r="N2040" i="4"/>
  <c r="N2010" i="17"/>
  <c r="O2010" i="17" s="1"/>
  <c r="M3041" i="4"/>
  <c r="M3011" i="17"/>
  <c r="P3011" i="17" s="1"/>
  <c r="E2076" i="4" l="1"/>
  <c r="E2047" i="17" s="1"/>
  <c r="D2047" i="17"/>
  <c r="P2078" i="4"/>
  <c r="O2077" i="4"/>
  <c r="M3042" i="4"/>
  <c r="M3012" i="17"/>
  <c r="P3012" i="17" s="1"/>
  <c r="N2041" i="4"/>
  <c r="N2011" i="17"/>
  <c r="O2011" i="17" s="1"/>
  <c r="P2079" i="4" l="1"/>
  <c r="O2078" i="4"/>
  <c r="N2042" i="4"/>
  <c r="N2012" i="17"/>
  <c r="O2012" i="17" s="1"/>
  <c r="M3043" i="4"/>
  <c r="M3013" i="17"/>
  <c r="P3013" i="17" s="1"/>
  <c r="O2079" i="4" l="1"/>
  <c r="D2079" i="4" s="1"/>
  <c r="P2080" i="4"/>
  <c r="M3044" i="4"/>
  <c r="M3014" i="17"/>
  <c r="P3014" i="17" s="1"/>
  <c r="N2043" i="4"/>
  <c r="N2013" i="17"/>
  <c r="O2013" i="17" s="1"/>
  <c r="P2081" i="4" l="1"/>
  <c r="O2080" i="4"/>
  <c r="E2079" i="4"/>
  <c r="E2050" i="17" s="1"/>
  <c r="D2050" i="17"/>
  <c r="N2044" i="4"/>
  <c r="N2014" i="17"/>
  <c r="O2014" i="17" s="1"/>
  <c r="M3045" i="4"/>
  <c r="M3015" i="17"/>
  <c r="P3015" i="17" s="1"/>
  <c r="O2081" i="4" l="1"/>
  <c r="D2081" i="4" s="1"/>
  <c r="P2082" i="4"/>
  <c r="M3046" i="4"/>
  <c r="M3016" i="17"/>
  <c r="P3016" i="17" s="1"/>
  <c r="N2045" i="4"/>
  <c r="N2015" i="17"/>
  <c r="O2015" i="17" s="1"/>
  <c r="O2082" i="4" l="1"/>
  <c r="P2083" i="4"/>
  <c r="D2052" i="17"/>
  <c r="E2081" i="4"/>
  <c r="E2052" i="17" s="1"/>
  <c r="N2046" i="4"/>
  <c r="N2016" i="17"/>
  <c r="O2016" i="17" s="1"/>
  <c r="M3047" i="4"/>
  <c r="M3017" i="17"/>
  <c r="P3017" i="17" s="1"/>
  <c r="O2083" i="4" l="1"/>
  <c r="P2084" i="4"/>
  <c r="M3048" i="4"/>
  <c r="M3018" i="17"/>
  <c r="P3018" i="17" s="1"/>
  <c r="N2047" i="4"/>
  <c r="N2017" i="17"/>
  <c r="O2017" i="17" s="1"/>
  <c r="P2085" i="4" l="1"/>
  <c r="O2084" i="4"/>
  <c r="N2048" i="4"/>
  <c r="N2018" i="17"/>
  <c r="O2018" i="17" s="1"/>
  <c r="M3049" i="4"/>
  <c r="M3019" i="17"/>
  <c r="P3019" i="17" s="1"/>
  <c r="O2085" i="4" l="1"/>
  <c r="D2085" i="4" s="1"/>
  <c r="P2086" i="4"/>
  <c r="M3050" i="4"/>
  <c r="M3020" i="17"/>
  <c r="P3020" i="17" s="1"/>
  <c r="N2049" i="4"/>
  <c r="N2019" i="17"/>
  <c r="O2019" i="17" s="1"/>
  <c r="O2086" i="4" l="1"/>
  <c r="P2087" i="4"/>
  <c r="D2056" i="17"/>
  <c r="E2085" i="4"/>
  <c r="E2056" i="17" s="1"/>
  <c r="N2050" i="4"/>
  <c r="N2020" i="17"/>
  <c r="O2020" i="17" s="1"/>
  <c r="M3051" i="4"/>
  <c r="M3021" i="17"/>
  <c r="P3021" i="17" s="1"/>
  <c r="O2087" i="4" l="1"/>
  <c r="P2088" i="4"/>
  <c r="M3052" i="4"/>
  <c r="M3022" i="17"/>
  <c r="P3022" i="17" s="1"/>
  <c r="N2051" i="4"/>
  <c r="N2021" i="17"/>
  <c r="O2021" i="17" s="1"/>
  <c r="P2089" i="4" l="1"/>
  <c r="O2088" i="4"/>
  <c r="N2052" i="4"/>
  <c r="N2022" i="17"/>
  <c r="O2022" i="17" s="1"/>
  <c r="M3053" i="4"/>
  <c r="M3023" i="17"/>
  <c r="P3023" i="17" s="1"/>
  <c r="O2089" i="4" l="1"/>
  <c r="D2089" i="4" s="1"/>
  <c r="P2090" i="4"/>
  <c r="M3054" i="4"/>
  <c r="M3024" i="17"/>
  <c r="P3024" i="17" s="1"/>
  <c r="N2053" i="4"/>
  <c r="N2023" i="17"/>
  <c r="O2023" i="17" s="1"/>
  <c r="P2091" i="4" l="1"/>
  <c r="O2090" i="4"/>
  <c r="E2089" i="4"/>
  <c r="E2060" i="17" s="1"/>
  <c r="D2060" i="17"/>
  <c r="N2054" i="4"/>
  <c r="N2024" i="17"/>
  <c r="O2024" i="17" s="1"/>
  <c r="M3055" i="4"/>
  <c r="M3025" i="17"/>
  <c r="P3025" i="17" s="1"/>
  <c r="O2091" i="4" l="1"/>
  <c r="P2092" i="4"/>
  <c r="M3056" i="4"/>
  <c r="M3026" i="17"/>
  <c r="P3026" i="17" s="1"/>
  <c r="N2055" i="4"/>
  <c r="N2025" i="17"/>
  <c r="O2025" i="17" s="1"/>
  <c r="P2093" i="4" l="1"/>
  <c r="O2092" i="4"/>
  <c r="N2056" i="4"/>
  <c r="N2026" i="17"/>
  <c r="O2026" i="17" s="1"/>
  <c r="M3057" i="4"/>
  <c r="M3027" i="17"/>
  <c r="P3027" i="17" s="1"/>
  <c r="O2093" i="4" l="1"/>
  <c r="D2093" i="4" s="1"/>
  <c r="P2094" i="4"/>
  <c r="N2057" i="4"/>
  <c r="N2027" i="17"/>
  <c r="O2027" i="17" s="1"/>
  <c r="M3058" i="4"/>
  <c r="M3028" i="17"/>
  <c r="P3028" i="17" s="1"/>
  <c r="P2095" i="4" l="1"/>
  <c r="O2094" i="4"/>
  <c r="D2094" i="4" s="1"/>
  <c r="E2093" i="4"/>
  <c r="E2064" i="17" s="1"/>
  <c r="D2064" i="17"/>
  <c r="M3059" i="4"/>
  <c r="M3029" i="17"/>
  <c r="P3029" i="17" s="1"/>
  <c r="N2058" i="4"/>
  <c r="N2028" i="17"/>
  <c r="O2028" i="17" s="1"/>
  <c r="D2065" i="17" l="1"/>
  <c r="E2094" i="4"/>
  <c r="E2065" i="17" s="1"/>
  <c r="O2095" i="4"/>
  <c r="P2096" i="4"/>
  <c r="N2059" i="4"/>
  <c r="N2029" i="17"/>
  <c r="O2029" i="17" s="1"/>
  <c r="M3060" i="4"/>
  <c r="M3030" i="17"/>
  <c r="P3030" i="17" s="1"/>
  <c r="O2096" i="4" l="1"/>
  <c r="P2097" i="4"/>
  <c r="M3061" i="4"/>
  <c r="M3031" i="17"/>
  <c r="P3031" i="17" s="1"/>
  <c r="N2060" i="4"/>
  <c r="N2030" i="17"/>
  <c r="O2030" i="17" s="1"/>
  <c r="P2098" i="4" l="1"/>
  <c r="O2097" i="4"/>
  <c r="D2097" i="4" s="1"/>
  <c r="N2061" i="4"/>
  <c r="N2031" i="17"/>
  <c r="O2031" i="17" s="1"/>
  <c r="M3062" i="4"/>
  <c r="M3032" i="17"/>
  <c r="P3032" i="17" s="1"/>
  <c r="D2068" i="17" l="1"/>
  <c r="E2097" i="4"/>
  <c r="E2068" i="17" s="1"/>
  <c r="P2099" i="4"/>
  <c r="O2098" i="4"/>
  <c r="M3063" i="4"/>
  <c r="M3033" i="17"/>
  <c r="P3033" i="17" s="1"/>
  <c r="N2062" i="4"/>
  <c r="N2032" i="17"/>
  <c r="O2032" i="17" s="1"/>
  <c r="P2100" i="4" l="1"/>
  <c r="O2099" i="4"/>
  <c r="D2099" i="4" s="1"/>
  <c r="N2063" i="4"/>
  <c r="N2033" i="17"/>
  <c r="O2033" i="17" s="1"/>
  <c r="M3064" i="4"/>
  <c r="M3034" i="17"/>
  <c r="P3034" i="17" s="1"/>
  <c r="D2070" i="17" l="1"/>
  <c r="E2099" i="4"/>
  <c r="E2070" i="17" s="1"/>
  <c r="O2100" i="4"/>
  <c r="P2101" i="4"/>
  <c r="M3065" i="4"/>
  <c r="M3035" i="17"/>
  <c r="P3035" i="17" s="1"/>
  <c r="N2064" i="4"/>
  <c r="N2034" i="17"/>
  <c r="O2034" i="17" s="1"/>
  <c r="O2101" i="4" l="1"/>
  <c r="D2101" i="4" s="1"/>
  <c r="P2102" i="4"/>
  <c r="N2065" i="4"/>
  <c r="N2035" i="17"/>
  <c r="O2035" i="17" s="1"/>
  <c r="M3066" i="4"/>
  <c r="M3036" i="17"/>
  <c r="P3036" i="17" s="1"/>
  <c r="O2102" i="4" l="1"/>
  <c r="P2103" i="4"/>
  <c r="E2101" i="4"/>
  <c r="E2072" i="17" s="1"/>
  <c r="D2072" i="17"/>
  <c r="M3067" i="4"/>
  <c r="M3037" i="17"/>
  <c r="P3037" i="17" s="1"/>
  <c r="N2066" i="4"/>
  <c r="N2036" i="17"/>
  <c r="O2036" i="17" s="1"/>
  <c r="O2103" i="4" l="1"/>
  <c r="D2103" i="4" s="1"/>
  <c r="P2104" i="4"/>
  <c r="N2067" i="4"/>
  <c r="N2037" i="17"/>
  <c r="O2037" i="17" s="1"/>
  <c r="M3068" i="4"/>
  <c r="M3038" i="17"/>
  <c r="P3038" i="17" s="1"/>
  <c r="O2104" i="4" l="1"/>
  <c r="P2105" i="4"/>
  <c r="D2074" i="17"/>
  <c r="E2103" i="4"/>
  <c r="E2074" i="17" s="1"/>
  <c r="M3069" i="4"/>
  <c r="M3039" i="17"/>
  <c r="P3039" i="17" s="1"/>
  <c r="N2068" i="4"/>
  <c r="N2038" i="17"/>
  <c r="O2038" i="17" s="1"/>
  <c r="O2105" i="4" l="1"/>
  <c r="D2105" i="4" s="1"/>
  <c r="P2106" i="4"/>
  <c r="N2069" i="4"/>
  <c r="N2039" i="17"/>
  <c r="O2039" i="17" s="1"/>
  <c r="M3070" i="4"/>
  <c r="M3040" i="17"/>
  <c r="P3040" i="17" s="1"/>
  <c r="O2106" i="4" l="1"/>
  <c r="P2107" i="4"/>
  <c r="E2105" i="4"/>
  <c r="E2076" i="17" s="1"/>
  <c r="D2076" i="17"/>
  <c r="M3071" i="4"/>
  <c r="M3041" i="17"/>
  <c r="P3041" i="17" s="1"/>
  <c r="N2070" i="4"/>
  <c r="N2040" i="17"/>
  <c r="O2040" i="17" s="1"/>
  <c r="P2108" i="4" l="1"/>
  <c r="O2107" i="4"/>
  <c r="D2107" i="4" s="1"/>
  <c r="N2071" i="4"/>
  <c r="N2041" i="17"/>
  <c r="O2041" i="17" s="1"/>
  <c r="M3072" i="4"/>
  <c r="M3042" i="17"/>
  <c r="P3042" i="17" s="1"/>
  <c r="E2107" i="4" l="1"/>
  <c r="E2078" i="17" s="1"/>
  <c r="D2078" i="17"/>
  <c r="P2109" i="4"/>
  <c r="O2108" i="4"/>
  <c r="D2108" i="4" s="1"/>
  <c r="M3073" i="4"/>
  <c r="M3043" i="17"/>
  <c r="P3043" i="17" s="1"/>
  <c r="N2072" i="4"/>
  <c r="N2042" i="17"/>
  <c r="O2042" i="17" s="1"/>
  <c r="E2108" i="4" l="1"/>
  <c r="E2079" i="17" s="1"/>
  <c r="D2079" i="17"/>
  <c r="P2110" i="4"/>
  <c r="O2109" i="4"/>
  <c r="N2073" i="4"/>
  <c r="N2043" i="17"/>
  <c r="O2043" i="17" s="1"/>
  <c r="M3074" i="4"/>
  <c r="M3044" i="17"/>
  <c r="P3044" i="17" s="1"/>
  <c r="P2111" i="4" l="1"/>
  <c r="O2110" i="4"/>
  <c r="M3075" i="4"/>
  <c r="M3045" i="17"/>
  <c r="P3045" i="17" s="1"/>
  <c r="N2074" i="4"/>
  <c r="N2044" i="17"/>
  <c r="O2044" i="17" s="1"/>
  <c r="P2112" i="4" l="1"/>
  <c r="O2111" i="4"/>
  <c r="D2111" i="4" s="1"/>
  <c r="M3076" i="4"/>
  <c r="M3046" i="17"/>
  <c r="P3046" i="17" s="1"/>
  <c r="N2075" i="4"/>
  <c r="N2045" i="17"/>
  <c r="O2045" i="17" s="1"/>
  <c r="D2082" i="17" l="1"/>
  <c r="E2111" i="4"/>
  <c r="E2082" i="17" s="1"/>
  <c r="O2112" i="4"/>
  <c r="P2113" i="4"/>
  <c r="N2076" i="4"/>
  <c r="N2046" i="17"/>
  <c r="O2046" i="17" s="1"/>
  <c r="M3077" i="4"/>
  <c r="M3047" i="17"/>
  <c r="P3047" i="17" s="1"/>
  <c r="P2114" i="4" l="1"/>
  <c r="O2113" i="4"/>
  <c r="M3078" i="4"/>
  <c r="M3048" i="17"/>
  <c r="P3048" i="17" s="1"/>
  <c r="N2077" i="4"/>
  <c r="N2047" i="17"/>
  <c r="O2047" i="17" s="1"/>
  <c r="P2115" i="4" l="1"/>
  <c r="O2114" i="4"/>
  <c r="N2078" i="4"/>
  <c r="N2048" i="17"/>
  <c r="O2048" i="17" s="1"/>
  <c r="M3079" i="4"/>
  <c r="M3049" i="17"/>
  <c r="P3049" i="17" s="1"/>
  <c r="O2115" i="4" l="1"/>
  <c r="D2115" i="4" s="1"/>
  <c r="P2116" i="4"/>
  <c r="M3080" i="4"/>
  <c r="M3050" i="17"/>
  <c r="P3050" i="17" s="1"/>
  <c r="N2079" i="4"/>
  <c r="N2049" i="17"/>
  <c r="O2049" i="17" s="1"/>
  <c r="O2116" i="4" l="1"/>
  <c r="P2117" i="4"/>
  <c r="E2115" i="4"/>
  <c r="E2086" i="17" s="1"/>
  <c r="D2086" i="17"/>
  <c r="N2080" i="4"/>
  <c r="N2050" i="17"/>
  <c r="O2050" i="17" s="1"/>
  <c r="M3081" i="4"/>
  <c r="M3051" i="17"/>
  <c r="P3051" i="17" s="1"/>
  <c r="O2117" i="4" l="1"/>
  <c r="P2118" i="4"/>
  <c r="M3082" i="4"/>
  <c r="M3052" i="17"/>
  <c r="P3052" i="17" s="1"/>
  <c r="N2081" i="4"/>
  <c r="N2051" i="17"/>
  <c r="O2051" i="17" s="1"/>
  <c r="P2119" i="4" l="1"/>
  <c r="O2118" i="4"/>
  <c r="N2082" i="4"/>
  <c r="N2052" i="17"/>
  <c r="O2052" i="17" s="1"/>
  <c r="M3083" i="4"/>
  <c r="M3053" i="17"/>
  <c r="P3053" i="17" s="1"/>
  <c r="O2119" i="4" l="1"/>
  <c r="D2119" i="4" s="1"/>
  <c r="P2120" i="4"/>
  <c r="M3084" i="4"/>
  <c r="M3054" i="17"/>
  <c r="P3054" i="17" s="1"/>
  <c r="N2083" i="4"/>
  <c r="N2053" i="17"/>
  <c r="O2053" i="17" s="1"/>
  <c r="P2121" i="4" l="1"/>
  <c r="O2120" i="4"/>
  <c r="D2120" i="4" s="1"/>
  <c r="D2090" i="17"/>
  <c r="E2119" i="4"/>
  <c r="E2090" i="17" s="1"/>
  <c r="N2084" i="4"/>
  <c r="N2054" i="17"/>
  <c r="O2054" i="17" s="1"/>
  <c r="M3085" i="4"/>
  <c r="M3055" i="17"/>
  <c r="P3055" i="17" s="1"/>
  <c r="E2120" i="4" l="1"/>
  <c r="E2091" i="17" s="1"/>
  <c r="D2091" i="17"/>
  <c r="P2122" i="4"/>
  <c r="O2121" i="4"/>
  <c r="M3086" i="4"/>
  <c r="M3056" i="17"/>
  <c r="P3056" i="17" s="1"/>
  <c r="N2085" i="4"/>
  <c r="N2055" i="17"/>
  <c r="O2055" i="17" s="1"/>
  <c r="P2123" i="4" l="1"/>
  <c r="O2122" i="4"/>
  <c r="N2086" i="4"/>
  <c r="N2056" i="17"/>
  <c r="O2056" i="17" s="1"/>
  <c r="M3087" i="4"/>
  <c r="M3057" i="17"/>
  <c r="P3057" i="17" s="1"/>
  <c r="P2124" i="4" l="1"/>
  <c r="O2123" i="4"/>
  <c r="D2123" i="4" s="1"/>
  <c r="M3088" i="4"/>
  <c r="M3058" i="17"/>
  <c r="P3058" i="17" s="1"/>
  <c r="N2087" i="4"/>
  <c r="N2057" i="17"/>
  <c r="O2057" i="17" s="1"/>
  <c r="E2123" i="4" l="1"/>
  <c r="E2094" i="17" s="1"/>
  <c r="D2094" i="17"/>
  <c r="O2124" i="4"/>
  <c r="P2125" i="4"/>
  <c r="N2088" i="4"/>
  <c r="N2058" i="17"/>
  <c r="O2058" i="17" s="1"/>
  <c r="M3089" i="4"/>
  <c r="M3059" i="17"/>
  <c r="P3059" i="17" s="1"/>
  <c r="O2125" i="4" l="1"/>
  <c r="D2125" i="4" s="1"/>
  <c r="P2126" i="4"/>
  <c r="N2089" i="4"/>
  <c r="N2059" i="17"/>
  <c r="O2059" i="17" s="1"/>
  <c r="M3090" i="4"/>
  <c r="M3060" i="17"/>
  <c r="P3060" i="17" s="1"/>
  <c r="O2126" i="4" l="1"/>
  <c r="P2127" i="4"/>
  <c r="E2125" i="4"/>
  <c r="E2096" i="17" s="1"/>
  <c r="D2096" i="17"/>
  <c r="M3091" i="4"/>
  <c r="M3061" i="17"/>
  <c r="P3061" i="17" s="1"/>
  <c r="N2090" i="4"/>
  <c r="N2060" i="17"/>
  <c r="O2060" i="17" s="1"/>
  <c r="P2128" i="4" l="1"/>
  <c r="O2127" i="4"/>
  <c r="N2091" i="4"/>
  <c r="N2061" i="17"/>
  <c r="O2061" i="17" s="1"/>
  <c r="M3092" i="4"/>
  <c r="M3062" i="17"/>
  <c r="P3062" i="17" s="1"/>
  <c r="O2128" i="4" l="1"/>
  <c r="P2129" i="4"/>
  <c r="M3093" i="4"/>
  <c r="M3063" i="17"/>
  <c r="P3063" i="17" s="1"/>
  <c r="N2092" i="4"/>
  <c r="N2062" i="17"/>
  <c r="O2062" i="17" s="1"/>
  <c r="P2130" i="4" l="1"/>
  <c r="O2129" i="4"/>
  <c r="D2129" i="4" s="1"/>
  <c r="N2093" i="4"/>
  <c r="N2063" i="17"/>
  <c r="O2063" i="17" s="1"/>
  <c r="M3094" i="4"/>
  <c r="M3064" i="17"/>
  <c r="P3064" i="17" s="1"/>
  <c r="E2129" i="4" l="1"/>
  <c r="E2100" i="17" s="1"/>
  <c r="D2100" i="17"/>
  <c r="P2131" i="4"/>
  <c r="O2130" i="4"/>
  <c r="M3095" i="4"/>
  <c r="M3065" i="17"/>
  <c r="P3065" i="17" s="1"/>
  <c r="N2094" i="4"/>
  <c r="N2064" i="17"/>
  <c r="O2064" i="17" s="1"/>
  <c r="P2132" i="4" l="1"/>
  <c r="O2131" i="4"/>
  <c r="N2095" i="4"/>
  <c r="N2065" i="17"/>
  <c r="O2065" i="17" s="1"/>
  <c r="M3096" i="4"/>
  <c r="M3066" i="17"/>
  <c r="P3066" i="17" s="1"/>
  <c r="P2133" i="4" l="1"/>
  <c r="O2132" i="4"/>
  <c r="M3097" i="4"/>
  <c r="M3067" i="17"/>
  <c r="P3067" i="17" s="1"/>
  <c r="N2096" i="4"/>
  <c r="N2066" i="17"/>
  <c r="O2066" i="17" s="1"/>
  <c r="P2134" i="4" l="1"/>
  <c r="O2133" i="4"/>
  <c r="D2133" i="4" s="1"/>
  <c r="N2097" i="4"/>
  <c r="N2067" i="17"/>
  <c r="O2067" i="17" s="1"/>
  <c r="M3098" i="4"/>
  <c r="M3068" i="17"/>
  <c r="P3068" i="17" s="1"/>
  <c r="E2133" i="4" l="1"/>
  <c r="E2104" i="17" s="1"/>
  <c r="D2104" i="17"/>
  <c r="O2134" i="4"/>
  <c r="P2135" i="4"/>
  <c r="M3099" i="4"/>
  <c r="M3069" i="17"/>
  <c r="P3069" i="17" s="1"/>
  <c r="N2098" i="4"/>
  <c r="N2068" i="17"/>
  <c r="O2068" i="17" s="1"/>
  <c r="O2135" i="4" l="1"/>
  <c r="P2136" i="4"/>
  <c r="N2099" i="4"/>
  <c r="N2069" i="17"/>
  <c r="O2069" i="17" s="1"/>
  <c r="M3100" i="4"/>
  <c r="M3070" i="17"/>
  <c r="P3070" i="17" s="1"/>
  <c r="O2136" i="4" l="1"/>
  <c r="P2137" i="4"/>
  <c r="M3101" i="4"/>
  <c r="M3071" i="17"/>
  <c r="P3071" i="17" s="1"/>
  <c r="N2100" i="4"/>
  <c r="N2070" i="17"/>
  <c r="O2070" i="17" s="1"/>
  <c r="P2138" i="4" l="1"/>
  <c r="O2137" i="4"/>
  <c r="D2137" i="4" s="1"/>
  <c r="N2101" i="4"/>
  <c r="N2071" i="17"/>
  <c r="O2071" i="17" s="1"/>
  <c r="M3102" i="4"/>
  <c r="M3072" i="17"/>
  <c r="P3072" i="17" s="1"/>
  <c r="D2108" i="17" l="1"/>
  <c r="E2137" i="4"/>
  <c r="E2108" i="17" s="1"/>
  <c r="O2138" i="4"/>
  <c r="D2138" i="4" s="1"/>
  <c r="P2139" i="4"/>
  <c r="M3103" i="4"/>
  <c r="M3073" i="17"/>
  <c r="P3073" i="17" s="1"/>
  <c r="N2102" i="4"/>
  <c r="N2072" i="17"/>
  <c r="O2072" i="17" s="1"/>
  <c r="O2139" i="4" l="1"/>
  <c r="P2140" i="4"/>
  <c r="D2109" i="17"/>
  <c r="E2138" i="4"/>
  <c r="E2109" i="17" s="1"/>
  <c r="N2103" i="4"/>
  <c r="N2073" i="17"/>
  <c r="O2073" i="17" s="1"/>
  <c r="M3104" i="4"/>
  <c r="M3074" i="17"/>
  <c r="P3074" i="17" s="1"/>
  <c r="O2140" i="4" l="1"/>
  <c r="P2141" i="4"/>
  <c r="M3105" i="4"/>
  <c r="M3075" i="17"/>
  <c r="P3075" i="17" s="1"/>
  <c r="N2104" i="4"/>
  <c r="N2074" i="17"/>
  <c r="O2074" i="17" s="1"/>
  <c r="O2141" i="4" l="1"/>
  <c r="D2141" i="4" s="1"/>
  <c r="P2142" i="4"/>
  <c r="N2105" i="4"/>
  <c r="N2075" i="17"/>
  <c r="O2075" i="17" s="1"/>
  <c r="M3106" i="4"/>
  <c r="M3076" i="17"/>
  <c r="P3076" i="17" s="1"/>
  <c r="P2143" i="4" l="1"/>
  <c r="O2142" i="4"/>
  <c r="D2112" i="17"/>
  <c r="E2141" i="4"/>
  <c r="E2112" i="17" s="1"/>
  <c r="M3107" i="4"/>
  <c r="M3077" i="17"/>
  <c r="P3077" i="17" s="1"/>
  <c r="N2106" i="4"/>
  <c r="N2076" i="17"/>
  <c r="O2076" i="17" s="1"/>
  <c r="P2144" i="4" l="1"/>
  <c r="O2143" i="4"/>
  <c r="D2143" i="4" s="1"/>
  <c r="N2107" i="4"/>
  <c r="N2077" i="17"/>
  <c r="O2077" i="17" s="1"/>
  <c r="M3108" i="4"/>
  <c r="M3078" i="17"/>
  <c r="P3078" i="17" s="1"/>
  <c r="E2143" i="4" l="1"/>
  <c r="E2114" i="17" s="1"/>
  <c r="D2114" i="17"/>
  <c r="P2145" i="4"/>
  <c r="O2144" i="4"/>
  <c r="M3109" i="4"/>
  <c r="M3079" i="17"/>
  <c r="P3079" i="17" s="1"/>
  <c r="N2108" i="4"/>
  <c r="N2078" i="17"/>
  <c r="O2078" i="17" s="1"/>
  <c r="O2145" i="4" l="1"/>
  <c r="D2145" i="4" s="1"/>
  <c r="P2146" i="4"/>
  <c r="N2109" i="4"/>
  <c r="N2079" i="17"/>
  <c r="O2079" i="17" s="1"/>
  <c r="M3110" i="4"/>
  <c r="M3080" i="17"/>
  <c r="P3080" i="17" s="1"/>
  <c r="P2147" i="4" l="1"/>
  <c r="O2146" i="4"/>
  <c r="E2145" i="4"/>
  <c r="E2116" i="17" s="1"/>
  <c r="D2116" i="17"/>
  <c r="M3111" i="4"/>
  <c r="M3081" i="17"/>
  <c r="P3081" i="17" s="1"/>
  <c r="N2110" i="4"/>
  <c r="N2080" i="17"/>
  <c r="O2080" i="17" s="1"/>
  <c r="P2148" i="4" l="1"/>
  <c r="O2147" i="4"/>
  <c r="D2147" i="4" s="1"/>
  <c r="N2111" i="4"/>
  <c r="N2081" i="17"/>
  <c r="O2081" i="17" s="1"/>
  <c r="M3112" i="4"/>
  <c r="M3082" i="17"/>
  <c r="P3082" i="17" s="1"/>
  <c r="E2147" i="4" l="1"/>
  <c r="E2118" i="17" s="1"/>
  <c r="D2118" i="17"/>
  <c r="P2149" i="4"/>
  <c r="O2148" i="4"/>
  <c r="M3113" i="4"/>
  <c r="M3083" i="17"/>
  <c r="P3083" i="17" s="1"/>
  <c r="N2112" i="4"/>
  <c r="N2082" i="17"/>
  <c r="O2082" i="17" s="1"/>
  <c r="O2149" i="4" l="1"/>
  <c r="D2149" i="4" s="1"/>
  <c r="P2150" i="4"/>
  <c r="N2113" i="4"/>
  <c r="N2083" i="17"/>
  <c r="O2083" i="17" s="1"/>
  <c r="M3114" i="4"/>
  <c r="M3084" i="17"/>
  <c r="P3084" i="17" s="1"/>
  <c r="P2151" i="4" l="1"/>
  <c r="O2150" i="4"/>
  <c r="D2120" i="17"/>
  <c r="E2149" i="4"/>
  <c r="E2120" i="17" s="1"/>
  <c r="M3115" i="4"/>
  <c r="M3085" i="17"/>
  <c r="P3085" i="17" s="1"/>
  <c r="N2114" i="4"/>
  <c r="N2084" i="17"/>
  <c r="O2084" i="17" s="1"/>
  <c r="O2151" i="4" l="1"/>
  <c r="D2151" i="4" s="1"/>
  <c r="P2152" i="4"/>
  <c r="N2115" i="4"/>
  <c r="N2085" i="17"/>
  <c r="O2085" i="17" s="1"/>
  <c r="M3116" i="4"/>
  <c r="M3086" i="17"/>
  <c r="P3086" i="17" s="1"/>
  <c r="O2152" i="4" l="1"/>
  <c r="D2152" i="4" s="1"/>
  <c r="P2153" i="4"/>
  <c r="E2151" i="4"/>
  <c r="E2122" i="17" s="1"/>
  <c r="D2122" i="17"/>
  <c r="M3117" i="4"/>
  <c r="M3087" i="17"/>
  <c r="P3087" i="17" s="1"/>
  <c r="N2116" i="4"/>
  <c r="N2086" i="17"/>
  <c r="O2086" i="17" s="1"/>
  <c r="O2153" i="4" l="1"/>
  <c r="P2154" i="4"/>
  <c r="E2152" i="4"/>
  <c r="E2123" i="17" s="1"/>
  <c r="D2123" i="17"/>
  <c r="N2117" i="4"/>
  <c r="N2087" i="17"/>
  <c r="O2087" i="17" s="1"/>
  <c r="M3118" i="4"/>
  <c r="M3088" i="17"/>
  <c r="P3088" i="17" s="1"/>
  <c r="P2155" i="4" l="1"/>
  <c r="O2154" i="4"/>
  <c r="M3119" i="4"/>
  <c r="M3089" i="17"/>
  <c r="P3089" i="17" s="1"/>
  <c r="N2118" i="4"/>
  <c r="N2088" i="17"/>
  <c r="O2088" i="17" s="1"/>
  <c r="P2156" i="4" l="1"/>
  <c r="O2155" i="4"/>
  <c r="D2155" i="4" s="1"/>
  <c r="M3120" i="4"/>
  <c r="M3090" i="17"/>
  <c r="P3090" i="17" s="1"/>
  <c r="N2119" i="4"/>
  <c r="N2089" i="17"/>
  <c r="O2089" i="17" s="1"/>
  <c r="E2155" i="4" l="1"/>
  <c r="E2126" i="17" s="1"/>
  <c r="D2126" i="17"/>
  <c r="O2156" i="4"/>
  <c r="P2157" i="4"/>
  <c r="N2120" i="4"/>
  <c r="N2090" i="17"/>
  <c r="O2090" i="17" s="1"/>
  <c r="M3121" i="4"/>
  <c r="M3091" i="17"/>
  <c r="P3091" i="17" s="1"/>
  <c r="O2157" i="4" l="1"/>
  <c r="P2158" i="4"/>
  <c r="M3122" i="4"/>
  <c r="M3092" i="17"/>
  <c r="P3092" i="17" s="1"/>
  <c r="N2121" i="4"/>
  <c r="N2091" i="17"/>
  <c r="O2091" i="17" s="1"/>
  <c r="P2159" i="4" l="1"/>
  <c r="O2158" i="4"/>
  <c r="N2122" i="4"/>
  <c r="N2092" i="17"/>
  <c r="O2092" i="17" s="1"/>
  <c r="M3123" i="4"/>
  <c r="M3093" i="17"/>
  <c r="P3093" i="17" s="1"/>
  <c r="P2160" i="4" l="1"/>
  <c r="O2159" i="4"/>
  <c r="D2159" i="4" s="1"/>
  <c r="M3124" i="4"/>
  <c r="M3094" i="17"/>
  <c r="P3094" i="17" s="1"/>
  <c r="N2123" i="4"/>
  <c r="N2093" i="17"/>
  <c r="O2093" i="17" s="1"/>
  <c r="E2159" i="4" l="1"/>
  <c r="E2130" i="17" s="1"/>
  <c r="D2130" i="17"/>
  <c r="O2160" i="4"/>
  <c r="P2161" i="4"/>
  <c r="N2124" i="4"/>
  <c r="N2094" i="17"/>
  <c r="O2094" i="17" s="1"/>
  <c r="M3125" i="4"/>
  <c r="M3095" i="17"/>
  <c r="P3095" i="17" s="1"/>
  <c r="P2162" i="4" l="1"/>
  <c r="O2161" i="4"/>
  <c r="M3126" i="4"/>
  <c r="M3096" i="17"/>
  <c r="P3096" i="17" s="1"/>
  <c r="N2125" i="4"/>
  <c r="N2095" i="17"/>
  <c r="O2095" i="17" s="1"/>
  <c r="P2163" i="4" l="1"/>
  <c r="O2162" i="4"/>
  <c r="N2126" i="4"/>
  <c r="N2096" i="17"/>
  <c r="O2096" i="17" s="1"/>
  <c r="M3127" i="4"/>
  <c r="M3097" i="17"/>
  <c r="P3097" i="17" s="1"/>
  <c r="O2163" i="4" l="1"/>
  <c r="D2163" i="4" s="1"/>
  <c r="P2164" i="4"/>
  <c r="M3128" i="4"/>
  <c r="M3098" i="17"/>
  <c r="P3098" i="17" s="1"/>
  <c r="N2127" i="4"/>
  <c r="N2097" i="17"/>
  <c r="O2097" i="17" s="1"/>
  <c r="P2165" i="4" l="1"/>
  <c r="O2164" i="4"/>
  <c r="D2164" i="4" s="1"/>
  <c r="E2163" i="4"/>
  <c r="E2134" i="17" s="1"/>
  <c r="D2134" i="17"/>
  <c r="N2128" i="4"/>
  <c r="N2098" i="17"/>
  <c r="O2098" i="17" s="1"/>
  <c r="M3129" i="4"/>
  <c r="M3099" i="17"/>
  <c r="P3099" i="17" s="1"/>
  <c r="D2135" i="17" l="1"/>
  <c r="E2164" i="4"/>
  <c r="E2135" i="17" s="1"/>
  <c r="P2166" i="4"/>
  <c r="O2165" i="4"/>
  <c r="M3130" i="4"/>
  <c r="M3100" i="17"/>
  <c r="P3100" i="17" s="1"/>
  <c r="N2129" i="4"/>
  <c r="N2099" i="17"/>
  <c r="O2099" i="17" s="1"/>
  <c r="P2167" i="4" l="1"/>
  <c r="O2166" i="4"/>
  <c r="N2130" i="4"/>
  <c r="N2100" i="17"/>
  <c r="O2100" i="17" s="1"/>
  <c r="M3131" i="4"/>
  <c r="M3101" i="17"/>
  <c r="P3101" i="17" s="1"/>
  <c r="P2168" i="4" l="1"/>
  <c r="O2167" i="4"/>
  <c r="D2167" i="4" s="1"/>
  <c r="M3132" i="4"/>
  <c r="M3102" i="17"/>
  <c r="P3102" i="17" s="1"/>
  <c r="N2131" i="4"/>
  <c r="N2101" i="17"/>
  <c r="O2101" i="17" s="1"/>
  <c r="E2167" i="4" l="1"/>
  <c r="E2138" i="17" s="1"/>
  <c r="D2138" i="17"/>
  <c r="P2169" i="4"/>
  <c r="O2168" i="4"/>
  <c r="N2132" i="4"/>
  <c r="N2102" i="17"/>
  <c r="O2102" i="17" s="1"/>
  <c r="M3133" i="4"/>
  <c r="M3103" i="17"/>
  <c r="P3103" i="17" s="1"/>
  <c r="P2170" i="4" l="1"/>
  <c r="O2169" i="4"/>
  <c r="D2169" i="4" s="1"/>
  <c r="N2133" i="4"/>
  <c r="N2103" i="17"/>
  <c r="O2103" i="17" s="1"/>
  <c r="M3134" i="4"/>
  <c r="M3104" i="17"/>
  <c r="P3104" i="17" s="1"/>
  <c r="E2169" i="4" l="1"/>
  <c r="E2140" i="17" s="1"/>
  <c r="D2140" i="17"/>
  <c r="O2170" i="4"/>
  <c r="P2171" i="4"/>
  <c r="M3135" i="4"/>
  <c r="M3105" i="17"/>
  <c r="P3105" i="17" s="1"/>
  <c r="N2134" i="4"/>
  <c r="N2104" i="17"/>
  <c r="O2104" i="17" s="1"/>
  <c r="P2172" i="4" l="1"/>
  <c r="O2171" i="4"/>
  <c r="N2135" i="4"/>
  <c r="N2105" i="17"/>
  <c r="O2105" i="17" s="1"/>
  <c r="M3136" i="4"/>
  <c r="M3106" i="17"/>
  <c r="P3106" i="17" s="1"/>
  <c r="P2173" i="4" l="1"/>
  <c r="O2172" i="4"/>
  <c r="M3137" i="4"/>
  <c r="M3107" i="17"/>
  <c r="P3107" i="17" s="1"/>
  <c r="N2136" i="4"/>
  <c r="N2106" i="17"/>
  <c r="O2106" i="17" s="1"/>
  <c r="O2173" i="4" l="1"/>
  <c r="D2173" i="4" s="1"/>
  <c r="P2174" i="4"/>
  <c r="N2137" i="4"/>
  <c r="N2107" i="17"/>
  <c r="O2107" i="17" s="1"/>
  <c r="M3138" i="4"/>
  <c r="M3108" i="17"/>
  <c r="P3108" i="17" s="1"/>
  <c r="P2175" i="4" l="1"/>
  <c r="O2174" i="4"/>
  <c r="E2173" i="4"/>
  <c r="E2144" i="17" s="1"/>
  <c r="D2144" i="17"/>
  <c r="M3139" i="4"/>
  <c r="M3109" i="17"/>
  <c r="P3109" i="17" s="1"/>
  <c r="N2138" i="4"/>
  <c r="N2108" i="17"/>
  <c r="O2108" i="17" s="1"/>
  <c r="O2175" i="4" l="1"/>
  <c r="P2176" i="4"/>
  <c r="N2139" i="4"/>
  <c r="N2109" i="17"/>
  <c r="O2109" i="17" s="1"/>
  <c r="M3140" i="4"/>
  <c r="M3110" i="17"/>
  <c r="P3110" i="17" s="1"/>
  <c r="P2177" i="4" l="1"/>
  <c r="O2176" i="4"/>
  <c r="M3141" i="4"/>
  <c r="M3111" i="17"/>
  <c r="P3111" i="17" s="1"/>
  <c r="N2140" i="4"/>
  <c r="N2110" i="17"/>
  <c r="O2110" i="17" s="1"/>
  <c r="P2178" i="4" l="1"/>
  <c r="O2177" i="4"/>
  <c r="D2177" i="4" s="1"/>
  <c r="N2141" i="4"/>
  <c r="N2111" i="17"/>
  <c r="O2111" i="17" s="1"/>
  <c r="M3142" i="4"/>
  <c r="M3112" i="17"/>
  <c r="P3112" i="17" s="1"/>
  <c r="D2148" i="17" l="1"/>
  <c r="E2177" i="4"/>
  <c r="E2148" i="17" s="1"/>
  <c r="P2179" i="4"/>
  <c r="O2178" i="4"/>
  <c r="M3143" i="4"/>
  <c r="M3113" i="17"/>
  <c r="P3113" i="17" s="1"/>
  <c r="N2142" i="4"/>
  <c r="N2112" i="17"/>
  <c r="O2112" i="17" s="1"/>
  <c r="O2179" i="4" l="1"/>
  <c r="P2180" i="4"/>
  <c r="N2143" i="4"/>
  <c r="N2113" i="17"/>
  <c r="O2113" i="17" s="1"/>
  <c r="M3144" i="4"/>
  <c r="M3114" i="17"/>
  <c r="P3114" i="17" s="1"/>
  <c r="P2181" i="4" l="1"/>
  <c r="O2180" i="4"/>
  <c r="M3145" i="4"/>
  <c r="M3115" i="17"/>
  <c r="P3115" i="17" s="1"/>
  <c r="N2144" i="4"/>
  <c r="N2114" i="17"/>
  <c r="O2114" i="17" s="1"/>
  <c r="O2181" i="4" l="1"/>
  <c r="D2181" i="4" s="1"/>
  <c r="P2182" i="4"/>
  <c r="M3146" i="4"/>
  <c r="M3116" i="17"/>
  <c r="P3116" i="17" s="1"/>
  <c r="N2145" i="4"/>
  <c r="N2115" i="17"/>
  <c r="O2115" i="17" s="1"/>
  <c r="O2182" i="4" l="1"/>
  <c r="D2182" i="4" s="1"/>
  <c r="P2183" i="4"/>
  <c r="E2181" i="4"/>
  <c r="E2152" i="17" s="1"/>
  <c r="D2152" i="17"/>
  <c r="N2146" i="4"/>
  <c r="N2116" i="17"/>
  <c r="O2116" i="17" s="1"/>
  <c r="M3147" i="4"/>
  <c r="M3117" i="17"/>
  <c r="P3117" i="17" s="1"/>
  <c r="O2183" i="4" l="1"/>
  <c r="P2184" i="4"/>
  <c r="E2182" i="4"/>
  <c r="E2153" i="17" s="1"/>
  <c r="D2153" i="17"/>
  <c r="M3148" i="4"/>
  <c r="M3118" i="17"/>
  <c r="P3118" i="17" s="1"/>
  <c r="N2147" i="4"/>
  <c r="N2117" i="17"/>
  <c r="O2117" i="17" s="1"/>
  <c r="P2185" i="4" l="1"/>
  <c r="O2184" i="4"/>
  <c r="N2148" i="4"/>
  <c r="N2118" i="17"/>
  <c r="O2118" i="17" s="1"/>
  <c r="M3149" i="4"/>
  <c r="M3119" i="17"/>
  <c r="P3119" i="17" s="1"/>
  <c r="P2186" i="4" l="1"/>
  <c r="O2185" i="4"/>
  <c r="D2185" i="4" s="1"/>
  <c r="M3150" i="4"/>
  <c r="M3120" i="17"/>
  <c r="P3120" i="17" s="1"/>
  <c r="N2149" i="4"/>
  <c r="N2119" i="17"/>
  <c r="O2119" i="17" s="1"/>
  <c r="E2185" i="4" l="1"/>
  <c r="E2156" i="17" s="1"/>
  <c r="D2156" i="17"/>
  <c r="P2187" i="4"/>
  <c r="O2186" i="4"/>
  <c r="N2150" i="4"/>
  <c r="N2120" i="17"/>
  <c r="O2120" i="17" s="1"/>
  <c r="M3151" i="4"/>
  <c r="M3121" i="17"/>
  <c r="P3121" i="17" s="1"/>
  <c r="O2187" i="4" l="1"/>
  <c r="D2187" i="4" s="1"/>
  <c r="P2188" i="4"/>
  <c r="M3152" i="4"/>
  <c r="M3122" i="17"/>
  <c r="P3122" i="17" s="1"/>
  <c r="N2151" i="4"/>
  <c r="N2121" i="17"/>
  <c r="O2121" i="17" s="1"/>
  <c r="P2189" i="4" l="1"/>
  <c r="O2188" i="4"/>
  <c r="E2187" i="4"/>
  <c r="E2158" i="17" s="1"/>
  <c r="D2158" i="17"/>
  <c r="N2152" i="4"/>
  <c r="N2122" i="17"/>
  <c r="O2122" i="17" s="1"/>
  <c r="M3153" i="4"/>
  <c r="M3123" i="17"/>
  <c r="P3123" i="17" s="1"/>
  <c r="P2190" i="4" l="1"/>
  <c r="O2189" i="4"/>
  <c r="D2189" i="4" s="1"/>
  <c r="M3154" i="4"/>
  <c r="M3124" i="17"/>
  <c r="P3124" i="17" s="1"/>
  <c r="N2153" i="4"/>
  <c r="N2123" i="17"/>
  <c r="O2123" i="17" s="1"/>
  <c r="D2160" i="17" l="1"/>
  <c r="E2189" i="4"/>
  <c r="E2160" i="17" s="1"/>
  <c r="P2191" i="4"/>
  <c r="O2190" i="4"/>
  <c r="N2154" i="4"/>
  <c r="N2124" i="17"/>
  <c r="O2124" i="17" s="1"/>
  <c r="M3155" i="4"/>
  <c r="M3125" i="17"/>
  <c r="P3125" i="17" s="1"/>
  <c r="P2192" i="4" l="1"/>
  <c r="O2191" i="4"/>
  <c r="D2191" i="4" s="1"/>
  <c r="M3156" i="4"/>
  <c r="M3126" i="17"/>
  <c r="P3126" i="17" s="1"/>
  <c r="N2155" i="4"/>
  <c r="N2125" i="17"/>
  <c r="O2125" i="17" s="1"/>
  <c r="D2162" i="17" l="1"/>
  <c r="E2191" i="4"/>
  <c r="E2162" i="17" s="1"/>
  <c r="O2192" i="4"/>
  <c r="P2193" i="4"/>
  <c r="N2156" i="4"/>
  <c r="N2126" i="17"/>
  <c r="O2126" i="17" s="1"/>
  <c r="M3157" i="4"/>
  <c r="M3127" i="17"/>
  <c r="P3127" i="17" s="1"/>
  <c r="P2194" i="4" l="1"/>
  <c r="O2193" i="4"/>
  <c r="D2193" i="4" s="1"/>
  <c r="M3158" i="4"/>
  <c r="M3128" i="17"/>
  <c r="P3128" i="17" s="1"/>
  <c r="N2157" i="4"/>
  <c r="N2127" i="17"/>
  <c r="O2127" i="17" s="1"/>
  <c r="E2193" i="4" l="1"/>
  <c r="E2164" i="17" s="1"/>
  <c r="D2164" i="17"/>
  <c r="P2195" i="4"/>
  <c r="O2194" i="4"/>
  <c r="N2158" i="4"/>
  <c r="N2128" i="17"/>
  <c r="O2128" i="17" s="1"/>
  <c r="M3159" i="4"/>
  <c r="M3129" i="17"/>
  <c r="P3129" i="17" s="1"/>
  <c r="O2195" i="4" l="1"/>
  <c r="D2195" i="4" s="1"/>
  <c r="P2196" i="4"/>
  <c r="M3160" i="4"/>
  <c r="M3130" i="17"/>
  <c r="P3130" i="17" s="1"/>
  <c r="N2159" i="4"/>
  <c r="N2129" i="17"/>
  <c r="O2129" i="17" s="1"/>
  <c r="P2197" i="4" l="1"/>
  <c r="O2196" i="4"/>
  <c r="D2196" i="4" s="1"/>
  <c r="D2166" i="17"/>
  <c r="E2195" i="4"/>
  <c r="E2166" i="17" s="1"/>
  <c r="N2160" i="4"/>
  <c r="N2130" i="17"/>
  <c r="O2130" i="17" s="1"/>
  <c r="M3161" i="4"/>
  <c r="M3131" i="17"/>
  <c r="P3131" i="17" s="1"/>
  <c r="E2196" i="4" l="1"/>
  <c r="E2167" i="17" s="1"/>
  <c r="D2167" i="17"/>
  <c r="O2197" i="4"/>
  <c r="P2198" i="4"/>
  <c r="M3162" i="4"/>
  <c r="M3132" i="17"/>
  <c r="P3132" i="17" s="1"/>
  <c r="N2161" i="4"/>
  <c r="N2131" i="17"/>
  <c r="O2131" i="17" s="1"/>
  <c r="O2198" i="4" l="1"/>
  <c r="P2199" i="4"/>
  <c r="N2162" i="4"/>
  <c r="N2132" i="17"/>
  <c r="O2132" i="17" s="1"/>
  <c r="M3163" i="4"/>
  <c r="M3133" i="17"/>
  <c r="P3133" i="17" s="1"/>
  <c r="O2199" i="4" l="1"/>
  <c r="D2199" i="4" s="1"/>
  <c r="P2200" i="4"/>
  <c r="N2163" i="4"/>
  <c r="N2133" i="17"/>
  <c r="O2133" i="17" s="1"/>
  <c r="M3164" i="4"/>
  <c r="M3134" i="17"/>
  <c r="P3134" i="17" s="1"/>
  <c r="O2200" i="4" l="1"/>
  <c r="P2201" i="4"/>
  <c r="E2199" i="4"/>
  <c r="E2170" i="17" s="1"/>
  <c r="D2170" i="17"/>
  <c r="M3165" i="4"/>
  <c r="M3135" i="17"/>
  <c r="P3135" i="17" s="1"/>
  <c r="N2164" i="4"/>
  <c r="N2134" i="17"/>
  <c r="O2134" i="17" s="1"/>
  <c r="P2202" i="4" l="1"/>
  <c r="O2201" i="4"/>
  <c r="N2165" i="4"/>
  <c r="N2135" i="17"/>
  <c r="O2135" i="17" s="1"/>
  <c r="M3166" i="4"/>
  <c r="M3136" i="17"/>
  <c r="P3136" i="17" s="1"/>
  <c r="O2202" i="4" l="1"/>
  <c r="P2203" i="4"/>
  <c r="M3167" i="4"/>
  <c r="M3137" i="17"/>
  <c r="P3137" i="17" s="1"/>
  <c r="N2166" i="4"/>
  <c r="N2136" i="17"/>
  <c r="O2136" i="17" s="1"/>
  <c r="P2204" i="4" l="1"/>
  <c r="O2203" i="4"/>
  <c r="D2203" i="4" s="1"/>
  <c r="N2167" i="4"/>
  <c r="N2137" i="17"/>
  <c r="O2137" i="17" s="1"/>
  <c r="M3168" i="4"/>
  <c r="M3138" i="17"/>
  <c r="P3138" i="17" s="1"/>
  <c r="D2174" i="17" l="1"/>
  <c r="E2203" i="4"/>
  <c r="E2174" i="17" s="1"/>
  <c r="P2205" i="4"/>
  <c r="O2204" i="4"/>
  <c r="M3169" i="4"/>
  <c r="M3139" i="17"/>
  <c r="P3139" i="17" s="1"/>
  <c r="N2168" i="4"/>
  <c r="N2138" i="17"/>
  <c r="O2138" i="17" s="1"/>
  <c r="O2205" i="4" l="1"/>
  <c r="P2206" i="4"/>
  <c r="N2169" i="4"/>
  <c r="N2139" i="17"/>
  <c r="O2139" i="17" s="1"/>
  <c r="M3170" i="4"/>
  <c r="M3140" i="17"/>
  <c r="P3140" i="17" s="1"/>
  <c r="O2206" i="4" l="1"/>
  <c r="P2207" i="4"/>
  <c r="M3171" i="4"/>
  <c r="M3141" i="17"/>
  <c r="P3141" i="17" s="1"/>
  <c r="N2170" i="4"/>
  <c r="N2140" i="17"/>
  <c r="O2140" i="17" s="1"/>
  <c r="O2207" i="4" l="1"/>
  <c r="D2207" i="4" s="1"/>
  <c r="P2208" i="4"/>
  <c r="N2171" i="4"/>
  <c r="N2141" i="17"/>
  <c r="O2141" i="17" s="1"/>
  <c r="M3172" i="4"/>
  <c r="M3142" i="17"/>
  <c r="P3142" i="17" s="1"/>
  <c r="O2208" i="4" l="1"/>
  <c r="D2208" i="4" s="1"/>
  <c r="P2209" i="4"/>
  <c r="E2207" i="4"/>
  <c r="E2178" i="17" s="1"/>
  <c r="D2178" i="17"/>
  <c r="M3173" i="4"/>
  <c r="M3143" i="17"/>
  <c r="P3143" i="17" s="1"/>
  <c r="N2172" i="4"/>
  <c r="N2142" i="17"/>
  <c r="O2142" i="17" s="1"/>
  <c r="O2209" i="4" l="1"/>
  <c r="P2210" i="4"/>
  <c r="E2208" i="4"/>
  <c r="E2179" i="17" s="1"/>
  <c r="D2179" i="17"/>
  <c r="N2173" i="4"/>
  <c r="N2143" i="17"/>
  <c r="O2143" i="17" s="1"/>
  <c r="M3174" i="4"/>
  <c r="M3144" i="17"/>
  <c r="P3144" i="17" s="1"/>
  <c r="O2210" i="4" l="1"/>
  <c r="P2211" i="4"/>
  <c r="M3175" i="4"/>
  <c r="M3145" i="17"/>
  <c r="P3145" i="17" s="1"/>
  <c r="N2174" i="4"/>
  <c r="N2144" i="17"/>
  <c r="O2144" i="17" s="1"/>
  <c r="O2211" i="4" l="1"/>
  <c r="D2211" i="4" s="1"/>
  <c r="P2212" i="4"/>
  <c r="N2175" i="4"/>
  <c r="N2145" i="17"/>
  <c r="O2145" i="17" s="1"/>
  <c r="M3176" i="4"/>
  <c r="M3146" i="17"/>
  <c r="P3146" i="17" s="1"/>
  <c r="O2212" i="4" l="1"/>
  <c r="P2213" i="4"/>
  <c r="D2182" i="17"/>
  <c r="E2211" i="4"/>
  <c r="E2182" i="17" s="1"/>
  <c r="M3177" i="4"/>
  <c r="M3147" i="17"/>
  <c r="P3147" i="17" s="1"/>
  <c r="N2176" i="4"/>
  <c r="N2146" i="17"/>
  <c r="O2146" i="17" s="1"/>
  <c r="O2213" i="4" l="1"/>
  <c r="D2213" i="4" s="1"/>
  <c r="P2214" i="4"/>
  <c r="M3178" i="4"/>
  <c r="M3148" i="17"/>
  <c r="P3148" i="17" s="1"/>
  <c r="N2177" i="4"/>
  <c r="N2147" i="17"/>
  <c r="O2147" i="17" s="1"/>
  <c r="P2215" i="4" l="1"/>
  <c r="O2214" i="4"/>
  <c r="D2184" i="17"/>
  <c r="E2213" i="4"/>
  <c r="E2184" i="17" s="1"/>
  <c r="N2178" i="4"/>
  <c r="N2148" i="17"/>
  <c r="O2148" i="17" s="1"/>
  <c r="M3179" i="4"/>
  <c r="M3149" i="17"/>
  <c r="P3149" i="17" s="1"/>
  <c r="P2216" i="4" l="1"/>
  <c r="O2215" i="4"/>
  <c r="M3180" i="4"/>
  <c r="M3150" i="17"/>
  <c r="P3150" i="17" s="1"/>
  <c r="N2179" i="4"/>
  <c r="N2149" i="17"/>
  <c r="O2149" i="17" s="1"/>
  <c r="P2217" i="4" l="1"/>
  <c r="O2216" i="4"/>
  <c r="N2180" i="4"/>
  <c r="N2150" i="17"/>
  <c r="O2150" i="17" s="1"/>
  <c r="M3181" i="4"/>
  <c r="M3151" i="17"/>
  <c r="P3151" i="17" s="1"/>
  <c r="P2218" i="4" l="1"/>
  <c r="O2217" i="4"/>
  <c r="D2217" i="4" s="1"/>
  <c r="S5" i="13"/>
  <c r="R8" i="13" s="1"/>
  <c r="M3152" i="17"/>
  <c r="P3152" i="17" s="1"/>
  <c r="AE3182" i="4"/>
  <c r="AE3183" i="4" s="1"/>
  <c r="AE3184" i="4" s="1"/>
  <c r="AE3185" i="4" s="1"/>
  <c r="AE3186" i="4" s="1"/>
  <c r="AE3187" i="4" s="1"/>
  <c r="AE3188" i="4" s="1"/>
  <c r="AE3189" i="4" s="1"/>
  <c r="AE3190" i="4" s="1"/>
  <c r="AE3191" i="4" s="1"/>
  <c r="AE3192" i="4" s="1"/>
  <c r="AE3193" i="4" s="1"/>
  <c r="AE3194" i="4" s="1"/>
  <c r="AE3195" i="4" s="1"/>
  <c r="AE3196" i="4" s="1"/>
  <c r="AE3197" i="4" s="1"/>
  <c r="AE3198" i="4" s="1"/>
  <c r="AE3199" i="4" s="1"/>
  <c r="AE3200" i="4" s="1"/>
  <c r="AE3201" i="4" s="1"/>
  <c r="M3182" i="4"/>
  <c r="N2181" i="4"/>
  <c r="N2151" i="17"/>
  <c r="O2151" i="17" s="1"/>
  <c r="D2188" i="17" l="1"/>
  <c r="E2217" i="4"/>
  <c r="E2188" i="17" s="1"/>
  <c r="P2219" i="4"/>
  <c r="O2218" i="4"/>
  <c r="M3183" i="4"/>
  <c r="M3153" i="17"/>
  <c r="P3153" i="17" s="1"/>
  <c r="N2182" i="4"/>
  <c r="N2152" i="17"/>
  <c r="O2152" i="17" s="1"/>
  <c r="O2219" i="4" l="1"/>
  <c r="P2220" i="4"/>
  <c r="N2183" i="4"/>
  <c r="N2153" i="17"/>
  <c r="O2153" i="17" s="1"/>
  <c r="M3154" i="17"/>
  <c r="P3154" i="17" s="1"/>
  <c r="M3184" i="4"/>
  <c r="O2220" i="4" l="1"/>
  <c r="P2221" i="4"/>
  <c r="M3185" i="4"/>
  <c r="M3155" i="17"/>
  <c r="P3155" i="17" s="1"/>
  <c r="N2184" i="4"/>
  <c r="N2154" i="17"/>
  <c r="O2154" i="17" s="1"/>
  <c r="O2221" i="4" l="1"/>
  <c r="D2221" i="4" s="1"/>
  <c r="P2222" i="4"/>
  <c r="N2185" i="4"/>
  <c r="N2155" i="17"/>
  <c r="O2155" i="17" s="1"/>
  <c r="M3186" i="4"/>
  <c r="M3156" i="17"/>
  <c r="P3156" i="17" s="1"/>
  <c r="O2222" i="4" l="1"/>
  <c r="P2223" i="4"/>
  <c r="E2221" i="4"/>
  <c r="E2192" i="17" s="1"/>
  <c r="D2192" i="17"/>
  <c r="M3187" i="4"/>
  <c r="M3157" i="17"/>
  <c r="P3157" i="17" s="1"/>
  <c r="N2186" i="4"/>
  <c r="N2156" i="17"/>
  <c r="O2156" i="17" s="1"/>
  <c r="O2223" i="4" l="1"/>
  <c r="P2224" i="4"/>
  <c r="N2187" i="4"/>
  <c r="N2157" i="17"/>
  <c r="O2157" i="17" s="1"/>
  <c r="M3188" i="4"/>
  <c r="M3158" i="17"/>
  <c r="P3158" i="17" s="1"/>
  <c r="O2224" i="4" l="1"/>
  <c r="P2225" i="4"/>
  <c r="M3189" i="4"/>
  <c r="M3159" i="17"/>
  <c r="P3159" i="17" s="1"/>
  <c r="N2188" i="4"/>
  <c r="N2158" i="17"/>
  <c r="O2158" i="17" s="1"/>
  <c r="P2226" i="4" l="1"/>
  <c r="O2225" i="4"/>
  <c r="D2225" i="4" s="1"/>
  <c r="N2189" i="4"/>
  <c r="N2159" i="17"/>
  <c r="O2159" i="17" s="1"/>
  <c r="M3190" i="4"/>
  <c r="M3160" i="17"/>
  <c r="P3160" i="17" s="1"/>
  <c r="E2225" i="4" l="1"/>
  <c r="E2196" i="17" s="1"/>
  <c r="D2196" i="17"/>
  <c r="P2227" i="4"/>
  <c r="O2226" i="4"/>
  <c r="D2226" i="4" s="1"/>
  <c r="M3191" i="4"/>
  <c r="M3161" i="17"/>
  <c r="P3161" i="17" s="1"/>
  <c r="N2190" i="4"/>
  <c r="N2160" i="17"/>
  <c r="O2160" i="17" s="1"/>
  <c r="E2226" i="4" l="1"/>
  <c r="E2197" i="17" s="1"/>
  <c r="D2197" i="17"/>
  <c r="P2228" i="4"/>
  <c r="O2227" i="4"/>
  <c r="N2191" i="4"/>
  <c r="N2161" i="17"/>
  <c r="O2161" i="17" s="1"/>
  <c r="M3192" i="4"/>
  <c r="M3162" i="17"/>
  <c r="P3162" i="17" s="1"/>
  <c r="O2228" i="4" l="1"/>
  <c r="P2229" i="4"/>
  <c r="M3193" i="4"/>
  <c r="M3163" i="17"/>
  <c r="P3163" i="17" s="1"/>
  <c r="N2192" i="4"/>
  <c r="N2162" i="17"/>
  <c r="O2162" i="17" s="1"/>
  <c r="O2229" i="4" l="1"/>
  <c r="D2229" i="4" s="1"/>
  <c r="P2230" i="4"/>
  <c r="N2193" i="4"/>
  <c r="N2163" i="17"/>
  <c r="O2163" i="17" s="1"/>
  <c r="M3194" i="4"/>
  <c r="M3164" i="17"/>
  <c r="P3164" i="17" s="1"/>
  <c r="O2230" i="4" l="1"/>
  <c r="P2231" i="4"/>
  <c r="D2200" i="17"/>
  <c r="E2229" i="4"/>
  <c r="E2200" i="17" s="1"/>
  <c r="M3195" i="4"/>
  <c r="M3165" i="17"/>
  <c r="P3165" i="17" s="1"/>
  <c r="N2194" i="4"/>
  <c r="N2164" i="17"/>
  <c r="O2164" i="17" s="1"/>
  <c r="O2231" i="4" l="1"/>
  <c r="D2231" i="4" s="1"/>
  <c r="P2232" i="4"/>
  <c r="N2195" i="4"/>
  <c r="N2165" i="17"/>
  <c r="O2165" i="17" s="1"/>
  <c r="M3196" i="4"/>
  <c r="M3166" i="17"/>
  <c r="P3166" i="17" s="1"/>
  <c r="O2232" i="4" l="1"/>
  <c r="P2233" i="4"/>
  <c r="E2231" i="4"/>
  <c r="E2202" i="17" s="1"/>
  <c r="D2202" i="17"/>
  <c r="M3197" i="4"/>
  <c r="M3167" i="17"/>
  <c r="P3167" i="17" s="1"/>
  <c r="N2196" i="4"/>
  <c r="N2166" i="17"/>
  <c r="O2166" i="17" s="1"/>
  <c r="O2233" i="4" l="1"/>
  <c r="D2233" i="4" s="1"/>
  <c r="P2234" i="4"/>
  <c r="N2197" i="4"/>
  <c r="N2167" i="17"/>
  <c r="O2167" i="17" s="1"/>
  <c r="M3198" i="4"/>
  <c r="M3168" i="17"/>
  <c r="P3168" i="17" s="1"/>
  <c r="P2235" i="4" l="1"/>
  <c r="O2234" i="4"/>
  <c r="E2233" i="4"/>
  <c r="E2204" i="17" s="1"/>
  <c r="D2204" i="17"/>
  <c r="M3199" i="4"/>
  <c r="M3169" i="17"/>
  <c r="P3169" i="17" s="1"/>
  <c r="N2198" i="4"/>
  <c r="N2168" i="17"/>
  <c r="O2168" i="17" s="1"/>
  <c r="P2236" i="4" l="1"/>
  <c r="O2235" i="4"/>
  <c r="D2235" i="4" s="1"/>
  <c r="N2199" i="4"/>
  <c r="N2169" i="17"/>
  <c r="O2169" i="17" s="1"/>
  <c r="M3200" i="4"/>
  <c r="M3170" i="17"/>
  <c r="P3170" i="17" s="1"/>
  <c r="E2235" i="4" l="1"/>
  <c r="E2206" i="17" s="1"/>
  <c r="D2206" i="17"/>
  <c r="P2237" i="4"/>
  <c r="O2236" i="4"/>
  <c r="M3201" i="4"/>
  <c r="M3171" i="17"/>
  <c r="P3171" i="17" s="1"/>
  <c r="N2200" i="4"/>
  <c r="N2170" i="17"/>
  <c r="O2170" i="17" s="1"/>
  <c r="P2238" i="4" l="1"/>
  <c r="O2237" i="4"/>
  <c r="D2237" i="4" s="1"/>
  <c r="N2201" i="4"/>
  <c r="N2171" i="17"/>
  <c r="O2171" i="17" s="1"/>
  <c r="M3202" i="4"/>
  <c r="M3172" i="17"/>
  <c r="P3172" i="17" s="1"/>
  <c r="E2237" i="4" l="1"/>
  <c r="E2208" i="17" s="1"/>
  <c r="D2208" i="17"/>
  <c r="P2239" i="4"/>
  <c r="O2238" i="4"/>
  <c r="M3203" i="4"/>
  <c r="M3173" i="17"/>
  <c r="P3173" i="17" s="1"/>
  <c r="N2202" i="4"/>
  <c r="N2172" i="17"/>
  <c r="O2172" i="17" s="1"/>
  <c r="P2240" i="4" l="1"/>
  <c r="O2239" i="4"/>
  <c r="D2239" i="4" s="1"/>
  <c r="N2203" i="4"/>
  <c r="N2173" i="17"/>
  <c r="O2173" i="17" s="1"/>
  <c r="M3204" i="4"/>
  <c r="M3174" i="17"/>
  <c r="P3174" i="17" s="1"/>
  <c r="E2239" i="4" l="1"/>
  <c r="E2210" i="17" s="1"/>
  <c r="D2210" i="17"/>
  <c r="O2240" i="4"/>
  <c r="D2240" i="4" s="1"/>
  <c r="P2241" i="4"/>
  <c r="M3205" i="4"/>
  <c r="M3175" i="17"/>
  <c r="P3175" i="17" s="1"/>
  <c r="N2204" i="4"/>
  <c r="N2174" i="17"/>
  <c r="O2174" i="17" s="1"/>
  <c r="P2242" i="4" l="1"/>
  <c r="O2241" i="4"/>
  <c r="E2240" i="4"/>
  <c r="E2211" i="17" s="1"/>
  <c r="D2211" i="17"/>
  <c r="N2205" i="4"/>
  <c r="N2175" i="17"/>
  <c r="O2175" i="17" s="1"/>
  <c r="M3206" i="4"/>
  <c r="M3176" i="17"/>
  <c r="P3176" i="17" s="1"/>
  <c r="P2243" i="4" l="1"/>
  <c r="O2242" i="4"/>
  <c r="M3207" i="4"/>
  <c r="M3177" i="17"/>
  <c r="P3177" i="17" s="1"/>
  <c r="N2206" i="4"/>
  <c r="N2176" i="17"/>
  <c r="O2176" i="17" s="1"/>
  <c r="O2243" i="4" l="1"/>
  <c r="D2243" i="4" s="1"/>
  <c r="P2244" i="4"/>
  <c r="M3208" i="4"/>
  <c r="M3178" i="17"/>
  <c r="P3178" i="17" s="1"/>
  <c r="N2207" i="4"/>
  <c r="N2177" i="17"/>
  <c r="O2177" i="17" s="1"/>
  <c r="O2244" i="4" l="1"/>
  <c r="P2245" i="4"/>
  <c r="D2214" i="17"/>
  <c r="E2243" i="4"/>
  <c r="E2214" i="17" s="1"/>
  <c r="N2208" i="4"/>
  <c r="N2178" i="17"/>
  <c r="O2178" i="17" s="1"/>
  <c r="M3209" i="4"/>
  <c r="M3179" i="17"/>
  <c r="P3179" i="17" s="1"/>
  <c r="O2245" i="4" l="1"/>
  <c r="P2246" i="4"/>
  <c r="M3210" i="4"/>
  <c r="M3180" i="17"/>
  <c r="P3180" i="17" s="1"/>
  <c r="N2209" i="4"/>
  <c r="N2179" i="17"/>
  <c r="O2179" i="17" s="1"/>
  <c r="O2246" i="4" l="1"/>
  <c r="P2247" i="4"/>
  <c r="N2210" i="4"/>
  <c r="N2180" i="17"/>
  <c r="O2180" i="17" s="1"/>
  <c r="M3211" i="4"/>
  <c r="M3181" i="17"/>
  <c r="P3181" i="17" s="1"/>
  <c r="P2248" i="4" l="1"/>
  <c r="O2247" i="4"/>
  <c r="D2247" i="4" s="1"/>
  <c r="M3212" i="4"/>
  <c r="M3182" i="17"/>
  <c r="P3182" i="17" s="1"/>
  <c r="N2211" i="4"/>
  <c r="N2181" i="17"/>
  <c r="O2181" i="17" s="1"/>
  <c r="D2218" i="17" l="1"/>
  <c r="E2247" i="4"/>
  <c r="E2218" i="17" s="1"/>
  <c r="O2248" i="4"/>
  <c r="P2249" i="4"/>
  <c r="N2212" i="4"/>
  <c r="N2182" i="17"/>
  <c r="O2182" i="17" s="1"/>
  <c r="M3213" i="4"/>
  <c r="M3183" i="17"/>
  <c r="P3183" i="17" s="1"/>
  <c r="O2249" i="4" l="1"/>
  <c r="P2250" i="4"/>
  <c r="M3214" i="4"/>
  <c r="M3184" i="17"/>
  <c r="P3184" i="17" s="1"/>
  <c r="N2213" i="4"/>
  <c r="N2183" i="17"/>
  <c r="O2183" i="17" s="1"/>
  <c r="O2250" i="4" l="1"/>
  <c r="P2251" i="4"/>
  <c r="N2214" i="4"/>
  <c r="N2184" i="17"/>
  <c r="O2184" i="17" s="1"/>
  <c r="M3215" i="4"/>
  <c r="M3185" i="17"/>
  <c r="P3185" i="17" s="1"/>
  <c r="P2252" i="4" l="1"/>
  <c r="O2251" i="4"/>
  <c r="D2251" i="4" s="1"/>
  <c r="M3216" i="4"/>
  <c r="M3186" i="17"/>
  <c r="P3186" i="17" s="1"/>
  <c r="N2215" i="4"/>
  <c r="N2185" i="17"/>
  <c r="O2185" i="17" s="1"/>
  <c r="E2251" i="4" l="1"/>
  <c r="E2222" i="17" s="1"/>
  <c r="D2222" i="17"/>
  <c r="O2252" i="4"/>
  <c r="D2252" i="4" s="1"/>
  <c r="P2253" i="4"/>
  <c r="N2216" i="4"/>
  <c r="N2186" i="17"/>
  <c r="O2186" i="17" s="1"/>
  <c r="M3217" i="4"/>
  <c r="M3187" i="17"/>
  <c r="P3187" i="17" s="1"/>
  <c r="O2253" i="4" l="1"/>
  <c r="P2254" i="4"/>
  <c r="E2252" i="4"/>
  <c r="E2223" i="17" s="1"/>
  <c r="D2223" i="17"/>
  <c r="M3218" i="4"/>
  <c r="M3188" i="17"/>
  <c r="P3188" i="17" s="1"/>
  <c r="N2217" i="4"/>
  <c r="N2187" i="17"/>
  <c r="O2187" i="17" s="1"/>
  <c r="P2255" i="4" l="1"/>
  <c r="O2254" i="4"/>
  <c r="N2218" i="4"/>
  <c r="N2188" i="17"/>
  <c r="O2188" i="17" s="1"/>
  <c r="M3219" i="4"/>
  <c r="M3189" i="17"/>
  <c r="P3189" i="17" s="1"/>
  <c r="O2255" i="4" l="1"/>
  <c r="D2255" i="4" s="1"/>
  <c r="P2256" i="4"/>
  <c r="M3220" i="4"/>
  <c r="M3190" i="17"/>
  <c r="P3190" i="17" s="1"/>
  <c r="N2219" i="4"/>
  <c r="N2189" i="17"/>
  <c r="O2189" i="17" s="1"/>
  <c r="O2256" i="4" l="1"/>
  <c r="P2257" i="4"/>
  <c r="E2255" i="4"/>
  <c r="E2226" i="17" s="1"/>
  <c r="D2226" i="17"/>
  <c r="N2220" i="4"/>
  <c r="N2190" i="17"/>
  <c r="O2190" i="17" s="1"/>
  <c r="M3221" i="4"/>
  <c r="M3191" i="17"/>
  <c r="P3191" i="17" s="1"/>
  <c r="O2257" i="4" l="1"/>
  <c r="D2257" i="4" s="1"/>
  <c r="P2258" i="4"/>
  <c r="M3192" i="17"/>
  <c r="P3192" i="17" s="1"/>
  <c r="T5" i="13"/>
  <c r="S8" i="13" s="1"/>
  <c r="M3222" i="4"/>
  <c r="N2221" i="4"/>
  <c r="N2191" i="17"/>
  <c r="O2191" i="17" s="1"/>
  <c r="P2259" i="4" l="1"/>
  <c r="O2258" i="4"/>
  <c r="E2257" i="4"/>
  <c r="E2228" i="17" s="1"/>
  <c r="D2228" i="17"/>
  <c r="N2222" i="4"/>
  <c r="N2192" i="17"/>
  <c r="O2192" i="17" s="1"/>
  <c r="M3223" i="4"/>
  <c r="M3193" i="17"/>
  <c r="P3193" i="17" s="1"/>
  <c r="O2259" i="4" l="1"/>
  <c r="P2260" i="4"/>
  <c r="M3224" i="4"/>
  <c r="M3194" i="17"/>
  <c r="P3194" i="17" s="1"/>
  <c r="N2223" i="4"/>
  <c r="N2193" i="17"/>
  <c r="O2193" i="17" s="1"/>
  <c r="P2261" i="4" l="1"/>
  <c r="O2260" i="4"/>
  <c r="N2224" i="4"/>
  <c r="N2194" i="17"/>
  <c r="O2194" i="17" s="1"/>
  <c r="M3225" i="4"/>
  <c r="M3195" i="17"/>
  <c r="P3195" i="17" s="1"/>
  <c r="P2262" i="4" l="1"/>
  <c r="O2261" i="4"/>
  <c r="D2261" i="4" s="1"/>
  <c r="M3226" i="4"/>
  <c r="M3196" i="17"/>
  <c r="P3196" i="17" s="1"/>
  <c r="N2225" i="4"/>
  <c r="N2195" i="17"/>
  <c r="O2195" i="17" s="1"/>
  <c r="E2261" i="4" l="1"/>
  <c r="E2232" i="17" s="1"/>
  <c r="D2232" i="17"/>
  <c r="P2263" i="4"/>
  <c r="O2262" i="4"/>
  <c r="N2226" i="4"/>
  <c r="N2196" i="17"/>
  <c r="O2196" i="17" s="1"/>
  <c r="M3227" i="4"/>
  <c r="M3197" i="17"/>
  <c r="P3197" i="17" s="1"/>
  <c r="O2263" i="4" l="1"/>
  <c r="P2264" i="4"/>
  <c r="M3228" i="4"/>
  <c r="M3198" i="17"/>
  <c r="P3198" i="17" s="1"/>
  <c r="N2227" i="4"/>
  <c r="N2197" i="17"/>
  <c r="O2197" i="17" s="1"/>
  <c r="P2265" i="4" l="1"/>
  <c r="O2264" i="4"/>
  <c r="N2228" i="4"/>
  <c r="N2198" i="17"/>
  <c r="O2198" i="17" s="1"/>
  <c r="M3229" i="4"/>
  <c r="M3199" i="17"/>
  <c r="P3199" i="17" s="1"/>
  <c r="O2265" i="4" l="1"/>
  <c r="D2265" i="4" s="1"/>
  <c r="P2266" i="4"/>
  <c r="M3230" i="4"/>
  <c r="M3200" i="17"/>
  <c r="P3200" i="17" s="1"/>
  <c r="N2229" i="4"/>
  <c r="N2199" i="17"/>
  <c r="O2199" i="17" s="1"/>
  <c r="O2266" i="4" l="1"/>
  <c r="P2267" i="4"/>
  <c r="E2265" i="4"/>
  <c r="E2236" i="17" s="1"/>
  <c r="D2236" i="17"/>
  <c r="N2230" i="4"/>
  <c r="N2200" i="17"/>
  <c r="O2200" i="17" s="1"/>
  <c r="M3231" i="4"/>
  <c r="M3201" i="17"/>
  <c r="P3201" i="17" s="1"/>
  <c r="P2268" i="4" l="1"/>
  <c r="O2267" i="4"/>
  <c r="M3232" i="4"/>
  <c r="M3202" i="17"/>
  <c r="P3202" i="17" s="1"/>
  <c r="N2231" i="4"/>
  <c r="N2201" i="17"/>
  <c r="O2201" i="17" s="1"/>
  <c r="P2269" i="4" l="1"/>
  <c r="O2268" i="4"/>
  <c r="N2232" i="4"/>
  <c r="N2202" i="17"/>
  <c r="O2202" i="17" s="1"/>
  <c r="M3233" i="4"/>
  <c r="M3203" i="17"/>
  <c r="P3203" i="17" s="1"/>
  <c r="O2269" i="4" l="1"/>
  <c r="D2269" i="4" s="1"/>
  <c r="P2270" i="4"/>
  <c r="M3234" i="4"/>
  <c r="M3204" i="17"/>
  <c r="P3204" i="17" s="1"/>
  <c r="N2233" i="4"/>
  <c r="N2203" i="17"/>
  <c r="O2203" i="17" s="1"/>
  <c r="O2270" i="4" l="1"/>
  <c r="D2270" i="4" s="1"/>
  <c r="P2271" i="4"/>
  <c r="E2269" i="4"/>
  <c r="E2240" i="17" s="1"/>
  <c r="D2240" i="17"/>
  <c r="N2234" i="4"/>
  <c r="N2204" i="17"/>
  <c r="O2204" i="17" s="1"/>
  <c r="M3235" i="4"/>
  <c r="M3205" i="17"/>
  <c r="P3205" i="17" s="1"/>
  <c r="P2272" i="4" l="1"/>
  <c r="O2271" i="4"/>
  <c r="E2270" i="4"/>
  <c r="E2241" i="17" s="1"/>
  <c r="D2241" i="17"/>
  <c r="M3236" i="4"/>
  <c r="M3206" i="17"/>
  <c r="P3206" i="17" s="1"/>
  <c r="N2235" i="4"/>
  <c r="N2205" i="17"/>
  <c r="O2205" i="17" s="1"/>
  <c r="P2273" i="4" l="1"/>
  <c r="O2272" i="4"/>
  <c r="N2236" i="4"/>
  <c r="N2206" i="17"/>
  <c r="O2206" i="17" s="1"/>
  <c r="M3237" i="4"/>
  <c r="M3207" i="17"/>
  <c r="P3207" i="17" s="1"/>
  <c r="O2273" i="4" l="1"/>
  <c r="D2273" i="4" s="1"/>
  <c r="P2274" i="4"/>
  <c r="M3238" i="4"/>
  <c r="M3208" i="17"/>
  <c r="P3208" i="17" s="1"/>
  <c r="N2237" i="4"/>
  <c r="N2207" i="17"/>
  <c r="O2207" i="17" s="1"/>
  <c r="P2275" i="4" l="1"/>
  <c r="O2274" i="4"/>
  <c r="E2273" i="4"/>
  <c r="E2244" i="17" s="1"/>
  <c r="D2244" i="17"/>
  <c r="N2238" i="4"/>
  <c r="N2208" i="17"/>
  <c r="O2208" i="17" s="1"/>
  <c r="M3239" i="4"/>
  <c r="M3209" i="17"/>
  <c r="P3209" i="17" s="1"/>
  <c r="O2275" i="4" l="1"/>
  <c r="D2275" i="4" s="1"/>
  <c r="P2276" i="4"/>
  <c r="M3240" i="4"/>
  <c r="M3210" i="17"/>
  <c r="P3210" i="17" s="1"/>
  <c r="N2239" i="4"/>
  <c r="N2209" i="17"/>
  <c r="O2209" i="17" s="1"/>
  <c r="P2277" i="4" l="1"/>
  <c r="O2276" i="4"/>
  <c r="E2275" i="4"/>
  <c r="E2246" i="17" s="1"/>
  <c r="D2246" i="17"/>
  <c r="N2240" i="4"/>
  <c r="N2210" i="17"/>
  <c r="O2210" i="17" s="1"/>
  <c r="M3241" i="4"/>
  <c r="M3211" i="17"/>
  <c r="P3211" i="17" s="1"/>
  <c r="P2278" i="4" l="1"/>
  <c r="O2277" i="4"/>
  <c r="D2277" i="4" s="1"/>
  <c r="M3242" i="4"/>
  <c r="M3212" i="17"/>
  <c r="P3212" i="17" s="1"/>
  <c r="N2241" i="4"/>
  <c r="N2211" i="17"/>
  <c r="O2211" i="17" s="1"/>
  <c r="D2248" i="17" l="1"/>
  <c r="E2277" i="4"/>
  <c r="E2248" i="17" s="1"/>
  <c r="P2279" i="4"/>
  <c r="O2278" i="4"/>
  <c r="N2242" i="4"/>
  <c r="N2212" i="17"/>
  <c r="O2212" i="17" s="1"/>
  <c r="M3243" i="4"/>
  <c r="M3213" i="17"/>
  <c r="P3213" i="17" s="1"/>
  <c r="O2279" i="4" l="1"/>
  <c r="D2279" i="4" s="1"/>
  <c r="P2280" i="4"/>
  <c r="M3244" i="4"/>
  <c r="M3214" i="17"/>
  <c r="P3214" i="17" s="1"/>
  <c r="N2243" i="4"/>
  <c r="N2213" i="17"/>
  <c r="O2213" i="17" s="1"/>
  <c r="P2281" i="4" l="1"/>
  <c r="O2280" i="4"/>
  <c r="D2250" i="17"/>
  <c r="E2279" i="4"/>
  <c r="E2250" i="17" s="1"/>
  <c r="N2244" i="4"/>
  <c r="N2214" i="17"/>
  <c r="O2214" i="17" s="1"/>
  <c r="M3245" i="4"/>
  <c r="M3215" i="17"/>
  <c r="P3215" i="17" s="1"/>
  <c r="P2282" i="4" l="1"/>
  <c r="O2281" i="4"/>
  <c r="D2281" i="4" s="1"/>
  <c r="M3246" i="4"/>
  <c r="M3216" i="17"/>
  <c r="P3216" i="17" s="1"/>
  <c r="N2245" i="4"/>
  <c r="N2215" i="17"/>
  <c r="O2215" i="17" s="1"/>
  <c r="D2252" i="17" l="1"/>
  <c r="E2281" i="4"/>
  <c r="E2252" i="17" s="1"/>
  <c r="O2282" i="4"/>
  <c r="P2283" i="4"/>
  <c r="N2246" i="4"/>
  <c r="N2216" i="17"/>
  <c r="O2216" i="17" s="1"/>
  <c r="M3247" i="4"/>
  <c r="M3217" i="17"/>
  <c r="P3217" i="17" s="1"/>
  <c r="O2283" i="4" l="1"/>
  <c r="D2283" i="4" s="1"/>
  <c r="P2284" i="4"/>
  <c r="M3248" i="4"/>
  <c r="M3218" i="17"/>
  <c r="P3218" i="17" s="1"/>
  <c r="N2247" i="4"/>
  <c r="N2217" i="17"/>
  <c r="O2217" i="17" s="1"/>
  <c r="O2284" i="4" l="1"/>
  <c r="D2284" i="4" s="1"/>
  <c r="P2285" i="4"/>
  <c r="E2283" i="4"/>
  <c r="E2254" i="17" s="1"/>
  <c r="D2254" i="17"/>
  <c r="N2248" i="4"/>
  <c r="N2218" i="17"/>
  <c r="O2218" i="17" s="1"/>
  <c r="M3249" i="4"/>
  <c r="M3219" i="17"/>
  <c r="P3219" i="17" s="1"/>
  <c r="O2285" i="4" l="1"/>
  <c r="P2286" i="4"/>
  <c r="D2255" i="17"/>
  <c r="E2284" i="4"/>
  <c r="E2255" i="17" s="1"/>
  <c r="M3250" i="4"/>
  <c r="M3220" i="17"/>
  <c r="P3220" i="17" s="1"/>
  <c r="N2249" i="4"/>
  <c r="N2219" i="17"/>
  <c r="O2219" i="17" s="1"/>
  <c r="O2286" i="4" l="1"/>
  <c r="P2287" i="4"/>
  <c r="N2250" i="4"/>
  <c r="N2220" i="17"/>
  <c r="O2220" i="17" s="1"/>
  <c r="M3251" i="4"/>
  <c r="M3221" i="17"/>
  <c r="P3221" i="17" s="1"/>
  <c r="O2287" i="4" l="1"/>
  <c r="D2287" i="4" s="1"/>
  <c r="P2288" i="4"/>
  <c r="M3252" i="4"/>
  <c r="M3222" i="17"/>
  <c r="P3222" i="17" s="1"/>
  <c r="N2251" i="4"/>
  <c r="N2221" i="17"/>
  <c r="O2221" i="17" s="1"/>
  <c r="O2288" i="4" l="1"/>
  <c r="P2289" i="4"/>
  <c r="E2287" i="4"/>
  <c r="E2258" i="17" s="1"/>
  <c r="D2258" i="17"/>
  <c r="N2252" i="4"/>
  <c r="N2222" i="17"/>
  <c r="O2222" i="17" s="1"/>
  <c r="M3253" i="4"/>
  <c r="M3223" i="17"/>
  <c r="P3223" i="17" s="1"/>
  <c r="O2289" i="4" l="1"/>
  <c r="P2290" i="4"/>
  <c r="M3254" i="4"/>
  <c r="M3224" i="17"/>
  <c r="P3224" i="17" s="1"/>
  <c r="N2253" i="4"/>
  <c r="N2223" i="17"/>
  <c r="O2223" i="17" s="1"/>
  <c r="O2290" i="4" l="1"/>
  <c r="P2291" i="4"/>
  <c r="N2254" i="4"/>
  <c r="N2224" i="17"/>
  <c r="O2224" i="17" s="1"/>
  <c r="M3255" i="4"/>
  <c r="M3225" i="17"/>
  <c r="P3225" i="17" s="1"/>
  <c r="O2291" i="4" l="1"/>
  <c r="D2291" i="4" s="1"/>
  <c r="P2292" i="4"/>
  <c r="M3256" i="4"/>
  <c r="M3226" i="17"/>
  <c r="P3226" i="17" s="1"/>
  <c r="N2255" i="4"/>
  <c r="N2225" i="17"/>
  <c r="O2225" i="17" s="1"/>
  <c r="P2293" i="4" l="1"/>
  <c r="O2292" i="4"/>
  <c r="E2291" i="4"/>
  <c r="E2262" i="17" s="1"/>
  <c r="D2262" i="17"/>
  <c r="N2256" i="4"/>
  <c r="N2226" i="17"/>
  <c r="O2226" i="17" s="1"/>
  <c r="M3257" i="4"/>
  <c r="M3227" i="17"/>
  <c r="P3227" i="17" s="1"/>
  <c r="P2294" i="4" l="1"/>
  <c r="O2293" i="4"/>
  <c r="M3258" i="4"/>
  <c r="M3228" i="17"/>
  <c r="P3228" i="17" s="1"/>
  <c r="N2257" i="4"/>
  <c r="N2227" i="17"/>
  <c r="O2227" i="17" s="1"/>
  <c r="O2294" i="4" l="1"/>
  <c r="P2295" i="4"/>
  <c r="N2258" i="4"/>
  <c r="N2228" i="17"/>
  <c r="O2228" i="17" s="1"/>
  <c r="M3259" i="4"/>
  <c r="M3229" i="17"/>
  <c r="P3229" i="17" s="1"/>
  <c r="O2295" i="4" l="1"/>
  <c r="D2295" i="4" s="1"/>
  <c r="P2296" i="4"/>
  <c r="M3230" i="17"/>
  <c r="P3230" i="17" s="1"/>
  <c r="M3260" i="4"/>
  <c r="N2259" i="4"/>
  <c r="N2229" i="17"/>
  <c r="O2229" i="17" s="1"/>
  <c r="P2297" i="4" l="1"/>
  <c r="O2296" i="4"/>
  <c r="D2296" i="4" s="1"/>
  <c r="E2295" i="4"/>
  <c r="E2266" i="17" s="1"/>
  <c r="D2266" i="17"/>
  <c r="M3261" i="4"/>
  <c r="M3231" i="17"/>
  <c r="P3231" i="17" s="1"/>
  <c r="N2260" i="4"/>
  <c r="N2230" i="17"/>
  <c r="O2230" i="17" s="1"/>
  <c r="E2296" i="4" l="1"/>
  <c r="E2267" i="17" s="1"/>
  <c r="D2267" i="17"/>
  <c r="P2298" i="4"/>
  <c r="O2297" i="4"/>
  <c r="N2261" i="4"/>
  <c r="N2231" i="17"/>
  <c r="O2231" i="17" s="1"/>
  <c r="M3262" i="4"/>
  <c r="M3232" i="17"/>
  <c r="P3232" i="17" s="1"/>
  <c r="O2298" i="4" l="1"/>
  <c r="P2299" i="4"/>
  <c r="M3263" i="4"/>
  <c r="M3233" i="17"/>
  <c r="P3233" i="17" s="1"/>
  <c r="N2262" i="4"/>
  <c r="N2232" i="17"/>
  <c r="O2232" i="17" s="1"/>
  <c r="P2300" i="4" l="1"/>
  <c r="O2299" i="4"/>
  <c r="D2299" i="4" s="1"/>
  <c r="N2263" i="4"/>
  <c r="N2233" i="17"/>
  <c r="O2233" i="17" s="1"/>
  <c r="M3264" i="4"/>
  <c r="M3234" i="17"/>
  <c r="P3234" i="17" s="1"/>
  <c r="E2299" i="4" l="1"/>
  <c r="E2270" i="17" s="1"/>
  <c r="D2270" i="17"/>
  <c r="O2300" i="4"/>
  <c r="P2301" i="4"/>
  <c r="M3265" i="4"/>
  <c r="M3235" i="17"/>
  <c r="P3235" i="17" s="1"/>
  <c r="N2264" i="4"/>
  <c r="N2234" i="17"/>
  <c r="O2234" i="17" s="1"/>
  <c r="P2302" i="4" l="1"/>
  <c r="O2301" i="4"/>
  <c r="D2301" i="4" s="1"/>
  <c r="N2265" i="4"/>
  <c r="N2235" i="17"/>
  <c r="O2235" i="17" s="1"/>
  <c r="M3266" i="4"/>
  <c r="M3236" i="17"/>
  <c r="P3236" i="17" s="1"/>
  <c r="D2272" i="17" l="1"/>
  <c r="E2301" i="4"/>
  <c r="E2272" i="17" s="1"/>
  <c r="O2302" i="4"/>
  <c r="P2303" i="4"/>
  <c r="M3267" i="4"/>
  <c r="M3237" i="17"/>
  <c r="P3237" i="17" s="1"/>
  <c r="N2266" i="4"/>
  <c r="N2236" i="17"/>
  <c r="O2236" i="17" s="1"/>
  <c r="P2304" i="4" l="1"/>
  <c r="O2303" i="4"/>
  <c r="N2267" i="4"/>
  <c r="N2237" i="17"/>
  <c r="O2237" i="17" s="1"/>
  <c r="M3268" i="4"/>
  <c r="M3238" i="17"/>
  <c r="P3238" i="17" s="1"/>
  <c r="O2304" i="4" l="1"/>
  <c r="P2305" i="4"/>
  <c r="M3269" i="4"/>
  <c r="M3239" i="17"/>
  <c r="P3239" i="17" s="1"/>
  <c r="N2268" i="4"/>
  <c r="N2238" i="17"/>
  <c r="O2238" i="17" s="1"/>
  <c r="O2305" i="4" l="1"/>
  <c r="D2305" i="4" s="1"/>
  <c r="P2306" i="4"/>
  <c r="N2269" i="4"/>
  <c r="N2239" i="17"/>
  <c r="O2239" i="17" s="1"/>
  <c r="M3270" i="4"/>
  <c r="M3240" i="17"/>
  <c r="P3240" i="17" s="1"/>
  <c r="P2307" i="4" l="1"/>
  <c r="O2306" i="4"/>
  <c r="E2305" i="4"/>
  <c r="E2276" i="17" s="1"/>
  <c r="D2276" i="17"/>
  <c r="M3271" i="4"/>
  <c r="M3241" i="17"/>
  <c r="P3241" i="17" s="1"/>
  <c r="N2270" i="4"/>
  <c r="N2240" i="17"/>
  <c r="O2240" i="17" s="1"/>
  <c r="O2307" i="4" l="1"/>
  <c r="P2308" i="4"/>
  <c r="N2271" i="4"/>
  <c r="N2241" i="17"/>
  <c r="O2241" i="17" s="1"/>
  <c r="M3272" i="4"/>
  <c r="M3242" i="17"/>
  <c r="P3242" i="17" s="1"/>
  <c r="P2309" i="4" l="1"/>
  <c r="O2308" i="4"/>
  <c r="U5" i="13"/>
  <c r="T8" i="13" s="1"/>
  <c r="M3243" i="17"/>
  <c r="P3243" i="17" s="1"/>
  <c r="N2272" i="4"/>
  <c r="N2242" i="17"/>
  <c r="O2242" i="17" s="1"/>
  <c r="P2310" i="4" l="1"/>
  <c r="O2309" i="4"/>
  <c r="D2309" i="4" s="1"/>
  <c r="N2273" i="4"/>
  <c r="N2243" i="17"/>
  <c r="O2243" i="17" s="1"/>
  <c r="E2309" i="4" l="1"/>
  <c r="E2280" i="17" s="1"/>
  <c r="D2280" i="17"/>
  <c r="P2311" i="4"/>
  <c r="O2310" i="4"/>
  <c r="N2274" i="4"/>
  <c r="N2244" i="17"/>
  <c r="O2244" i="17" s="1"/>
  <c r="O2311" i="4" l="1"/>
  <c r="P2312" i="4"/>
  <c r="N2275" i="4"/>
  <c r="N2245" i="17"/>
  <c r="O2245" i="17" s="1"/>
  <c r="P2313" i="4" l="1"/>
  <c r="O2312" i="4"/>
  <c r="N2276" i="4"/>
  <c r="N2246" i="17"/>
  <c r="O2246" i="17" s="1"/>
  <c r="P2314" i="4" l="1"/>
  <c r="O2313" i="4"/>
  <c r="D2313" i="4" s="1"/>
  <c r="N2277" i="4"/>
  <c r="N2247" i="17"/>
  <c r="O2247" i="17" s="1"/>
  <c r="D2284" i="17" l="1"/>
  <c r="E2313" i="4"/>
  <c r="E2284" i="17" s="1"/>
  <c r="P2315" i="4"/>
  <c r="O2314" i="4"/>
  <c r="D2314" i="4" s="1"/>
  <c r="N2278" i="4"/>
  <c r="N2248" i="17"/>
  <c r="O2248" i="17" s="1"/>
  <c r="P2316" i="4" l="1"/>
  <c r="O2315" i="4"/>
  <c r="E2314" i="4"/>
  <c r="E2285" i="17" s="1"/>
  <c r="D2285" i="17"/>
  <c r="N2279" i="4"/>
  <c r="N2249" i="17"/>
  <c r="O2249" i="17" s="1"/>
  <c r="P2317" i="4" l="1"/>
  <c r="O2316" i="4"/>
  <c r="N2280" i="4"/>
  <c r="N2250" i="17"/>
  <c r="O2250" i="17" s="1"/>
  <c r="O2317" i="4" l="1"/>
  <c r="D2317" i="4" s="1"/>
  <c r="P2318" i="4"/>
  <c r="N2281" i="4"/>
  <c r="N2251" i="17"/>
  <c r="O2251" i="17" s="1"/>
  <c r="P2319" i="4" l="1"/>
  <c r="O2318" i="4"/>
  <c r="E2317" i="4"/>
  <c r="E2288" i="17" s="1"/>
  <c r="D2288" i="17"/>
  <c r="N2282" i="4"/>
  <c r="N2252" i="17"/>
  <c r="O2252" i="17" s="1"/>
  <c r="O2319" i="4" l="1"/>
  <c r="D2319" i="4" s="1"/>
  <c r="P2320" i="4"/>
  <c r="N2283" i="4"/>
  <c r="N2253" i="17"/>
  <c r="O2253" i="17" s="1"/>
  <c r="O2320" i="4" l="1"/>
  <c r="P2321" i="4"/>
  <c r="E2319" i="4"/>
  <c r="E2290" i="17" s="1"/>
  <c r="D2290" i="17"/>
  <c r="N2284" i="4"/>
  <c r="N2254" i="17"/>
  <c r="O2254" i="17" s="1"/>
  <c r="P2322" i="4" l="1"/>
  <c r="O2321" i="4"/>
  <c r="D2321" i="4" s="1"/>
  <c r="N2285" i="4"/>
  <c r="N2255" i="17"/>
  <c r="O2255" i="17" s="1"/>
  <c r="E2321" i="4" l="1"/>
  <c r="E2292" i="17" s="1"/>
  <c r="D2292" i="17"/>
  <c r="O2322" i="4"/>
  <c r="P2323" i="4"/>
  <c r="N2286" i="4"/>
  <c r="N2256" i="17"/>
  <c r="O2256" i="17" s="1"/>
  <c r="P2324" i="4" l="1"/>
  <c r="O2323" i="4"/>
  <c r="D2323" i="4" s="1"/>
  <c r="N2287" i="4"/>
  <c r="N2257" i="17"/>
  <c r="O2257" i="17" s="1"/>
  <c r="D2294" i="17" l="1"/>
  <c r="E2323" i="4"/>
  <c r="E2294" i="17" s="1"/>
  <c r="P2325" i="4"/>
  <c r="O2324" i="4"/>
  <c r="N2288" i="4"/>
  <c r="N2258" i="17"/>
  <c r="O2258" i="17" s="1"/>
  <c r="P2326" i="4" l="1"/>
  <c r="O2325" i="4"/>
  <c r="D2325" i="4" s="1"/>
  <c r="N2289" i="4"/>
  <c r="N2259" i="17"/>
  <c r="O2259" i="17" s="1"/>
  <c r="E2325" i="4" l="1"/>
  <c r="E2296" i="17" s="1"/>
  <c r="D2296" i="17"/>
  <c r="P2327" i="4"/>
  <c r="O2326" i="4"/>
  <c r="N2290" i="4"/>
  <c r="N2260" i="17"/>
  <c r="O2260" i="17" s="1"/>
  <c r="P2328" i="4" l="1"/>
  <c r="O2327" i="4"/>
  <c r="D2327" i="4" s="1"/>
  <c r="N2291" i="4"/>
  <c r="N2261" i="17"/>
  <c r="O2261" i="17" s="1"/>
  <c r="E2327" i="4" l="1"/>
  <c r="E2298" i="17" s="1"/>
  <c r="D2298" i="17"/>
  <c r="O2328" i="4"/>
  <c r="D2328" i="4" s="1"/>
  <c r="P2329" i="4"/>
  <c r="N2292" i="4"/>
  <c r="N2262" i="17"/>
  <c r="O2262" i="17" s="1"/>
  <c r="O2329" i="4" l="1"/>
  <c r="P2330" i="4"/>
  <c r="D2299" i="17"/>
  <c r="E2328" i="4"/>
  <c r="E2299" i="17" s="1"/>
  <c r="N2293" i="4"/>
  <c r="N2263" i="17"/>
  <c r="O2263" i="17" s="1"/>
  <c r="O2330" i="4" l="1"/>
  <c r="P2331" i="4"/>
  <c r="N2294" i="4"/>
  <c r="N2264" i="17"/>
  <c r="O2264" i="17" s="1"/>
  <c r="P2332" i="4" l="1"/>
  <c r="O2331" i="4"/>
  <c r="D2331" i="4" s="1"/>
  <c r="N2295" i="4"/>
  <c r="N2265" i="17"/>
  <c r="O2265" i="17" s="1"/>
  <c r="E2331" i="4" l="1"/>
  <c r="E2302" i="17" s="1"/>
  <c r="D2302" i="17"/>
  <c r="P2333" i="4"/>
  <c r="O2332" i="4"/>
  <c r="N2296" i="4"/>
  <c r="N2266" i="17"/>
  <c r="O2266" i="17" s="1"/>
  <c r="O2333" i="4" l="1"/>
  <c r="P2334" i="4"/>
  <c r="N2297" i="4"/>
  <c r="N2267" i="17"/>
  <c r="O2267" i="17" s="1"/>
  <c r="O2334" i="4" l="1"/>
  <c r="P2335" i="4"/>
  <c r="N2298" i="4"/>
  <c r="N2268" i="17"/>
  <c r="O2268" i="17" s="1"/>
  <c r="O2335" i="4" l="1"/>
  <c r="D2335" i="4" s="1"/>
  <c r="P2336" i="4"/>
  <c r="N2299" i="4"/>
  <c r="N2269" i="17"/>
  <c r="O2269" i="17" s="1"/>
  <c r="P2337" i="4" l="1"/>
  <c r="O2336" i="4"/>
  <c r="E2335" i="4"/>
  <c r="E2306" i="17" s="1"/>
  <c r="D2306" i="17"/>
  <c r="N2300" i="4"/>
  <c r="N2270" i="17"/>
  <c r="O2270" i="17" s="1"/>
  <c r="P2338" i="4" l="1"/>
  <c r="O2337" i="4"/>
  <c r="N2301" i="4"/>
  <c r="N2271" i="17"/>
  <c r="O2271" i="17" s="1"/>
  <c r="O2338" i="4" l="1"/>
  <c r="P2339" i="4"/>
  <c r="N2302" i="4"/>
  <c r="N2272" i="17"/>
  <c r="O2272" i="17" s="1"/>
  <c r="O2339" i="4" l="1"/>
  <c r="D2339" i="4" s="1"/>
  <c r="P2340" i="4"/>
  <c r="N2303" i="4"/>
  <c r="N2273" i="17"/>
  <c r="O2273" i="17" s="1"/>
  <c r="O2340" i="4" l="1"/>
  <c r="D2340" i="4" s="1"/>
  <c r="P2341" i="4"/>
  <c r="D2310" i="17"/>
  <c r="E2339" i="4"/>
  <c r="E2310" i="17" s="1"/>
  <c r="N2304" i="4"/>
  <c r="N2274" i="17"/>
  <c r="O2274" i="17" s="1"/>
  <c r="P2342" i="4" l="1"/>
  <c r="O2341" i="4"/>
  <c r="E2340" i="4"/>
  <c r="E2311" i="17" s="1"/>
  <c r="D2311" i="17"/>
  <c r="N2305" i="4"/>
  <c r="N2275" i="17"/>
  <c r="O2275" i="17" s="1"/>
  <c r="O2342" i="4" l="1"/>
  <c r="P2343" i="4"/>
  <c r="N2306" i="4"/>
  <c r="N2276" i="17"/>
  <c r="O2276" i="17" s="1"/>
  <c r="O2343" i="4" l="1"/>
  <c r="D2343" i="4" s="1"/>
  <c r="P2344" i="4"/>
  <c r="N2307" i="4"/>
  <c r="N2277" i="17"/>
  <c r="O2277" i="17" s="1"/>
  <c r="O2344" i="4" l="1"/>
  <c r="P2345" i="4"/>
  <c r="E2343" i="4"/>
  <c r="E2314" i="17" s="1"/>
  <c r="D2314" i="17"/>
  <c r="N2308" i="4"/>
  <c r="N2278" i="17"/>
  <c r="O2278" i="17" s="1"/>
  <c r="O2345" i="4" l="1"/>
  <c r="D2345" i="4" s="1"/>
  <c r="P2346" i="4"/>
  <c r="N2309" i="4"/>
  <c r="N2279" i="17"/>
  <c r="O2279" i="17" s="1"/>
  <c r="P2347" i="4" l="1"/>
  <c r="O2346" i="4"/>
  <c r="E2345" i="4"/>
  <c r="E2316" i="17" s="1"/>
  <c r="D2316" i="17"/>
  <c r="N2310" i="4"/>
  <c r="N2280" i="17"/>
  <c r="O2280" i="17" s="1"/>
  <c r="O2347" i="4" l="1"/>
  <c r="P2348" i="4"/>
  <c r="N2311" i="4"/>
  <c r="N2281" i="17"/>
  <c r="O2281" i="17" s="1"/>
  <c r="O2348" i="4" l="1"/>
  <c r="P2349" i="4"/>
  <c r="N2312" i="4"/>
  <c r="N2282" i="17"/>
  <c r="O2282" i="17" s="1"/>
  <c r="P2350" i="4" l="1"/>
  <c r="O2349" i="4"/>
  <c r="D2349" i="4" s="1"/>
  <c r="N2313" i="4"/>
  <c r="N2283" i="17"/>
  <c r="O2283" i="17" s="1"/>
  <c r="E2349" i="4" l="1"/>
  <c r="E2320" i="17" s="1"/>
  <c r="D2320" i="17"/>
  <c r="P2351" i="4"/>
  <c r="O2350" i="4"/>
  <c r="N2314" i="4"/>
  <c r="N2284" i="17"/>
  <c r="O2284" i="17" s="1"/>
  <c r="O2351" i="4" l="1"/>
  <c r="P2352" i="4"/>
  <c r="N2315" i="4"/>
  <c r="N2285" i="17"/>
  <c r="O2285" i="17" s="1"/>
  <c r="P2353" i="4" l="1"/>
  <c r="O2352" i="4"/>
  <c r="N2316" i="4"/>
  <c r="N2286" i="17"/>
  <c r="O2286" i="17" s="1"/>
  <c r="O2353" i="4" l="1"/>
  <c r="D2353" i="4" s="1"/>
  <c r="P2354" i="4"/>
  <c r="N2317" i="4"/>
  <c r="N2287" i="17"/>
  <c r="O2287" i="17" s="1"/>
  <c r="P2355" i="4" l="1"/>
  <c r="O2354" i="4"/>
  <c r="E2353" i="4"/>
  <c r="E2324" i="17" s="1"/>
  <c r="D2324" i="17"/>
  <c r="N2318" i="4"/>
  <c r="N2288" i="17"/>
  <c r="O2288" i="17" s="1"/>
  <c r="P2356" i="4" l="1"/>
  <c r="O2355" i="4"/>
  <c r="N2319" i="4"/>
  <c r="N2289" i="17"/>
  <c r="O2289" i="17" s="1"/>
  <c r="P2357" i="4" l="1"/>
  <c r="O2356" i="4"/>
  <c r="N2320" i="4"/>
  <c r="N2290" i="17"/>
  <c r="O2290" i="17" s="1"/>
  <c r="P2358" i="4" l="1"/>
  <c r="O2357" i="4"/>
  <c r="D2357" i="4" s="1"/>
  <c r="N2321" i="4"/>
  <c r="N2291" i="17"/>
  <c r="O2291" i="17" s="1"/>
  <c r="D2328" i="17" l="1"/>
  <c r="E2357" i="4"/>
  <c r="E2328" i="17" s="1"/>
  <c r="O2358" i="4"/>
  <c r="D2358" i="4" s="1"/>
  <c r="P2359" i="4"/>
  <c r="N2322" i="4"/>
  <c r="N2292" i="17"/>
  <c r="O2292" i="17" s="1"/>
  <c r="O2359" i="4" l="1"/>
  <c r="P2360" i="4"/>
  <c r="D2329" i="17"/>
  <c r="E2358" i="4"/>
  <c r="E2329" i="17" s="1"/>
  <c r="N2323" i="4"/>
  <c r="N2293" i="17"/>
  <c r="O2293" i="17" s="1"/>
  <c r="P2361" i="4" l="1"/>
  <c r="O2360" i="4"/>
  <c r="N2324" i="4"/>
  <c r="N2294" i="17"/>
  <c r="O2294" i="17" s="1"/>
  <c r="O2361" i="4" l="1"/>
  <c r="D2361" i="4" s="1"/>
  <c r="P2362" i="4"/>
  <c r="N2325" i="4"/>
  <c r="N2295" i="17"/>
  <c r="O2295" i="17" s="1"/>
  <c r="P2363" i="4" l="1"/>
  <c r="O2362" i="4"/>
  <c r="D2332" i="17"/>
  <c r="E2361" i="4"/>
  <c r="E2332" i="17" s="1"/>
  <c r="N2326" i="4"/>
  <c r="N2296" i="17"/>
  <c r="O2296" i="17" s="1"/>
  <c r="O2363" i="4" l="1"/>
  <c r="D2363" i="4" s="1"/>
  <c r="P2364" i="4"/>
  <c r="N2327" i="4"/>
  <c r="N2297" i="17"/>
  <c r="O2297" i="17" s="1"/>
  <c r="P2365" i="4" l="1"/>
  <c r="O2364" i="4"/>
  <c r="E2363" i="4"/>
  <c r="E2334" i="17" s="1"/>
  <c r="D2334" i="17"/>
  <c r="N2328" i="4"/>
  <c r="N2298" i="17"/>
  <c r="O2298" i="17" s="1"/>
  <c r="P2366" i="4" l="1"/>
  <c r="O2365" i="4"/>
  <c r="D2365" i="4" s="1"/>
  <c r="N2329" i="4"/>
  <c r="N2299" i="17"/>
  <c r="O2299" i="17" s="1"/>
  <c r="E2365" i="4" l="1"/>
  <c r="E2336" i="17" s="1"/>
  <c r="D2336" i="17"/>
  <c r="P2367" i="4"/>
  <c r="O2366" i="4"/>
  <c r="N2330" i="4"/>
  <c r="N2300" i="17"/>
  <c r="O2300" i="17" s="1"/>
  <c r="O2367" i="4" l="1"/>
  <c r="D2367" i="4" s="1"/>
  <c r="P2368" i="4"/>
  <c r="N2331" i="4"/>
  <c r="N2301" i="17"/>
  <c r="O2301" i="17" s="1"/>
  <c r="O2368" i="4" l="1"/>
  <c r="P2369" i="4"/>
  <c r="D2338" i="17"/>
  <c r="E2367" i="4"/>
  <c r="E2338" i="17" s="1"/>
  <c r="N2332" i="4"/>
  <c r="N2302" i="17"/>
  <c r="O2302" i="17" s="1"/>
  <c r="O2369" i="4" l="1"/>
  <c r="D2369" i="4" s="1"/>
  <c r="P2370" i="4"/>
  <c r="N2333" i="4"/>
  <c r="N2303" i="17"/>
  <c r="O2303" i="17" s="1"/>
  <c r="O2370" i="4" l="1"/>
  <c r="P2371" i="4"/>
  <c r="E2369" i="4"/>
  <c r="E2340" i="17" s="1"/>
  <c r="D2340" i="17"/>
  <c r="N2334" i="4"/>
  <c r="N2304" i="17"/>
  <c r="O2304" i="17" s="1"/>
  <c r="O2371" i="4" l="1"/>
  <c r="D2371" i="4" s="1"/>
  <c r="P2372" i="4"/>
  <c r="N2335" i="4"/>
  <c r="N2305" i="17"/>
  <c r="O2305" i="17" s="1"/>
  <c r="O2372" i="4" l="1"/>
  <c r="D2372" i="4" s="1"/>
  <c r="P2373" i="4"/>
  <c r="E2371" i="4"/>
  <c r="E2342" i="17" s="1"/>
  <c r="D2342" i="17"/>
  <c r="N2336" i="4"/>
  <c r="N2306" i="17"/>
  <c r="O2306" i="17" s="1"/>
  <c r="P2374" i="4" l="1"/>
  <c r="O2373" i="4"/>
  <c r="D2343" i="17"/>
  <c r="E2372" i="4"/>
  <c r="E2343" i="17" s="1"/>
  <c r="N2337" i="4"/>
  <c r="N2307" i="17"/>
  <c r="O2307" i="17" s="1"/>
  <c r="P2375" i="4" l="1"/>
  <c r="O2374" i="4"/>
  <c r="N2338" i="4"/>
  <c r="N2308" i="17"/>
  <c r="O2308" i="17" s="1"/>
  <c r="P2376" i="4" l="1"/>
  <c r="O2375" i="4"/>
  <c r="D2375" i="4" s="1"/>
  <c r="N2339" i="4"/>
  <c r="N2309" i="17"/>
  <c r="O2309" i="17" s="1"/>
  <c r="E2375" i="4" l="1"/>
  <c r="E2346" i="17" s="1"/>
  <c r="D2346" i="17"/>
  <c r="P2377" i="4"/>
  <c r="O2376" i="4"/>
  <c r="N2340" i="4"/>
  <c r="N2310" i="17"/>
  <c r="O2310" i="17" s="1"/>
  <c r="O2377" i="4" l="1"/>
  <c r="P2378" i="4"/>
  <c r="N2341" i="4"/>
  <c r="N2311" i="17"/>
  <c r="O2311" i="17" s="1"/>
  <c r="P2379" i="4" l="1"/>
  <c r="O2378" i="4"/>
  <c r="N2342" i="4"/>
  <c r="N2312" i="17"/>
  <c r="O2312" i="17" s="1"/>
  <c r="O2379" i="4" l="1"/>
  <c r="D2379" i="4" s="1"/>
  <c r="P2380" i="4"/>
  <c r="N2343" i="4"/>
  <c r="N2313" i="17"/>
  <c r="O2313" i="17" s="1"/>
  <c r="P2381" i="4" l="1"/>
  <c r="O2380" i="4"/>
  <c r="D2350" i="17"/>
  <c r="E2379" i="4"/>
  <c r="E2350" i="17" s="1"/>
  <c r="N2344" i="4"/>
  <c r="N2314" i="17"/>
  <c r="O2314" i="17" s="1"/>
  <c r="O2381" i="4" l="1"/>
  <c r="P2382" i="4"/>
  <c r="N2345" i="4"/>
  <c r="N2315" i="17"/>
  <c r="O2315" i="17" s="1"/>
  <c r="P2383" i="4" l="1"/>
  <c r="O2382" i="4"/>
  <c r="N2346" i="4"/>
  <c r="N2316" i="17"/>
  <c r="O2316" i="17" s="1"/>
  <c r="P2384" i="4" l="1"/>
  <c r="O2383" i="4"/>
  <c r="D2383" i="4" s="1"/>
  <c r="N2347" i="4"/>
  <c r="N2317" i="17"/>
  <c r="O2317" i="17" s="1"/>
  <c r="D2354" i="17" l="1"/>
  <c r="E2383" i="4"/>
  <c r="E2354" i="17" s="1"/>
  <c r="O2384" i="4"/>
  <c r="D2384" i="4" s="1"/>
  <c r="P2385" i="4"/>
  <c r="N2348" i="4"/>
  <c r="N2318" i="17"/>
  <c r="O2318" i="17" s="1"/>
  <c r="P2386" i="4" l="1"/>
  <c r="O2385" i="4"/>
  <c r="E2384" i="4"/>
  <c r="E2355" i="17" s="1"/>
  <c r="D2355" i="17"/>
  <c r="N2349" i="4"/>
  <c r="N2319" i="17"/>
  <c r="O2319" i="17" s="1"/>
  <c r="O2386" i="4" l="1"/>
  <c r="P2387" i="4"/>
  <c r="N2350" i="4"/>
  <c r="N2320" i="17"/>
  <c r="O2320" i="17" s="1"/>
  <c r="P2388" i="4" l="1"/>
  <c r="O2387" i="4"/>
  <c r="D2387" i="4" s="1"/>
  <c r="N2351" i="4"/>
  <c r="N2321" i="17"/>
  <c r="O2321" i="17" s="1"/>
  <c r="D2358" i="17" l="1"/>
  <c r="E2387" i="4"/>
  <c r="E2358" i="17" s="1"/>
  <c r="O2388" i="4"/>
  <c r="P2389" i="4"/>
  <c r="N2352" i="4"/>
  <c r="N2322" i="17"/>
  <c r="O2322" i="17" s="1"/>
  <c r="P2390" i="4" l="1"/>
  <c r="O2389" i="4"/>
  <c r="D2389" i="4" s="1"/>
  <c r="N2353" i="4"/>
  <c r="N2323" i="17"/>
  <c r="O2323" i="17" s="1"/>
  <c r="E2389" i="4" l="1"/>
  <c r="E2360" i="17" s="1"/>
  <c r="D2360" i="17"/>
  <c r="O2390" i="4"/>
  <c r="P2391" i="4"/>
  <c r="N2354" i="4"/>
  <c r="N2324" i="17"/>
  <c r="O2324" i="17" s="1"/>
  <c r="O2391" i="4" l="1"/>
  <c r="P2392" i="4"/>
  <c r="N2355" i="4"/>
  <c r="N2325" i="17"/>
  <c r="O2325" i="17" s="1"/>
  <c r="O2392" i="4" l="1"/>
  <c r="P2393" i="4"/>
  <c r="N2356" i="4"/>
  <c r="N2326" i="17"/>
  <c r="O2326" i="17" s="1"/>
  <c r="P2394" i="4" l="1"/>
  <c r="O2393" i="4"/>
  <c r="D2393" i="4" s="1"/>
  <c r="N2357" i="4"/>
  <c r="N2327" i="17"/>
  <c r="O2327" i="17" s="1"/>
  <c r="D2364" i="17" l="1"/>
  <c r="E2393" i="4"/>
  <c r="E2364" i="17" s="1"/>
  <c r="O2394" i="4"/>
  <c r="P2395" i="4"/>
  <c r="N2358" i="4"/>
  <c r="N2328" i="17"/>
  <c r="O2328" i="17" s="1"/>
  <c r="O2395" i="4" l="1"/>
  <c r="P2396" i="4"/>
  <c r="N2359" i="4"/>
  <c r="N2329" i="17"/>
  <c r="O2329" i="17" s="1"/>
  <c r="P2397" i="4" l="1"/>
  <c r="O2396" i="4"/>
  <c r="N2360" i="4"/>
  <c r="N2330" i="17"/>
  <c r="O2330" i="17" s="1"/>
  <c r="P2398" i="4" l="1"/>
  <c r="O2397" i="4"/>
  <c r="D2397" i="4" s="1"/>
  <c r="N2361" i="4"/>
  <c r="N2331" i="17"/>
  <c r="O2331" i="17" s="1"/>
  <c r="D2368" i="17" l="1"/>
  <c r="E2397" i="4"/>
  <c r="E2368" i="17" s="1"/>
  <c r="P2399" i="4"/>
  <c r="O2398" i="4"/>
  <c r="N2362" i="4"/>
  <c r="N2332" i="17"/>
  <c r="O2332" i="17" s="1"/>
  <c r="P2400" i="4" l="1"/>
  <c r="O2399" i="4"/>
  <c r="N2363" i="4"/>
  <c r="N2333" i="17"/>
  <c r="O2333" i="17" s="1"/>
  <c r="O2400" i="4" l="1"/>
  <c r="P2401" i="4"/>
  <c r="N2364" i="4"/>
  <c r="N2334" i="17"/>
  <c r="O2334" i="17" s="1"/>
  <c r="O2401" i="4" l="1"/>
  <c r="D2401" i="4" s="1"/>
  <c r="P2402" i="4"/>
  <c r="N2365" i="4"/>
  <c r="N2335" i="17"/>
  <c r="O2335" i="17" s="1"/>
  <c r="P2403" i="4" l="1"/>
  <c r="O2402" i="4"/>
  <c r="D2402" i="4" s="1"/>
  <c r="E2401" i="4"/>
  <c r="E2372" i="17" s="1"/>
  <c r="D2372" i="17"/>
  <c r="N2366" i="4"/>
  <c r="N2336" i="17"/>
  <c r="O2336" i="17" s="1"/>
  <c r="E2402" i="4" l="1"/>
  <c r="E2373" i="17" s="1"/>
  <c r="D2373" i="17"/>
  <c r="P2404" i="4"/>
  <c r="O2403" i="4"/>
  <c r="N2367" i="4"/>
  <c r="N2337" i="17"/>
  <c r="O2337" i="17" s="1"/>
  <c r="O2404" i="4" l="1"/>
  <c r="P2405" i="4"/>
  <c r="N2368" i="4"/>
  <c r="N2338" i="17"/>
  <c r="O2338" i="17" s="1"/>
  <c r="P2406" i="4" l="1"/>
  <c r="O2405" i="4"/>
  <c r="D2405" i="4" s="1"/>
  <c r="N2369" i="4"/>
  <c r="N2339" i="17"/>
  <c r="O2339" i="17" s="1"/>
  <c r="E2405" i="4" l="1"/>
  <c r="E2376" i="17" s="1"/>
  <c r="D2376" i="17"/>
  <c r="O2406" i="4"/>
  <c r="P2407" i="4"/>
  <c r="N2370" i="4"/>
  <c r="N2340" i="17"/>
  <c r="O2340" i="17" s="1"/>
  <c r="O2407" i="4" l="1"/>
  <c r="D2407" i="4" s="1"/>
  <c r="P2408" i="4"/>
  <c r="N2371" i="4"/>
  <c r="N2341" i="17"/>
  <c r="O2341" i="17" s="1"/>
  <c r="O2408" i="4" l="1"/>
  <c r="P2409" i="4"/>
  <c r="D2378" i="17"/>
  <c r="E2407" i="4"/>
  <c r="E2378" i="17" s="1"/>
  <c r="N2372" i="4"/>
  <c r="N2342" i="17"/>
  <c r="O2342" i="17" s="1"/>
  <c r="O2409" i="4" l="1"/>
  <c r="D2409" i="4" s="1"/>
  <c r="P2410" i="4"/>
  <c r="N2373" i="4"/>
  <c r="N2343" i="17"/>
  <c r="O2343" i="17" s="1"/>
  <c r="P2411" i="4" l="1"/>
  <c r="O2410" i="4"/>
  <c r="E2409" i="4"/>
  <c r="E2380" i="17" s="1"/>
  <c r="D2380" i="17"/>
  <c r="N2374" i="4"/>
  <c r="N2344" i="17"/>
  <c r="O2344" i="17" s="1"/>
  <c r="O2411" i="4" l="1"/>
  <c r="D2411" i="4" s="1"/>
  <c r="P2412" i="4"/>
  <c r="N2375" i="4"/>
  <c r="N2345" i="17"/>
  <c r="O2345" i="17" s="1"/>
  <c r="O2412" i="4" l="1"/>
  <c r="P2413" i="4"/>
  <c r="E2411" i="4"/>
  <c r="E2382" i="17" s="1"/>
  <c r="D2382" i="17"/>
  <c r="N2376" i="4"/>
  <c r="N2346" i="17"/>
  <c r="O2346" i="17" s="1"/>
  <c r="O2413" i="4" l="1"/>
  <c r="D2413" i="4" s="1"/>
  <c r="P2414" i="4"/>
  <c r="N2377" i="4"/>
  <c r="N2347" i="17"/>
  <c r="O2347" i="17" s="1"/>
  <c r="O2414" i="4" l="1"/>
  <c r="P2415" i="4"/>
  <c r="D2384" i="17"/>
  <c r="E2413" i="4"/>
  <c r="E2384" i="17" s="1"/>
  <c r="N2378" i="4"/>
  <c r="N2348" i="17"/>
  <c r="O2348" i="17" s="1"/>
  <c r="P2416" i="4" l="1"/>
  <c r="O2415" i="4"/>
  <c r="D2415" i="4" s="1"/>
  <c r="N2379" i="4"/>
  <c r="N2349" i="17"/>
  <c r="O2349" i="17" s="1"/>
  <c r="D2386" i="17" l="1"/>
  <c r="E2415" i="4"/>
  <c r="E2386" i="17" s="1"/>
  <c r="P2417" i="4"/>
  <c r="O2416" i="4"/>
  <c r="D2416" i="4" s="1"/>
  <c r="N2380" i="4"/>
  <c r="N2350" i="17"/>
  <c r="O2350" i="17" s="1"/>
  <c r="D2387" i="17" l="1"/>
  <c r="E2416" i="4"/>
  <c r="E2387" i="17" s="1"/>
  <c r="P2418" i="4"/>
  <c r="O2417" i="4"/>
  <c r="N2381" i="4"/>
  <c r="N2351" i="17"/>
  <c r="O2351" i="17" s="1"/>
  <c r="P2419" i="4" l="1"/>
  <c r="O2418" i="4"/>
  <c r="N2382" i="4"/>
  <c r="N2352" i="17"/>
  <c r="O2352" i="17" s="1"/>
  <c r="P2420" i="4" l="1"/>
  <c r="O2419" i="4"/>
  <c r="D2419" i="4" s="1"/>
  <c r="N2383" i="4"/>
  <c r="N2353" i="17"/>
  <c r="O2353" i="17" s="1"/>
  <c r="D2390" i="17" l="1"/>
  <c r="E2419" i="4"/>
  <c r="E2390" i="17" s="1"/>
  <c r="O2420" i="4"/>
  <c r="P2421" i="4"/>
  <c r="N2384" i="4"/>
  <c r="N2354" i="17"/>
  <c r="O2354" i="17" s="1"/>
  <c r="P2422" i="4" l="1"/>
  <c r="O2421" i="4"/>
  <c r="N2385" i="4"/>
  <c r="N2355" i="17"/>
  <c r="O2355" i="17" s="1"/>
  <c r="P2423" i="4" l="1"/>
  <c r="O2422" i="4"/>
  <c r="N2386" i="4"/>
  <c r="N2356" i="17"/>
  <c r="O2356" i="17" s="1"/>
  <c r="P2424" i="4" l="1"/>
  <c r="O2423" i="4"/>
  <c r="D2423" i="4" s="1"/>
  <c r="N2387" i="4"/>
  <c r="N2357" i="17"/>
  <c r="O2357" i="17" s="1"/>
  <c r="D2394" i="17" l="1"/>
  <c r="E2423" i="4"/>
  <c r="E2394" i="17" s="1"/>
  <c r="P2425" i="4"/>
  <c r="O2424" i="4"/>
  <c r="N2388" i="4"/>
  <c r="N2358" i="17"/>
  <c r="O2358" i="17" s="1"/>
  <c r="P2426" i="4" l="1"/>
  <c r="O2425" i="4"/>
  <c r="N2389" i="4"/>
  <c r="N2359" i="17"/>
  <c r="O2359" i="17" s="1"/>
  <c r="P2427" i="4" l="1"/>
  <c r="O2426" i="4"/>
  <c r="N2390" i="4"/>
  <c r="N2360" i="17"/>
  <c r="O2360" i="17" s="1"/>
  <c r="O2427" i="4" l="1"/>
  <c r="D2427" i="4" s="1"/>
  <c r="P2428" i="4"/>
  <c r="N2391" i="4"/>
  <c r="N2361" i="17"/>
  <c r="O2361" i="17" s="1"/>
  <c r="O2428" i="4" l="1"/>
  <c r="D2428" i="4" s="1"/>
  <c r="P2429" i="4"/>
  <c r="D2398" i="17"/>
  <c r="E2427" i="4"/>
  <c r="E2398" i="17" s="1"/>
  <c r="N2392" i="4"/>
  <c r="N2362" i="17"/>
  <c r="O2362" i="17" s="1"/>
  <c r="O2429" i="4" l="1"/>
  <c r="P2430" i="4"/>
  <c r="D2399" i="17"/>
  <c r="E2428" i="4"/>
  <c r="E2399" i="17" s="1"/>
  <c r="N2393" i="4"/>
  <c r="N2363" i="17"/>
  <c r="O2363" i="17" s="1"/>
  <c r="O2430" i="4" l="1"/>
  <c r="P2431" i="4"/>
  <c r="N2394" i="4"/>
  <c r="N2364" i="17"/>
  <c r="O2364" i="17" s="1"/>
  <c r="O2431" i="4" l="1"/>
  <c r="D2431" i="4" s="1"/>
  <c r="P2432" i="4"/>
  <c r="N2395" i="4"/>
  <c r="N2365" i="17"/>
  <c r="O2365" i="17" s="1"/>
  <c r="O2432" i="4" l="1"/>
  <c r="P2433" i="4"/>
  <c r="D2402" i="17"/>
  <c r="E2431" i="4"/>
  <c r="E2402" i="17" s="1"/>
  <c r="N2396" i="4"/>
  <c r="N2366" i="17"/>
  <c r="O2366" i="17" s="1"/>
  <c r="P2434" i="4" l="1"/>
  <c r="O2433" i="4"/>
  <c r="D2433" i="4" s="1"/>
  <c r="N2397" i="4"/>
  <c r="N2367" i="17"/>
  <c r="O2367" i="17" s="1"/>
  <c r="D2404" i="17" l="1"/>
  <c r="E2433" i="4"/>
  <c r="E2404" i="17" s="1"/>
  <c r="P2435" i="4"/>
  <c r="O2434" i="4"/>
  <c r="N2398" i="4"/>
  <c r="N2368" i="17"/>
  <c r="O2368" i="17" s="1"/>
  <c r="O2435" i="4" l="1"/>
  <c r="P2436" i="4"/>
  <c r="N2399" i="4"/>
  <c r="N2369" i="17"/>
  <c r="O2369" i="17" s="1"/>
  <c r="O2436" i="4" l="1"/>
  <c r="P2437" i="4"/>
  <c r="N2400" i="4"/>
  <c r="N2370" i="17"/>
  <c r="O2370" i="17" s="1"/>
  <c r="P2438" i="4" l="1"/>
  <c r="O2437" i="4"/>
  <c r="D2437" i="4" s="1"/>
  <c r="N2401" i="4"/>
  <c r="N2371" i="17"/>
  <c r="O2371" i="17" s="1"/>
  <c r="D2408" i="17" l="1"/>
  <c r="E2437" i="4"/>
  <c r="E2408" i="17" s="1"/>
  <c r="O2438" i="4"/>
  <c r="P2439" i="4"/>
  <c r="N2402" i="4"/>
  <c r="N2372" i="17"/>
  <c r="O2372" i="17" s="1"/>
  <c r="O2439" i="4" l="1"/>
  <c r="P2440" i="4"/>
  <c r="N2403" i="4"/>
  <c r="N2373" i="17"/>
  <c r="O2373" i="17" s="1"/>
  <c r="O2440" i="4" l="1"/>
  <c r="P2441" i="4"/>
  <c r="N2404" i="4"/>
  <c r="N2374" i="17"/>
  <c r="O2374" i="17" s="1"/>
  <c r="P2442" i="4" l="1"/>
  <c r="O2441" i="4"/>
  <c r="D2441" i="4" s="1"/>
  <c r="N2405" i="4"/>
  <c r="N2375" i="17"/>
  <c r="O2375" i="17" s="1"/>
  <c r="D2412" i="17" l="1"/>
  <c r="E2441" i="4"/>
  <c r="E2412" i="17" s="1"/>
  <c r="O2442" i="4"/>
  <c r="P2443" i="4"/>
  <c r="N2406" i="4"/>
  <c r="N2376" i="17"/>
  <c r="O2376" i="17" s="1"/>
  <c r="P2444" i="4" l="1"/>
  <c r="O2443" i="4"/>
  <c r="N2407" i="4"/>
  <c r="N2377" i="17"/>
  <c r="O2377" i="17" s="1"/>
  <c r="O2444" i="4" l="1"/>
  <c r="P2445" i="4"/>
  <c r="N2408" i="4"/>
  <c r="N2378" i="17"/>
  <c r="O2378" i="17" s="1"/>
  <c r="O2445" i="4" l="1"/>
  <c r="D2445" i="4" s="1"/>
  <c r="P2446" i="4"/>
  <c r="N2409" i="4"/>
  <c r="N2379" i="17"/>
  <c r="O2379" i="17" s="1"/>
  <c r="P2447" i="4" l="1"/>
  <c r="O2446" i="4"/>
  <c r="D2446" i="4" s="1"/>
  <c r="D2416" i="17"/>
  <c r="E2445" i="4"/>
  <c r="E2416" i="17" s="1"/>
  <c r="N2410" i="4"/>
  <c r="N2380" i="17"/>
  <c r="O2380" i="17" s="1"/>
  <c r="D2417" i="17" l="1"/>
  <c r="E2446" i="4"/>
  <c r="E2417" i="17" s="1"/>
  <c r="P2448" i="4"/>
  <c r="O2447" i="4"/>
  <c r="N2411" i="4"/>
  <c r="N2381" i="17"/>
  <c r="O2381" i="17" s="1"/>
  <c r="O2448" i="4" l="1"/>
  <c r="P2449" i="4"/>
  <c r="N2412" i="4"/>
  <c r="N2382" i="17"/>
  <c r="O2382" i="17" s="1"/>
  <c r="O2449" i="4" l="1"/>
  <c r="D2449" i="4" s="1"/>
  <c r="P2450" i="4"/>
  <c r="N2413" i="4"/>
  <c r="N2383" i="17"/>
  <c r="O2383" i="17" s="1"/>
  <c r="P2451" i="4" l="1"/>
  <c r="O2450" i="4"/>
  <c r="D2420" i="17"/>
  <c r="E2449" i="4"/>
  <c r="E2420" i="17" s="1"/>
  <c r="N2414" i="4"/>
  <c r="N2384" i="17"/>
  <c r="O2384" i="17" s="1"/>
  <c r="P2452" i="4" l="1"/>
  <c r="O2451" i="4"/>
  <c r="D2451" i="4" s="1"/>
  <c r="N2415" i="4"/>
  <c r="N2385" i="17"/>
  <c r="O2385" i="17" s="1"/>
  <c r="E2451" i="4" l="1"/>
  <c r="E2422" i="17" s="1"/>
  <c r="D2422" i="17"/>
  <c r="O2452" i="4"/>
  <c r="P2453" i="4"/>
  <c r="N2416" i="4"/>
  <c r="N2386" i="17"/>
  <c r="O2386" i="17" s="1"/>
  <c r="O2453" i="4" l="1"/>
  <c r="D2453" i="4" s="1"/>
  <c r="P2454" i="4"/>
  <c r="N2417" i="4"/>
  <c r="N2387" i="17"/>
  <c r="O2387" i="17" s="1"/>
  <c r="P2455" i="4" l="1"/>
  <c r="O2454" i="4"/>
  <c r="D2424" i="17"/>
  <c r="E2453" i="4"/>
  <c r="E2424" i="17" s="1"/>
  <c r="N2418" i="4"/>
  <c r="N2388" i="17"/>
  <c r="O2388" i="17" s="1"/>
  <c r="O2455" i="4" l="1"/>
  <c r="D2455" i="4" s="1"/>
  <c r="P2456" i="4"/>
  <c r="N2419" i="4"/>
  <c r="N2389" i="17"/>
  <c r="O2389" i="17" s="1"/>
  <c r="P2457" i="4" l="1"/>
  <c r="O2456" i="4"/>
  <c r="D2426" i="17"/>
  <c r="E2455" i="4"/>
  <c r="E2426" i="17" s="1"/>
  <c r="N2420" i="4"/>
  <c r="N2390" i="17"/>
  <c r="O2390" i="17" s="1"/>
  <c r="O2457" i="4" l="1"/>
  <c r="D2457" i="4" s="1"/>
  <c r="P2458" i="4"/>
  <c r="N2421" i="4"/>
  <c r="N2391" i="17"/>
  <c r="O2391" i="17" s="1"/>
  <c r="O2458" i="4" l="1"/>
  <c r="P2459" i="4"/>
  <c r="E2457" i="4"/>
  <c r="E2428" i="17" s="1"/>
  <c r="D2428" i="17"/>
  <c r="N2422" i="4"/>
  <c r="N2392" i="17"/>
  <c r="O2392" i="17" s="1"/>
  <c r="P2460" i="4" l="1"/>
  <c r="O2459" i="4"/>
  <c r="D2459" i="4" s="1"/>
  <c r="N2423" i="4"/>
  <c r="N2393" i="17"/>
  <c r="O2393" i="17" s="1"/>
  <c r="E2459" i="4" l="1"/>
  <c r="E2430" i="17" s="1"/>
  <c r="D2430" i="17"/>
  <c r="P2461" i="4"/>
  <c r="O2460" i="4"/>
  <c r="D2460" i="4" s="1"/>
  <c r="N2424" i="4"/>
  <c r="N2394" i="17"/>
  <c r="O2394" i="17" s="1"/>
  <c r="E2460" i="4" l="1"/>
  <c r="E2431" i="17" s="1"/>
  <c r="D2431" i="17"/>
  <c r="O2461" i="4"/>
  <c r="P2462" i="4"/>
  <c r="N2425" i="4"/>
  <c r="N2395" i="17"/>
  <c r="O2395" i="17" s="1"/>
  <c r="P2463" i="4" l="1"/>
  <c r="O2462" i="4"/>
  <c r="N2426" i="4"/>
  <c r="N2396" i="17"/>
  <c r="O2396" i="17" s="1"/>
  <c r="O2463" i="4" l="1"/>
  <c r="D2463" i="4" s="1"/>
  <c r="P2464" i="4"/>
  <c r="N2427" i="4"/>
  <c r="N2397" i="17"/>
  <c r="O2397" i="17" s="1"/>
  <c r="O2464" i="4" l="1"/>
  <c r="P2465" i="4"/>
  <c r="E2463" i="4"/>
  <c r="E2434" i="17" s="1"/>
  <c r="D2434" i="17"/>
  <c r="N2428" i="4"/>
  <c r="N2398" i="17"/>
  <c r="O2398" i="17" s="1"/>
  <c r="O2465" i="4" l="1"/>
  <c r="P2466" i="4"/>
  <c r="N2429" i="4"/>
  <c r="N2399" i="17"/>
  <c r="O2399" i="17" s="1"/>
  <c r="O2466" i="4" l="1"/>
  <c r="P2467" i="4"/>
  <c r="N2430" i="4"/>
  <c r="N2400" i="17"/>
  <c r="O2400" i="17" s="1"/>
  <c r="P2468" i="4" l="1"/>
  <c r="O2467" i="4"/>
  <c r="D2467" i="4" s="1"/>
  <c r="N2431" i="4"/>
  <c r="N2401" i="17"/>
  <c r="O2401" i="17" s="1"/>
  <c r="D2438" i="17" l="1"/>
  <c r="E2467" i="4"/>
  <c r="E2438" i="17" s="1"/>
  <c r="P2469" i="4"/>
  <c r="O2468" i="4"/>
  <c r="N2432" i="4"/>
  <c r="N2402" i="17"/>
  <c r="O2402" i="17" s="1"/>
  <c r="O2469" i="4" l="1"/>
  <c r="P2470" i="4"/>
  <c r="N2433" i="4"/>
  <c r="N2403" i="17"/>
  <c r="O2403" i="17" s="1"/>
  <c r="O2470" i="4" l="1"/>
  <c r="P2471" i="4"/>
  <c r="N2434" i="4"/>
  <c r="N2404" i="17"/>
  <c r="O2404" i="17" s="1"/>
  <c r="O2471" i="4" l="1"/>
  <c r="D2471" i="4" s="1"/>
  <c r="P2472" i="4"/>
  <c r="N2435" i="4"/>
  <c r="N2405" i="17"/>
  <c r="O2405" i="17" s="1"/>
  <c r="O2472" i="4" l="1"/>
  <c r="D2472" i="4" s="1"/>
  <c r="P2473" i="4"/>
  <c r="D2442" i="17"/>
  <c r="E2471" i="4"/>
  <c r="E2442" i="17" s="1"/>
  <c r="N2436" i="4"/>
  <c r="N2406" i="17"/>
  <c r="O2406" i="17" s="1"/>
  <c r="O2473" i="4" l="1"/>
  <c r="P2474" i="4"/>
  <c r="D2443" i="17"/>
  <c r="E2472" i="4"/>
  <c r="E2443" i="17" s="1"/>
  <c r="N2437" i="4"/>
  <c r="N2407" i="17"/>
  <c r="O2407" i="17" s="1"/>
  <c r="O2474" i="4" l="1"/>
  <c r="P2475" i="4"/>
  <c r="N2438" i="4"/>
  <c r="N2408" i="17"/>
  <c r="O2408" i="17" s="1"/>
  <c r="O2475" i="4" l="1"/>
  <c r="D2475" i="4" s="1"/>
  <c r="P2476" i="4"/>
  <c r="N2439" i="4"/>
  <c r="N2409" i="17"/>
  <c r="O2409" i="17" s="1"/>
  <c r="O2476" i="4" l="1"/>
  <c r="P2477" i="4"/>
  <c r="D2446" i="17"/>
  <c r="E2475" i="4"/>
  <c r="E2446" i="17" s="1"/>
  <c r="N2440" i="4"/>
  <c r="N2410" i="17"/>
  <c r="O2410" i="17" s="1"/>
  <c r="P2478" i="4" l="1"/>
  <c r="O2477" i="4"/>
  <c r="D2477" i="4" s="1"/>
  <c r="N2441" i="4"/>
  <c r="N2411" i="17"/>
  <c r="O2411" i="17" s="1"/>
  <c r="D2448" i="17" l="1"/>
  <c r="E2477" i="4"/>
  <c r="E2448" i="17" s="1"/>
  <c r="O2478" i="4"/>
  <c r="P2479" i="4"/>
  <c r="N2442" i="4"/>
  <c r="N2412" i="17"/>
  <c r="O2412" i="17" s="1"/>
  <c r="O2479" i="4" l="1"/>
  <c r="P2480" i="4"/>
  <c r="N2443" i="4"/>
  <c r="N2413" i="17"/>
  <c r="O2413" i="17" s="1"/>
  <c r="P2481" i="4" l="1"/>
  <c r="O2480" i="4"/>
  <c r="N2444" i="4"/>
  <c r="N2414" i="17"/>
  <c r="O2414" i="17" s="1"/>
  <c r="P2482" i="4" l="1"/>
  <c r="O2481" i="4"/>
  <c r="D2481" i="4" s="1"/>
  <c r="N2445" i="4"/>
  <c r="N2415" i="17"/>
  <c r="O2415" i="17" s="1"/>
  <c r="D2452" i="17" l="1"/>
  <c r="E2481" i="4"/>
  <c r="E2452" i="17" s="1"/>
  <c r="O2482" i="4"/>
  <c r="P2483" i="4"/>
  <c r="N2446" i="4"/>
  <c r="N2416" i="17"/>
  <c r="O2416" i="17" s="1"/>
  <c r="O2483" i="4" l="1"/>
  <c r="P2484" i="4"/>
  <c r="N2447" i="4"/>
  <c r="N2417" i="17"/>
  <c r="O2417" i="17" s="1"/>
  <c r="P2485" i="4" l="1"/>
  <c r="O2484" i="4"/>
  <c r="N2448" i="4"/>
  <c r="N2418" i="17"/>
  <c r="O2418" i="17" s="1"/>
  <c r="P2486" i="4" l="1"/>
  <c r="O2485" i="4"/>
  <c r="D2485" i="4" s="1"/>
  <c r="N2449" i="4"/>
  <c r="N2419" i="17"/>
  <c r="O2419" i="17" s="1"/>
  <c r="E2485" i="4" l="1"/>
  <c r="E2456" i="17" s="1"/>
  <c r="D2456" i="17"/>
  <c r="P2487" i="4"/>
  <c r="O2486" i="4"/>
  <c r="N2450" i="4"/>
  <c r="N2420" i="17"/>
  <c r="O2420" i="17" s="1"/>
  <c r="P2488" i="4" l="1"/>
  <c r="O2487" i="4"/>
  <c r="N2451" i="4"/>
  <c r="N2421" i="17"/>
  <c r="O2421" i="17" s="1"/>
  <c r="P2489" i="4" l="1"/>
  <c r="O2488" i="4"/>
  <c r="N2452" i="4"/>
  <c r="N2422" i="17"/>
  <c r="O2422" i="17" s="1"/>
  <c r="P2490" i="4" l="1"/>
  <c r="O2489" i="4"/>
  <c r="D2489" i="4" s="1"/>
  <c r="N2453" i="4"/>
  <c r="N2423" i="17"/>
  <c r="O2423" i="17" s="1"/>
  <c r="D2460" i="17" l="1"/>
  <c r="E2489" i="4"/>
  <c r="E2460" i="17" s="1"/>
  <c r="O2490" i="4"/>
  <c r="D2490" i="4" s="1"/>
  <c r="P2491" i="4"/>
  <c r="N2454" i="4"/>
  <c r="N2424" i="17"/>
  <c r="O2424" i="17" s="1"/>
  <c r="O2491" i="4" l="1"/>
  <c r="P2492" i="4"/>
  <c r="D2461" i="17"/>
  <c r="E2490" i="4"/>
  <c r="E2461" i="17" s="1"/>
  <c r="N2455" i="4"/>
  <c r="N2425" i="17"/>
  <c r="O2425" i="17" s="1"/>
  <c r="O2492" i="4" l="1"/>
  <c r="P2493" i="4"/>
  <c r="N2456" i="4"/>
  <c r="N2426" i="17"/>
  <c r="O2426" i="17" s="1"/>
  <c r="O2493" i="4" l="1"/>
  <c r="D2493" i="4" s="1"/>
  <c r="P2494" i="4"/>
  <c r="N2457" i="4"/>
  <c r="N2427" i="17"/>
  <c r="O2427" i="17" s="1"/>
  <c r="O2494" i="4" l="1"/>
  <c r="P2495" i="4"/>
  <c r="D2464" i="17"/>
  <c r="E2493" i="4"/>
  <c r="E2464" i="17" s="1"/>
  <c r="N2458" i="4"/>
  <c r="N2428" i="17"/>
  <c r="O2428" i="17" s="1"/>
  <c r="O2495" i="4" l="1"/>
  <c r="D2495" i="4" s="1"/>
  <c r="P2496" i="4"/>
  <c r="N2459" i="4"/>
  <c r="N2429" i="17"/>
  <c r="O2429" i="17" s="1"/>
  <c r="P2497" i="4" l="1"/>
  <c r="O2496" i="4"/>
  <c r="D2466" i="17"/>
  <c r="E2495" i="4"/>
  <c r="E2466" i="17" s="1"/>
  <c r="N2460" i="4"/>
  <c r="N2430" i="17"/>
  <c r="O2430" i="17" s="1"/>
  <c r="P2498" i="4" l="1"/>
  <c r="O2497" i="4"/>
  <c r="D2497" i="4" s="1"/>
  <c r="N2461" i="4"/>
  <c r="N2431" i="17"/>
  <c r="O2431" i="17" s="1"/>
  <c r="E2497" i="4" l="1"/>
  <c r="E2468" i="17" s="1"/>
  <c r="D2468" i="17"/>
  <c r="O2498" i="4"/>
  <c r="P2499" i="4"/>
  <c r="N2462" i="4"/>
  <c r="N2432" i="17"/>
  <c r="O2432" i="17" s="1"/>
  <c r="O2499" i="4" l="1"/>
  <c r="P2500" i="4"/>
  <c r="N2463" i="4"/>
  <c r="N2433" i="17"/>
  <c r="O2433" i="17" s="1"/>
  <c r="P2501" i="4" l="1"/>
  <c r="O2500" i="4"/>
  <c r="R2500" i="4" s="1"/>
  <c r="D2499" i="4"/>
  <c r="R2499" i="4"/>
  <c r="N2464" i="4"/>
  <c r="N2434" i="17"/>
  <c r="O2434" i="17" s="1"/>
  <c r="E2499" i="4" l="1"/>
  <c r="E2470" i="17" s="1"/>
  <c r="D2470" i="17"/>
  <c r="P2502" i="4"/>
  <c r="O2501" i="4"/>
  <c r="R2501" i="4" s="1"/>
  <c r="N2465" i="4"/>
  <c r="N2435" i="17"/>
  <c r="O2435" i="17" s="1"/>
  <c r="O2502" i="4" l="1"/>
  <c r="P2503" i="4"/>
  <c r="N2466" i="4"/>
  <c r="N2436" i="17"/>
  <c r="O2436" i="17" s="1"/>
  <c r="O2503" i="4" l="1"/>
  <c r="D2503" i="4" s="1"/>
  <c r="P2504" i="4"/>
  <c r="N2467" i="4"/>
  <c r="N2437" i="17"/>
  <c r="O2437" i="17" s="1"/>
  <c r="O2504" i="4" l="1"/>
  <c r="P2505" i="4"/>
  <c r="E2503" i="4"/>
  <c r="E2474" i="17" s="1"/>
  <c r="D2474" i="17"/>
  <c r="N2468" i="4"/>
  <c r="N2438" i="17"/>
  <c r="O2438" i="17" s="1"/>
  <c r="O2505" i="4" l="1"/>
  <c r="D2505" i="4" s="1"/>
  <c r="P2506" i="4"/>
  <c r="N2469" i="4"/>
  <c r="N2439" i="17"/>
  <c r="O2439" i="17" s="1"/>
  <c r="O2506" i="4" l="1"/>
  <c r="P2507" i="4"/>
  <c r="E2505" i="4"/>
  <c r="E2476" i="17" s="1"/>
  <c r="D2476" i="17"/>
  <c r="N2470" i="4"/>
  <c r="N2440" i="17"/>
  <c r="O2440" i="17" s="1"/>
  <c r="O2507" i="4" l="1"/>
  <c r="D2507" i="4" s="1"/>
  <c r="P2508" i="4"/>
  <c r="N2471" i="4"/>
  <c r="N2441" i="17"/>
  <c r="O2441" i="17" s="1"/>
  <c r="P2509" i="4" l="1"/>
  <c r="O2508" i="4"/>
  <c r="R2508" i="4" s="1"/>
  <c r="E2507" i="4"/>
  <c r="E2478" i="17" s="1"/>
  <c r="D2478" i="17"/>
  <c r="N2472" i="4"/>
  <c r="N2442" i="17"/>
  <c r="O2442" i="17" s="1"/>
  <c r="P2510" i="4" l="1"/>
  <c r="O2509" i="4"/>
  <c r="R2509" i="4" s="1"/>
  <c r="N2473" i="4"/>
  <c r="N2443" i="17"/>
  <c r="O2443" i="17" s="1"/>
  <c r="O2510" i="4" l="1"/>
  <c r="P2511" i="4"/>
  <c r="N2474" i="4"/>
  <c r="N2444" i="17"/>
  <c r="O2444" i="17" s="1"/>
  <c r="O2511" i="4" l="1"/>
  <c r="R2511" i="4" s="1"/>
  <c r="P2512" i="4"/>
  <c r="R2510" i="4"/>
  <c r="D2510" i="4"/>
  <c r="N2475" i="4"/>
  <c r="N2445" i="17"/>
  <c r="O2445" i="17" s="1"/>
  <c r="O2512" i="4" l="1"/>
  <c r="R2512" i="4" s="1"/>
  <c r="P2513" i="4"/>
  <c r="D2481" i="17"/>
  <c r="E2510" i="4"/>
  <c r="E2481" i="17" s="1"/>
  <c r="N2476" i="4"/>
  <c r="N2446" i="17"/>
  <c r="O2446" i="17" s="1"/>
  <c r="P2514" i="4" l="1"/>
  <c r="O2513" i="4"/>
  <c r="N2477" i="4"/>
  <c r="N2447" i="17"/>
  <c r="O2447" i="17" s="1"/>
  <c r="D2513" i="4" l="1"/>
  <c r="R2513" i="4"/>
  <c r="O2514" i="4"/>
  <c r="R2514" i="4" s="1"/>
  <c r="P2515" i="4"/>
  <c r="N2478" i="4"/>
  <c r="N2448" i="17"/>
  <c r="O2448" i="17" s="1"/>
  <c r="O2515" i="4" l="1"/>
  <c r="D2515" i="4" s="1"/>
  <c r="P2516" i="4"/>
  <c r="E2513" i="4"/>
  <c r="E2484" i="17" s="1"/>
  <c r="D2484" i="17"/>
  <c r="N2479" i="4"/>
  <c r="N2449" i="17"/>
  <c r="O2449" i="17" s="1"/>
  <c r="P2517" i="4" l="1"/>
  <c r="O2516" i="4"/>
  <c r="E2515" i="4"/>
  <c r="E2486" i="17" s="1"/>
  <c r="D2486" i="17"/>
  <c r="N2480" i="4"/>
  <c r="N2450" i="17"/>
  <c r="O2450" i="17" s="1"/>
  <c r="P2518" i="4" l="1"/>
  <c r="O2517" i="4"/>
  <c r="D2517" i="4" s="1"/>
  <c r="N2481" i="4"/>
  <c r="N2451" i="17"/>
  <c r="O2451" i="17" s="1"/>
  <c r="E2517" i="4" l="1"/>
  <c r="E2488" i="17" s="1"/>
  <c r="D2488" i="17"/>
  <c r="O2518" i="4"/>
  <c r="P2519" i="4"/>
  <c r="N2482" i="4"/>
  <c r="N2452" i="17"/>
  <c r="O2452" i="17" s="1"/>
  <c r="P2520" i="4" l="1"/>
  <c r="O2519" i="4"/>
  <c r="D2519" i="4" s="1"/>
  <c r="N2483" i="4"/>
  <c r="N2453" i="17"/>
  <c r="O2453" i="17" s="1"/>
  <c r="D2490" i="17" l="1"/>
  <c r="E2519" i="4"/>
  <c r="E2490" i="17" s="1"/>
  <c r="O2520" i="4"/>
  <c r="P2521" i="4"/>
  <c r="N2484" i="4"/>
  <c r="N2454" i="17"/>
  <c r="O2454" i="17" s="1"/>
  <c r="P2522" i="4" l="1"/>
  <c r="O2521" i="4"/>
  <c r="N2485" i="4"/>
  <c r="N2455" i="17"/>
  <c r="O2455" i="17" s="1"/>
  <c r="O2522" i="4" l="1"/>
  <c r="P2523" i="4"/>
  <c r="N2486" i="4"/>
  <c r="N2456" i="17"/>
  <c r="O2456" i="17" s="1"/>
  <c r="O2523" i="4" l="1"/>
  <c r="D2523" i="4" s="1"/>
  <c r="P2524" i="4"/>
  <c r="N2487" i="4"/>
  <c r="N2457" i="17"/>
  <c r="O2457" i="17" s="1"/>
  <c r="P2525" i="4" l="1"/>
  <c r="O2524" i="4"/>
  <c r="E2523" i="4"/>
  <c r="E2494" i="17" s="1"/>
  <c r="D2494" i="17"/>
  <c r="N2488" i="4"/>
  <c r="N2458" i="17"/>
  <c r="O2458" i="17" s="1"/>
  <c r="P2526" i="4" l="1"/>
  <c r="O2525" i="4"/>
  <c r="N2489" i="4"/>
  <c r="N2459" i="17"/>
  <c r="O2459" i="17" s="1"/>
  <c r="P2527" i="4" l="1"/>
  <c r="O2526" i="4"/>
  <c r="D2526" i="4" s="1"/>
  <c r="N2490" i="4"/>
  <c r="N2460" i="17"/>
  <c r="O2460" i="17" s="1"/>
  <c r="E2526" i="4" l="1"/>
  <c r="E2497" i="17" s="1"/>
  <c r="D2497" i="17"/>
  <c r="O2527" i="4"/>
  <c r="P2528" i="4"/>
  <c r="N2491" i="4"/>
  <c r="N2461" i="17"/>
  <c r="O2461" i="17" s="1"/>
  <c r="O2528" i="4" l="1"/>
  <c r="D2528" i="4" s="1"/>
  <c r="P2529" i="4"/>
  <c r="N2492" i="4"/>
  <c r="N2462" i="17"/>
  <c r="O2462" i="17" s="1"/>
  <c r="O2529" i="4" l="1"/>
  <c r="P2530" i="4"/>
  <c r="D2499" i="17"/>
  <c r="E2528" i="4"/>
  <c r="E2499" i="17" s="1"/>
  <c r="N2493" i="4"/>
  <c r="N2463" i="17"/>
  <c r="O2463" i="17" s="1"/>
  <c r="O2530" i="4" l="1"/>
  <c r="D2530" i="4" s="1"/>
  <c r="P2531" i="4"/>
  <c r="N2494" i="4"/>
  <c r="N2464" i="17"/>
  <c r="O2464" i="17" s="1"/>
  <c r="O2531" i="4" l="1"/>
  <c r="D2531" i="4" s="1"/>
  <c r="P2532" i="4"/>
  <c r="D2501" i="17"/>
  <c r="E2530" i="4"/>
  <c r="E2501" i="17" s="1"/>
  <c r="N2495" i="4"/>
  <c r="N2465" i="17"/>
  <c r="O2465" i="17" s="1"/>
  <c r="O2532" i="4" l="1"/>
  <c r="P2533" i="4"/>
  <c r="E2531" i="4"/>
  <c r="E2502" i="17" s="1"/>
  <c r="D2502" i="17"/>
  <c r="N2496" i="4"/>
  <c r="N2466" i="17"/>
  <c r="O2466" i="17" s="1"/>
  <c r="P2534" i="4" l="1"/>
  <c r="O2533" i="4"/>
  <c r="D2533" i="4" s="1"/>
  <c r="N2497" i="4"/>
  <c r="N2467" i="17"/>
  <c r="O2467" i="17" s="1"/>
  <c r="D2504" i="17" l="1"/>
  <c r="E2533" i="4"/>
  <c r="E2504" i="17" s="1"/>
  <c r="O2534" i="4"/>
  <c r="P2535" i="4"/>
  <c r="N2498" i="4"/>
  <c r="N2468" i="17"/>
  <c r="O2468" i="17" s="1"/>
  <c r="P2536" i="4" l="1"/>
  <c r="O2535" i="4"/>
  <c r="D2535" i="4" s="1"/>
  <c r="N2499" i="4"/>
  <c r="N2469" i="17"/>
  <c r="O2469" i="17" s="1"/>
  <c r="D2506" i="17" l="1"/>
  <c r="E2535" i="4"/>
  <c r="E2506" i="17" s="1"/>
  <c r="AH2537" i="4"/>
  <c r="O2536" i="4"/>
  <c r="P2537" i="4"/>
  <c r="N2500" i="4"/>
  <c r="N2470" i="17"/>
  <c r="O2470" i="17" s="1"/>
  <c r="AH2538" i="4" l="1"/>
  <c r="AG2537" i="4"/>
  <c r="V2537" i="4" s="1"/>
  <c r="W2537" i="4" s="1"/>
  <c r="P2538" i="4"/>
  <c r="O2537" i="4"/>
  <c r="D2537" i="4" s="1"/>
  <c r="N2501" i="4"/>
  <c r="N2471" i="17"/>
  <c r="O2471" i="17" s="1"/>
  <c r="E2537" i="4" l="1"/>
  <c r="E2508" i="17" s="1"/>
  <c r="D2508" i="17"/>
  <c r="P2539" i="4"/>
  <c r="O2538" i="4"/>
  <c r="AG2538" i="4"/>
  <c r="V2538" i="4" s="1"/>
  <c r="W2538" i="4" s="1"/>
  <c r="AH2539" i="4"/>
  <c r="N2472" i="17"/>
  <c r="O2472" i="17" s="1"/>
  <c r="N4" i="13"/>
  <c r="M7" i="13" s="1"/>
  <c r="N2502" i="4"/>
  <c r="O2539" i="4" l="1"/>
  <c r="D2539" i="4" s="1"/>
  <c r="P2540" i="4"/>
  <c r="AG2539" i="4"/>
  <c r="AH2540" i="4"/>
  <c r="N2503" i="4"/>
  <c r="N2473" i="17"/>
  <c r="O2473" i="17" s="1"/>
  <c r="AH2541" i="4" l="1"/>
  <c r="AG2540" i="4"/>
  <c r="V2540" i="4" s="1"/>
  <c r="W2540" i="4" s="1"/>
  <c r="O2540" i="4"/>
  <c r="R2540" i="4" s="1"/>
  <c r="P2541" i="4"/>
  <c r="D2510" i="17"/>
  <c r="E2539" i="4"/>
  <c r="E2510" i="17" s="1"/>
  <c r="N2504" i="4"/>
  <c r="N2474" i="17"/>
  <c r="O2474" i="17" s="1"/>
  <c r="O2541" i="4" l="1"/>
  <c r="P2542" i="4"/>
  <c r="AG2541" i="4"/>
  <c r="AH2542" i="4"/>
  <c r="N2505" i="4"/>
  <c r="N2475" i="17"/>
  <c r="O2475" i="17" s="1"/>
  <c r="AH2543" i="4" l="1"/>
  <c r="AG2542" i="4"/>
  <c r="O2542" i="4"/>
  <c r="R2542" i="4" s="1"/>
  <c r="P2543" i="4"/>
  <c r="D2541" i="4"/>
  <c r="R2541" i="4"/>
  <c r="N2506" i="4"/>
  <c r="N2476" i="17"/>
  <c r="O2476" i="17" s="1"/>
  <c r="P2544" i="4" l="1"/>
  <c r="O2543" i="4"/>
  <c r="D2512" i="17"/>
  <c r="E2541" i="4"/>
  <c r="E2512" i="17" s="1"/>
  <c r="AH2544" i="4"/>
  <c r="AG2543" i="4"/>
  <c r="N2507" i="4"/>
  <c r="N2477" i="17"/>
  <c r="O2477" i="17" s="1"/>
  <c r="R2543" i="4" l="1"/>
  <c r="D2543" i="4"/>
  <c r="AG2544" i="4"/>
  <c r="V2544" i="4" s="1"/>
  <c r="W2544" i="4" s="1"/>
  <c r="AH2545" i="4"/>
  <c r="P2545" i="4"/>
  <c r="O2544" i="4"/>
  <c r="R2544" i="4" s="1"/>
  <c r="N2508" i="4"/>
  <c r="N2478" i="17"/>
  <c r="O2478" i="17" s="1"/>
  <c r="AG2545" i="4" l="1"/>
  <c r="AH2546" i="4"/>
  <c r="E2543" i="4"/>
  <c r="E2514" i="17" s="1"/>
  <c r="D2514" i="17"/>
  <c r="O2545" i="4"/>
  <c r="P2546" i="4"/>
  <c r="N2509" i="4"/>
  <c r="N2479" i="17"/>
  <c r="O2479" i="17" s="1"/>
  <c r="O2546" i="4" l="1"/>
  <c r="R2546" i="4" s="1"/>
  <c r="P2547" i="4"/>
  <c r="AH2547" i="4"/>
  <c r="AG2546" i="4"/>
  <c r="D2545" i="4"/>
  <c r="R2545" i="4"/>
  <c r="N2510" i="4"/>
  <c r="N2480" i="17"/>
  <c r="O2480" i="17" s="1"/>
  <c r="AG2547" i="4" l="1"/>
  <c r="AH2548" i="4"/>
  <c r="O2547" i="4"/>
  <c r="R2547" i="4" s="1"/>
  <c r="P2548" i="4"/>
  <c r="D2516" i="17"/>
  <c r="E2545" i="4"/>
  <c r="E2516" i="17" s="1"/>
  <c r="N2511" i="4"/>
  <c r="N2481" i="17"/>
  <c r="O2481" i="17" s="1"/>
  <c r="P2549" i="4" l="1"/>
  <c r="O2548" i="4"/>
  <c r="AG2548" i="4"/>
  <c r="AH2549" i="4"/>
  <c r="N2512" i="4"/>
  <c r="N2482" i="17"/>
  <c r="O2482" i="17" s="1"/>
  <c r="AH2550" i="4" l="1"/>
  <c r="AG2549" i="4"/>
  <c r="V2549" i="4" s="1"/>
  <c r="W2549" i="4" s="1"/>
  <c r="D2548" i="4"/>
  <c r="R2548" i="4"/>
  <c r="O2549" i="4"/>
  <c r="R2549" i="4" s="1"/>
  <c r="P2550" i="4"/>
  <c r="N2513" i="4"/>
  <c r="N2483" i="17"/>
  <c r="O2483" i="17" s="1"/>
  <c r="E2548" i="4" l="1"/>
  <c r="E2519" i="17" s="1"/>
  <c r="D2519" i="17"/>
  <c r="P2551" i="4"/>
  <c r="O2550" i="4"/>
  <c r="AG2550" i="4"/>
  <c r="AH2551" i="4"/>
  <c r="N2514" i="4"/>
  <c r="N2484" i="17"/>
  <c r="O2484" i="17" s="1"/>
  <c r="D2550" i="4" l="1"/>
  <c r="R2550" i="4"/>
  <c r="O2551" i="4"/>
  <c r="R2551" i="4" s="1"/>
  <c r="P2552" i="4"/>
  <c r="AG2551" i="4"/>
  <c r="V2551" i="4" s="1"/>
  <c r="W2551" i="4" s="1"/>
  <c r="AH2552" i="4"/>
  <c r="N2515" i="4"/>
  <c r="N2485" i="17"/>
  <c r="O2485" i="17" s="1"/>
  <c r="O2552" i="4" l="1"/>
  <c r="D2552" i="4" s="1"/>
  <c r="P2553" i="4"/>
  <c r="AH2553" i="4"/>
  <c r="AG2552" i="4"/>
  <c r="E2550" i="4"/>
  <c r="E2521" i="17" s="1"/>
  <c r="D2521" i="17"/>
  <c r="N2516" i="4"/>
  <c r="N2486" i="17"/>
  <c r="O2486" i="17" s="1"/>
  <c r="AH2554" i="4" l="1"/>
  <c r="AG2553" i="4"/>
  <c r="V2553" i="4" s="1"/>
  <c r="W2553" i="4" s="1"/>
  <c r="P2554" i="4"/>
  <c r="O2553" i="4"/>
  <c r="D2553" i="4" s="1"/>
  <c r="E2552" i="4"/>
  <c r="E2523" i="17" s="1"/>
  <c r="D2523" i="17"/>
  <c r="N2517" i="4"/>
  <c r="N2487" i="17"/>
  <c r="O2487" i="17" s="1"/>
  <c r="O2554" i="4" l="1"/>
  <c r="P2555" i="4"/>
  <c r="D2524" i="17"/>
  <c r="E2553" i="4"/>
  <c r="E2524" i="17" s="1"/>
  <c r="AH2555" i="4"/>
  <c r="AG2554" i="4"/>
  <c r="N2518" i="4"/>
  <c r="N2488" i="17"/>
  <c r="O2488" i="17" s="1"/>
  <c r="O2555" i="4" l="1"/>
  <c r="D2555" i="4" s="1"/>
  <c r="P2556" i="4"/>
  <c r="AH2556" i="4"/>
  <c r="AG2556" i="4" s="1"/>
  <c r="V2556" i="4" s="1"/>
  <c r="W2556" i="4" s="1"/>
  <c r="AG2555" i="4"/>
  <c r="N2519" i="4"/>
  <c r="N2489" i="17"/>
  <c r="O2489" i="17" s="1"/>
  <c r="O2556" i="4" l="1"/>
  <c r="P2557" i="4"/>
  <c r="E2555" i="4"/>
  <c r="E2526" i="17" s="1"/>
  <c r="D2526" i="17"/>
  <c r="N2520" i="4"/>
  <c r="N2490" i="17"/>
  <c r="O2490" i="17" s="1"/>
  <c r="O2557" i="4" l="1"/>
  <c r="D2557" i="4" s="1"/>
  <c r="P2558" i="4"/>
  <c r="N2521" i="4"/>
  <c r="N2491" i="17"/>
  <c r="O2491" i="17" s="1"/>
  <c r="P2559" i="4" l="1"/>
  <c r="O2558" i="4"/>
  <c r="E2557" i="4"/>
  <c r="E2528" i="17" s="1"/>
  <c r="D2528" i="17"/>
  <c r="N2522" i="4"/>
  <c r="N2492" i="17"/>
  <c r="O2492" i="17" s="1"/>
  <c r="O2559" i="4" l="1"/>
  <c r="D2559" i="4" s="1"/>
  <c r="P2560" i="4"/>
  <c r="N2523" i="4"/>
  <c r="N2493" i="17"/>
  <c r="O2493" i="17" s="1"/>
  <c r="P2561" i="4" l="1"/>
  <c r="O2560" i="4"/>
  <c r="D2560" i="4" s="1"/>
  <c r="E2559" i="4"/>
  <c r="E2530" i="17" s="1"/>
  <c r="D2530" i="17"/>
  <c r="N2524" i="4"/>
  <c r="N2494" i="17"/>
  <c r="O2494" i="17" s="1"/>
  <c r="D2531" i="17" l="1"/>
  <c r="E2560" i="4"/>
  <c r="E2531" i="17" s="1"/>
  <c r="P2562" i="4"/>
  <c r="O2561" i="4"/>
  <c r="D2561" i="4" s="1"/>
  <c r="N2525" i="4"/>
  <c r="N2495" i="17"/>
  <c r="O2495" i="17" s="1"/>
  <c r="E2561" i="4" l="1"/>
  <c r="E2532" i="17" s="1"/>
  <c r="D2532" i="17"/>
  <c r="P2563" i="4"/>
  <c r="O2562" i="4"/>
  <c r="N2526" i="4"/>
  <c r="N2496" i="17"/>
  <c r="O2496" i="17" s="1"/>
  <c r="P2564" i="4" l="1"/>
  <c r="O2563" i="4"/>
  <c r="D2563" i="4" s="1"/>
  <c r="N2527" i="4"/>
  <c r="N2497" i="17"/>
  <c r="O2497" i="17" s="1"/>
  <c r="D2534" i="17" l="1"/>
  <c r="E2563" i="4"/>
  <c r="E2534" i="17" s="1"/>
  <c r="P2565" i="4"/>
  <c r="O2564" i="4"/>
  <c r="N2528" i="4"/>
  <c r="N2498" i="17"/>
  <c r="O2498" i="17" s="1"/>
  <c r="O2565" i="4" l="1"/>
  <c r="D2565" i="4" s="1"/>
  <c r="P2566" i="4"/>
  <c r="N2529" i="4"/>
  <c r="N2499" i="17"/>
  <c r="O2499" i="17" s="1"/>
  <c r="P2567" i="4" l="1"/>
  <c r="O2566" i="4"/>
  <c r="E2565" i="4"/>
  <c r="E2536" i="17" s="1"/>
  <c r="D2536" i="17"/>
  <c r="N2530" i="4"/>
  <c r="N2500" i="17"/>
  <c r="O2500" i="17" s="1"/>
  <c r="O2567" i="4" l="1"/>
  <c r="D2567" i="4" s="1"/>
  <c r="P2568" i="4"/>
  <c r="N2531" i="4"/>
  <c r="N2501" i="17"/>
  <c r="O2501" i="17" s="1"/>
  <c r="P2569" i="4" l="1"/>
  <c r="O2568" i="4"/>
  <c r="D2568" i="4" s="1"/>
  <c r="D2538" i="17"/>
  <c r="E2567" i="4"/>
  <c r="E2538" i="17" s="1"/>
  <c r="N2532" i="4"/>
  <c r="N2502" i="17"/>
  <c r="O2502" i="17" s="1"/>
  <c r="E2568" i="4" l="1"/>
  <c r="E2539" i="17" s="1"/>
  <c r="D2539" i="17"/>
  <c r="O2569" i="4"/>
  <c r="P2570" i="4"/>
  <c r="N2533" i="4"/>
  <c r="N2503" i="17"/>
  <c r="O2503" i="17" s="1"/>
  <c r="O2570" i="4" l="1"/>
  <c r="D2570" i="4" s="1"/>
  <c r="P2571" i="4"/>
  <c r="N2534" i="4"/>
  <c r="N2504" i="17"/>
  <c r="O2504" i="17" s="1"/>
  <c r="O2571" i="4" l="1"/>
  <c r="R2571" i="4" s="1"/>
  <c r="P2572" i="4"/>
  <c r="E2570" i="4"/>
  <c r="E2541" i="17" s="1"/>
  <c r="D2541" i="17"/>
  <c r="N2535" i="4"/>
  <c r="N2505" i="17"/>
  <c r="O2505" i="17" s="1"/>
  <c r="O2572" i="4" l="1"/>
  <c r="P2573" i="4"/>
  <c r="N2536" i="4"/>
  <c r="N2506" i="17"/>
  <c r="O2506" i="17" s="1"/>
  <c r="O2573" i="4" l="1"/>
  <c r="R2573" i="4" s="1"/>
  <c r="P2574" i="4"/>
  <c r="D2572" i="4"/>
  <c r="R2572" i="4"/>
  <c r="N2537" i="4"/>
  <c r="N2507" i="17"/>
  <c r="O2507" i="17" s="1"/>
  <c r="AF2537" i="4"/>
  <c r="AF2538" i="4" s="1"/>
  <c r="AF2539" i="4" s="1"/>
  <c r="AF2540" i="4" s="1"/>
  <c r="AF2541" i="4" s="1"/>
  <c r="AF2542" i="4" s="1"/>
  <c r="AF2543" i="4" s="1"/>
  <c r="AF2544" i="4" s="1"/>
  <c r="AF2545" i="4" s="1"/>
  <c r="AF2546" i="4" s="1"/>
  <c r="AF2547" i="4" s="1"/>
  <c r="AF2548" i="4" s="1"/>
  <c r="AF2549" i="4" s="1"/>
  <c r="AF2550" i="4" s="1"/>
  <c r="AF2551" i="4" s="1"/>
  <c r="AF2552" i="4" s="1"/>
  <c r="AF2553" i="4" s="1"/>
  <c r="AF2554" i="4" s="1"/>
  <c r="AF2555" i="4" s="1"/>
  <c r="AF2556" i="4" s="1"/>
  <c r="O4" i="13"/>
  <c r="N7" i="13" s="1"/>
  <c r="E2572" i="4" l="1"/>
  <c r="E2543" i="17" s="1"/>
  <c r="D2543" i="17"/>
  <c r="O2574" i="4"/>
  <c r="P2575" i="4"/>
  <c r="N2538" i="4"/>
  <c r="N2508" i="17"/>
  <c r="O2508" i="17" s="1"/>
  <c r="O2575" i="4" l="1"/>
  <c r="R2575" i="4" s="1"/>
  <c r="P2576" i="4"/>
  <c r="R2574" i="4"/>
  <c r="D2574" i="4"/>
  <c r="N2539" i="4"/>
  <c r="N2509" i="17"/>
  <c r="O2509" i="17" s="1"/>
  <c r="D2545" i="17" l="1"/>
  <c r="E2574" i="4"/>
  <c r="E2545" i="17" s="1"/>
  <c r="P2577" i="4"/>
  <c r="O2576" i="4"/>
  <c r="N2540" i="4"/>
  <c r="N2510" i="17"/>
  <c r="O2510" i="17" s="1"/>
  <c r="R2576" i="4" l="1"/>
  <c r="D2576" i="4"/>
  <c r="O2577" i="4"/>
  <c r="R2577" i="4" s="1"/>
  <c r="P2578" i="4"/>
  <c r="N2541" i="4"/>
  <c r="N2511" i="17"/>
  <c r="O2511" i="17" s="1"/>
  <c r="D2547" i="17" l="1"/>
  <c r="E2576" i="4"/>
  <c r="E2547" i="17" s="1"/>
  <c r="P2579" i="4"/>
  <c r="O2578" i="4"/>
  <c r="N2542" i="4"/>
  <c r="N2512" i="17"/>
  <c r="O2512" i="17" s="1"/>
  <c r="R2578" i="4" l="1"/>
  <c r="D2578" i="4"/>
  <c r="O2579" i="4"/>
  <c r="R2579" i="4" s="1"/>
  <c r="P2580" i="4"/>
  <c r="N2543" i="4"/>
  <c r="N2513" i="17"/>
  <c r="O2513" i="17" s="1"/>
  <c r="E2578" i="4" l="1"/>
  <c r="E2549" i="17" s="1"/>
  <c r="D2549" i="17"/>
  <c r="P2581" i="4"/>
  <c r="O2580" i="4"/>
  <c r="N2544" i="4"/>
  <c r="N2514" i="17"/>
  <c r="O2514" i="17" s="1"/>
  <c r="D2580" i="4" l="1"/>
  <c r="R2580" i="4"/>
  <c r="O2581" i="4"/>
  <c r="P2582" i="4"/>
  <c r="N2545" i="4"/>
  <c r="N2515" i="17"/>
  <c r="O2515" i="17" s="1"/>
  <c r="O2582" i="4" l="1"/>
  <c r="D2582" i="4" s="1"/>
  <c r="P2583" i="4"/>
  <c r="D2551" i="17"/>
  <c r="E2580" i="4"/>
  <c r="E2551" i="17" s="1"/>
  <c r="N2546" i="4"/>
  <c r="N2516" i="17"/>
  <c r="O2516" i="17" s="1"/>
  <c r="P2584" i="4" l="1"/>
  <c r="O2583" i="4"/>
  <c r="E2582" i="4"/>
  <c r="E2553" i="17" s="1"/>
  <c r="D2553" i="17"/>
  <c r="N2547" i="4"/>
  <c r="N2517" i="17"/>
  <c r="O2517" i="17" s="1"/>
  <c r="P2585" i="4" l="1"/>
  <c r="O2584" i="4"/>
  <c r="D2584" i="4" s="1"/>
  <c r="N2548" i="4"/>
  <c r="N2518" i="17"/>
  <c r="O2518" i="17" s="1"/>
  <c r="D2555" i="17" l="1"/>
  <c r="E2584" i="4"/>
  <c r="E2555" i="17" s="1"/>
  <c r="O2585" i="4"/>
  <c r="P2586" i="4"/>
  <c r="N2549" i="4"/>
  <c r="N2519" i="17"/>
  <c r="O2519" i="17" s="1"/>
  <c r="P2587" i="4" l="1"/>
  <c r="O2586" i="4"/>
  <c r="D2586" i="4" s="1"/>
  <c r="N2550" i="4"/>
  <c r="N2520" i="17"/>
  <c r="O2520" i="17" s="1"/>
  <c r="E2586" i="4" l="1"/>
  <c r="E2557" i="17" s="1"/>
  <c r="D2557" i="17"/>
  <c r="P2588" i="4"/>
  <c r="O2587" i="4"/>
  <c r="N2551" i="4"/>
  <c r="N2521" i="17"/>
  <c r="O2521" i="17" s="1"/>
  <c r="O2588" i="4" l="1"/>
  <c r="D2588" i="4" s="1"/>
  <c r="P2589" i="4"/>
  <c r="N2552" i="4"/>
  <c r="N2522" i="17"/>
  <c r="O2522" i="17" s="1"/>
  <c r="O2589" i="4" l="1"/>
  <c r="P2590" i="4"/>
  <c r="D2559" i="17"/>
  <c r="E2588" i="4"/>
  <c r="E2559" i="17" s="1"/>
  <c r="N2553" i="4"/>
  <c r="N2523" i="17"/>
  <c r="O2523" i="17" s="1"/>
  <c r="P2591" i="4" l="1"/>
  <c r="O2590" i="4"/>
  <c r="D2590" i="4" s="1"/>
  <c r="N2554" i="4"/>
  <c r="N2524" i="17"/>
  <c r="O2524" i="17" s="1"/>
  <c r="D2561" i="17" l="1"/>
  <c r="E2590" i="4"/>
  <c r="E2561" i="17" s="1"/>
  <c r="O2591" i="4"/>
  <c r="D2591" i="4" s="1"/>
  <c r="P2592" i="4"/>
  <c r="N2555" i="4"/>
  <c r="N2525" i="17"/>
  <c r="O2525" i="17" s="1"/>
  <c r="O2592" i="4" l="1"/>
  <c r="P2593" i="4"/>
  <c r="E2591" i="4"/>
  <c r="E2562" i="17" s="1"/>
  <c r="D2562" i="17"/>
  <c r="N2556" i="4"/>
  <c r="N2526" i="17"/>
  <c r="O2526" i="17" s="1"/>
  <c r="O2593" i="4" l="1"/>
  <c r="P2594" i="4"/>
  <c r="N2557" i="4"/>
  <c r="N2527" i="17"/>
  <c r="O2527" i="17" s="1"/>
  <c r="O2594" i="4" l="1"/>
  <c r="D2594" i="4" s="1"/>
  <c r="P2595" i="4"/>
  <c r="N2558" i="4"/>
  <c r="N2528" i="17"/>
  <c r="O2528" i="17" s="1"/>
  <c r="O2595" i="4" l="1"/>
  <c r="P2596" i="4"/>
  <c r="E2594" i="4"/>
  <c r="E2565" i="17" s="1"/>
  <c r="D2565" i="17"/>
  <c r="N2559" i="4"/>
  <c r="N2529" i="17"/>
  <c r="O2529" i="17" s="1"/>
  <c r="O2596" i="4" l="1"/>
  <c r="D2596" i="4" s="1"/>
  <c r="P2597" i="4"/>
  <c r="N2560" i="4"/>
  <c r="N2530" i="17"/>
  <c r="O2530" i="17" s="1"/>
  <c r="O2597" i="4" l="1"/>
  <c r="P2598" i="4"/>
  <c r="E2596" i="4"/>
  <c r="E2567" i="17" s="1"/>
  <c r="D2567" i="17"/>
  <c r="N2561" i="4"/>
  <c r="N2531" i="17"/>
  <c r="O2531" i="17" s="1"/>
  <c r="P2599" i="4" l="1"/>
  <c r="O2598" i="4"/>
  <c r="D2598" i="4" s="1"/>
  <c r="N2562" i="4"/>
  <c r="N2532" i="17"/>
  <c r="O2532" i="17" s="1"/>
  <c r="E2598" i="4" l="1"/>
  <c r="E2569" i="17" s="1"/>
  <c r="D2569" i="17"/>
  <c r="P2600" i="4"/>
  <c r="O2599" i="4"/>
  <c r="N2563" i="4"/>
  <c r="N2533" i="17"/>
  <c r="O2533" i="17" s="1"/>
  <c r="P2601" i="4" l="1"/>
  <c r="O2600" i="4"/>
  <c r="D2600" i="4" s="1"/>
  <c r="N2564" i="4"/>
  <c r="N2534" i="17"/>
  <c r="O2534" i="17" s="1"/>
  <c r="D2571" i="17" l="1"/>
  <c r="E2600" i="4"/>
  <c r="E2571" i="17" s="1"/>
  <c r="P2602" i="4"/>
  <c r="O2601" i="4"/>
  <c r="N2565" i="4"/>
  <c r="N2535" i="17"/>
  <c r="O2535" i="17" s="1"/>
  <c r="P2603" i="4" l="1"/>
  <c r="O2602" i="4"/>
  <c r="D2602" i="4" s="1"/>
  <c r="N2566" i="4"/>
  <c r="N2536" i="17"/>
  <c r="O2536" i="17" s="1"/>
  <c r="E2602" i="4" l="1"/>
  <c r="E2573" i="17" s="1"/>
  <c r="D2573" i="17"/>
  <c r="P2604" i="4"/>
  <c r="O2603" i="4"/>
  <c r="N2567" i="4"/>
  <c r="N2537" i="17"/>
  <c r="O2537" i="17" s="1"/>
  <c r="P2605" i="4" l="1"/>
  <c r="O2604" i="4"/>
  <c r="D2604" i="4" s="1"/>
  <c r="N2568" i="4"/>
  <c r="N2538" i="17"/>
  <c r="O2538" i="17" s="1"/>
  <c r="D2575" i="17" l="1"/>
  <c r="E2604" i="4"/>
  <c r="E2575" i="17" s="1"/>
  <c r="O2605" i="4"/>
  <c r="P2606" i="4"/>
  <c r="N2569" i="4"/>
  <c r="N2539" i="17"/>
  <c r="O2539" i="17" s="1"/>
  <c r="P2607" i="4" l="1"/>
  <c r="O2606" i="4"/>
  <c r="D2606" i="4" s="1"/>
  <c r="N2570" i="4"/>
  <c r="N2540" i="17"/>
  <c r="O2540" i="17" s="1"/>
  <c r="D2577" i="17" l="1"/>
  <c r="E2606" i="4"/>
  <c r="E2577" i="17" s="1"/>
  <c r="O2607" i="4"/>
  <c r="P2608" i="4"/>
  <c r="N2571" i="4"/>
  <c r="N2541" i="17"/>
  <c r="O2541" i="17" s="1"/>
  <c r="P2609" i="4" l="1"/>
  <c r="O2608" i="4"/>
  <c r="D2608" i="4" s="1"/>
  <c r="N2572" i="4"/>
  <c r="N2542" i="17"/>
  <c r="O2542" i="17" s="1"/>
  <c r="D2579" i="17" l="1"/>
  <c r="E2608" i="4"/>
  <c r="E2579" i="17" s="1"/>
  <c r="O2609" i="4"/>
  <c r="P2610" i="4"/>
  <c r="N2573" i="4"/>
  <c r="N2543" i="17"/>
  <c r="O2543" i="17" s="1"/>
  <c r="O2610" i="4" l="1"/>
  <c r="D2610" i="4" s="1"/>
  <c r="P2611" i="4"/>
  <c r="N2574" i="4"/>
  <c r="N2544" i="17"/>
  <c r="O2544" i="17" s="1"/>
  <c r="P2612" i="4" l="1"/>
  <c r="O2611" i="4"/>
  <c r="E2610" i="4"/>
  <c r="E2581" i="17" s="1"/>
  <c r="D2581" i="17"/>
  <c r="N2575" i="4"/>
  <c r="N2545" i="17"/>
  <c r="O2545" i="17" s="1"/>
  <c r="O2612" i="4" l="1"/>
  <c r="P2613" i="4"/>
  <c r="N2576" i="4"/>
  <c r="N2546" i="17"/>
  <c r="O2546" i="17" s="1"/>
  <c r="P2614" i="4" l="1"/>
  <c r="O2613" i="4"/>
  <c r="D2613" i="4" s="1"/>
  <c r="N2577" i="4"/>
  <c r="N2547" i="17"/>
  <c r="O2547" i="17" s="1"/>
  <c r="E2613" i="4" l="1"/>
  <c r="E2584" i="17" s="1"/>
  <c r="D2584" i="17"/>
  <c r="P2615" i="4"/>
  <c r="O2614" i="4"/>
  <c r="N2578" i="4"/>
  <c r="N2548" i="17"/>
  <c r="O2548" i="17" s="1"/>
  <c r="P2616" i="4" l="1"/>
  <c r="O2615" i="4"/>
  <c r="D2615" i="4" s="1"/>
  <c r="N2579" i="4"/>
  <c r="N2549" i="17"/>
  <c r="O2549" i="17" s="1"/>
  <c r="D2586" i="17" l="1"/>
  <c r="E2615" i="4"/>
  <c r="E2586" i="17" s="1"/>
  <c r="O2616" i="4"/>
  <c r="P2617" i="4"/>
  <c r="N2580" i="4"/>
  <c r="N2550" i="17"/>
  <c r="O2550" i="17" s="1"/>
  <c r="P2618" i="4" l="1"/>
  <c r="O2617" i="4"/>
  <c r="D2617" i="4" s="1"/>
  <c r="N2551" i="17"/>
  <c r="O2551" i="17" s="1"/>
  <c r="N2581" i="4"/>
  <c r="E2617" i="4" l="1"/>
  <c r="E2588" i="17" s="1"/>
  <c r="D2588" i="17"/>
  <c r="O2618" i="4"/>
  <c r="P2619" i="4"/>
  <c r="N2582" i="4"/>
  <c r="N2552" i="17"/>
  <c r="O2552" i="17" s="1"/>
  <c r="P2620" i="4" l="1"/>
  <c r="O2619" i="4"/>
  <c r="N2553" i="17"/>
  <c r="O2553" i="17" s="1"/>
  <c r="N2583" i="4"/>
  <c r="P4" i="13"/>
  <c r="P2621" i="4" l="1"/>
  <c r="O2620" i="4"/>
  <c r="O7" i="13"/>
  <c r="N2584" i="4"/>
  <c r="N2554" i="17"/>
  <c r="O2554" i="17" s="1"/>
  <c r="P2622" i="4" l="1"/>
  <c r="O2621" i="4"/>
  <c r="D2621" i="4" s="1"/>
  <c r="N2585" i="4"/>
  <c r="N2555" i="17"/>
  <c r="O2555" i="17" s="1"/>
  <c r="D2592" i="17" l="1"/>
  <c r="E2621" i="4"/>
  <c r="E2592" i="17" s="1"/>
  <c r="P2623" i="4"/>
  <c r="O2622" i="4"/>
  <c r="N2586" i="4"/>
  <c r="N2556" i="17"/>
  <c r="O2556" i="17" s="1"/>
  <c r="P2624" i="4" l="1"/>
  <c r="O2623" i="4"/>
  <c r="D2623" i="4" s="1"/>
  <c r="N2587" i="4"/>
  <c r="N2557" i="17"/>
  <c r="O2557" i="17" s="1"/>
  <c r="E2623" i="4" l="1"/>
  <c r="E2594" i="17" s="1"/>
  <c r="D2594" i="17"/>
  <c r="O2624" i="4"/>
  <c r="P2625" i="4"/>
  <c r="N2588" i="4"/>
  <c r="N2558" i="17"/>
  <c r="O2558" i="17" s="1"/>
  <c r="P2626" i="4" l="1"/>
  <c r="O2625" i="4"/>
  <c r="D2625" i="4" s="1"/>
  <c r="N2589" i="4"/>
  <c r="N2559" i="17"/>
  <c r="O2559" i="17" s="1"/>
  <c r="E2625" i="4" l="1"/>
  <c r="E2596" i="17" s="1"/>
  <c r="D2596" i="17"/>
  <c r="P2627" i="4"/>
  <c r="O2626" i="4"/>
  <c r="N2590" i="4"/>
  <c r="N2560" i="17"/>
  <c r="O2560" i="17" s="1"/>
  <c r="O2627" i="4" l="1"/>
  <c r="D2627" i="4" s="1"/>
  <c r="P2628" i="4"/>
  <c r="N2591" i="4"/>
  <c r="N2561" i="17"/>
  <c r="O2561" i="17" s="1"/>
  <c r="P2629" i="4" l="1"/>
  <c r="O2628" i="4"/>
  <c r="E2627" i="4"/>
  <c r="E2598" i="17" s="1"/>
  <c r="D2598" i="17"/>
  <c r="N2592" i="4"/>
  <c r="N2562" i="17"/>
  <c r="O2562" i="17" s="1"/>
  <c r="O2629" i="4" l="1"/>
  <c r="D2629" i="4" s="1"/>
  <c r="P2630" i="4"/>
  <c r="N2593" i="4"/>
  <c r="N2563" i="17"/>
  <c r="O2563" i="17" s="1"/>
  <c r="O2630" i="4" l="1"/>
  <c r="P2631" i="4"/>
  <c r="D2600" i="17"/>
  <c r="E2629" i="4"/>
  <c r="E2600" i="17" s="1"/>
  <c r="N2594" i="4"/>
  <c r="N2564" i="17"/>
  <c r="O2564" i="17" s="1"/>
  <c r="P2632" i="4" l="1"/>
  <c r="O2631" i="4"/>
  <c r="D2631" i="4" s="1"/>
  <c r="N2595" i="4"/>
  <c r="N2565" i="17"/>
  <c r="O2565" i="17" s="1"/>
  <c r="E2631" i="4" l="1"/>
  <c r="E2602" i="17" s="1"/>
  <c r="D2602" i="17"/>
  <c r="O2632" i="4"/>
  <c r="P2633" i="4"/>
  <c r="N2596" i="4"/>
  <c r="N2566" i="17"/>
  <c r="O2566" i="17" s="1"/>
  <c r="O2633" i="4" l="1"/>
  <c r="P2634" i="4"/>
  <c r="N2597" i="4"/>
  <c r="N2567" i="17"/>
  <c r="O2567" i="17" s="1"/>
  <c r="O2634" i="4" l="1"/>
  <c r="D2634" i="4" s="1"/>
  <c r="P2635" i="4"/>
  <c r="N2598" i="4"/>
  <c r="N2568" i="17"/>
  <c r="O2568" i="17" s="1"/>
  <c r="O2635" i="4" l="1"/>
  <c r="P2636" i="4"/>
  <c r="E2634" i="4"/>
  <c r="E2605" i="17" s="1"/>
  <c r="D2605" i="17"/>
  <c r="N2599" i="4"/>
  <c r="N2569" i="17"/>
  <c r="O2569" i="17" s="1"/>
  <c r="P2637" i="4" l="1"/>
  <c r="O2636" i="4"/>
  <c r="D2636" i="4" s="1"/>
  <c r="N2600" i="4"/>
  <c r="N2570" i="17"/>
  <c r="O2570" i="17" s="1"/>
  <c r="D2607" i="17" l="1"/>
  <c r="E2636" i="4"/>
  <c r="E2607" i="17" s="1"/>
  <c r="P2638" i="4"/>
  <c r="O2637" i="4"/>
  <c r="N2601" i="4"/>
  <c r="N2571" i="17"/>
  <c r="O2571" i="17" s="1"/>
  <c r="O2638" i="4" l="1"/>
  <c r="P2639" i="4"/>
  <c r="N2602" i="4"/>
  <c r="N2572" i="17"/>
  <c r="O2572" i="17" s="1"/>
  <c r="P2640" i="4" l="1"/>
  <c r="O2639" i="4"/>
  <c r="D2639" i="4" s="1"/>
  <c r="N2603" i="4"/>
  <c r="N2573" i="17"/>
  <c r="O2573" i="17" s="1"/>
  <c r="D2610" i="17" l="1"/>
  <c r="E2639" i="4"/>
  <c r="E2610" i="17" s="1"/>
  <c r="P2641" i="4"/>
  <c r="O2640" i="4"/>
  <c r="R2640" i="4" s="1"/>
  <c r="N2604" i="4"/>
  <c r="N2574" i="17"/>
  <c r="O2574" i="17" s="1"/>
  <c r="P2642" i="4" l="1"/>
  <c r="O2641" i="4"/>
  <c r="N2605" i="4"/>
  <c r="N2575" i="17"/>
  <c r="O2575" i="17" s="1"/>
  <c r="D2641" i="4" l="1"/>
  <c r="R2641" i="4"/>
  <c r="P2643" i="4"/>
  <c r="O2642" i="4"/>
  <c r="R2642" i="4" s="1"/>
  <c r="N2606" i="4"/>
  <c r="N2576" i="17"/>
  <c r="O2576" i="17" s="1"/>
  <c r="O2643" i="4" l="1"/>
  <c r="P2644" i="4"/>
  <c r="D2612" i="17"/>
  <c r="E2641" i="4"/>
  <c r="E2612" i="17" s="1"/>
  <c r="N2607" i="4"/>
  <c r="N2577" i="17"/>
  <c r="O2577" i="17" s="1"/>
  <c r="O2644" i="4" l="1"/>
  <c r="R2644" i="4" s="1"/>
  <c r="P2645" i="4"/>
  <c r="R2643" i="4"/>
  <c r="D2643" i="4"/>
  <c r="N2608" i="4"/>
  <c r="N2578" i="17"/>
  <c r="O2578" i="17" s="1"/>
  <c r="D2614" i="17" l="1"/>
  <c r="E2643" i="4"/>
  <c r="E2614" i="17" s="1"/>
  <c r="P2646" i="4"/>
  <c r="O2645" i="4"/>
  <c r="E2645" i="4" s="1"/>
  <c r="E2616" i="17" s="1"/>
  <c r="N2609" i="4"/>
  <c r="N2579" i="17"/>
  <c r="O2579" i="17" s="1"/>
  <c r="P2647" i="4" l="1"/>
  <c r="O2646" i="4"/>
  <c r="N2610" i="4"/>
  <c r="N2580" i="17"/>
  <c r="O2580" i="17" s="1"/>
  <c r="P2648" i="4" l="1"/>
  <c r="O2647" i="4"/>
  <c r="D2647" i="4" s="1"/>
  <c r="N2611" i="4"/>
  <c r="N2581" i="17"/>
  <c r="O2581" i="17" s="1"/>
  <c r="D2618" i="17" l="1"/>
  <c r="E2647" i="4"/>
  <c r="E2618" i="17" s="1"/>
  <c r="O2648" i="4"/>
  <c r="P2649" i="4"/>
  <c r="N2612" i="4"/>
  <c r="N2582" i="17"/>
  <c r="O2582" i="17" s="1"/>
  <c r="P2650" i="4" l="1"/>
  <c r="O2649" i="4"/>
  <c r="D2649" i="4" s="1"/>
  <c r="N2613" i="4"/>
  <c r="N2583" i="17"/>
  <c r="O2583" i="17" s="1"/>
  <c r="E2649" i="4" l="1"/>
  <c r="E2620" i="17" s="1"/>
  <c r="D2620" i="17"/>
  <c r="O2650" i="4"/>
  <c r="D2650" i="4" s="1"/>
  <c r="P2651" i="4"/>
  <c r="N2614" i="4"/>
  <c r="N2584" i="17"/>
  <c r="O2584" i="17" s="1"/>
  <c r="P2652" i="4" l="1"/>
  <c r="O2651" i="4"/>
  <c r="D2621" i="17"/>
  <c r="E2650" i="4"/>
  <c r="E2621" i="17" s="1"/>
  <c r="N2615" i="4"/>
  <c r="N2585" i="17"/>
  <c r="O2585" i="17" s="1"/>
  <c r="O2652" i="4" l="1"/>
  <c r="D2652" i="4" s="1"/>
  <c r="P2653" i="4"/>
  <c r="N2616" i="4"/>
  <c r="N2586" i="17"/>
  <c r="O2586" i="17" s="1"/>
  <c r="P2654" i="4" l="1"/>
  <c r="O2653" i="4"/>
  <c r="D2623" i="17"/>
  <c r="E2652" i="4"/>
  <c r="E2623" i="17" s="1"/>
  <c r="N2617" i="4"/>
  <c r="N2587" i="17"/>
  <c r="O2587" i="17" s="1"/>
  <c r="P2655" i="4" l="1"/>
  <c r="O2654" i="4"/>
  <c r="D2654" i="4" s="1"/>
  <c r="N2618" i="4"/>
  <c r="N2588" i="17"/>
  <c r="O2588" i="17" s="1"/>
  <c r="E2654" i="4" l="1"/>
  <c r="E2625" i="17" s="1"/>
  <c r="D2625" i="17"/>
  <c r="O2655" i="4"/>
  <c r="P2656" i="4"/>
  <c r="N2619" i="4"/>
  <c r="N2589" i="17"/>
  <c r="O2589" i="17" s="1"/>
  <c r="P2657" i="4" l="1"/>
  <c r="O2656" i="4"/>
  <c r="D2656" i="4" s="1"/>
  <c r="N2620" i="4"/>
  <c r="N2590" i="17"/>
  <c r="O2590" i="17" s="1"/>
  <c r="E2656" i="4" l="1"/>
  <c r="E2627" i="17" s="1"/>
  <c r="D2627" i="17"/>
  <c r="P2658" i="4"/>
  <c r="O2657" i="4"/>
  <c r="N2621" i="4"/>
  <c r="N2591" i="17"/>
  <c r="O2591" i="17" s="1"/>
  <c r="O2658" i="4" l="1"/>
  <c r="D2658" i="4" s="1"/>
  <c r="P2659" i="4"/>
  <c r="N2622" i="4"/>
  <c r="N2592" i="17"/>
  <c r="O2592" i="17" s="1"/>
  <c r="P2660" i="4" l="1"/>
  <c r="O2659" i="4"/>
  <c r="E2658" i="4"/>
  <c r="E2629" i="17" s="1"/>
  <c r="D2629" i="17"/>
  <c r="N2623" i="4"/>
  <c r="N2593" i="17"/>
  <c r="O2593" i="17" s="1"/>
  <c r="O2660" i="4" l="1"/>
  <c r="D2660" i="4" s="1"/>
  <c r="P2661" i="4"/>
  <c r="N2624" i="4"/>
  <c r="N2594" i="17"/>
  <c r="O2594" i="17" s="1"/>
  <c r="P2662" i="4" l="1"/>
  <c r="O2661" i="4"/>
  <c r="E2660" i="4"/>
  <c r="E2631" i="17" s="1"/>
  <c r="D2631" i="17"/>
  <c r="N2625" i="4"/>
  <c r="N2595" i="17"/>
  <c r="O2595" i="17" s="1"/>
  <c r="O2662" i="4" l="1"/>
  <c r="P2663" i="4"/>
  <c r="N2626" i="4"/>
  <c r="N2596" i="17"/>
  <c r="O2596" i="17" s="1"/>
  <c r="O2663" i="4" l="1"/>
  <c r="D2663" i="4" s="1"/>
  <c r="P2664" i="4"/>
  <c r="N2627" i="4"/>
  <c r="N2597" i="17"/>
  <c r="O2597" i="17" s="1"/>
  <c r="O2664" i="4" l="1"/>
  <c r="P2665" i="4"/>
  <c r="D2634" i="17"/>
  <c r="E2663" i="4"/>
  <c r="E2634" i="17" s="1"/>
  <c r="N2628" i="4"/>
  <c r="N2598" i="17"/>
  <c r="O2598" i="17" s="1"/>
  <c r="O2665" i="4" l="1"/>
  <c r="D2665" i="4" s="1"/>
  <c r="P2666" i="4"/>
  <c r="N2629" i="4"/>
  <c r="N2599" i="17"/>
  <c r="O2599" i="17" s="1"/>
  <c r="O2666" i="4" l="1"/>
  <c r="P2667" i="4"/>
  <c r="D2636" i="17"/>
  <c r="E2665" i="4"/>
  <c r="E2636" i="17" s="1"/>
  <c r="N2630" i="4"/>
  <c r="N2600" i="17"/>
  <c r="O2600" i="17" s="1"/>
  <c r="P2668" i="4" l="1"/>
  <c r="O2667" i="4"/>
  <c r="D2667" i="4" s="1"/>
  <c r="N2631" i="4"/>
  <c r="N2601" i="17"/>
  <c r="O2601" i="17" s="1"/>
  <c r="D2638" i="17" l="1"/>
  <c r="E2667" i="4"/>
  <c r="E2638" i="17" s="1"/>
  <c r="P2669" i="4"/>
  <c r="O2668" i="4"/>
  <c r="N2632" i="4"/>
  <c r="N2602" i="17"/>
  <c r="O2602" i="17" s="1"/>
  <c r="P2670" i="4" l="1"/>
  <c r="O2669" i="4"/>
  <c r="N2633" i="4"/>
  <c r="N2603" i="17"/>
  <c r="O2603" i="17" s="1"/>
  <c r="P2671" i="4" l="1"/>
  <c r="O2670" i="4"/>
  <c r="D2670" i="4" s="1"/>
  <c r="N2634" i="4"/>
  <c r="N2604" i="17"/>
  <c r="O2604" i="17" s="1"/>
  <c r="E2670" i="4" l="1"/>
  <c r="E2641" i="17" s="1"/>
  <c r="D2641" i="17"/>
  <c r="O2671" i="4"/>
  <c r="P2672" i="4"/>
  <c r="N2635" i="4"/>
  <c r="N2605" i="17"/>
  <c r="O2605" i="17" s="1"/>
  <c r="P2673" i="4" l="1"/>
  <c r="O2672" i="4"/>
  <c r="D2672" i="4" s="1"/>
  <c r="N2636" i="4"/>
  <c r="N2606" i="17"/>
  <c r="O2606" i="17" s="1"/>
  <c r="E2672" i="4" l="1"/>
  <c r="E2643" i="17" s="1"/>
  <c r="D2643" i="17"/>
  <c r="P2674" i="4"/>
  <c r="O2673" i="4"/>
  <c r="D2673" i="4" s="1"/>
  <c r="N2637" i="4"/>
  <c r="N2607" i="17"/>
  <c r="O2607" i="17" s="1"/>
  <c r="E2673" i="4" l="1"/>
  <c r="E2644" i="17" s="1"/>
  <c r="D2644" i="17"/>
  <c r="P2675" i="4"/>
  <c r="O2674" i="4"/>
  <c r="N2638" i="4"/>
  <c r="N2608" i="17"/>
  <c r="O2608" i="17" s="1"/>
  <c r="P2676" i="4" l="1"/>
  <c r="O2675" i="4"/>
  <c r="N2639" i="4"/>
  <c r="N2609" i="17"/>
  <c r="O2609" i="17" s="1"/>
  <c r="P2677" i="4" l="1"/>
  <c r="O2676" i="4"/>
  <c r="D2676" i="4" s="1"/>
  <c r="N2610" i="17"/>
  <c r="O2610" i="17" s="1"/>
  <c r="N2640" i="4"/>
  <c r="E2676" i="4" l="1"/>
  <c r="E2647" i="17" s="1"/>
  <c r="D2647" i="17"/>
  <c r="O2677" i="4"/>
  <c r="P2678" i="4"/>
  <c r="N2641" i="4"/>
  <c r="N2611" i="17"/>
  <c r="O2611" i="17" s="1"/>
  <c r="O2678" i="4" l="1"/>
  <c r="P2679" i="4"/>
  <c r="N2642" i="4"/>
  <c r="N2612" i="17"/>
  <c r="O2612" i="17" s="1"/>
  <c r="P2680" i="4" l="1"/>
  <c r="O2679" i="4"/>
  <c r="N2643" i="4"/>
  <c r="N2613" i="17"/>
  <c r="O2613" i="17" s="1"/>
  <c r="O2680" i="4" l="1"/>
  <c r="D2680" i="4" s="1"/>
  <c r="P2681" i="4"/>
  <c r="N2644" i="4"/>
  <c r="N2614" i="17"/>
  <c r="O2614" i="17" s="1"/>
  <c r="P2682" i="4" l="1"/>
  <c r="O2681" i="4"/>
  <c r="E2680" i="4"/>
  <c r="E2651" i="17" s="1"/>
  <c r="D2651" i="17"/>
  <c r="N2615" i="17"/>
  <c r="O2615" i="17" s="1"/>
  <c r="N2645" i="4"/>
  <c r="O2682" i="4" l="1"/>
  <c r="P2683" i="4"/>
  <c r="N2646" i="4"/>
  <c r="N2616" i="17"/>
  <c r="O2616" i="17" s="1"/>
  <c r="O2683" i="4" l="1"/>
  <c r="P2684" i="4"/>
  <c r="N2647" i="4"/>
  <c r="N2617" i="17"/>
  <c r="O2617" i="17" s="1"/>
  <c r="O2684" i="4" l="1"/>
  <c r="D2684" i="4" s="1"/>
  <c r="P2685" i="4"/>
  <c r="N2648" i="4"/>
  <c r="N2618" i="17"/>
  <c r="O2618" i="17" s="1"/>
  <c r="O2685" i="4" l="1"/>
  <c r="D2685" i="4" s="1"/>
  <c r="P2686" i="4"/>
  <c r="D2655" i="17"/>
  <c r="E2684" i="4"/>
  <c r="E2655" i="17" s="1"/>
  <c r="N2649" i="4"/>
  <c r="N2619" i="17"/>
  <c r="O2619" i="17" s="1"/>
  <c r="O2686" i="4" l="1"/>
  <c r="P2687" i="4"/>
  <c r="D2656" i="17"/>
  <c r="E2685" i="4"/>
  <c r="E2656" i="17" s="1"/>
  <c r="N2650" i="4"/>
  <c r="N2620" i="17"/>
  <c r="O2620" i="17" s="1"/>
  <c r="O2687" i="4" l="1"/>
  <c r="P2688" i="4"/>
  <c r="N2651" i="4"/>
  <c r="N2621" i="17"/>
  <c r="O2621" i="17" s="1"/>
  <c r="P2689" i="4" l="1"/>
  <c r="O2688" i="4"/>
  <c r="D2688" i="4" s="1"/>
  <c r="N2652" i="4"/>
  <c r="N2622" i="17"/>
  <c r="O2622" i="17" s="1"/>
  <c r="D2659" i="17" l="1"/>
  <c r="E2688" i="4"/>
  <c r="E2659" i="17" s="1"/>
  <c r="P2690" i="4"/>
  <c r="O2689" i="4"/>
  <c r="N2653" i="4"/>
  <c r="N2623" i="17"/>
  <c r="O2623" i="17" s="1"/>
  <c r="O2690" i="4" l="1"/>
  <c r="D2690" i="4" s="1"/>
  <c r="P2691" i="4"/>
  <c r="N2654" i="4"/>
  <c r="N2624" i="17"/>
  <c r="O2624" i="17" s="1"/>
  <c r="O2691" i="4" l="1"/>
  <c r="P2692" i="4"/>
  <c r="D2661" i="17"/>
  <c r="E2690" i="4"/>
  <c r="E2661" i="17" s="1"/>
  <c r="N2655" i="4"/>
  <c r="N2625" i="17"/>
  <c r="O2625" i="17" s="1"/>
  <c r="P2693" i="4" l="1"/>
  <c r="O2692" i="4"/>
  <c r="N2656" i="4"/>
  <c r="N2626" i="17"/>
  <c r="O2626" i="17" s="1"/>
  <c r="O2693" i="4" l="1"/>
  <c r="P2694" i="4"/>
  <c r="N2657" i="4"/>
  <c r="N2627" i="17"/>
  <c r="O2627" i="17" s="1"/>
  <c r="P2695" i="4" l="1"/>
  <c r="O2694" i="4"/>
  <c r="D2694" i="4" s="1"/>
  <c r="N2658" i="4"/>
  <c r="N2628" i="17"/>
  <c r="O2628" i="17" s="1"/>
  <c r="D2665" i="17" l="1"/>
  <c r="E2694" i="4"/>
  <c r="E2665" i="17" s="1"/>
  <c r="O2695" i="4"/>
  <c r="P2696" i="4"/>
  <c r="N2659" i="4"/>
  <c r="N2629" i="17"/>
  <c r="O2629" i="17" s="1"/>
  <c r="P2697" i="4" l="1"/>
  <c r="O2696" i="4"/>
  <c r="N2660" i="4"/>
  <c r="N2630" i="17"/>
  <c r="O2630" i="17" s="1"/>
  <c r="O2697" i="4" l="1"/>
  <c r="P2698" i="4"/>
  <c r="N2661" i="4"/>
  <c r="N2631" i="17"/>
  <c r="O2631" i="17" s="1"/>
  <c r="O2698" i="4" l="1"/>
  <c r="D2698" i="4" s="1"/>
  <c r="P2699" i="4"/>
  <c r="N2662" i="4"/>
  <c r="N2632" i="17"/>
  <c r="O2632" i="17" s="1"/>
  <c r="P2700" i="4" l="1"/>
  <c r="O2699" i="4"/>
  <c r="E2698" i="4"/>
  <c r="E2669" i="17" s="1"/>
  <c r="D2669" i="17"/>
  <c r="N2663" i="4"/>
  <c r="N2633" i="17"/>
  <c r="O2633" i="17" s="1"/>
  <c r="O2700" i="4" l="1"/>
  <c r="P2701" i="4"/>
  <c r="N2664" i="4"/>
  <c r="N2634" i="17"/>
  <c r="O2634" i="17" s="1"/>
  <c r="P2702" i="4" l="1"/>
  <c r="O2701" i="4"/>
  <c r="N2665" i="4"/>
  <c r="N2635" i="17"/>
  <c r="O2635" i="17" s="1"/>
  <c r="P2703" i="4" l="1"/>
  <c r="O2702" i="4"/>
  <c r="D2702" i="4" s="1"/>
  <c r="N2666" i="4"/>
  <c r="N2636" i="17"/>
  <c r="O2636" i="17" s="1"/>
  <c r="E2702" i="4" l="1"/>
  <c r="E2673" i="17" s="1"/>
  <c r="D2673" i="17"/>
  <c r="O2703" i="4"/>
  <c r="D2703" i="4" s="1"/>
  <c r="P2704" i="4"/>
  <c r="N2667" i="4"/>
  <c r="N2637" i="17"/>
  <c r="O2637" i="17" s="1"/>
  <c r="E2703" i="4" l="1"/>
  <c r="E2674" i="17" s="1"/>
  <c r="D2674" i="17"/>
  <c r="O2704" i="4"/>
  <c r="P2705" i="4"/>
  <c r="N2668" i="4"/>
  <c r="N2638" i="17"/>
  <c r="O2638" i="17" s="1"/>
  <c r="O2705" i="4" l="1"/>
  <c r="P2706" i="4"/>
  <c r="N2669" i="4"/>
  <c r="N2639" i="17"/>
  <c r="O2639" i="17" s="1"/>
  <c r="O2706" i="4" l="1"/>
  <c r="D2706" i="4" s="1"/>
  <c r="P2707" i="4"/>
  <c r="Q4" i="13"/>
  <c r="P7" i="13" s="1"/>
  <c r="N2640" i="17"/>
  <c r="O2640" i="17" s="1"/>
  <c r="N2670" i="4"/>
  <c r="O2707" i="4" l="1"/>
  <c r="P2708" i="4"/>
  <c r="E2706" i="4"/>
  <c r="E2677" i="17" s="1"/>
  <c r="D2677" i="17"/>
  <c r="N2671" i="4"/>
  <c r="N2641" i="17"/>
  <c r="O2641" i="17" s="1"/>
  <c r="O2708" i="4" l="1"/>
  <c r="D2708" i="4" s="1"/>
  <c r="P2709" i="4"/>
  <c r="N2672" i="4"/>
  <c r="N2642" i="17"/>
  <c r="O2642" i="17" s="1"/>
  <c r="O2709" i="4" l="1"/>
  <c r="P2710" i="4"/>
  <c r="E2708" i="4"/>
  <c r="E2679" i="17" s="1"/>
  <c r="D2679" i="17"/>
  <c r="N2673" i="4"/>
  <c r="N2643" i="17"/>
  <c r="O2643" i="17" s="1"/>
  <c r="P2711" i="4" l="1"/>
  <c r="O2710" i="4"/>
  <c r="D2710" i="4" s="1"/>
  <c r="N2674" i="4"/>
  <c r="N2644" i="17"/>
  <c r="O2644" i="17" s="1"/>
  <c r="E2710" i="4" l="1"/>
  <c r="E2681" i="17" s="1"/>
  <c r="D2681" i="17"/>
  <c r="O2711" i="4"/>
  <c r="P2712" i="4"/>
  <c r="N2675" i="4"/>
  <c r="N2645" i="17"/>
  <c r="O2645" i="17" s="1"/>
  <c r="P2713" i="4" l="1"/>
  <c r="O2712" i="4"/>
  <c r="D2712" i="4" s="1"/>
  <c r="N2676" i="4"/>
  <c r="N2646" i="17"/>
  <c r="O2646" i="17" s="1"/>
  <c r="D2683" i="17" l="1"/>
  <c r="E2712" i="4"/>
  <c r="E2683" i="17" s="1"/>
  <c r="P2714" i="4"/>
  <c r="O2713" i="4"/>
  <c r="N2677" i="4"/>
  <c r="N2647" i="17"/>
  <c r="O2647" i="17" s="1"/>
  <c r="O2714" i="4" l="1"/>
  <c r="D2714" i="4" s="1"/>
  <c r="P2715" i="4"/>
  <c r="N2678" i="4"/>
  <c r="N2648" i="17"/>
  <c r="O2648" i="17" s="1"/>
  <c r="O2715" i="4" l="1"/>
  <c r="P2716" i="4"/>
  <c r="E2714" i="4"/>
  <c r="E2685" i="17" s="1"/>
  <c r="D2685" i="17"/>
  <c r="N2679" i="4"/>
  <c r="N2649" i="17"/>
  <c r="O2649" i="17" s="1"/>
  <c r="P2717" i="4" l="1"/>
  <c r="O2716" i="4"/>
  <c r="D2716" i="4" s="1"/>
  <c r="N2680" i="4"/>
  <c r="N2650" i="17"/>
  <c r="O2650" i="17" s="1"/>
  <c r="E2716" i="4" l="1"/>
  <c r="E2687" i="17" s="1"/>
  <c r="D2687" i="17"/>
  <c r="P2718" i="4"/>
  <c r="O2717" i="4"/>
  <c r="D2717" i="4" s="1"/>
  <c r="N2681" i="4"/>
  <c r="N2651" i="17"/>
  <c r="O2651" i="17" s="1"/>
  <c r="E2717" i="4" l="1"/>
  <c r="E2688" i="17" s="1"/>
  <c r="D2688" i="17"/>
  <c r="O2718" i="4"/>
  <c r="P2719" i="4"/>
  <c r="N2682" i="4"/>
  <c r="N2652" i="17"/>
  <c r="O2652" i="17" s="1"/>
  <c r="O2719" i="4" l="1"/>
  <c r="P2720" i="4"/>
  <c r="N2683" i="4"/>
  <c r="N2653" i="17"/>
  <c r="O2653" i="17" s="1"/>
  <c r="O2720" i="4" l="1"/>
  <c r="D2720" i="4" s="1"/>
  <c r="P2721" i="4"/>
  <c r="N2684" i="4"/>
  <c r="N2654" i="17"/>
  <c r="O2654" i="17" s="1"/>
  <c r="O2721" i="4" l="1"/>
  <c r="P2722" i="4"/>
  <c r="E2720" i="4"/>
  <c r="E2691" i="17" s="1"/>
  <c r="D2691" i="17"/>
  <c r="N2685" i="4"/>
  <c r="N2655" i="17"/>
  <c r="O2655" i="17" s="1"/>
  <c r="P2723" i="4" l="1"/>
  <c r="O2722" i="4"/>
  <c r="N2686" i="4"/>
  <c r="N2656" i="17"/>
  <c r="O2656" i="17" s="1"/>
  <c r="P2724" i="4" l="1"/>
  <c r="O2723" i="4"/>
  <c r="N2687" i="4"/>
  <c r="N2657" i="17"/>
  <c r="O2657" i="17" s="1"/>
  <c r="P2725" i="4" l="1"/>
  <c r="O2724" i="4"/>
  <c r="D2724" i="4" s="1"/>
  <c r="N2688" i="4"/>
  <c r="N2658" i="17"/>
  <c r="O2658" i="17" s="1"/>
  <c r="E2724" i="4" l="1"/>
  <c r="E2695" i="17" s="1"/>
  <c r="D2695" i="17"/>
  <c r="P2726" i="4"/>
  <c r="O2725" i="4"/>
  <c r="N2689" i="4"/>
  <c r="N2659" i="17"/>
  <c r="O2659" i="17" s="1"/>
  <c r="O2726" i="4" l="1"/>
  <c r="P2727" i="4"/>
  <c r="N2690" i="4"/>
  <c r="N2660" i="17"/>
  <c r="O2660" i="17" s="1"/>
  <c r="O2727" i="4" l="1"/>
  <c r="P2728" i="4"/>
  <c r="N2691" i="4"/>
  <c r="N2661" i="17"/>
  <c r="O2661" i="17" s="1"/>
  <c r="O2728" i="4" l="1"/>
  <c r="D2728" i="4" s="1"/>
  <c r="P2729" i="4"/>
  <c r="N2692" i="4"/>
  <c r="N2662" i="17"/>
  <c r="O2662" i="17" s="1"/>
  <c r="P2730" i="4" l="1"/>
  <c r="O2729" i="4"/>
  <c r="D2729" i="4" s="1"/>
  <c r="E2728" i="4"/>
  <c r="E2699" i="17" s="1"/>
  <c r="D2699" i="17"/>
  <c r="N2693" i="4"/>
  <c r="N2663" i="17"/>
  <c r="O2663" i="17" s="1"/>
  <c r="E2729" i="4" l="1"/>
  <c r="E2700" i="17" s="1"/>
  <c r="D2700" i="17"/>
  <c r="P2731" i="4"/>
  <c r="O2730" i="4"/>
  <c r="N2694" i="4"/>
  <c r="N2664" i="17"/>
  <c r="O2664" i="17" s="1"/>
  <c r="P2732" i="4" l="1"/>
  <c r="O2731" i="4"/>
  <c r="N2695" i="4"/>
  <c r="N2665" i="17"/>
  <c r="O2665" i="17" s="1"/>
  <c r="P2733" i="4" l="1"/>
  <c r="O2732" i="4"/>
  <c r="D2732" i="4" s="1"/>
  <c r="N2696" i="4"/>
  <c r="N2666" i="17"/>
  <c r="O2666" i="17" s="1"/>
  <c r="D2703" i="17" l="1"/>
  <c r="E2732" i="4"/>
  <c r="E2703" i="17" s="1"/>
  <c r="P2734" i="4"/>
  <c r="O2733" i="4"/>
  <c r="N2697" i="4"/>
  <c r="N2667" i="17"/>
  <c r="O2667" i="17" s="1"/>
  <c r="P2735" i="4" l="1"/>
  <c r="O2734" i="4"/>
  <c r="D2734" i="4" s="1"/>
  <c r="N2698" i="4"/>
  <c r="N2668" i="17"/>
  <c r="O2668" i="17" s="1"/>
  <c r="E2734" i="4" l="1"/>
  <c r="E2705" i="17" s="1"/>
  <c r="D2705" i="17"/>
  <c r="P2736" i="4"/>
  <c r="O2735" i="4"/>
  <c r="N2699" i="4"/>
  <c r="N2669" i="17"/>
  <c r="O2669" i="17" s="1"/>
  <c r="O2736" i="4" l="1"/>
  <c r="P2737" i="4"/>
  <c r="N2700" i="4"/>
  <c r="N2670" i="17"/>
  <c r="O2670" i="17" s="1"/>
  <c r="P2738" i="4" l="1"/>
  <c r="O2737" i="4"/>
  <c r="N2701" i="4"/>
  <c r="N2671" i="17"/>
  <c r="O2671" i="17" s="1"/>
  <c r="O2738" i="4" l="1"/>
  <c r="D2738" i="4" s="1"/>
  <c r="P2739" i="4"/>
  <c r="N2702" i="4"/>
  <c r="N2672" i="17"/>
  <c r="O2672" i="17" s="1"/>
  <c r="P2740" i="4" l="1"/>
  <c r="O2739" i="4"/>
  <c r="D2709" i="17"/>
  <c r="E2738" i="4"/>
  <c r="E2709" i="17" s="1"/>
  <c r="N2703" i="4"/>
  <c r="N2673" i="17"/>
  <c r="O2673" i="17" s="1"/>
  <c r="P2741" i="4" l="1"/>
  <c r="O2740" i="4"/>
  <c r="N2704" i="4"/>
  <c r="N2674" i="17"/>
  <c r="O2674" i="17" s="1"/>
  <c r="P2742" i="4" l="1"/>
  <c r="O2741" i="4"/>
  <c r="N2705" i="4"/>
  <c r="N2675" i="17"/>
  <c r="O2675" i="17" s="1"/>
  <c r="P2743" i="4" l="1"/>
  <c r="O2742" i="4"/>
  <c r="D2742" i="4" s="1"/>
  <c r="N2706" i="4"/>
  <c r="N2676" i="17"/>
  <c r="O2676" i="17" s="1"/>
  <c r="E2742" i="4" l="1"/>
  <c r="E2713" i="17" s="1"/>
  <c r="D2713" i="17"/>
  <c r="P2744" i="4"/>
  <c r="O2743" i="4"/>
  <c r="N2707" i="4"/>
  <c r="N2677" i="17"/>
  <c r="O2677" i="17" s="1"/>
  <c r="O2744" i="4" l="1"/>
  <c r="P2745" i="4"/>
  <c r="N2708" i="4"/>
  <c r="N2678" i="17"/>
  <c r="O2678" i="17" s="1"/>
  <c r="P2746" i="4" l="1"/>
  <c r="O2745" i="4"/>
  <c r="N2709" i="4"/>
  <c r="N2679" i="17"/>
  <c r="O2679" i="17" s="1"/>
  <c r="P2747" i="4" l="1"/>
  <c r="O2746" i="4"/>
  <c r="D2746" i="4" s="1"/>
  <c r="N2710" i="4"/>
  <c r="N2680" i="17"/>
  <c r="O2680" i="17" s="1"/>
  <c r="D2717" i="17" l="1"/>
  <c r="E2746" i="4"/>
  <c r="E2717" i="17" s="1"/>
  <c r="P2748" i="4"/>
  <c r="O2747" i="4"/>
  <c r="D2747" i="4" s="1"/>
  <c r="N2711" i="4"/>
  <c r="N2681" i="17"/>
  <c r="O2681" i="17" s="1"/>
  <c r="E2747" i="4" l="1"/>
  <c r="E2718" i="17" s="1"/>
  <c r="D2718" i="17"/>
  <c r="O2748" i="4"/>
  <c r="P2749" i="4"/>
  <c r="N2712" i="4"/>
  <c r="N2682" i="17"/>
  <c r="O2682" i="17" s="1"/>
  <c r="O2749" i="4" l="1"/>
  <c r="P2750" i="4"/>
  <c r="N2713" i="4"/>
  <c r="N2683" i="17"/>
  <c r="O2683" i="17" s="1"/>
  <c r="O2750" i="4" l="1"/>
  <c r="D2750" i="4" s="1"/>
  <c r="P2751" i="4"/>
  <c r="N2714" i="4"/>
  <c r="N2684" i="17"/>
  <c r="O2684" i="17" s="1"/>
  <c r="P2752" i="4" l="1"/>
  <c r="O2751" i="4"/>
  <c r="D2721" i="17"/>
  <c r="E2750" i="4"/>
  <c r="E2721" i="17" s="1"/>
  <c r="N2715" i="4"/>
  <c r="N2685" i="17"/>
  <c r="O2685" i="17" s="1"/>
  <c r="O2752" i="4" l="1"/>
  <c r="D2752" i="4" s="1"/>
  <c r="P2753" i="4"/>
  <c r="N2716" i="4"/>
  <c r="N2686" i="17"/>
  <c r="O2686" i="17" s="1"/>
  <c r="P2754" i="4" l="1"/>
  <c r="O2753" i="4"/>
  <c r="D2723" i="17"/>
  <c r="E2752" i="4"/>
  <c r="E2723" i="17" s="1"/>
  <c r="N2717" i="4"/>
  <c r="N2687" i="17"/>
  <c r="O2687" i="17" s="1"/>
  <c r="O2754" i="4" l="1"/>
  <c r="D2754" i="4" s="1"/>
  <c r="P2755" i="4"/>
  <c r="N2718" i="4"/>
  <c r="N2688" i="17"/>
  <c r="O2688" i="17" s="1"/>
  <c r="P2756" i="4" l="1"/>
  <c r="O2755" i="4"/>
  <c r="E2754" i="4"/>
  <c r="E2725" i="17" s="1"/>
  <c r="D2725" i="17"/>
  <c r="N2719" i="4"/>
  <c r="N2689" i="17"/>
  <c r="O2689" i="17" s="1"/>
  <c r="O2756" i="4" l="1"/>
  <c r="D2756" i="4" s="1"/>
  <c r="P2757" i="4"/>
  <c r="N2720" i="4"/>
  <c r="N2690" i="17"/>
  <c r="O2690" i="17" s="1"/>
  <c r="P2758" i="4" l="1"/>
  <c r="O2757" i="4"/>
  <c r="E2756" i="4"/>
  <c r="E2727" i="17" s="1"/>
  <c r="D2727" i="17"/>
  <c r="N2721" i="4"/>
  <c r="N2691" i="17"/>
  <c r="O2691" i="17" s="1"/>
  <c r="O2758" i="4" l="1"/>
  <c r="D2758" i="4" s="1"/>
  <c r="P2759" i="4"/>
  <c r="N2722" i="4"/>
  <c r="N2692" i="17"/>
  <c r="O2692" i="17" s="1"/>
  <c r="O2759" i="4" l="1"/>
  <c r="P2760" i="4"/>
  <c r="D2729" i="17"/>
  <c r="E2758" i="4"/>
  <c r="E2729" i="17" s="1"/>
  <c r="N2723" i="4"/>
  <c r="N2693" i="17"/>
  <c r="O2693" i="17" s="1"/>
  <c r="O2760" i="4" l="1"/>
  <c r="D2760" i="4" s="1"/>
  <c r="P2761" i="4"/>
  <c r="N2724" i="4"/>
  <c r="N2694" i="17"/>
  <c r="O2694" i="17" s="1"/>
  <c r="O2761" i="4" l="1"/>
  <c r="D2761" i="4" s="1"/>
  <c r="P2762" i="4"/>
  <c r="D2731" i="17"/>
  <c r="E2760" i="4"/>
  <c r="E2731" i="17" s="1"/>
  <c r="N2725" i="4"/>
  <c r="N2695" i="17"/>
  <c r="O2695" i="17" s="1"/>
  <c r="P2763" i="4" l="1"/>
  <c r="O2762" i="4"/>
  <c r="D2732" i="17"/>
  <c r="E2761" i="4"/>
  <c r="E2732" i="17" s="1"/>
  <c r="N2726" i="4"/>
  <c r="N2696" i="17"/>
  <c r="O2696" i="17" s="1"/>
  <c r="P2764" i="4" l="1"/>
  <c r="O2763" i="4"/>
  <c r="N2727" i="4"/>
  <c r="N2697" i="17"/>
  <c r="O2697" i="17" s="1"/>
  <c r="O2764" i="4" l="1"/>
  <c r="D2764" i="4" s="1"/>
  <c r="P2765" i="4"/>
  <c r="N2728" i="4"/>
  <c r="N2698" i="17"/>
  <c r="O2698" i="17" s="1"/>
  <c r="P2766" i="4" l="1"/>
  <c r="O2765" i="4"/>
  <c r="D2735" i="17"/>
  <c r="E2764" i="4"/>
  <c r="E2735" i="17" s="1"/>
  <c r="N2729" i="4"/>
  <c r="N2699" i="17"/>
  <c r="O2699" i="17" s="1"/>
  <c r="O2766" i="4" l="1"/>
  <c r="P2767" i="4"/>
  <c r="N2730" i="4"/>
  <c r="N2700" i="17"/>
  <c r="O2700" i="17" s="1"/>
  <c r="O2767" i="4" l="1"/>
  <c r="P2768" i="4"/>
  <c r="N2731" i="4"/>
  <c r="N2701" i="17"/>
  <c r="O2701" i="17" s="1"/>
  <c r="O2768" i="4" l="1"/>
  <c r="D2768" i="4" s="1"/>
  <c r="P2769" i="4"/>
  <c r="N2732" i="4"/>
  <c r="N2702" i="17"/>
  <c r="O2702" i="17" s="1"/>
  <c r="O2769" i="4" l="1"/>
  <c r="P2770" i="4"/>
  <c r="D2739" i="17"/>
  <c r="E2768" i="4"/>
  <c r="E2739" i="17" s="1"/>
  <c r="N2733" i="4"/>
  <c r="N2703" i="17"/>
  <c r="O2703" i="17" s="1"/>
  <c r="O2770" i="4" l="1"/>
  <c r="P2771" i="4"/>
  <c r="N2734" i="4"/>
  <c r="N2704" i="17"/>
  <c r="O2704" i="17" s="1"/>
  <c r="P2772" i="4" l="1"/>
  <c r="O2771" i="4"/>
  <c r="N2735" i="4"/>
  <c r="N2705" i="17"/>
  <c r="O2705" i="17" s="1"/>
  <c r="P2773" i="4" l="1"/>
  <c r="O2772" i="4"/>
  <c r="D2772" i="4" s="1"/>
  <c r="N2736" i="4"/>
  <c r="N2706" i="17"/>
  <c r="O2706" i="17" s="1"/>
  <c r="E2772" i="4" l="1"/>
  <c r="E2743" i="17" s="1"/>
  <c r="D2743" i="17"/>
  <c r="P2774" i="4"/>
  <c r="O2773" i="4"/>
  <c r="D2773" i="4" s="1"/>
  <c r="N2737" i="4"/>
  <c r="N2707" i="17"/>
  <c r="O2707" i="17" s="1"/>
  <c r="P2775" i="4" l="1"/>
  <c r="O2774" i="4"/>
  <c r="D2744" i="17"/>
  <c r="E2773" i="4"/>
  <c r="E2744" i="17" s="1"/>
  <c r="N2738" i="4"/>
  <c r="N2708" i="17"/>
  <c r="O2708" i="17" s="1"/>
  <c r="O2775" i="4" l="1"/>
  <c r="P2776" i="4"/>
  <c r="N2739" i="4"/>
  <c r="N2709" i="17"/>
  <c r="O2709" i="17" s="1"/>
  <c r="O2776" i="4" l="1"/>
  <c r="D2776" i="4" s="1"/>
  <c r="P2777" i="4"/>
  <c r="N2740" i="4"/>
  <c r="N2710" i="17"/>
  <c r="O2710" i="17" s="1"/>
  <c r="P2778" i="4" l="1"/>
  <c r="O2777" i="4"/>
  <c r="E2776" i="4"/>
  <c r="E2747" i="17" s="1"/>
  <c r="D2747" i="17"/>
  <c r="N2741" i="4"/>
  <c r="N2711" i="17"/>
  <c r="O2711" i="17" s="1"/>
  <c r="P2779" i="4" l="1"/>
  <c r="O2778" i="4"/>
  <c r="D2778" i="4" s="1"/>
  <c r="N2742" i="4"/>
  <c r="N2712" i="17"/>
  <c r="O2712" i="17" s="1"/>
  <c r="D2749" i="17" l="1"/>
  <c r="E2778" i="4"/>
  <c r="E2749" i="17" s="1"/>
  <c r="O2779" i="4"/>
  <c r="P2780" i="4"/>
  <c r="N2743" i="4"/>
  <c r="N2713" i="17"/>
  <c r="O2713" i="17" s="1"/>
  <c r="O2780" i="4" l="1"/>
  <c r="P2781" i="4"/>
  <c r="N2744" i="4"/>
  <c r="N2714" i="17"/>
  <c r="O2714" i="17" s="1"/>
  <c r="O2781" i="4" l="1"/>
  <c r="P2782" i="4"/>
  <c r="N2745" i="4"/>
  <c r="N2715" i="17"/>
  <c r="O2715" i="17" s="1"/>
  <c r="P2783" i="4" l="1"/>
  <c r="O2782" i="4"/>
  <c r="D2782" i="4" s="1"/>
  <c r="N2746" i="4"/>
  <c r="N2716" i="17"/>
  <c r="O2716" i="17" s="1"/>
  <c r="E2782" i="4" l="1"/>
  <c r="E2753" i="17" s="1"/>
  <c r="D2753" i="17"/>
  <c r="P2784" i="4"/>
  <c r="O2783" i="4"/>
  <c r="N2747" i="4"/>
  <c r="N2717" i="17"/>
  <c r="O2717" i="17" s="1"/>
  <c r="O2784" i="4" l="1"/>
  <c r="P2785" i="4"/>
  <c r="N2748" i="4"/>
  <c r="N2718" i="17"/>
  <c r="O2718" i="17" s="1"/>
  <c r="P2786" i="4" l="1"/>
  <c r="O2785" i="4"/>
  <c r="N2749" i="4"/>
  <c r="N2719" i="17"/>
  <c r="O2719" i="17" s="1"/>
  <c r="O2786" i="4" l="1"/>
  <c r="D2786" i="4" s="1"/>
  <c r="P2787" i="4"/>
  <c r="N2750" i="4"/>
  <c r="N2720" i="17"/>
  <c r="O2720" i="17" s="1"/>
  <c r="P2788" i="4" l="1"/>
  <c r="O2787" i="4"/>
  <c r="D2757" i="17"/>
  <c r="E2786" i="4"/>
  <c r="E2757" i="17" s="1"/>
  <c r="N2751" i="4"/>
  <c r="N2721" i="17"/>
  <c r="O2721" i="17" s="1"/>
  <c r="O2788" i="4" l="1"/>
  <c r="P2789" i="4"/>
  <c r="N2752" i="4"/>
  <c r="N2722" i="17"/>
  <c r="O2722" i="17" s="1"/>
  <c r="P2790" i="4" l="1"/>
  <c r="O2789" i="4"/>
  <c r="N2753" i="4"/>
  <c r="N2723" i="17"/>
  <c r="O2723" i="17" s="1"/>
  <c r="P2791" i="4" l="1"/>
  <c r="O2790" i="4"/>
  <c r="D2790" i="4" s="1"/>
  <c r="N2754" i="4"/>
  <c r="N2724" i="17"/>
  <c r="O2724" i="17" s="1"/>
  <c r="E2790" i="4" l="1"/>
  <c r="E2761" i="17" s="1"/>
  <c r="D2761" i="17"/>
  <c r="P2792" i="4"/>
  <c r="O2791" i="4"/>
  <c r="D2791" i="4" s="1"/>
  <c r="N2755" i="4"/>
  <c r="N2725" i="17"/>
  <c r="O2725" i="17" s="1"/>
  <c r="D2762" i="17" l="1"/>
  <c r="E2791" i="4"/>
  <c r="E2762" i="17" s="1"/>
  <c r="O2792" i="4"/>
  <c r="P2793" i="4"/>
  <c r="N2756" i="4"/>
  <c r="N2726" i="17"/>
  <c r="O2726" i="17" s="1"/>
  <c r="O2793" i="4" l="1"/>
  <c r="P2794" i="4"/>
  <c r="N2757" i="4"/>
  <c r="N2727" i="17"/>
  <c r="O2727" i="17" s="1"/>
  <c r="O2794" i="4" l="1"/>
  <c r="D2794" i="4" s="1"/>
  <c r="P2795" i="4"/>
  <c r="N2758" i="4"/>
  <c r="N2728" i="17"/>
  <c r="O2728" i="17" s="1"/>
  <c r="P2796" i="4" l="1"/>
  <c r="O2795" i="4"/>
  <c r="E2794" i="4"/>
  <c r="E2765" i="17" s="1"/>
  <c r="D2765" i="17"/>
  <c r="N2759" i="4"/>
  <c r="N2729" i="17"/>
  <c r="O2729" i="17" s="1"/>
  <c r="O2796" i="4" l="1"/>
  <c r="D2796" i="4" s="1"/>
  <c r="P2797" i="4"/>
  <c r="N2760" i="4"/>
  <c r="N2730" i="17"/>
  <c r="O2730" i="17" s="1"/>
  <c r="O2797" i="4" l="1"/>
  <c r="P2798" i="4"/>
  <c r="D2767" i="17"/>
  <c r="E2796" i="4"/>
  <c r="E2767" i="17" s="1"/>
  <c r="N2761" i="4"/>
  <c r="N2731" i="17"/>
  <c r="O2731" i="17" s="1"/>
  <c r="P2799" i="4" l="1"/>
  <c r="O2798" i="4"/>
  <c r="D2798" i="4" s="1"/>
  <c r="N2762" i="4"/>
  <c r="N2732" i="17"/>
  <c r="O2732" i="17" s="1"/>
  <c r="D2769" i="17" l="1"/>
  <c r="E2798" i="4"/>
  <c r="E2769" i="17" s="1"/>
  <c r="O2799" i="4"/>
  <c r="P2800" i="4"/>
  <c r="N2763" i="4"/>
  <c r="N2733" i="17"/>
  <c r="O2733" i="17" s="1"/>
  <c r="O2800" i="4" l="1"/>
  <c r="D2800" i="4" s="1"/>
  <c r="P2801" i="4"/>
  <c r="N2764" i="4"/>
  <c r="N2734" i="17"/>
  <c r="O2734" i="17" s="1"/>
  <c r="P2802" i="4" l="1"/>
  <c r="O2801" i="4"/>
  <c r="D2771" i="17"/>
  <c r="E2800" i="4"/>
  <c r="E2771" i="17" s="1"/>
  <c r="N2765" i="4"/>
  <c r="N2735" i="17"/>
  <c r="O2735" i="17" s="1"/>
  <c r="O2802" i="4" l="1"/>
  <c r="D2802" i="4" s="1"/>
  <c r="P2803" i="4"/>
  <c r="N2766" i="4"/>
  <c r="N2736" i="17"/>
  <c r="O2736" i="17" s="1"/>
  <c r="P2804" i="4" l="1"/>
  <c r="O2803" i="4"/>
  <c r="E2802" i="4"/>
  <c r="E2773" i="17" s="1"/>
  <c r="D2773" i="17"/>
  <c r="N2767" i="4"/>
  <c r="N2737" i="17"/>
  <c r="O2737" i="17" s="1"/>
  <c r="P2805" i="4" l="1"/>
  <c r="O2804" i="4"/>
  <c r="D2804" i="4" s="1"/>
  <c r="N2768" i="4"/>
  <c r="N2738" i="17"/>
  <c r="O2738" i="17" s="1"/>
  <c r="E2804" i="4" l="1"/>
  <c r="E2775" i="17" s="1"/>
  <c r="D2775" i="17"/>
  <c r="O2805" i="4"/>
  <c r="D2805" i="4" s="1"/>
  <c r="P2806" i="4"/>
  <c r="N2769" i="4"/>
  <c r="N2739" i="17"/>
  <c r="O2739" i="17" s="1"/>
  <c r="P2807" i="4" l="1"/>
  <c r="O2806" i="4"/>
  <c r="D2776" i="17"/>
  <c r="E2805" i="4"/>
  <c r="E2776" i="17" s="1"/>
  <c r="N2770" i="4"/>
  <c r="N2740" i="17"/>
  <c r="O2740" i="17" s="1"/>
  <c r="P2808" i="4" l="1"/>
  <c r="O2807" i="4"/>
  <c r="N2771" i="4"/>
  <c r="N2741" i="17"/>
  <c r="O2741" i="17" s="1"/>
  <c r="O2808" i="4" l="1"/>
  <c r="D2808" i="4" s="1"/>
  <c r="P2809" i="4"/>
  <c r="N2772" i="4"/>
  <c r="N2742" i="17"/>
  <c r="O2742" i="17" s="1"/>
  <c r="O2809" i="4" l="1"/>
  <c r="P2810" i="4"/>
  <c r="E2808" i="4"/>
  <c r="E2779" i="17" s="1"/>
  <c r="D2779" i="17"/>
  <c r="N2773" i="4"/>
  <c r="N2743" i="17"/>
  <c r="O2743" i="17" s="1"/>
  <c r="O2810" i="4" l="1"/>
  <c r="P2811" i="4"/>
  <c r="N2774" i="4"/>
  <c r="N2744" i="17"/>
  <c r="O2744" i="17" s="1"/>
  <c r="O2811" i="4" l="1"/>
  <c r="P2812" i="4"/>
  <c r="N2775" i="4"/>
  <c r="N2745" i="17"/>
  <c r="O2745" i="17" s="1"/>
  <c r="O2812" i="4" l="1"/>
  <c r="D2812" i="4" s="1"/>
  <c r="P2813" i="4"/>
  <c r="N2776" i="4"/>
  <c r="N2746" i="17"/>
  <c r="O2746" i="17" s="1"/>
  <c r="P2814" i="4" l="1"/>
  <c r="O2813" i="4"/>
  <c r="E2812" i="4"/>
  <c r="E2783" i="17" s="1"/>
  <c r="D2783" i="17"/>
  <c r="N2777" i="4"/>
  <c r="N2747" i="17"/>
  <c r="O2747" i="17" s="1"/>
  <c r="O2814" i="4" l="1"/>
  <c r="P2815" i="4"/>
  <c r="N2778" i="4"/>
  <c r="N2748" i="17"/>
  <c r="O2748" i="17" s="1"/>
  <c r="O2815" i="4" l="1"/>
  <c r="P2816" i="4"/>
  <c r="N2779" i="4"/>
  <c r="N2749" i="17"/>
  <c r="O2749" i="17" s="1"/>
  <c r="O2816" i="4" l="1"/>
  <c r="D2816" i="4" s="1"/>
  <c r="P2817" i="4"/>
  <c r="N2780" i="4"/>
  <c r="N2750" i="17"/>
  <c r="O2750" i="17" s="1"/>
  <c r="P2818" i="4" l="1"/>
  <c r="O2817" i="4"/>
  <c r="D2817" i="4" s="1"/>
  <c r="D2787" i="17"/>
  <c r="E2816" i="4"/>
  <c r="E2787" i="17" s="1"/>
  <c r="N2781" i="4"/>
  <c r="N2751" i="17"/>
  <c r="O2751" i="17" s="1"/>
  <c r="E2817" i="4" l="1"/>
  <c r="E2788" i="17" s="1"/>
  <c r="D2788" i="17"/>
  <c r="O2818" i="4"/>
  <c r="P2819" i="4"/>
  <c r="N2782" i="4"/>
  <c r="N2752" i="17"/>
  <c r="O2752" i="17" s="1"/>
  <c r="O2819" i="4" l="1"/>
  <c r="P2820" i="4"/>
  <c r="N2783" i="4"/>
  <c r="N2753" i="17"/>
  <c r="O2753" i="17" s="1"/>
  <c r="P2821" i="4" l="1"/>
  <c r="O2820" i="4"/>
  <c r="D2820" i="4" s="1"/>
  <c r="N2784" i="4"/>
  <c r="N2754" i="17"/>
  <c r="O2754" i="17" s="1"/>
  <c r="D2791" i="17" l="1"/>
  <c r="E2820" i="4"/>
  <c r="E2791" i="17" s="1"/>
  <c r="P2822" i="4"/>
  <c r="O2821" i="4"/>
  <c r="N2785" i="4"/>
  <c r="N2755" i="17"/>
  <c r="O2755" i="17" s="1"/>
  <c r="P2823" i="4" l="1"/>
  <c r="O2822" i="4"/>
  <c r="D2822" i="4" s="1"/>
  <c r="N2786" i="4"/>
  <c r="N2756" i="17"/>
  <c r="O2756" i="17" s="1"/>
  <c r="E2822" i="4" l="1"/>
  <c r="E2793" i="17" s="1"/>
  <c r="D2793" i="17"/>
  <c r="O2823" i="4"/>
  <c r="P2824" i="4"/>
  <c r="N2787" i="4"/>
  <c r="N2757" i="17"/>
  <c r="O2757" i="17" s="1"/>
  <c r="O2824" i="4" l="1"/>
  <c r="P2825" i="4"/>
  <c r="N2788" i="4"/>
  <c r="N2758" i="17"/>
  <c r="O2758" i="17" s="1"/>
  <c r="P2826" i="4" l="1"/>
  <c r="O2825" i="4"/>
  <c r="N2789" i="4"/>
  <c r="N2759" i="17"/>
  <c r="O2759" i="17" s="1"/>
  <c r="E3001" i="4"/>
  <c r="E2972" i="17" s="1"/>
  <c r="O2826" i="4" l="1"/>
  <c r="D2826" i="4" s="1"/>
  <c r="P2827" i="4"/>
  <c r="N2790" i="4"/>
  <c r="N2760" i="17"/>
  <c r="O2760" i="17" s="1"/>
  <c r="O2827" i="4" l="1"/>
  <c r="P2828" i="4"/>
  <c r="E2826" i="4"/>
  <c r="E2797" i="17" s="1"/>
  <c r="D2797" i="17"/>
  <c r="N2791" i="4"/>
  <c r="N2761" i="17"/>
  <c r="O2761" i="17" s="1"/>
  <c r="P2829" i="4" l="1"/>
  <c r="O2828" i="4"/>
  <c r="N2792" i="4"/>
  <c r="N2762" i="17"/>
  <c r="O2762" i="17" s="1"/>
  <c r="P2830" i="4" l="1"/>
  <c r="O2829" i="4"/>
  <c r="N2793" i="4"/>
  <c r="N2763" i="17"/>
  <c r="O2763" i="17" s="1"/>
  <c r="P2831" i="4" l="1"/>
  <c r="O2830" i="4"/>
  <c r="D2830" i="4" s="1"/>
  <c r="N2794" i="4"/>
  <c r="N2764" i="17"/>
  <c r="O2764" i="17" s="1"/>
  <c r="D2801" i="17" l="1"/>
  <c r="E2830" i="4"/>
  <c r="E2801" i="17" s="1"/>
  <c r="O2831" i="4"/>
  <c r="P2832" i="4"/>
  <c r="N2795" i="4"/>
  <c r="N2765" i="17"/>
  <c r="O2765" i="17" s="1"/>
  <c r="O2832" i="4" l="1"/>
  <c r="P2833" i="4"/>
  <c r="N2796" i="4"/>
  <c r="N2766" i="17"/>
  <c r="O2766" i="17" s="1"/>
  <c r="P2834" i="4" l="1"/>
  <c r="O2833" i="4"/>
  <c r="N2797" i="4"/>
  <c r="N2767" i="17"/>
  <c r="O2767" i="17" s="1"/>
  <c r="P2835" i="4" l="1"/>
  <c r="O2834" i="4"/>
  <c r="D2834" i="4" s="1"/>
  <c r="N2798" i="4"/>
  <c r="N2768" i="17"/>
  <c r="O2768" i="17" s="1"/>
  <c r="E2834" i="4" l="1"/>
  <c r="E2805" i="17" s="1"/>
  <c r="D2805" i="17"/>
  <c r="O2835" i="4"/>
  <c r="D2835" i="4" s="1"/>
  <c r="P2836" i="4"/>
  <c r="N2799" i="4"/>
  <c r="N2769" i="17"/>
  <c r="O2769" i="17" s="1"/>
  <c r="D2806" i="17" l="1"/>
  <c r="E2835" i="4"/>
  <c r="E2806" i="17" s="1"/>
  <c r="O2836" i="4"/>
  <c r="P2837" i="4"/>
  <c r="N2800" i="4"/>
  <c r="N2770" i="17"/>
  <c r="O2770" i="17" s="1"/>
  <c r="P2838" i="4" l="1"/>
  <c r="O2837" i="4"/>
  <c r="N2801" i="4"/>
  <c r="N2771" i="17"/>
  <c r="O2771" i="17" s="1"/>
  <c r="O2838" i="4" l="1"/>
  <c r="D2838" i="4" s="1"/>
  <c r="P2839" i="4"/>
  <c r="N2802" i="4"/>
  <c r="N2772" i="17"/>
  <c r="O2772" i="17" s="1"/>
  <c r="P2840" i="4" l="1"/>
  <c r="O2839" i="4"/>
  <c r="E2838" i="4"/>
  <c r="E2809" i="17" s="1"/>
  <c r="D2809" i="17"/>
  <c r="N2803" i="4"/>
  <c r="N2773" i="17"/>
  <c r="O2773" i="17" s="1"/>
  <c r="O2840" i="4" l="1"/>
  <c r="D2840" i="4" s="1"/>
  <c r="P2841" i="4"/>
  <c r="N2804" i="4"/>
  <c r="N2774" i="17"/>
  <c r="O2774" i="17" s="1"/>
  <c r="P2842" i="4" l="1"/>
  <c r="O2841" i="4"/>
  <c r="E2840" i="4"/>
  <c r="E2811" i="17" s="1"/>
  <c r="D2811" i="17"/>
  <c r="N2805" i="4"/>
  <c r="N2775" i="17"/>
  <c r="O2775" i="17" s="1"/>
  <c r="O2842" i="4" l="1"/>
  <c r="D2842" i="4" s="1"/>
  <c r="P2843" i="4"/>
  <c r="N2806" i="4"/>
  <c r="N2776" i="17"/>
  <c r="O2776" i="17" s="1"/>
  <c r="O2843" i="4" l="1"/>
  <c r="P2844" i="4"/>
  <c r="E2842" i="4"/>
  <c r="E2813" i="17" s="1"/>
  <c r="D2813" i="17"/>
  <c r="N2807" i="4"/>
  <c r="N2777" i="17"/>
  <c r="O2777" i="17" s="1"/>
  <c r="P2845" i="4" l="1"/>
  <c r="O2844" i="4"/>
  <c r="D2844" i="4" s="1"/>
  <c r="N2808" i="4"/>
  <c r="N2778" i="17"/>
  <c r="O2778" i="17" s="1"/>
  <c r="D2815" i="17" l="1"/>
  <c r="E2844" i="4"/>
  <c r="E2815" i="17" s="1"/>
  <c r="O2845" i="4"/>
  <c r="P2846" i="4"/>
  <c r="N2809" i="4"/>
  <c r="N2779" i="17"/>
  <c r="O2779" i="17" s="1"/>
  <c r="O2846" i="4" l="1"/>
  <c r="D2846" i="4" s="1"/>
  <c r="P2847" i="4"/>
  <c r="N2810" i="4"/>
  <c r="N2780" i="17"/>
  <c r="O2780" i="17" s="1"/>
  <c r="P2848" i="4" l="1"/>
  <c r="O2847" i="4"/>
  <c r="D2817" i="17"/>
  <c r="E2846" i="4"/>
  <c r="E2817" i="17" s="1"/>
  <c r="N2811" i="4"/>
  <c r="N2781" i="17"/>
  <c r="O2781" i="17" s="1"/>
  <c r="P2849" i="4" l="1"/>
  <c r="O2848" i="4"/>
  <c r="D2848" i="4" s="1"/>
  <c r="N2812" i="4"/>
  <c r="N2782" i="17"/>
  <c r="O2782" i="17" s="1"/>
  <c r="D2819" i="17" l="1"/>
  <c r="E2848" i="4"/>
  <c r="E2819" i="17" s="1"/>
  <c r="P2850" i="4"/>
  <c r="O2849" i="4"/>
  <c r="D2849" i="4" s="1"/>
  <c r="N2813" i="4"/>
  <c r="N2783" i="17"/>
  <c r="O2783" i="17" s="1"/>
  <c r="D2820" i="17" l="1"/>
  <c r="E2849" i="4"/>
  <c r="E2820" i="17" s="1"/>
  <c r="O2850" i="4"/>
  <c r="P2851" i="4"/>
  <c r="N2814" i="4"/>
  <c r="N2784" i="17"/>
  <c r="O2784" i="17" s="1"/>
  <c r="O2851" i="4" l="1"/>
  <c r="P2852" i="4"/>
  <c r="N2815" i="4"/>
  <c r="N2785" i="17"/>
  <c r="O2785" i="17" s="1"/>
  <c r="O2852" i="4" l="1"/>
  <c r="D2852" i="4" s="1"/>
  <c r="P2853" i="4"/>
  <c r="N2816" i="4"/>
  <c r="N2786" i="17"/>
  <c r="O2786" i="17" s="1"/>
  <c r="O2853" i="4" l="1"/>
  <c r="P2854" i="4"/>
  <c r="D2823" i="17"/>
  <c r="E2852" i="4"/>
  <c r="E2823" i="17" s="1"/>
  <c r="N2817" i="4"/>
  <c r="N2787" i="17"/>
  <c r="O2787" i="17" s="1"/>
  <c r="O2854" i="4" l="1"/>
  <c r="P2855" i="4"/>
  <c r="N2818" i="4"/>
  <c r="N2788" i="17"/>
  <c r="O2788" i="17" s="1"/>
  <c r="O2855" i="4" l="1"/>
  <c r="P2856" i="4"/>
  <c r="N2819" i="4"/>
  <c r="N2789" i="17"/>
  <c r="O2789" i="17" s="1"/>
  <c r="O2856" i="4" l="1"/>
  <c r="D2856" i="4" s="1"/>
  <c r="P2857" i="4"/>
  <c r="N2820" i="4"/>
  <c r="N2790" i="17"/>
  <c r="O2790" i="17" s="1"/>
  <c r="P2858" i="4" l="1"/>
  <c r="O2857" i="4"/>
  <c r="D2827" i="17"/>
  <c r="E2856" i="4"/>
  <c r="E2827" i="17" s="1"/>
  <c r="N2821" i="4"/>
  <c r="N2791" i="17"/>
  <c r="O2791" i="17" s="1"/>
  <c r="O2858" i="4" l="1"/>
  <c r="P2859" i="4"/>
  <c r="N2822" i="4"/>
  <c r="N2792" i="17"/>
  <c r="O2792" i="17" s="1"/>
  <c r="P2860" i="4" l="1"/>
  <c r="O2859" i="4"/>
  <c r="N2823" i="4"/>
  <c r="N2793" i="17"/>
  <c r="O2793" i="17" s="1"/>
  <c r="O2860" i="4" l="1"/>
  <c r="D2860" i="4" s="1"/>
  <c r="P2861" i="4"/>
  <c r="N2824" i="4"/>
  <c r="N2794" i="17"/>
  <c r="O2794" i="17" s="1"/>
  <c r="P2862" i="4" l="1"/>
  <c r="O2861" i="4"/>
  <c r="D2861" i="4" s="1"/>
  <c r="E2860" i="4"/>
  <c r="E2831" i="17" s="1"/>
  <c r="D2831" i="17"/>
  <c r="N2825" i="4"/>
  <c r="N2795" i="17"/>
  <c r="O2795" i="17" s="1"/>
  <c r="D2832" i="17" l="1"/>
  <c r="E2861" i="4"/>
  <c r="E2832" i="17" s="1"/>
  <c r="O2862" i="4"/>
  <c r="P2863" i="4"/>
  <c r="N2826" i="4"/>
  <c r="N2796" i="17"/>
  <c r="O2796" i="17" s="1"/>
  <c r="P2864" i="4" l="1"/>
  <c r="O2863" i="4"/>
  <c r="N2827" i="4"/>
  <c r="N2797" i="17"/>
  <c r="O2797" i="17" s="1"/>
  <c r="P2865" i="4" l="1"/>
  <c r="O2864" i="4"/>
  <c r="D2864" i="4" s="1"/>
  <c r="N2828" i="4"/>
  <c r="N2798" i="17"/>
  <c r="O2798" i="17" s="1"/>
  <c r="D2835" i="17" l="1"/>
  <c r="E2864" i="4"/>
  <c r="E2835" i="17" s="1"/>
  <c r="P2866" i="4"/>
  <c r="O2865" i="4"/>
  <c r="N2829" i="4"/>
  <c r="N2799" i="17"/>
  <c r="O2799" i="17" s="1"/>
  <c r="P2867" i="4" l="1"/>
  <c r="O2866" i="4"/>
  <c r="D2866" i="4" s="1"/>
  <c r="N2830" i="4"/>
  <c r="N2800" i="17"/>
  <c r="O2800" i="17" s="1"/>
  <c r="E2866" i="4" l="1"/>
  <c r="E2837" i="17" s="1"/>
  <c r="D2837" i="17"/>
  <c r="P2868" i="4"/>
  <c r="O2867" i="4"/>
  <c r="N2831" i="4"/>
  <c r="N2801" i="17"/>
  <c r="O2801" i="17" s="1"/>
  <c r="O2868" i="4" l="1"/>
  <c r="P2869" i="4"/>
  <c r="N2832" i="4"/>
  <c r="N2802" i="17"/>
  <c r="O2802" i="17" s="1"/>
  <c r="P2870" i="4" l="1"/>
  <c r="O2869" i="4"/>
  <c r="N2833" i="4"/>
  <c r="N2803" i="17"/>
  <c r="O2803" i="17" s="1"/>
  <c r="P2871" i="4" l="1"/>
  <c r="O2870" i="4"/>
  <c r="D2870" i="4" s="1"/>
  <c r="N2834" i="4"/>
  <c r="N2804" i="17"/>
  <c r="O2804" i="17" s="1"/>
  <c r="E2870" i="4" l="1"/>
  <c r="E2841" i="17" s="1"/>
  <c r="D2841" i="17"/>
  <c r="O2871" i="4"/>
  <c r="P2872" i="4"/>
  <c r="N2835" i="4"/>
  <c r="N2805" i="17"/>
  <c r="O2805" i="17" s="1"/>
  <c r="P2873" i="4" l="1"/>
  <c r="O2872" i="4"/>
  <c r="N2836" i="4"/>
  <c r="N2806" i="17"/>
  <c r="O2806" i="17" s="1"/>
  <c r="P2874" i="4" l="1"/>
  <c r="O2873" i="4"/>
  <c r="N2837" i="4"/>
  <c r="N2807" i="17"/>
  <c r="O2807" i="17" s="1"/>
  <c r="P2875" i="4" l="1"/>
  <c r="O2874" i="4"/>
  <c r="D2874" i="4" s="1"/>
  <c r="N2838" i="4"/>
  <c r="N2808" i="17"/>
  <c r="O2808" i="17" s="1"/>
  <c r="E2874" i="4" l="1"/>
  <c r="E2845" i="17" s="1"/>
  <c r="D2845" i="17"/>
  <c r="P2876" i="4"/>
  <c r="O2875" i="4"/>
  <c r="N2839" i="4"/>
  <c r="N2809" i="17"/>
  <c r="O2809" i="17" s="1"/>
  <c r="O2876" i="4" l="1"/>
  <c r="P2877" i="4"/>
  <c r="N2840" i="4"/>
  <c r="N2810" i="17"/>
  <c r="O2810" i="17" s="1"/>
  <c r="O2877" i="4" l="1"/>
  <c r="P2878" i="4"/>
  <c r="N2841" i="4"/>
  <c r="N2811" i="17"/>
  <c r="O2811" i="17" s="1"/>
  <c r="P2879" i="4" l="1"/>
  <c r="O2878" i="4"/>
  <c r="D2878" i="4" s="1"/>
  <c r="N2842" i="4"/>
  <c r="N2812" i="17"/>
  <c r="O2812" i="17" s="1"/>
  <c r="D2849" i="17" l="1"/>
  <c r="E2878" i="4"/>
  <c r="E2849" i="17" s="1"/>
  <c r="O2879" i="4"/>
  <c r="D2879" i="4" s="1"/>
  <c r="P2880" i="4"/>
  <c r="N2843" i="4"/>
  <c r="N2813" i="17"/>
  <c r="O2813" i="17" s="1"/>
  <c r="O2880" i="4" l="1"/>
  <c r="P2881" i="4"/>
  <c r="D2850" i="17"/>
  <c r="E2879" i="4"/>
  <c r="E2850" i="17" s="1"/>
  <c r="N2844" i="4"/>
  <c r="N2814" i="17"/>
  <c r="O2814" i="17" s="1"/>
  <c r="O2881" i="4" l="1"/>
  <c r="P2882" i="4"/>
  <c r="N2845" i="4"/>
  <c r="N2815" i="17"/>
  <c r="O2815" i="17" s="1"/>
  <c r="O2882" i="4" l="1"/>
  <c r="D2882" i="4" s="1"/>
  <c r="P2883" i="4"/>
  <c r="N2846" i="4"/>
  <c r="N2816" i="17"/>
  <c r="O2816" i="17" s="1"/>
  <c r="P2884" i="4" l="1"/>
  <c r="O2883" i="4"/>
  <c r="E2882" i="4"/>
  <c r="E2853" i="17" s="1"/>
  <c r="D2853" i="17"/>
  <c r="N2847" i="4"/>
  <c r="N2817" i="17"/>
  <c r="O2817" i="17" s="1"/>
  <c r="P2885" i="4" l="1"/>
  <c r="O2884" i="4"/>
  <c r="D2884" i="4" s="1"/>
  <c r="N2848" i="4"/>
  <c r="N2818" i="17"/>
  <c r="O2818" i="17" s="1"/>
  <c r="D2855" i="17" l="1"/>
  <c r="E2884" i="4"/>
  <c r="E2855" i="17" s="1"/>
  <c r="O2885" i="4"/>
  <c r="P2886" i="4"/>
  <c r="N2849" i="4"/>
  <c r="N2819" i="17"/>
  <c r="O2819" i="17" s="1"/>
  <c r="P2887" i="4" l="1"/>
  <c r="O2886" i="4"/>
  <c r="D2886" i="4" s="1"/>
  <c r="N2850" i="4"/>
  <c r="N2820" i="17"/>
  <c r="O2820" i="17" s="1"/>
  <c r="D2857" i="17" l="1"/>
  <c r="E2886" i="4"/>
  <c r="E2857" i="17" s="1"/>
  <c r="O2887" i="4"/>
  <c r="P2888" i="4"/>
  <c r="N2851" i="4"/>
  <c r="N2821" i="17"/>
  <c r="O2821" i="17" s="1"/>
  <c r="P2889" i="4" l="1"/>
  <c r="O2888" i="4"/>
  <c r="D2888" i="4" s="1"/>
  <c r="N2852" i="4"/>
  <c r="N2822" i="17"/>
  <c r="O2822" i="17" s="1"/>
  <c r="D2859" i="17" l="1"/>
  <c r="E2888" i="4"/>
  <c r="E2859" i="17" s="1"/>
  <c r="P2890" i="4"/>
  <c r="O2889" i="4"/>
  <c r="N2853" i="4"/>
  <c r="N2823" i="17"/>
  <c r="O2823" i="17" s="1"/>
  <c r="P2891" i="4" l="1"/>
  <c r="O2890" i="4"/>
  <c r="D2890" i="4" s="1"/>
  <c r="N2854" i="4"/>
  <c r="N2824" i="17"/>
  <c r="O2824" i="17" s="1"/>
  <c r="D2861" i="17" l="1"/>
  <c r="E2890" i="4"/>
  <c r="E2861" i="17" s="1"/>
  <c r="P2892" i="4"/>
  <c r="O2891" i="4"/>
  <c r="N2855" i="4"/>
  <c r="N2825" i="17"/>
  <c r="O2825" i="17" s="1"/>
  <c r="P2893" i="4" l="1"/>
  <c r="O2892" i="4"/>
  <c r="D2892" i="4" s="1"/>
  <c r="N2856" i="4"/>
  <c r="N2826" i="17"/>
  <c r="O2826" i="17" s="1"/>
  <c r="E2892" i="4" l="1"/>
  <c r="E2863" i="17" s="1"/>
  <c r="D2863" i="17"/>
  <c r="P2894" i="4"/>
  <c r="O2893" i="4"/>
  <c r="D2893" i="4" s="1"/>
  <c r="N2857" i="4"/>
  <c r="N2827" i="17"/>
  <c r="O2827" i="17" s="1"/>
  <c r="E2893" i="4" l="1"/>
  <c r="E2864" i="17" s="1"/>
  <c r="D2864" i="17"/>
  <c r="O2894" i="4"/>
  <c r="P2895" i="4"/>
  <c r="N2858" i="4"/>
  <c r="N2828" i="17"/>
  <c r="O2828" i="17" s="1"/>
  <c r="O2895" i="4" l="1"/>
  <c r="P2896" i="4"/>
  <c r="N2859" i="4"/>
  <c r="N2829" i="17"/>
  <c r="O2829" i="17" s="1"/>
  <c r="P2897" i="4" l="1"/>
  <c r="O2896" i="4"/>
  <c r="D2896" i="4" s="1"/>
  <c r="N2860" i="4"/>
  <c r="N2830" i="17"/>
  <c r="O2830" i="17" s="1"/>
  <c r="D2867" i="17" l="1"/>
  <c r="E2896" i="4"/>
  <c r="E2867" i="17" s="1"/>
  <c r="O2897" i="4"/>
  <c r="P2898" i="4"/>
  <c r="N2861" i="4"/>
  <c r="N2831" i="17"/>
  <c r="O2831" i="17" s="1"/>
  <c r="O2898" i="4" l="1"/>
  <c r="P2899" i="4"/>
  <c r="N2862" i="4"/>
  <c r="N2832" i="17"/>
  <c r="O2832" i="17" s="1"/>
  <c r="P2900" i="4" l="1"/>
  <c r="O2899" i="4"/>
  <c r="N2863" i="4"/>
  <c r="N2833" i="17"/>
  <c r="O2833" i="17" s="1"/>
  <c r="P2901" i="4" l="1"/>
  <c r="O2900" i="4"/>
  <c r="D2900" i="4" s="1"/>
  <c r="N2864" i="4"/>
  <c r="N2834" i="17"/>
  <c r="O2834" i="17" s="1"/>
  <c r="D2871" i="17" l="1"/>
  <c r="E2900" i="4"/>
  <c r="E2871" i="17" s="1"/>
  <c r="O2901" i="4"/>
  <c r="P2902" i="4"/>
  <c r="N2865" i="4"/>
  <c r="N2835" i="17"/>
  <c r="O2835" i="17" s="1"/>
  <c r="O2902" i="4" l="1"/>
  <c r="P2903" i="4"/>
  <c r="N2866" i="4"/>
  <c r="N2836" i="17"/>
  <c r="O2836" i="17" s="1"/>
  <c r="O2903" i="4" l="1"/>
  <c r="P2904" i="4"/>
  <c r="N2867" i="4"/>
  <c r="N2837" i="17"/>
  <c r="O2837" i="17" s="1"/>
  <c r="O2904" i="4" l="1"/>
  <c r="D2904" i="4" s="1"/>
  <c r="P2905" i="4"/>
  <c r="N2868" i="4"/>
  <c r="N2838" i="17"/>
  <c r="O2838" i="17" s="1"/>
  <c r="P2906" i="4" l="1"/>
  <c r="O2905" i="4"/>
  <c r="D2905" i="4" s="1"/>
  <c r="D2875" i="17"/>
  <c r="E2904" i="4"/>
  <c r="E2875" i="17" s="1"/>
  <c r="N2869" i="4"/>
  <c r="N2839" i="17"/>
  <c r="O2839" i="17" s="1"/>
  <c r="D2876" i="17" l="1"/>
  <c r="E2905" i="4"/>
  <c r="E2876" i="17" s="1"/>
  <c r="O2906" i="4"/>
  <c r="P2907" i="4"/>
  <c r="N2870" i="4"/>
  <c r="N2840" i="17"/>
  <c r="O2840" i="17" s="1"/>
  <c r="O2907" i="4" l="1"/>
  <c r="P2908" i="4"/>
  <c r="N2871" i="4"/>
  <c r="N2841" i="17"/>
  <c r="O2841" i="17" s="1"/>
  <c r="P2909" i="4" l="1"/>
  <c r="O2908" i="4"/>
  <c r="D2908" i="4" s="1"/>
  <c r="N2872" i="4"/>
  <c r="N2842" i="17"/>
  <c r="O2842" i="17" s="1"/>
  <c r="R4" i="13"/>
  <c r="E2908" i="4" l="1"/>
  <c r="E2879" i="17" s="1"/>
  <c r="D2879" i="17"/>
  <c r="O2909" i="4"/>
  <c r="P2910" i="4"/>
  <c r="Q7" i="13"/>
  <c r="N2873" i="4"/>
  <c r="N2843" i="17"/>
  <c r="O2843" i="17" s="1"/>
  <c r="P2911" i="4" l="1"/>
  <c r="O2910" i="4"/>
  <c r="D2910" i="4" s="1"/>
  <c r="N2874" i="4"/>
  <c r="N2844" i="17"/>
  <c r="O2844" i="17" s="1"/>
  <c r="D2881" i="17" l="1"/>
  <c r="E2910" i="4"/>
  <c r="E2881" i="17" s="1"/>
  <c r="O2911" i="4"/>
  <c r="P2912" i="4"/>
  <c r="N2875" i="4"/>
  <c r="N2845" i="17"/>
  <c r="O2845" i="17" s="1"/>
  <c r="P2913" i="4" l="1"/>
  <c r="O2912" i="4"/>
  <c r="N2876" i="4"/>
  <c r="N2846" i="17"/>
  <c r="O2846" i="17" s="1"/>
  <c r="O2913" i="4" l="1"/>
  <c r="P2914" i="4"/>
  <c r="N2877" i="4"/>
  <c r="N2847" i="17"/>
  <c r="O2847" i="17" s="1"/>
  <c r="P2915" i="4" l="1"/>
  <c r="O2914" i="4"/>
  <c r="D2914" i="4" s="1"/>
  <c r="N2878" i="4"/>
  <c r="N2848" i="17"/>
  <c r="O2848" i="17" s="1"/>
  <c r="E2914" i="4" l="1"/>
  <c r="E2885" i="17" s="1"/>
  <c r="D2885" i="17"/>
  <c r="P2916" i="4"/>
  <c r="O2915" i="4"/>
  <c r="N2879" i="4"/>
  <c r="N2849" i="17"/>
  <c r="O2849" i="17" s="1"/>
  <c r="O2916" i="4" l="1"/>
  <c r="P2917" i="4"/>
  <c r="N2880" i="4"/>
  <c r="N2850" i="17"/>
  <c r="O2850" i="17" s="1"/>
  <c r="P2918" i="4" l="1"/>
  <c r="O2917" i="4"/>
  <c r="N2881" i="4"/>
  <c r="N2851" i="17"/>
  <c r="O2851" i="17" s="1"/>
  <c r="P2919" i="4" l="1"/>
  <c r="O2918" i="4"/>
  <c r="D2918" i="4" s="1"/>
  <c r="N2882" i="4"/>
  <c r="N2852" i="17"/>
  <c r="O2852" i="17" s="1"/>
  <c r="E2918" i="4" l="1"/>
  <c r="E2889" i="17" s="1"/>
  <c r="D2889" i="17"/>
  <c r="P2920" i="4"/>
  <c r="O2919" i="4"/>
  <c r="N2883" i="4"/>
  <c r="N2853" i="17"/>
  <c r="O2853" i="17" s="1"/>
  <c r="O2920" i="4" l="1"/>
  <c r="P2921" i="4"/>
  <c r="N2884" i="4"/>
  <c r="N2854" i="17"/>
  <c r="O2854" i="17" s="1"/>
  <c r="P2922" i="4" l="1"/>
  <c r="O2921" i="4"/>
  <c r="N2885" i="4"/>
  <c r="N2855" i="17"/>
  <c r="O2855" i="17" s="1"/>
  <c r="P2923" i="4" l="1"/>
  <c r="O2922" i="4"/>
  <c r="D2922" i="4" s="1"/>
  <c r="N2886" i="4"/>
  <c r="N2856" i="17"/>
  <c r="O2856" i="17" s="1"/>
  <c r="D2893" i="17" l="1"/>
  <c r="E2922" i="4"/>
  <c r="E2893" i="17" s="1"/>
  <c r="O2923" i="4"/>
  <c r="D2923" i="4" s="1"/>
  <c r="P2924" i="4"/>
  <c r="N2887" i="4"/>
  <c r="N2857" i="17"/>
  <c r="O2857" i="17" s="1"/>
  <c r="O2924" i="4" l="1"/>
  <c r="P2925" i="4"/>
  <c r="D2894" i="17"/>
  <c r="E2923" i="4"/>
  <c r="E2894" i="17" s="1"/>
  <c r="N2888" i="4"/>
  <c r="N2858" i="17"/>
  <c r="O2858" i="17" s="1"/>
  <c r="O2925" i="4" l="1"/>
  <c r="P2926" i="4"/>
  <c r="N2889" i="4"/>
  <c r="N2859" i="17"/>
  <c r="O2859" i="17" s="1"/>
  <c r="P2927" i="4" l="1"/>
  <c r="O2926" i="4"/>
  <c r="D2926" i="4" s="1"/>
  <c r="N2890" i="4"/>
  <c r="N2860" i="17"/>
  <c r="O2860" i="17" s="1"/>
  <c r="E2926" i="4" l="1"/>
  <c r="E2897" i="17" s="1"/>
  <c r="D2897" i="17"/>
  <c r="O2927" i="4"/>
  <c r="P2928" i="4"/>
  <c r="N2891" i="4"/>
  <c r="N2861" i="17"/>
  <c r="O2861" i="17" s="1"/>
  <c r="P2929" i="4" l="1"/>
  <c r="O2928" i="4"/>
  <c r="D2928" i="4" s="1"/>
  <c r="N2892" i="4"/>
  <c r="N2862" i="17"/>
  <c r="O2862" i="17" s="1"/>
  <c r="E2928" i="4" l="1"/>
  <c r="E2899" i="17" s="1"/>
  <c r="D2899" i="17"/>
  <c r="O2929" i="4"/>
  <c r="P2930" i="4"/>
  <c r="N2893" i="4"/>
  <c r="N2863" i="17"/>
  <c r="O2863" i="17" s="1"/>
  <c r="P2931" i="4" l="1"/>
  <c r="O2930" i="4"/>
  <c r="D2930" i="4" s="1"/>
  <c r="N2894" i="4"/>
  <c r="N2864" i="17"/>
  <c r="O2864" i="17" s="1"/>
  <c r="E2930" i="4" l="1"/>
  <c r="E2901" i="17" s="1"/>
  <c r="D2901" i="17"/>
  <c r="O2931" i="4"/>
  <c r="P2932" i="4"/>
  <c r="N2895" i="4"/>
  <c r="N2865" i="17"/>
  <c r="O2865" i="17" s="1"/>
  <c r="P2933" i="4" l="1"/>
  <c r="O2932" i="4"/>
  <c r="D2932" i="4" s="1"/>
  <c r="N2896" i="4"/>
  <c r="N2866" i="17"/>
  <c r="O2866" i="17" s="1"/>
  <c r="E2932" i="4" l="1"/>
  <c r="E2903" i="17" s="1"/>
  <c r="D2903" i="17"/>
  <c r="O2933" i="4"/>
  <c r="P2934" i="4"/>
  <c r="N2897" i="4"/>
  <c r="N2867" i="17"/>
  <c r="O2867" i="17" s="1"/>
  <c r="O2934" i="4" l="1"/>
  <c r="R2934" i="4" s="1"/>
  <c r="P2935" i="4"/>
  <c r="N2898" i="4"/>
  <c r="N2868" i="17"/>
  <c r="O2868" i="17" s="1"/>
  <c r="P2936" i="4" l="1"/>
  <c r="O2935" i="4"/>
  <c r="R2935" i="4" s="1"/>
  <c r="N2899" i="4"/>
  <c r="N2869" i="17"/>
  <c r="O2869" i="17" s="1"/>
  <c r="O2936" i="4" l="1"/>
  <c r="D2936" i="4" s="1"/>
  <c r="P2937" i="4"/>
  <c r="N2900" i="4"/>
  <c r="N2870" i="17"/>
  <c r="O2870" i="17" s="1"/>
  <c r="O2937" i="4" l="1"/>
  <c r="P2938" i="4"/>
  <c r="E2936" i="4"/>
  <c r="E2907" i="17" s="1"/>
  <c r="D2907" i="17"/>
  <c r="N2901" i="4"/>
  <c r="N2871" i="17"/>
  <c r="O2871" i="17" s="1"/>
  <c r="O2938" i="4" l="1"/>
  <c r="D2938" i="4" s="1"/>
  <c r="P2939" i="4"/>
  <c r="N2902" i="4"/>
  <c r="N2872" i="17"/>
  <c r="O2872" i="17" s="1"/>
  <c r="O2939" i="4" l="1"/>
  <c r="P2940" i="4"/>
  <c r="E2938" i="4"/>
  <c r="E2909" i="17" s="1"/>
  <c r="D2909" i="17"/>
  <c r="N2903" i="4"/>
  <c r="N2873" i="17"/>
  <c r="O2873" i="17" s="1"/>
  <c r="P2941" i="4" l="1"/>
  <c r="O2940" i="4"/>
  <c r="D2940" i="4" s="1"/>
  <c r="N2904" i="4"/>
  <c r="N2874" i="17"/>
  <c r="O2874" i="17" s="1"/>
  <c r="D2911" i="17" l="1"/>
  <c r="E2940" i="4"/>
  <c r="E2911" i="17" s="1"/>
  <c r="P2942" i="4"/>
  <c r="O2941" i="4"/>
  <c r="N2905" i="4"/>
  <c r="N2875" i="17"/>
  <c r="O2875" i="17" s="1"/>
  <c r="O2942" i="4" l="1"/>
  <c r="D2942" i="4" s="1"/>
  <c r="P2943" i="4"/>
  <c r="N2906" i="4"/>
  <c r="N2876" i="17"/>
  <c r="O2876" i="17" s="1"/>
  <c r="O2943" i="4" l="1"/>
  <c r="P2944" i="4"/>
  <c r="D2913" i="17"/>
  <c r="E2942" i="4"/>
  <c r="E2913" i="17" s="1"/>
  <c r="N2907" i="4"/>
  <c r="N2877" i="17"/>
  <c r="O2877" i="17" s="1"/>
  <c r="P2945" i="4" l="1"/>
  <c r="O2944" i="4"/>
  <c r="D2944" i="4" s="1"/>
  <c r="N2908" i="4"/>
  <c r="N2878" i="17"/>
  <c r="O2878" i="17" s="1"/>
  <c r="D2915" i="17" l="1"/>
  <c r="E2944" i="4"/>
  <c r="E2915" i="17" s="1"/>
  <c r="P2946" i="4"/>
  <c r="O2945" i="4"/>
  <c r="N2909" i="4"/>
  <c r="N2879" i="17"/>
  <c r="O2879" i="17" s="1"/>
  <c r="O2946" i="4" l="1"/>
  <c r="D2946" i="4" s="1"/>
  <c r="P2947" i="4"/>
  <c r="N2910" i="4"/>
  <c r="N2880" i="17"/>
  <c r="O2880" i="17" s="1"/>
  <c r="O2947" i="4" l="1"/>
  <c r="P2948" i="4"/>
  <c r="D2917" i="17"/>
  <c r="E2946" i="4"/>
  <c r="E2917" i="17" s="1"/>
  <c r="N2911" i="4"/>
  <c r="N2881" i="17"/>
  <c r="O2881" i="17" s="1"/>
  <c r="P2949" i="4" l="1"/>
  <c r="O2948" i="4"/>
  <c r="D2948" i="4" s="1"/>
  <c r="N2912" i="4"/>
  <c r="N2882" i="17"/>
  <c r="O2882" i="17" s="1"/>
  <c r="D2919" i="17" l="1"/>
  <c r="E2948" i="4"/>
  <c r="E2919" i="17" s="1"/>
  <c r="O2949" i="4"/>
  <c r="P2950" i="4"/>
  <c r="N2913" i="4"/>
  <c r="N2883" i="17"/>
  <c r="O2883" i="17" s="1"/>
  <c r="P2951" i="4" l="1"/>
  <c r="O2950" i="4"/>
  <c r="D2950" i="4" s="1"/>
  <c r="N2914" i="4"/>
  <c r="N2884" i="17"/>
  <c r="O2884" i="17" s="1"/>
  <c r="D2921" i="17" l="1"/>
  <c r="E2950" i="4"/>
  <c r="E2921" i="17" s="1"/>
  <c r="O2951" i="4"/>
  <c r="P2952" i="4"/>
  <c r="N2915" i="4"/>
  <c r="N2885" i="17"/>
  <c r="O2885" i="17" s="1"/>
  <c r="O2952" i="4" l="1"/>
  <c r="P2953" i="4"/>
  <c r="N2916" i="4"/>
  <c r="N2886" i="17"/>
  <c r="O2886" i="17" s="1"/>
  <c r="O2953" i="4" l="1"/>
  <c r="D2953" i="4" s="1"/>
  <c r="P2954" i="4"/>
  <c r="N2917" i="4"/>
  <c r="N2887" i="17"/>
  <c r="O2887" i="17" s="1"/>
  <c r="O2954" i="4" l="1"/>
  <c r="P2955" i="4"/>
  <c r="D2924" i="17"/>
  <c r="E2953" i="4"/>
  <c r="E2924" i="17" s="1"/>
  <c r="N2918" i="4"/>
  <c r="N2888" i="17"/>
  <c r="O2888" i="17" s="1"/>
  <c r="O2955" i="4" l="1"/>
  <c r="D2955" i="4" s="1"/>
  <c r="P2956" i="4"/>
  <c r="N2919" i="4"/>
  <c r="N2889" i="17"/>
  <c r="O2889" i="17" s="1"/>
  <c r="P2957" i="4" l="1"/>
  <c r="O2956" i="4"/>
  <c r="D2926" i="17"/>
  <c r="E2955" i="4"/>
  <c r="E2926" i="17" s="1"/>
  <c r="N2920" i="4"/>
  <c r="N2890" i="17"/>
  <c r="O2890" i="17" s="1"/>
  <c r="P2958" i="4" l="1"/>
  <c r="O2957" i="4"/>
  <c r="D2957" i="4" s="1"/>
  <c r="N2921" i="4"/>
  <c r="N2891" i="17"/>
  <c r="O2891" i="17" s="1"/>
  <c r="D2928" i="17" l="1"/>
  <c r="E2957" i="4"/>
  <c r="E2928" i="17" s="1"/>
  <c r="O2958" i="4"/>
  <c r="D2958" i="4" s="1"/>
  <c r="P2959" i="4"/>
  <c r="N2922" i="4"/>
  <c r="N2892" i="17"/>
  <c r="O2892" i="17" s="1"/>
  <c r="P2960" i="4" l="1"/>
  <c r="O2959" i="4"/>
  <c r="E2958" i="4"/>
  <c r="E2929" i="17" s="1"/>
  <c r="D2929" i="17"/>
  <c r="N2923" i="4"/>
  <c r="N2893" i="17"/>
  <c r="O2893" i="17" s="1"/>
  <c r="O2960" i="4" l="1"/>
  <c r="P2961" i="4"/>
  <c r="N2924" i="4"/>
  <c r="N2894" i="17"/>
  <c r="O2894" i="17" s="1"/>
  <c r="O2961" i="4" l="1"/>
  <c r="D2961" i="4" s="1"/>
  <c r="P2962" i="4"/>
  <c r="N2925" i="4"/>
  <c r="N2895" i="17"/>
  <c r="O2895" i="17" s="1"/>
  <c r="O2962" i="4" l="1"/>
  <c r="P2963" i="4"/>
  <c r="D2932" i="17"/>
  <c r="E2961" i="4"/>
  <c r="E2932" i="17" s="1"/>
  <c r="N2926" i="4"/>
  <c r="N2896" i="17"/>
  <c r="O2896" i="17" s="1"/>
  <c r="O2963" i="4" l="1"/>
  <c r="D2963" i="4" s="1"/>
  <c r="P2964" i="4"/>
  <c r="N2927" i="4"/>
  <c r="N2897" i="17"/>
  <c r="O2897" i="17" s="1"/>
  <c r="O2964" i="4" l="1"/>
  <c r="P2965" i="4"/>
  <c r="E2963" i="4"/>
  <c r="E2934" i="17" s="1"/>
  <c r="D2934" i="17"/>
  <c r="N2928" i="4"/>
  <c r="N2898" i="17"/>
  <c r="O2898" i="17" s="1"/>
  <c r="P2966" i="4" l="1"/>
  <c r="O2965" i="4"/>
  <c r="D2965" i="4" s="1"/>
  <c r="N2929" i="4"/>
  <c r="N2899" i="17"/>
  <c r="O2899" i="17" s="1"/>
  <c r="E2965" i="4" l="1"/>
  <c r="E2936" i="17" s="1"/>
  <c r="D2936" i="17"/>
  <c r="O2966" i="4"/>
  <c r="D2966" i="4" s="1"/>
  <c r="P2967" i="4"/>
  <c r="N2930" i="4"/>
  <c r="N2900" i="17"/>
  <c r="O2900" i="17" s="1"/>
  <c r="P2968" i="4" l="1"/>
  <c r="O2967" i="4"/>
  <c r="D2937" i="17"/>
  <c r="E2966" i="4"/>
  <c r="E2937" i="17" s="1"/>
  <c r="N2931" i="4"/>
  <c r="N2901" i="17"/>
  <c r="O2901" i="17" s="1"/>
  <c r="P2969" i="4" l="1"/>
  <c r="O2968" i="4"/>
  <c r="D2968" i="4" s="1"/>
  <c r="N2932" i="4"/>
  <c r="N2902" i="17"/>
  <c r="O2902" i="17" s="1"/>
  <c r="E2968" i="4" l="1"/>
  <c r="E2939" i="17" s="1"/>
  <c r="D2939" i="17"/>
  <c r="O2969" i="4"/>
  <c r="P2970" i="4"/>
  <c r="N2933" i="4"/>
  <c r="N2903" i="17"/>
  <c r="O2903" i="17" s="1"/>
  <c r="O2970" i="4" l="1"/>
  <c r="D2970" i="4" s="1"/>
  <c r="P2971" i="4"/>
  <c r="N2934" i="4"/>
  <c r="N2904" i="17"/>
  <c r="O2904" i="17" s="1"/>
  <c r="P2972" i="4" l="1"/>
  <c r="O2971" i="4"/>
  <c r="D2971" i="4" s="1"/>
  <c r="E2970" i="4"/>
  <c r="E2941" i="17" s="1"/>
  <c r="D2941" i="17"/>
  <c r="N2935" i="4"/>
  <c r="N2905" i="17"/>
  <c r="O2905" i="17" s="1"/>
  <c r="D2942" i="17" l="1"/>
  <c r="E2971" i="4"/>
  <c r="E2942" i="17" s="1"/>
  <c r="O2972" i="4"/>
  <c r="P2973" i="4"/>
  <c r="N2936" i="4"/>
  <c r="N2906" i="17"/>
  <c r="O2906" i="17" s="1"/>
  <c r="P2974" i="4" l="1"/>
  <c r="O2973" i="4"/>
  <c r="D2973" i="4" s="1"/>
  <c r="N2937" i="4"/>
  <c r="N2907" i="17"/>
  <c r="O2907" i="17" s="1"/>
  <c r="D2944" i="17" l="1"/>
  <c r="E2973" i="4"/>
  <c r="E2944" i="17" s="1"/>
  <c r="P2975" i="4"/>
  <c r="O2974" i="4"/>
  <c r="N2938" i="4"/>
  <c r="N2908" i="17"/>
  <c r="O2908" i="17" s="1"/>
  <c r="O2975" i="4" l="1"/>
  <c r="D2975" i="4" s="1"/>
  <c r="P2976" i="4"/>
  <c r="N2939" i="4"/>
  <c r="N2909" i="17"/>
  <c r="O2909" i="17" s="1"/>
  <c r="O2976" i="4" l="1"/>
  <c r="P2977" i="4"/>
  <c r="D2946" i="17"/>
  <c r="E2975" i="4"/>
  <c r="E2946" i="17" s="1"/>
  <c r="N2940" i="4"/>
  <c r="N2910" i="17"/>
  <c r="O2910" i="17" s="1"/>
  <c r="P2978" i="4" l="1"/>
  <c r="O2977" i="4"/>
  <c r="D2977" i="4" s="1"/>
  <c r="N2941" i="4"/>
  <c r="N2911" i="17"/>
  <c r="O2911" i="17" s="1"/>
  <c r="D2948" i="17" l="1"/>
  <c r="E2977" i="4"/>
  <c r="E2948" i="17" s="1"/>
  <c r="P2979" i="4"/>
  <c r="O2978" i="4"/>
  <c r="N2942" i="4"/>
  <c r="N2912" i="17"/>
  <c r="O2912" i="17" s="1"/>
  <c r="P2980" i="4" l="1"/>
  <c r="O2979" i="4"/>
  <c r="D2979" i="4" s="1"/>
  <c r="N2943" i="4"/>
  <c r="N2913" i="17"/>
  <c r="O2913" i="17" s="1"/>
  <c r="D2950" i="17" l="1"/>
  <c r="E2979" i="4"/>
  <c r="E2950" i="17" s="1"/>
  <c r="O2980" i="4"/>
  <c r="D2980" i="4" s="1"/>
  <c r="P2981" i="4"/>
  <c r="N2944" i="4"/>
  <c r="N2914" i="17"/>
  <c r="O2914" i="17" s="1"/>
  <c r="O2981" i="4" l="1"/>
  <c r="P2982" i="4"/>
  <c r="E2980" i="4"/>
  <c r="E2951" i="17" s="1"/>
  <c r="D2951" i="17"/>
  <c r="N2945" i="4"/>
  <c r="N2915" i="17"/>
  <c r="O2915" i="17" s="1"/>
  <c r="P2983" i="4" l="1"/>
  <c r="O2982" i="4"/>
  <c r="D2982" i="4" s="1"/>
  <c r="N2946" i="4"/>
  <c r="N2916" i="17"/>
  <c r="O2916" i="17" s="1"/>
  <c r="D2953" i="17" l="1"/>
  <c r="E2982" i="4"/>
  <c r="E2953" i="17" s="1"/>
  <c r="O2983" i="4"/>
  <c r="P2984" i="4"/>
  <c r="N2947" i="4"/>
  <c r="N2917" i="17"/>
  <c r="O2917" i="17" s="1"/>
  <c r="O2984" i="4" l="1"/>
  <c r="D2984" i="4" s="1"/>
  <c r="P2985" i="4"/>
  <c r="N2948" i="4"/>
  <c r="N2918" i="17"/>
  <c r="O2918" i="17" s="1"/>
  <c r="P2986" i="4" l="1"/>
  <c r="O2985" i="4"/>
  <c r="E2984" i="4"/>
  <c r="E2955" i="17" s="1"/>
  <c r="D2955" i="17"/>
  <c r="N2949" i="4"/>
  <c r="N2919" i="17"/>
  <c r="O2919" i="17" s="1"/>
  <c r="P2987" i="4" l="1"/>
  <c r="O2986" i="4"/>
  <c r="N2950" i="4"/>
  <c r="N2920" i="17"/>
  <c r="O2920" i="17" s="1"/>
  <c r="O2987" i="4" l="1"/>
  <c r="D2987" i="4" s="1"/>
  <c r="P2988" i="4"/>
  <c r="N2951" i="4"/>
  <c r="N2921" i="17"/>
  <c r="O2921" i="17" s="1"/>
  <c r="O2988" i="4" l="1"/>
  <c r="P2989" i="4"/>
  <c r="D2958" i="17"/>
  <c r="E2987" i="4"/>
  <c r="E2958" i="17" s="1"/>
  <c r="N2952" i="4"/>
  <c r="N2922" i="17"/>
  <c r="O2922" i="17" s="1"/>
  <c r="O2989" i="4" l="1"/>
  <c r="D2989" i="4" s="1"/>
  <c r="P2990" i="4"/>
  <c r="N2953" i="4"/>
  <c r="N2923" i="17"/>
  <c r="O2923" i="17" s="1"/>
  <c r="O2990" i="4" l="1"/>
  <c r="P2991" i="4"/>
  <c r="D2960" i="17"/>
  <c r="E2989" i="4"/>
  <c r="E2960" i="17" s="1"/>
  <c r="N2954" i="4"/>
  <c r="N2924" i="17"/>
  <c r="O2924" i="17" s="1"/>
  <c r="O2991" i="4" l="1"/>
  <c r="D2991" i="4" s="1"/>
  <c r="P2992" i="4"/>
  <c r="N2955" i="4"/>
  <c r="N2925" i="17"/>
  <c r="O2925" i="17" s="1"/>
  <c r="P2993" i="4" l="1"/>
  <c r="O2992" i="4"/>
  <c r="E2991" i="4"/>
  <c r="E2962" i="17" s="1"/>
  <c r="D2962" i="17"/>
  <c r="N2956" i="4"/>
  <c r="N2926" i="17"/>
  <c r="O2926" i="17" s="1"/>
  <c r="O2993" i="4" l="1"/>
  <c r="P2994" i="4"/>
  <c r="N2957" i="4"/>
  <c r="N2927" i="17"/>
  <c r="O2927" i="17" s="1"/>
  <c r="P2995" i="4" l="1"/>
  <c r="O2994" i="4"/>
  <c r="D2994" i="4" s="1"/>
  <c r="N2958" i="4"/>
  <c r="N2928" i="17"/>
  <c r="O2928" i="17" s="1"/>
  <c r="E2994" i="4" l="1"/>
  <c r="E2965" i="17" s="1"/>
  <c r="D2965" i="17"/>
  <c r="P2996" i="4"/>
  <c r="O2995" i="4"/>
  <c r="N2959" i="4"/>
  <c r="N2929" i="17"/>
  <c r="O2929" i="17" s="1"/>
  <c r="P2997" i="4" l="1"/>
  <c r="O2996" i="4"/>
  <c r="D2996" i="4" s="1"/>
  <c r="N2960" i="4"/>
  <c r="N2930" i="17"/>
  <c r="O2930" i="17" s="1"/>
  <c r="E2996" i="4" l="1"/>
  <c r="E2967" i="17" s="1"/>
  <c r="D2967" i="17"/>
  <c r="P2998" i="4"/>
  <c r="O2997" i="4"/>
  <c r="N2961" i="4"/>
  <c r="N2931" i="17"/>
  <c r="O2931" i="17" s="1"/>
  <c r="O2998" i="4" l="1"/>
  <c r="D2998" i="4" s="1"/>
  <c r="P2999" i="4"/>
  <c r="N2962" i="4"/>
  <c r="N2932" i="17"/>
  <c r="O2932" i="17" s="1"/>
  <c r="O2999" i="4" l="1"/>
  <c r="P3000" i="4"/>
  <c r="E2998" i="4"/>
  <c r="E2969" i="17" s="1"/>
  <c r="D2969" i="17"/>
  <c r="N2963" i="4"/>
  <c r="N2933" i="17"/>
  <c r="O2933" i="17" s="1"/>
  <c r="O3000" i="4" l="1"/>
  <c r="P3001" i="4"/>
  <c r="N2964" i="4"/>
  <c r="N2934" i="17"/>
  <c r="O2934" i="17" s="1"/>
  <c r="P3002" i="4" l="1"/>
  <c r="O3001" i="4"/>
  <c r="N2965" i="4"/>
  <c r="N2935" i="17"/>
  <c r="O2935" i="17" s="1"/>
  <c r="P3003" i="4" l="1"/>
  <c r="O3002" i="4"/>
  <c r="N2966" i="4"/>
  <c r="N2936" i="17"/>
  <c r="O2936" i="17" s="1"/>
  <c r="P3004" i="4" l="1"/>
  <c r="O3003" i="4"/>
  <c r="D3003" i="4" s="1"/>
  <c r="N2967" i="4"/>
  <c r="N2937" i="17"/>
  <c r="O2937" i="17" s="1"/>
  <c r="E3003" i="4" l="1"/>
  <c r="E2974" i="17" s="1"/>
  <c r="D2974" i="17"/>
  <c r="P3005" i="4"/>
  <c r="O3004" i="4"/>
  <c r="N2968" i="4"/>
  <c r="N2938" i="17"/>
  <c r="O2938" i="17" s="1"/>
  <c r="O3005" i="4" l="1"/>
  <c r="D3005" i="4" s="1"/>
  <c r="P3006" i="4"/>
  <c r="N2969" i="4"/>
  <c r="N2939" i="17"/>
  <c r="O2939" i="17" s="1"/>
  <c r="O3006" i="4" l="1"/>
  <c r="P3007" i="4"/>
  <c r="E3005" i="4"/>
  <c r="E2976" i="17" s="1"/>
  <c r="D2976" i="17"/>
  <c r="N2970" i="4"/>
  <c r="N2940" i="17"/>
  <c r="O2940" i="17" s="1"/>
  <c r="O3007" i="4" l="1"/>
  <c r="P3008" i="4"/>
  <c r="N2971" i="4"/>
  <c r="N2941" i="17"/>
  <c r="O2941" i="17" s="1"/>
  <c r="O3008" i="4" l="1"/>
  <c r="D3008" i="4" s="1"/>
  <c r="P3009" i="4"/>
  <c r="N2972" i="4"/>
  <c r="N2942" i="17"/>
  <c r="O2942" i="17" s="1"/>
  <c r="P3010" i="4" l="1"/>
  <c r="O3009" i="4"/>
  <c r="D2979" i="17"/>
  <c r="E3008" i="4"/>
  <c r="E2979" i="17" s="1"/>
  <c r="N2973" i="4"/>
  <c r="N2943" i="17"/>
  <c r="O2943" i="17" s="1"/>
  <c r="P3011" i="4" l="1"/>
  <c r="O3010" i="4"/>
  <c r="D3010" i="4" s="1"/>
  <c r="N2974" i="4"/>
  <c r="N2944" i="17"/>
  <c r="O2944" i="17" s="1"/>
  <c r="E3010" i="4" l="1"/>
  <c r="E2981" i="17" s="1"/>
  <c r="D2981" i="17"/>
  <c r="O3011" i="4"/>
  <c r="P3012" i="4"/>
  <c r="N2975" i="4"/>
  <c r="N2945" i="17"/>
  <c r="O2945" i="17" s="1"/>
  <c r="O3012" i="4" l="1"/>
  <c r="D3012" i="4" s="1"/>
  <c r="P3013" i="4"/>
  <c r="N2976" i="4"/>
  <c r="N2946" i="17"/>
  <c r="O2946" i="17" s="1"/>
  <c r="O3013" i="4" l="1"/>
  <c r="P3014" i="4"/>
  <c r="D2983" i="17"/>
  <c r="E3012" i="4"/>
  <c r="E2983" i="17" s="1"/>
  <c r="N2977" i="4"/>
  <c r="N2947" i="17"/>
  <c r="O2947" i="17" s="1"/>
  <c r="O3014" i="4" l="1"/>
  <c r="D3014" i="4" s="1"/>
  <c r="P3015" i="4"/>
  <c r="N2978" i="4"/>
  <c r="N2948" i="17"/>
  <c r="O2948" i="17" s="1"/>
  <c r="O3015" i="4" l="1"/>
  <c r="P3016" i="4"/>
  <c r="D2985" i="17"/>
  <c r="E3014" i="4"/>
  <c r="E2985" i="17" s="1"/>
  <c r="N2979" i="4"/>
  <c r="N2949" i="17"/>
  <c r="O2949" i="17" s="1"/>
  <c r="O3016" i="4" l="1"/>
  <c r="P3017" i="4"/>
  <c r="N2980" i="4"/>
  <c r="N2950" i="17"/>
  <c r="O2950" i="17" s="1"/>
  <c r="O3017" i="4" l="1"/>
  <c r="D3017" i="4" s="1"/>
  <c r="P3018" i="4"/>
  <c r="N2981" i="4"/>
  <c r="N2951" i="17"/>
  <c r="O2951" i="17" s="1"/>
  <c r="P3019" i="4" l="1"/>
  <c r="O3018" i="4"/>
  <c r="D2988" i="17"/>
  <c r="E3017" i="4"/>
  <c r="E2988" i="17" s="1"/>
  <c r="N2982" i="4"/>
  <c r="N2952" i="17"/>
  <c r="O2952" i="17" s="1"/>
  <c r="O3019" i="4" l="1"/>
  <c r="D3019" i="4" s="1"/>
  <c r="P3020" i="4"/>
  <c r="N2983" i="4"/>
  <c r="N2953" i="17"/>
  <c r="O2953" i="17" s="1"/>
  <c r="P3021" i="4" l="1"/>
  <c r="O3020" i="4"/>
  <c r="D2990" i="17"/>
  <c r="E3019" i="4"/>
  <c r="E2990" i="17" s="1"/>
  <c r="N2984" i="4"/>
  <c r="N2954" i="17"/>
  <c r="O2954" i="17" s="1"/>
  <c r="P3022" i="4" l="1"/>
  <c r="O3021" i="4"/>
  <c r="D3021" i="4" s="1"/>
  <c r="N2985" i="4"/>
  <c r="N2955" i="17"/>
  <c r="O2955" i="17" s="1"/>
  <c r="D2992" i="17" l="1"/>
  <c r="E3021" i="4"/>
  <c r="E2992" i="17" s="1"/>
  <c r="P3023" i="4"/>
  <c r="O3022" i="4"/>
  <c r="N2986" i="4"/>
  <c r="N2956" i="17"/>
  <c r="O2956" i="17" s="1"/>
  <c r="O3023" i="4" l="1"/>
  <c r="P3024" i="4"/>
  <c r="N2987" i="4"/>
  <c r="N2957" i="17"/>
  <c r="O2957" i="17" s="1"/>
  <c r="P3025" i="4" l="1"/>
  <c r="O3024" i="4"/>
  <c r="D3024" i="4" s="1"/>
  <c r="N2988" i="4"/>
  <c r="N2958" i="17"/>
  <c r="O2958" i="17" s="1"/>
  <c r="D2995" i="17" l="1"/>
  <c r="E3024" i="4"/>
  <c r="E2995" i="17" s="1"/>
  <c r="P3026" i="4"/>
  <c r="O3025" i="4"/>
  <c r="N2989" i="4"/>
  <c r="N2959" i="17"/>
  <c r="O2959" i="17" s="1"/>
  <c r="P3027" i="4" l="1"/>
  <c r="O3026" i="4"/>
  <c r="D3026" i="4" s="1"/>
  <c r="N2990" i="4"/>
  <c r="N2960" i="17"/>
  <c r="O2960" i="17" s="1"/>
  <c r="D2997" i="17" l="1"/>
  <c r="E3026" i="4"/>
  <c r="E2997" i="17" s="1"/>
  <c r="O3027" i="4"/>
  <c r="P3028" i="4"/>
  <c r="N2991" i="4"/>
  <c r="N2961" i="17"/>
  <c r="O2961" i="17" s="1"/>
  <c r="O3028" i="4" l="1"/>
  <c r="D3028" i="4" s="1"/>
  <c r="P3029" i="4"/>
  <c r="N2992" i="4"/>
  <c r="N2962" i="17"/>
  <c r="O2962" i="17" s="1"/>
  <c r="O3029" i="4" l="1"/>
  <c r="P3030" i="4"/>
  <c r="D2999" i="17"/>
  <c r="E3028" i="4"/>
  <c r="E2999" i="17" s="1"/>
  <c r="N2993" i="4"/>
  <c r="N2963" i="17"/>
  <c r="O2963" i="17" s="1"/>
  <c r="O3030" i="4" l="1"/>
  <c r="P3031" i="4"/>
  <c r="N2994" i="4"/>
  <c r="N2964" i="17"/>
  <c r="O2964" i="17" s="1"/>
  <c r="O3031" i="4" l="1"/>
  <c r="P3032" i="4"/>
  <c r="N2995" i="4"/>
  <c r="N2965" i="17"/>
  <c r="O2965" i="17" s="1"/>
  <c r="P3033" i="4" l="1"/>
  <c r="O3032" i="4"/>
  <c r="N2996" i="4"/>
  <c r="N2966" i="17"/>
  <c r="O2966" i="17" s="1"/>
  <c r="P3034" i="4" l="1"/>
  <c r="O3033" i="4"/>
  <c r="D3033" i="4" s="1"/>
  <c r="N2997" i="4"/>
  <c r="N2967" i="17"/>
  <c r="O2967" i="17" s="1"/>
  <c r="E3033" i="4" l="1"/>
  <c r="E3004" i="17" s="1"/>
  <c r="D3004" i="17"/>
  <c r="O3034" i="4"/>
  <c r="P3035" i="4"/>
  <c r="N2998" i="4"/>
  <c r="N2968" i="17"/>
  <c r="O2968" i="17" s="1"/>
  <c r="O3035" i="4" l="1"/>
  <c r="D3035" i="4" s="1"/>
  <c r="P3036" i="4"/>
  <c r="N2999" i="4"/>
  <c r="N2969" i="17"/>
  <c r="O2969" i="17" s="1"/>
  <c r="O3036" i="4" l="1"/>
  <c r="P3037" i="4"/>
  <c r="D3006" i="17"/>
  <c r="E3035" i="4"/>
  <c r="E3006" i="17" s="1"/>
  <c r="N3000" i="4"/>
  <c r="N2970" i="17"/>
  <c r="O2970" i="17" s="1"/>
  <c r="O3037" i="4" l="1"/>
  <c r="P3038" i="4"/>
  <c r="N3001" i="4"/>
  <c r="N2971" i="17"/>
  <c r="O2971" i="17" s="1"/>
  <c r="P3039" i="4" l="1"/>
  <c r="O3038" i="4"/>
  <c r="N3002" i="4"/>
  <c r="N2972" i="17"/>
  <c r="O2972" i="17" s="1"/>
  <c r="O3039" i="4" l="1"/>
  <c r="D3039" i="4" s="1"/>
  <c r="P3040" i="4"/>
  <c r="N3003" i="4"/>
  <c r="N2973" i="17"/>
  <c r="O2973" i="17" s="1"/>
  <c r="O3040" i="4" l="1"/>
  <c r="P3041" i="4"/>
  <c r="D3010" i="17"/>
  <c r="E3039" i="4"/>
  <c r="E3010" i="17" s="1"/>
  <c r="N3004" i="4"/>
  <c r="N2974" i="17"/>
  <c r="O2974" i="17" s="1"/>
  <c r="O3041" i="4" l="1"/>
  <c r="D3041" i="4" s="1"/>
  <c r="P3042" i="4"/>
  <c r="N3005" i="4"/>
  <c r="N2975" i="17"/>
  <c r="O2975" i="17" s="1"/>
  <c r="O3042" i="4" l="1"/>
  <c r="P3043" i="4"/>
  <c r="E3041" i="4"/>
  <c r="E3012" i="17" s="1"/>
  <c r="D3012" i="17"/>
  <c r="N3006" i="4"/>
  <c r="N2976" i="17"/>
  <c r="O2976" i="17" s="1"/>
  <c r="P3044" i="4" l="1"/>
  <c r="O3043" i="4"/>
  <c r="D3043" i="4" s="1"/>
  <c r="N3007" i="4"/>
  <c r="N2977" i="17"/>
  <c r="O2977" i="17" s="1"/>
  <c r="D3014" i="17" l="1"/>
  <c r="E3043" i="4"/>
  <c r="E3014" i="17" s="1"/>
  <c r="P3045" i="4"/>
  <c r="O3044" i="4"/>
  <c r="N3008" i="4"/>
  <c r="N2978" i="17"/>
  <c r="O2978" i="17" s="1"/>
  <c r="O3045" i="4" l="1"/>
  <c r="D3045" i="4" s="1"/>
  <c r="P3046" i="4"/>
  <c r="N3009" i="4"/>
  <c r="N2979" i="17"/>
  <c r="O2979" i="17" s="1"/>
  <c r="O3046" i="4" l="1"/>
  <c r="P3047" i="4"/>
  <c r="D3016" i="17"/>
  <c r="E3045" i="4"/>
  <c r="E3016" i="17" s="1"/>
  <c r="N3010" i="4"/>
  <c r="N2980" i="17"/>
  <c r="O2980" i="17" s="1"/>
  <c r="O3047" i="4" l="1"/>
  <c r="P3048" i="4"/>
  <c r="N3011" i="4"/>
  <c r="N2981" i="17"/>
  <c r="O2981" i="17" s="1"/>
  <c r="O3048" i="4" l="1"/>
  <c r="D3048" i="4" s="1"/>
  <c r="P3049" i="4"/>
  <c r="N3012" i="4"/>
  <c r="N2982" i="17"/>
  <c r="O2982" i="17" s="1"/>
  <c r="O3049" i="4" l="1"/>
  <c r="P3050" i="4"/>
  <c r="E3048" i="4"/>
  <c r="E3019" i="17" s="1"/>
  <c r="D3019" i="17"/>
  <c r="N3013" i="4"/>
  <c r="N2983" i="17"/>
  <c r="O2983" i="17" s="1"/>
  <c r="O3050" i="4" l="1"/>
  <c r="D3050" i="4" s="1"/>
  <c r="P3051" i="4"/>
  <c r="N3014" i="4"/>
  <c r="N2984" i="17"/>
  <c r="O2984" i="17" s="1"/>
  <c r="P3052" i="4" l="1"/>
  <c r="O3051" i="4"/>
  <c r="D3021" i="17"/>
  <c r="E3050" i="4"/>
  <c r="E3021" i="17" s="1"/>
  <c r="N3015" i="4"/>
  <c r="N2985" i="17"/>
  <c r="O2985" i="17" s="1"/>
  <c r="O3052" i="4" l="1"/>
  <c r="D3052" i="4" s="1"/>
  <c r="P3053" i="4"/>
  <c r="N3016" i="4"/>
  <c r="N2986" i="17"/>
  <c r="O2986" i="17" s="1"/>
  <c r="P3054" i="4" l="1"/>
  <c r="O3053" i="4"/>
  <c r="E3052" i="4"/>
  <c r="E3023" i="17" s="1"/>
  <c r="D3023" i="17"/>
  <c r="N3017" i="4"/>
  <c r="N2987" i="17"/>
  <c r="O2987" i="17" s="1"/>
  <c r="P3055" i="4" l="1"/>
  <c r="O3054" i="4"/>
  <c r="N3018" i="4"/>
  <c r="N2988" i="17"/>
  <c r="O2988" i="17" s="1"/>
  <c r="P3056" i="4" l="1"/>
  <c r="O3055" i="4"/>
  <c r="D3055" i="4" s="1"/>
  <c r="N3019" i="4"/>
  <c r="N2989" i="17"/>
  <c r="O2989" i="17" s="1"/>
  <c r="D3026" i="17" l="1"/>
  <c r="E3055" i="4"/>
  <c r="E3026" i="17" s="1"/>
  <c r="P3057" i="4"/>
  <c r="O3056" i="4"/>
  <c r="N3020" i="4"/>
  <c r="N2990" i="17"/>
  <c r="O2990" i="17" s="1"/>
  <c r="P3058" i="4" l="1"/>
  <c r="O3057" i="4"/>
  <c r="D3057" i="4" s="1"/>
  <c r="N3021" i="4"/>
  <c r="N2991" i="17"/>
  <c r="O2991" i="17" s="1"/>
  <c r="E3057" i="4" l="1"/>
  <c r="E3028" i="17" s="1"/>
  <c r="D3028" i="17"/>
  <c r="P3059" i="4"/>
  <c r="O3058" i="4"/>
  <c r="N3022" i="4"/>
  <c r="N2992" i="17"/>
  <c r="O2992" i="17" s="1"/>
  <c r="P3060" i="4" l="1"/>
  <c r="O3059" i="4"/>
  <c r="D3059" i="4" s="1"/>
  <c r="N3023" i="4"/>
  <c r="N2993" i="17"/>
  <c r="O2993" i="17" s="1"/>
  <c r="E3059" i="4" l="1"/>
  <c r="E3030" i="17" s="1"/>
  <c r="D3030" i="17"/>
  <c r="P3061" i="4"/>
  <c r="O3060" i="4"/>
  <c r="N3024" i="4"/>
  <c r="N2994" i="17"/>
  <c r="O2994" i="17" s="1"/>
  <c r="P3062" i="4" l="1"/>
  <c r="O3061" i="4"/>
  <c r="N3025" i="4"/>
  <c r="N2995" i="17"/>
  <c r="O2995" i="17" s="1"/>
  <c r="O3062" i="4" l="1"/>
  <c r="P3063" i="4"/>
  <c r="N3026" i="4"/>
  <c r="N2996" i="17"/>
  <c r="O2996" i="17" s="1"/>
  <c r="O3063" i="4" l="1"/>
  <c r="P3064" i="4"/>
  <c r="N3027" i="4"/>
  <c r="N2997" i="17"/>
  <c r="O2997" i="17" s="1"/>
  <c r="P3065" i="4" l="1"/>
  <c r="O3064" i="4"/>
  <c r="D3064" i="4" s="1"/>
  <c r="N3028" i="4"/>
  <c r="N2998" i="17"/>
  <c r="O2998" i="17" s="1"/>
  <c r="D3035" i="17" l="1"/>
  <c r="E3064" i="4"/>
  <c r="E3035" i="17" s="1"/>
  <c r="O3065" i="4"/>
  <c r="P3066" i="4"/>
  <c r="N3029" i="4"/>
  <c r="N2999" i="17"/>
  <c r="O2999" i="17" s="1"/>
  <c r="P3067" i="4" l="1"/>
  <c r="O3066" i="4"/>
  <c r="D3066" i="4" s="1"/>
  <c r="N3030" i="4"/>
  <c r="N3000" i="17"/>
  <c r="O3000" i="17" s="1"/>
  <c r="E3066" i="4" l="1"/>
  <c r="E3037" i="17" s="1"/>
  <c r="D3037" i="17"/>
  <c r="O3067" i="4"/>
  <c r="P3068" i="4"/>
  <c r="N3031" i="4"/>
  <c r="N3001" i="17"/>
  <c r="O3001" i="17" s="1"/>
  <c r="P3069" i="4" l="1"/>
  <c r="O3068" i="4"/>
  <c r="N3032" i="4"/>
  <c r="N3002" i="17"/>
  <c r="O3002" i="17" s="1"/>
  <c r="O3069" i="4" l="1"/>
  <c r="P3070" i="4"/>
  <c r="N3033" i="4"/>
  <c r="N3003" i="17"/>
  <c r="O3003" i="17" s="1"/>
  <c r="P3071" i="4" l="1"/>
  <c r="O3070" i="4"/>
  <c r="D3070" i="4" s="1"/>
  <c r="N3034" i="4"/>
  <c r="N3004" i="17"/>
  <c r="O3004" i="17" s="1"/>
  <c r="E3070" i="4" l="1"/>
  <c r="E3041" i="17" s="1"/>
  <c r="D3041" i="17"/>
  <c r="O3071" i="4"/>
  <c r="P3072" i="4"/>
  <c r="N3035" i="4"/>
  <c r="N3005" i="17"/>
  <c r="O3005" i="17" s="1"/>
  <c r="O3072" i="4" l="1"/>
  <c r="D3072" i="4" s="1"/>
  <c r="P3073" i="4"/>
  <c r="N3036" i="4"/>
  <c r="N3006" i="17"/>
  <c r="O3006" i="17" s="1"/>
  <c r="O3073" i="4" l="1"/>
  <c r="P3074" i="4"/>
  <c r="D3043" i="17"/>
  <c r="E3072" i="4"/>
  <c r="E3043" i="17" s="1"/>
  <c r="N3037" i="4"/>
  <c r="N3007" i="17"/>
  <c r="O3007" i="17" s="1"/>
  <c r="O3074" i="4" l="1"/>
  <c r="D3074" i="4" s="1"/>
  <c r="P3075" i="4"/>
  <c r="N3038" i="4"/>
  <c r="N3008" i="17"/>
  <c r="O3008" i="17" s="1"/>
  <c r="P3076" i="4" l="1"/>
  <c r="O3075" i="4"/>
  <c r="D3045" i="17"/>
  <c r="E3074" i="4"/>
  <c r="E3045" i="17" s="1"/>
  <c r="N3039" i="4"/>
  <c r="N3009" i="17"/>
  <c r="O3009" i="17" s="1"/>
  <c r="O3076" i="4" l="1"/>
  <c r="D3076" i="4" s="1"/>
  <c r="P3077" i="4"/>
  <c r="N3040" i="4"/>
  <c r="N3010" i="17"/>
  <c r="O3010" i="17" s="1"/>
  <c r="P3078" i="4" l="1"/>
  <c r="O3077" i="4"/>
  <c r="E3076" i="4"/>
  <c r="E3047" i="17" s="1"/>
  <c r="D3047" i="17"/>
  <c r="N3041" i="4"/>
  <c r="N3011" i="17"/>
  <c r="O3011" i="17" s="1"/>
  <c r="P3079" i="4" l="1"/>
  <c r="O3078" i="4"/>
  <c r="N3042" i="4"/>
  <c r="N3012" i="17"/>
  <c r="O3012" i="17" s="1"/>
  <c r="O3079" i="4" l="1"/>
  <c r="D3079" i="4" s="1"/>
  <c r="P3080" i="4"/>
  <c r="N3043" i="4"/>
  <c r="N3013" i="17"/>
  <c r="O3013" i="17" s="1"/>
  <c r="P3081" i="4" l="1"/>
  <c r="O3080" i="4"/>
  <c r="D3050" i="17"/>
  <c r="E3079" i="4"/>
  <c r="E3050" i="17" s="1"/>
  <c r="N3044" i="4"/>
  <c r="N3014" i="17"/>
  <c r="O3014" i="17" s="1"/>
  <c r="P3082" i="4" l="1"/>
  <c r="O3081" i="4"/>
  <c r="D3081" i="4" s="1"/>
  <c r="N3045" i="4"/>
  <c r="N3015" i="17"/>
  <c r="O3015" i="17" s="1"/>
  <c r="D3052" i="17" l="1"/>
  <c r="E3081" i="4"/>
  <c r="E3052" i="17" s="1"/>
  <c r="P3083" i="4"/>
  <c r="O3082" i="4"/>
  <c r="N3046" i="4"/>
  <c r="N3016" i="17"/>
  <c r="O3016" i="17" s="1"/>
  <c r="O3083" i="4" l="1"/>
  <c r="D3083" i="4" s="1"/>
  <c r="P3084" i="4"/>
  <c r="N3047" i="4"/>
  <c r="N3017" i="17"/>
  <c r="O3017" i="17" s="1"/>
  <c r="P3085" i="4" l="1"/>
  <c r="O3084" i="4"/>
  <c r="D3054" i="17"/>
  <c r="E3083" i="4"/>
  <c r="E3054" i="17" s="1"/>
  <c r="N3048" i="4"/>
  <c r="N3018" i="17"/>
  <c r="O3018" i="17" s="1"/>
  <c r="O3085" i="4" l="1"/>
  <c r="P3086" i="4"/>
  <c r="N3049" i="4"/>
  <c r="N3019" i="17"/>
  <c r="O3019" i="17" s="1"/>
  <c r="P3087" i="4" l="1"/>
  <c r="O3086" i="4"/>
  <c r="D3086" i="4" s="1"/>
  <c r="N3050" i="4"/>
  <c r="N3020" i="17"/>
  <c r="O3020" i="17" s="1"/>
  <c r="E3086" i="4" l="1"/>
  <c r="E3057" i="17" s="1"/>
  <c r="D3057" i="17"/>
  <c r="O3087" i="4"/>
  <c r="P3088" i="4"/>
  <c r="N3051" i="4"/>
  <c r="N3021" i="17"/>
  <c r="O3021" i="17" s="1"/>
  <c r="O3088" i="4" l="1"/>
  <c r="D3088" i="4" s="1"/>
  <c r="P3089" i="4"/>
  <c r="N3052" i="4"/>
  <c r="N3022" i="17"/>
  <c r="O3022" i="17" s="1"/>
  <c r="P3090" i="4" l="1"/>
  <c r="O3089" i="4"/>
  <c r="E3088" i="4"/>
  <c r="E3059" i="17" s="1"/>
  <c r="D3059" i="17"/>
  <c r="N3053" i="4"/>
  <c r="N3023" i="17"/>
  <c r="O3023" i="17" s="1"/>
  <c r="O3090" i="4" l="1"/>
  <c r="D3090" i="4" s="1"/>
  <c r="P3091" i="4"/>
  <c r="N3054" i="4"/>
  <c r="N3024" i="17"/>
  <c r="O3024" i="17" s="1"/>
  <c r="O3091" i="4" l="1"/>
  <c r="P3092" i="4"/>
  <c r="E3090" i="4"/>
  <c r="E3061" i="17" s="1"/>
  <c r="D3061" i="17"/>
  <c r="N3055" i="4"/>
  <c r="N3025" i="17"/>
  <c r="O3025" i="17" s="1"/>
  <c r="P3093" i="4" l="1"/>
  <c r="O3092" i="4"/>
  <c r="N3056" i="4"/>
  <c r="N3026" i="17"/>
  <c r="O3026" i="17" s="1"/>
  <c r="O3093" i="4" l="1"/>
  <c r="P3094" i="4"/>
  <c r="N3057" i="4"/>
  <c r="N3027" i="17"/>
  <c r="O3027" i="17" s="1"/>
  <c r="O3094" i="4" l="1"/>
  <c r="P3095" i="4"/>
  <c r="N3058" i="4"/>
  <c r="N3028" i="17"/>
  <c r="O3028" i="17" s="1"/>
  <c r="O3095" i="4" l="1"/>
  <c r="D3095" i="4" s="1"/>
  <c r="P3096" i="4"/>
  <c r="N3059" i="4"/>
  <c r="N3029" i="17"/>
  <c r="O3029" i="17" s="1"/>
  <c r="O3096" i="4" l="1"/>
  <c r="P3097" i="4"/>
  <c r="E3095" i="4"/>
  <c r="E3066" i="17" s="1"/>
  <c r="D3066" i="17"/>
  <c r="N3060" i="4"/>
  <c r="N3030" i="17"/>
  <c r="O3030" i="17" s="1"/>
  <c r="O3097" i="4" l="1"/>
  <c r="D3097" i="4" s="1"/>
  <c r="P3098" i="4"/>
  <c r="N3061" i="4"/>
  <c r="N3031" i="17"/>
  <c r="O3031" i="17" s="1"/>
  <c r="P3099" i="4" l="1"/>
  <c r="O3098" i="4"/>
  <c r="E3097" i="4"/>
  <c r="E3068" i="17" s="1"/>
  <c r="D3068" i="17"/>
  <c r="N3062" i="4"/>
  <c r="N3032" i="17"/>
  <c r="O3032" i="17" s="1"/>
  <c r="P3100" i="4" l="1"/>
  <c r="O3099" i="4"/>
  <c r="N3063" i="4"/>
  <c r="N3033" i="17"/>
  <c r="O3033" i="17" s="1"/>
  <c r="O3100" i="4" l="1"/>
  <c r="P3101" i="4"/>
  <c r="N3064" i="4"/>
  <c r="N3034" i="17"/>
  <c r="O3034" i="17" s="1"/>
  <c r="P3102" i="4" l="1"/>
  <c r="O3101" i="4"/>
  <c r="D3101" i="4" s="1"/>
  <c r="N3065" i="4"/>
  <c r="N3035" i="17"/>
  <c r="O3035" i="17" s="1"/>
  <c r="D3072" i="17" l="1"/>
  <c r="E3101" i="4"/>
  <c r="E3072" i="17" s="1"/>
  <c r="O3102" i="4"/>
  <c r="P3103" i="4"/>
  <c r="N3066" i="4"/>
  <c r="N3036" i="17"/>
  <c r="O3036" i="17" s="1"/>
  <c r="O3103" i="4" l="1"/>
  <c r="D3103" i="4" s="1"/>
  <c r="P3104" i="4"/>
  <c r="N3067" i="4"/>
  <c r="N3037" i="17"/>
  <c r="O3037" i="17" s="1"/>
  <c r="P3105" i="4" l="1"/>
  <c r="O3104" i="4"/>
  <c r="D3074" i="17"/>
  <c r="E3103" i="4"/>
  <c r="E3074" i="17" s="1"/>
  <c r="N3068" i="4"/>
  <c r="N3038" i="17"/>
  <c r="O3038" i="17" s="1"/>
  <c r="O3105" i="4" l="1"/>
  <c r="D3105" i="4" s="1"/>
  <c r="P3106" i="4"/>
  <c r="N3069" i="4"/>
  <c r="N3039" i="17"/>
  <c r="O3039" i="17" s="1"/>
  <c r="P3107" i="4" l="1"/>
  <c r="O3106" i="4"/>
  <c r="D3076" i="17"/>
  <c r="E3105" i="4"/>
  <c r="E3076" i="17" s="1"/>
  <c r="N3070" i="4"/>
  <c r="N3040" i="17"/>
  <c r="O3040" i="17" s="1"/>
  <c r="P3108" i="4" l="1"/>
  <c r="O3107" i="4"/>
  <c r="D3107" i="4" s="1"/>
  <c r="N3071" i="4"/>
  <c r="N3041" i="17"/>
  <c r="O3041" i="17" s="1"/>
  <c r="D3078" i="17" l="1"/>
  <c r="E3107" i="4"/>
  <c r="E3078" i="17" s="1"/>
  <c r="O3108" i="4"/>
  <c r="P3109" i="4"/>
  <c r="N3072" i="4"/>
  <c r="N3042" i="17"/>
  <c r="O3042" i="17" s="1"/>
  <c r="P3110" i="4" l="1"/>
  <c r="O3109" i="4"/>
  <c r="N3073" i="4"/>
  <c r="N3043" i="17"/>
  <c r="O3043" i="17" s="1"/>
  <c r="O3110" i="4" l="1"/>
  <c r="D3110" i="4" s="1"/>
  <c r="P3111" i="4"/>
  <c r="N3074" i="4"/>
  <c r="N3044" i="17"/>
  <c r="O3044" i="17" s="1"/>
  <c r="P3112" i="4" l="1"/>
  <c r="O3111" i="4"/>
  <c r="E3110" i="4"/>
  <c r="E3081" i="17" s="1"/>
  <c r="D3081" i="17"/>
  <c r="N3075" i="4"/>
  <c r="N3045" i="17"/>
  <c r="O3045" i="17" s="1"/>
  <c r="P3113" i="4" l="1"/>
  <c r="O3112" i="4"/>
  <c r="D3112" i="4" s="1"/>
  <c r="N3076" i="4"/>
  <c r="N3046" i="17"/>
  <c r="O3046" i="17" s="1"/>
  <c r="D3083" i="17" l="1"/>
  <c r="E3112" i="4"/>
  <c r="E3083" i="17" s="1"/>
  <c r="P3114" i="4"/>
  <c r="O3113" i="4"/>
  <c r="N3077" i="4"/>
  <c r="N3047" i="17"/>
  <c r="O3047" i="17" s="1"/>
  <c r="O3114" i="4" l="1"/>
  <c r="D3114" i="4" s="1"/>
  <c r="P3115" i="4"/>
  <c r="N3078" i="4"/>
  <c r="N3048" i="17"/>
  <c r="O3048" i="17" s="1"/>
  <c r="O3115" i="4" l="1"/>
  <c r="P3116" i="4"/>
  <c r="E3114" i="4"/>
  <c r="E3085" i="17" s="1"/>
  <c r="D3085" i="17"/>
  <c r="N3079" i="4"/>
  <c r="N3049" i="17"/>
  <c r="O3049" i="17" s="1"/>
  <c r="O3116" i="4" l="1"/>
  <c r="P3117" i="4"/>
  <c r="N3080" i="4"/>
  <c r="N3050" i="17"/>
  <c r="O3050" i="17" s="1"/>
  <c r="P3118" i="4" l="1"/>
  <c r="O3117" i="4"/>
  <c r="D3117" i="4" s="1"/>
  <c r="N3081" i="4"/>
  <c r="N3051" i="17"/>
  <c r="O3051" i="17" s="1"/>
  <c r="D3088" i="17" l="1"/>
  <c r="E3117" i="4"/>
  <c r="E3088" i="17" s="1"/>
  <c r="P3119" i="4"/>
  <c r="O3118" i="4"/>
  <c r="N3082" i="4"/>
  <c r="N3052" i="17"/>
  <c r="O3052" i="17" s="1"/>
  <c r="O3119" i="4" l="1"/>
  <c r="D3119" i="4" s="1"/>
  <c r="P3120" i="4"/>
  <c r="N3083" i="4"/>
  <c r="N3053" i="17"/>
  <c r="O3053" i="17" s="1"/>
  <c r="O3120" i="4" l="1"/>
  <c r="P3121" i="4"/>
  <c r="D3090" i="17"/>
  <c r="E3119" i="4"/>
  <c r="E3090" i="17" s="1"/>
  <c r="N3084" i="4"/>
  <c r="N3054" i="17"/>
  <c r="O3054" i="17" s="1"/>
  <c r="P3122" i="4" l="1"/>
  <c r="O3121" i="4"/>
  <c r="D3121" i="4" s="1"/>
  <c r="N3085" i="4"/>
  <c r="N3055" i="17"/>
  <c r="O3055" i="17" s="1"/>
  <c r="D3092" i="17" l="1"/>
  <c r="E3121" i="4"/>
  <c r="E3092" i="17" s="1"/>
  <c r="P3123" i="4"/>
  <c r="O3122" i="4"/>
  <c r="N3086" i="4"/>
  <c r="N3056" i="17"/>
  <c r="O3056" i="17" s="1"/>
  <c r="O3123" i="4" l="1"/>
  <c r="D3123" i="4" s="1"/>
  <c r="P3124" i="4"/>
  <c r="N3087" i="4"/>
  <c r="N3057" i="17"/>
  <c r="O3057" i="17" s="1"/>
  <c r="P3125" i="4" l="1"/>
  <c r="O3124" i="4"/>
  <c r="E3123" i="4"/>
  <c r="E3094" i="17" s="1"/>
  <c r="D3094" i="17"/>
  <c r="N3088" i="4"/>
  <c r="N3058" i="17"/>
  <c r="O3058" i="17" s="1"/>
  <c r="P3126" i="4" l="1"/>
  <c r="O3125" i="4"/>
  <c r="D3125" i="4" s="1"/>
  <c r="N3089" i="4"/>
  <c r="N3059" i="17"/>
  <c r="O3059" i="17" s="1"/>
  <c r="D3096" i="17" l="1"/>
  <c r="E3125" i="4"/>
  <c r="E3096" i="17" s="1"/>
  <c r="P3127" i="4"/>
  <c r="O3126" i="4"/>
  <c r="N3090" i="4"/>
  <c r="N3060" i="17"/>
  <c r="O3060" i="17" s="1"/>
  <c r="P3128" i="4" l="1"/>
  <c r="O3127" i="4"/>
  <c r="D3127" i="4" s="1"/>
  <c r="N3091" i="4"/>
  <c r="N3061" i="17"/>
  <c r="O3061" i="17" s="1"/>
  <c r="E3127" i="4" l="1"/>
  <c r="E3098" i="17" s="1"/>
  <c r="D3098" i="17"/>
  <c r="P3129" i="4"/>
  <c r="O3128" i="4"/>
  <c r="N3092" i="4"/>
  <c r="N3062" i="17"/>
  <c r="O3062" i="17" s="1"/>
  <c r="P3130" i="4" l="1"/>
  <c r="O3129" i="4"/>
  <c r="D3129" i="4" s="1"/>
  <c r="N3093" i="4"/>
  <c r="N3063" i="17"/>
  <c r="O3063" i="17" s="1"/>
  <c r="D3100" i="17" l="1"/>
  <c r="E3129" i="4"/>
  <c r="E3100" i="17" s="1"/>
  <c r="O3130" i="4"/>
  <c r="P3131" i="4"/>
  <c r="N3094" i="4"/>
  <c r="N3064" i="17"/>
  <c r="O3064" i="17" s="1"/>
  <c r="O3131" i="4" l="1"/>
  <c r="P3132" i="4"/>
  <c r="N3095" i="4"/>
  <c r="N3065" i="17"/>
  <c r="O3065" i="17" s="1"/>
  <c r="O3132" i="4" l="1"/>
  <c r="D3132" i="4" s="1"/>
  <c r="P3133" i="4"/>
  <c r="N3096" i="4"/>
  <c r="N3066" i="17"/>
  <c r="O3066" i="17" s="1"/>
  <c r="P3134" i="4" l="1"/>
  <c r="O3133" i="4"/>
  <c r="D3103" i="17"/>
  <c r="E3132" i="4"/>
  <c r="E3103" i="17" s="1"/>
  <c r="N3097" i="4"/>
  <c r="N3067" i="17"/>
  <c r="O3067" i="17" s="1"/>
  <c r="O3134" i="4" l="1"/>
  <c r="D3134" i="4" s="1"/>
  <c r="P3135" i="4"/>
  <c r="N3098" i="4"/>
  <c r="N3068" i="17"/>
  <c r="O3068" i="17" s="1"/>
  <c r="O3135" i="4" l="1"/>
  <c r="P3136" i="4"/>
  <c r="E3134" i="4"/>
  <c r="E3105" i="17" s="1"/>
  <c r="D3105" i="17"/>
  <c r="N3099" i="4"/>
  <c r="N3069" i="17"/>
  <c r="O3069" i="17" s="1"/>
  <c r="O3136" i="4" l="1"/>
  <c r="D3136" i="4" s="1"/>
  <c r="P3137" i="4"/>
  <c r="N3100" i="4"/>
  <c r="N3070" i="17"/>
  <c r="O3070" i="17" s="1"/>
  <c r="P3138" i="4" l="1"/>
  <c r="O3137" i="4"/>
  <c r="D3107" i="17"/>
  <c r="E3136" i="4"/>
  <c r="E3107" i="17" s="1"/>
  <c r="N3101" i="4"/>
  <c r="N3071" i="17"/>
  <c r="O3071" i="17" s="1"/>
  <c r="P3139" i="4" l="1"/>
  <c r="O3138" i="4"/>
  <c r="N3102" i="4"/>
  <c r="N3072" i="17"/>
  <c r="O3072" i="17" s="1"/>
  <c r="O3139" i="4" l="1"/>
  <c r="P3140" i="4"/>
  <c r="N3103" i="4"/>
  <c r="N3073" i="17"/>
  <c r="O3073" i="17" s="1"/>
  <c r="O3140" i="4" l="1"/>
  <c r="D3140" i="4" s="1"/>
  <c r="P3141" i="4"/>
  <c r="N3104" i="4"/>
  <c r="N3074" i="17"/>
  <c r="O3074" i="17" s="1"/>
  <c r="P3142" i="4" l="1"/>
  <c r="O3141" i="4"/>
  <c r="D3111" i="17"/>
  <c r="E3140" i="4"/>
  <c r="E3111" i="17" s="1"/>
  <c r="N3105" i="4"/>
  <c r="N3075" i="17"/>
  <c r="O3075" i="17" s="1"/>
  <c r="O3142" i="4" l="1"/>
  <c r="D3142" i="4" s="1"/>
  <c r="P3143" i="4"/>
  <c r="N3106" i="4"/>
  <c r="N3076" i="17"/>
  <c r="O3076" i="17" s="1"/>
  <c r="O3143" i="4" l="1"/>
  <c r="P3144" i="4"/>
  <c r="E3142" i="4"/>
  <c r="E3113" i="17" s="1"/>
  <c r="D3113" i="17"/>
  <c r="N3107" i="4"/>
  <c r="N3077" i="17"/>
  <c r="O3077" i="17" s="1"/>
  <c r="O3144" i="4" l="1"/>
  <c r="D3144" i="4" s="1"/>
  <c r="P3145" i="4"/>
  <c r="N3108" i="4"/>
  <c r="N3078" i="17"/>
  <c r="O3078" i="17" s="1"/>
  <c r="P3146" i="4" l="1"/>
  <c r="O3145" i="4"/>
  <c r="E3144" i="4"/>
  <c r="E3115" i="17" s="1"/>
  <c r="D3115" i="17"/>
  <c r="N3109" i="4"/>
  <c r="N3079" i="17"/>
  <c r="O3079" i="17" s="1"/>
  <c r="O3146" i="4" l="1"/>
  <c r="D3146" i="4" s="1"/>
  <c r="P3147" i="4"/>
  <c r="N3110" i="4"/>
  <c r="N3080" i="17"/>
  <c r="O3080" i="17" s="1"/>
  <c r="P3148" i="4" l="1"/>
  <c r="O3147" i="4"/>
  <c r="D3117" i="17"/>
  <c r="E3146" i="4"/>
  <c r="E3117" i="17" s="1"/>
  <c r="N3111" i="4"/>
  <c r="N3081" i="17"/>
  <c r="O3081" i="17" s="1"/>
  <c r="P3149" i="4" l="1"/>
  <c r="O3148" i="4"/>
  <c r="D3148" i="4" s="1"/>
  <c r="N3112" i="4"/>
  <c r="N3082" i="17"/>
  <c r="O3082" i="17" s="1"/>
  <c r="D3119" i="17" l="1"/>
  <c r="E3148" i="4"/>
  <c r="E3119" i="17" s="1"/>
  <c r="O3149" i="4"/>
  <c r="P3150" i="4"/>
  <c r="N3113" i="4"/>
  <c r="N3083" i="17"/>
  <c r="O3083" i="17" s="1"/>
  <c r="R1205" i="4"/>
  <c r="R1206" i="4"/>
  <c r="R1207" i="4"/>
  <c r="R1208" i="4"/>
  <c r="R1209" i="4"/>
  <c r="R1210" i="4"/>
  <c r="R1211" i="4"/>
  <c r="R1212" i="4"/>
  <c r="R1213" i="4"/>
  <c r="R1214" i="4"/>
  <c r="R1215" i="4"/>
  <c r="R1236" i="4"/>
  <c r="R1237" i="4"/>
  <c r="R1238" i="4"/>
  <c r="R1239" i="4"/>
  <c r="R1240" i="4"/>
  <c r="R1241" i="4"/>
  <c r="R1242" i="4"/>
  <c r="R1243" i="4"/>
  <c r="R1244" i="4"/>
  <c r="R1245" i="4"/>
  <c r="R1246" i="4"/>
  <c r="R1247" i="4"/>
  <c r="R1248" i="4"/>
  <c r="R1251" i="4"/>
  <c r="R1252" i="4"/>
  <c r="R1253" i="4"/>
  <c r="R1254" i="4"/>
  <c r="R1255" i="4"/>
  <c r="R1256" i="4"/>
  <c r="R1277" i="4"/>
  <c r="R1278" i="4"/>
  <c r="R1279" i="4"/>
  <c r="R1322" i="4"/>
  <c r="R1323" i="4"/>
  <c r="R1324" i="4"/>
  <c r="R1339" i="4"/>
  <c r="R1340" i="4"/>
  <c r="R1341" i="4"/>
  <c r="R1342" i="4"/>
  <c r="R1343" i="4"/>
  <c r="R1344" i="4"/>
  <c r="R1345" i="4"/>
  <c r="R1379" i="4"/>
  <c r="R1380" i="4"/>
  <c r="R1381" i="4"/>
  <c r="R1382" i="4"/>
  <c r="R1383" i="4"/>
  <c r="R1430" i="4"/>
  <c r="R1431" i="4"/>
  <c r="R1432" i="4"/>
  <c r="R1435" i="4"/>
  <c r="R1436" i="4"/>
  <c r="R1437" i="4"/>
  <c r="R1438" i="4"/>
  <c r="R1439" i="4"/>
  <c r="R1440" i="4"/>
  <c r="R1472" i="4"/>
  <c r="R1473" i="4"/>
  <c r="R1474" i="4"/>
  <c r="R1475" i="4"/>
  <c r="R1476" i="4"/>
  <c r="R1477" i="4"/>
  <c r="R1478" i="4"/>
  <c r="R1479" i="4"/>
  <c r="R1490" i="4"/>
  <c r="R1491" i="4"/>
  <c r="R1492" i="4"/>
  <c r="R1493" i="4"/>
  <c r="R1494" i="4"/>
  <c r="R1495" i="4"/>
  <c r="R1496" i="4"/>
  <c r="R1497" i="4"/>
  <c r="R1498" i="4"/>
  <c r="R2530" i="4"/>
  <c r="R2532" i="4"/>
  <c r="R2533" i="4"/>
  <c r="R2534" i="4"/>
  <c r="R2535" i="4"/>
  <c r="R2560" i="4"/>
  <c r="R2561" i="4"/>
  <c r="R2584" i="4"/>
  <c r="R2585" i="4"/>
  <c r="R2586" i="4"/>
  <c r="R2587" i="4"/>
  <c r="R2590" i="4"/>
  <c r="R2591" i="4"/>
  <c r="R2592" i="4"/>
  <c r="R2593" i="4"/>
  <c r="R2632" i="4"/>
  <c r="R2633" i="4"/>
  <c r="R2634" i="4"/>
  <c r="R2635" i="4"/>
  <c r="R2636" i="4"/>
  <c r="R2637" i="4"/>
  <c r="R2638" i="4"/>
  <c r="R2639" i="4"/>
  <c r="R1117" i="4"/>
  <c r="R1118" i="4"/>
  <c r="R1119" i="4"/>
  <c r="R1120" i="4"/>
  <c r="R1121" i="4"/>
  <c r="R1122" i="4"/>
  <c r="R1123" i="4"/>
  <c r="R1124" i="4"/>
  <c r="R1125" i="4"/>
  <c r="R1126" i="4"/>
  <c r="R1127" i="4"/>
  <c r="R1128" i="4"/>
  <c r="R1129" i="4"/>
  <c r="R1130" i="4"/>
  <c r="R1131" i="4"/>
  <c r="R2957" i="4"/>
  <c r="R2958" i="4"/>
  <c r="R2959" i="4"/>
  <c r="R2966" i="4"/>
  <c r="R2967" i="4"/>
  <c r="R2971" i="4"/>
  <c r="R2972" i="4"/>
  <c r="R2973" i="4"/>
  <c r="R2980" i="4"/>
  <c r="R2981" i="4"/>
  <c r="R2982" i="4"/>
  <c r="R2984" i="4"/>
  <c r="R2985" i="4"/>
  <c r="R2986" i="4"/>
  <c r="R2987" i="4"/>
  <c r="R2996" i="4"/>
  <c r="R2997" i="4"/>
  <c r="R2998" i="4"/>
  <c r="R2999" i="4"/>
  <c r="R3000" i="4"/>
  <c r="R3001" i="4"/>
  <c r="R3002" i="4"/>
  <c r="R3003" i="4"/>
  <c r="R3004" i="4"/>
  <c r="R3005" i="4"/>
  <c r="R3006" i="4"/>
  <c r="R3007" i="4"/>
  <c r="R3008" i="4"/>
  <c r="R3009" i="4"/>
  <c r="R3010" i="4"/>
  <c r="R3011" i="4"/>
  <c r="R3012" i="4"/>
  <c r="R3028" i="4"/>
  <c r="R3029" i="4"/>
  <c r="R3030" i="4"/>
  <c r="R3031" i="4"/>
  <c r="R3032" i="4"/>
  <c r="R3033" i="4"/>
  <c r="R3034" i="4"/>
  <c r="R3035" i="4"/>
  <c r="R3036" i="4"/>
  <c r="R3037" i="4"/>
  <c r="R3038" i="4"/>
  <c r="R3039" i="4"/>
  <c r="R3040" i="4"/>
  <c r="R3041" i="4"/>
  <c r="R3042" i="4"/>
  <c r="R3043" i="4"/>
  <c r="R3060" i="4"/>
  <c r="R3061" i="4"/>
  <c r="R3062" i="4"/>
  <c r="R3063" i="4"/>
  <c r="R3064" i="4"/>
  <c r="R3065" i="4"/>
  <c r="R3066" i="4"/>
  <c r="R3067" i="4"/>
  <c r="R3068" i="4"/>
  <c r="R3069" i="4"/>
  <c r="R3070" i="4"/>
  <c r="R3071" i="4"/>
  <c r="R3089" i="4"/>
  <c r="R3090" i="4"/>
  <c r="R3091" i="4"/>
  <c r="R3092" i="4"/>
  <c r="R3093" i="4"/>
  <c r="R3094" i="4"/>
  <c r="R3095" i="4"/>
  <c r="R3096" i="4"/>
  <c r="R3097" i="4"/>
  <c r="R3098" i="4"/>
  <c r="R3099" i="4"/>
  <c r="R3100" i="4"/>
  <c r="R3101" i="4"/>
  <c r="R3102" i="4"/>
  <c r="R3103" i="4"/>
  <c r="R3104" i="4"/>
  <c r="R3105" i="4"/>
  <c r="R3149" i="4"/>
  <c r="R3145" i="4"/>
  <c r="R3141" i="4"/>
  <c r="R3137" i="4"/>
  <c r="R3133" i="4"/>
  <c r="R3129" i="4"/>
  <c r="R3125" i="4"/>
  <c r="R3121" i="4"/>
  <c r="R3117" i="4"/>
  <c r="R3113" i="4"/>
  <c r="R3109" i="4"/>
  <c r="R3088" i="4"/>
  <c r="R3084" i="4"/>
  <c r="R3080" i="4"/>
  <c r="R3076" i="4"/>
  <c r="R3072" i="4"/>
  <c r="R3059" i="4"/>
  <c r="R3055" i="4"/>
  <c r="R3051" i="4"/>
  <c r="R3148" i="4"/>
  <c r="R3144" i="4"/>
  <c r="R3140" i="4"/>
  <c r="R3136" i="4"/>
  <c r="R3132" i="4"/>
  <c r="R3128" i="4"/>
  <c r="R3124" i="4"/>
  <c r="R3120" i="4"/>
  <c r="R3116" i="4"/>
  <c r="R3112" i="4"/>
  <c r="R3108" i="4"/>
  <c r="R3087" i="4"/>
  <c r="R3083" i="4"/>
  <c r="R3079" i="4"/>
  <c r="R3075" i="4"/>
  <c r="R3058" i="4"/>
  <c r="R3054" i="4"/>
  <c r="R3050" i="4"/>
  <c r="R3046" i="4"/>
  <c r="R3025" i="4"/>
  <c r="R3142" i="4"/>
  <c r="R3134" i="4"/>
  <c r="R3126" i="4"/>
  <c r="R3118" i="4"/>
  <c r="R3110" i="4"/>
  <c r="R3085" i="4"/>
  <c r="R3077" i="4"/>
  <c r="R3052" i="4"/>
  <c r="R3045" i="4"/>
  <c r="R3026" i="4"/>
  <c r="R3021" i="4"/>
  <c r="R3017" i="4"/>
  <c r="R3013" i="4"/>
  <c r="R2993" i="4"/>
  <c r="R2989" i="4"/>
  <c r="R2983" i="4"/>
  <c r="R2978" i="4"/>
  <c r="R2974" i="4"/>
  <c r="R2969" i="4"/>
  <c r="R2964" i="4"/>
  <c r="R2960" i="4"/>
  <c r="R2955" i="4"/>
  <c r="R2951" i="4"/>
  <c r="R2947" i="4"/>
  <c r="R2943" i="4"/>
  <c r="R2939" i="4"/>
  <c r="R2930" i="4"/>
  <c r="R2926" i="4"/>
  <c r="R2922" i="4"/>
  <c r="R2918" i="4"/>
  <c r="R2914" i="4"/>
  <c r="R2910" i="4"/>
  <c r="R2906" i="4"/>
  <c r="R2902" i="4"/>
  <c r="R2898" i="4"/>
  <c r="R2894" i="4"/>
  <c r="R2890" i="4"/>
  <c r="R2886" i="4"/>
  <c r="R2882" i="4"/>
  <c r="R2878" i="4"/>
  <c r="R2874" i="4"/>
  <c r="R2870" i="4"/>
  <c r="R2866" i="4"/>
  <c r="R2862" i="4"/>
  <c r="R2858" i="4"/>
  <c r="R2854" i="4"/>
  <c r="R2850" i="4"/>
  <c r="R2846" i="4"/>
  <c r="R2842" i="4"/>
  <c r="R2838" i="4"/>
  <c r="R2834" i="4"/>
  <c r="R2830" i="4"/>
  <c r="R2826" i="4"/>
  <c r="R2822" i="4"/>
  <c r="R2818" i="4"/>
  <c r="R2814" i="4"/>
  <c r="R2810" i="4"/>
  <c r="R2806" i="4"/>
  <c r="R2802" i="4"/>
  <c r="R2798" i="4"/>
  <c r="R2794" i="4"/>
  <c r="R2790" i="4"/>
  <c r="R2786" i="4"/>
  <c r="R2782" i="4"/>
  <c r="R2778" i="4"/>
  <c r="R2774" i="4"/>
  <c r="R2770" i="4"/>
  <c r="R2766" i="4"/>
  <c r="R2762" i="4"/>
  <c r="R2758" i="4"/>
  <c r="R2754" i="4"/>
  <c r="R2750" i="4"/>
  <c r="R2746" i="4"/>
  <c r="R2742" i="4"/>
  <c r="R2738" i="4"/>
  <c r="R2734" i="4"/>
  <c r="R2730" i="4"/>
  <c r="R2726" i="4"/>
  <c r="R2722" i="4"/>
  <c r="R2718" i="4"/>
  <c r="R2714" i="4"/>
  <c r="R2710" i="4"/>
  <c r="R2706" i="4"/>
  <c r="R2702" i="4"/>
  <c r="R2698" i="4"/>
  <c r="R2694" i="4"/>
  <c r="R2690" i="4"/>
  <c r="R2686" i="4"/>
  <c r="R2682" i="4"/>
  <c r="R2678" i="4"/>
  <c r="R2674" i="4"/>
  <c r="R2670" i="4"/>
  <c r="R2666" i="4"/>
  <c r="R2662" i="4"/>
  <c r="R2658" i="4"/>
  <c r="R2654" i="4"/>
  <c r="R2650" i="4"/>
  <c r="R2646" i="4"/>
  <c r="R2630" i="4"/>
  <c r="R2626" i="4"/>
  <c r="R2622" i="4"/>
  <c r="R2618" i="4"/>
  <c r="R2614" i="4"/>
  <c r="R2610" i="4"/>
  <c r="R2606" i="4"/>
  <c r="R2602" i="4"/>
  <c r="R2598" i="4"/>
  <c r="R2594" i="4"/>
  <c r="R2589" i="4"/>
  <c r="R2568" i="4"/>
  <c r="R2564" i="4"/>
  <c r="R2559" i="4"/>
  <c r="R2555" i="4"/>
  <c r="R2538" i="4"/>
  <c r="R2529" i="4"/>
  <c r="R2525" i="4"/>
  <c r="R2521" i="4"/>
  <c r="R2517" i="4"/>
  <c r="R2505" i="4"/>
  <c r="R2496" i="4"/>
  <c r="R2492" i="4"/>
  <c r="R2488" i="4"/>
  <c r="R2484" i="4"/>
  <c r="R2480" i="4"/>
  <c r="R2476" i="4"/>
  <c r="R3147" i="4"/>
  <c r="R3139" i="4"/>
  <c r="R3131" i="4"/>
  <c r="R3123" i="4"/>
  <c r="R3115" i="4"/>
  <c r="R3107" i="4"/>
  <c r="R3082" i="4"/>
  <c r="R3074" i="4"/>
  <c r="R3057" i="4"/>
  <c r="R3049" i="4"/>
  <c r="R3044" i="4"/>
  <c r="R3024" i="4"/>
  <c r="R3020" i="4"/>
  <c r="R3016" i="4"/>
  <c r="R2992" i="4"/>
  <c r="R2988" i="4"/>
  <c r="R2977" i="4"/>
  <c r="R2968" i="4"/>
  <c r="R2963" i="4"/>
  <c r="R2954" i="4"/>
  <c r="R2950" i="4"/>
  <c r="R2946" i="4"/>
  <c r="R2942" i="4"/>
  <c r="R2938" i="4"/>
  <c r="R2933" i="4"/>
  <c r="R2929" i="4"/>
  <c r="R2925" i="4"/>
  <c r="R2921" i="4"/>
  <c r="R2917" i="4"/>
  <c r="R2913" i="4"/>
  <c r="R2909" i="4"/>
  <c r="R2905" i="4"/>
  <c r="R2901" i="4"/>
  <c r="R2897" i="4"/>
  <c r="R2893" i="4"/>
  <c r="R2889" i="4"/>
  <c r="R2885" i="4"/>
  <c r="R2881" i="4"/>
  <c r="R2877" i="4"/>
  <c r="R2873" i="4"/>
  <c r="R2869" i="4"/>
  <c r="R2865" i="4"/>
  <c r="R2861" i="4"/>
  <c r="R2857" i="4"/>
  <c r="R2853" i="4"/>
  <c r="R2849" i="4"/>
  <c r="R2845" i="4"/>
  <c r="R2841" i="4"/>
  <c r="R2837" i="4"/>
  <c r="R2833" i="4"/>
  <c r="R2829" i="4"/>
  <c r="R2825" i="4"/>
  <c r="R2821" i="4"/>
  <c r="R2817" i="4"/>
  <c r="R2813" i="4"/>
  <c r="R2809" i="4"/>
  <c r="R2805" i="4"/>
  <c r="R2801" i="4"/>
  <c r="R2797" i="4"/>
  <c r="R2793" i="4"/>
  <c r="R2789" i="4"/>
  <c r="R2785" i="4"/>
  <c r="R2781" i="4"/>
  <c r="R2777" i="4"/>
  <c r="R2773" i="4"/>
  <c r="R2769" i="4"/>
  <c r="R2765" i="4"/>
  <c r="R2761" i="4"/>
  <c r="R2757" i="4"/>
  <c r="R2753" i="4"/>
  <c r="R2749" i="4"/>
  <c r="R2745" i="4"/>
  <c r="R2741" i="4"/>
  <c r="R2737" i="4"/>
  <c r="R2733" i="4"/>
  <c r="R2729" i="4"/>
  <c r="R2725" i="4"/>
  <c r="R2721" i="4"/>
  <c r="R2717" i="4"/>
  <c r="R2713" i="4"/>
  <c r="R2709" i="4"/>
  <c r="R2705" i="4"/>
  <c r="R2701" i="4"/>
  <c r="R2697" i="4"/>
  <c r="R2693" i="4"/>
  <c r="R2689" i="4"/>
  <c r="R2685" i="4"/>
  <c r="R2681" i="4"/>
  <c r="R2677" i="4"/>
  <c r="R2673" i="4"/>
  <c r="R2669" i="4"/>
  <c r="R2665" i="4"/>
  <c r="R2661" i="4"/>
  <c r="R2657" i="4"/>
  <c r="R2653" i="4"/>
  <c r="R2649" i="4"/>
  <c r="R2645" i="4"/>
  <c r="R2629" i="4"/>
  <c r="R2625" i="4"/>
  <c r="R2621" i="4"/>
  <c r="R2617" i="4"/>
  <c r="R2613" i="4"/>
  <c r="R2609" i="4"/>
  <c r="R2605" i="4"/>
  <c r="R2601" i="4"/>
  <c r="R2597" i="4"/>
  <c r="R2588" i="4"/>
  <c r="R2583" i="4"/>
  <c r="R2567" i="4"/>
  <c r="R2563" i="4"/>
  <c r="R2558" i="4"/>
  <c r="R2554" i="4"/>
  <c r="R2537" i="4"/>
  <c r="R2528" i="4"/>
  <c r="R2524" i="4"/>
  <c r="R2520" i="4"/>
  <c r="R2516" i="4"/>
  <c r="R2504" i="4"/>
  <c r="R2495" i="4"/>
  <c r="R2491" i="4"/>
  <c r="R2487" i="4"/>
  <c r="R2483" i="4"/>
  <c r="R2479" i="4"/>
  <c r="R2475" i="4"/>
  <c r="R3143" i="4"/>
  <c r="R3135" i="4"/>
  <c r="R3127" i="4"/>
  <c r="R3119" i="4"/>
  <c r="R3111" i="4"/>
  <c r="R3086" i="4"/>
  <c r="R3078" i="4"/>
  <c r="R3053" i="4"/>
  <c r="R3047" i="4"/>
  <c r="R3027" i="4"/>
  <c r="R3022" i="4"/>
  <c r="R3018" i="4"/>
  <c r="R3014" i="4"/>
  <c r="R2994" i="4"/>
  <c r="R2990" i="4"/>
  <c r="R2979" i="4"/>
  <c r="R2975" i="4"/>
  <c r="R2970" i="4"/>
  <c r="R2965" i="4"/>
  <c r="R2961" i="4"/>
  <c r="R2956" i="4"/>
  <c r="R2952" i="4"/>
  <c r="R2948" i="4"/>
  <c r="R2944" i="4"/>
  <c r="R2940" i="4"/>
  <c r="R2936" i="4"/>
  <c r="R2931" i="4"/>
  <c r="R2927" i="4"/>
  <c r="R2923" i="4"/>
  <c r="R2919" i="4"/>
  <c r="R2915" i="4"/>
  <c r="R2911" i="4"/>
  <c r="R2907" i="4"/>
  <c r="R2903" i="4"/>
  <c r="R2899" i="4"/>
  <c r="R2895" i="4"/>
  <c r="R2891" i="4"/>
  <c r="R2887" i="4"/>
  <c r="R2883" i="4"/>
  <c r="R2879" i="4"/>
  <c r="R2875" i="4"/>
  <c r="R2871" i="4"/>
  <c r="R2867" i="4"/>
  <c r="R2863" i="4"/>
  <c r="R2859" i="4"/>
  <c r="R2855" i="4"/>
  <c r="R2851" i="4"/>
  <c r="R2847" i="4"/>
  <c r="R2843" i="4"/>
  <c r="R2839" i="4"/>
  <c r="R2835" i="4"/>
  <c r="R2831" i="4"/>
  <c r="R2827" i="4"/>
  <c r="R2823" i="4"/>
  <c r="R2819" i="4"/>
  <c r="R2815" i="4"/>
  <c r="R2811" i="4"/>
  <c r="R2807" i="4"/>
  <c r="R2803" i="4"/>
  <c r="R2799" i="4"/>
  <c r="R2795" i="4"/>
  <c r="R2791" i="4"/>
  <c r="R2787" i="4"/>
  <c r="R2783" i="4"/>
  <c r="R2779" i="4"/>
  <c r="R2775" i="4"/>
  <c r="R2771" i="4"/>
  <c r="R2767" i="4"/>
  <c r="R2763" i="4"/>
  <c r="R2759" i="4"/>
  <c r="R2755" i="4"/>
  <c r="R2751" i="4"/>
  <c r="R2747" i="4"/>
  <c r="R2743" i="4"/>
  <c r="R2739" i="4"/>
  <c r="R2735" i="4"/>
  <c r="R2731" i="4"/>
  <c r="R2727" i="4"/>
  <c r="R2723" i="4"/>
  <c r="R2719" i="4"/>
  <c r="R2715" i="4"/>
  <c r="R2711" i="4"/>
  <c r="R2707" i="4"/>
  <c r="R2703" i="4"/>
  <c r="R2699" i="4"/>
  <c r="R2695" i="4"/>
  <c r="R2691" i="4"/>
  <c r="R2687" i="4"/>
  <c r="R2683" i="4"/>
  <c r="R2679" i="4"/>
  <c r="R2675" i="4"/>
  <c r="R2671" i="4"/>
  <c r="R2667" i="4"/>
  <c r="R2663" i="4"/>
  <c r="R2659" i="4"/>
  <c r="R2655" i="4"/>
  <c r="R2651" i="4"/>
  <c r="R2647" i="4"/>
  <c r="R2631" i="4"/>
  <c r="R2627" i="4"/>
  <c r="R2623" i="4"/>
  <c r="R2619" i="4"/>
  <c r="R2615" i="4"/>
  <c r="R2611" i="4"/>
  <c r="R2607" i="4"/>
  <c r="R2603" i="4"/>
  <c r="R2599" i="4"/>
  <c r="R2595" i="4"/>
  <c r="R2581" i="4"/>
  <c r="R2569" i="4"/>
  <c r="R2565" i="4"/>
  <c r="R2556" i="4"/>
  <c r="R2552" i="4"/>
  <c r="R2539" i="4"/>
  <c r="R2526" i="4"/>
  <c r="R2522" i="4"/>
  <c r="R2518" i="4"/>
  <c r="R2506" i="4"/>
  <c r="R2502" i="4"/>
  <c r="R2497" i="4"/>
  <c r="R2493" i="4"/>
  <c r="R2489" i="4"/>
  <c r="R2485" i="4"/>
  <c r="R2481" i="4"/>
  <c r="R2477" i="4"/>
  <c r="R2473" i="4"/>
  <c r="R3130" i="4"/>
  <c r="R3048" i="4"/>
  <c r="R3019" i="4"/>
  <c r="R2995" i="4"/>
  <c r="R2976" i="4"/>
  <c r="R2941" i="4"/>
  <c r="R2924" i="4"/>
  <c r="R2908" i="4"/>
  <c r="R2892" i="4"/>
  <c r="R2876" i="4"/>
  <c r="R2860" i="4"/>
  <c r="R2844" i="4"/>
  <c r="R2828" i="4"/>
  <c r="R2812" i="4"/>
  <c r="R2796" i="4"/>
  <c r="R2780" i="4"/>
  <c r="R2764" i="4"/>
  <c r="R2748" i="4"/>
  <c r="R2732" i="4"/>
  <c r="R2716" i="4"/>
  <c r="R2700" i="4"/>
  <c r="R2684" i="4"/>
  <c r="R2668" i="4"/>
  <c r="R2652" i="4"/>
  <c r="R2628" i="4"/>
  <c r="R2612" i="4"/>
  <c r="R2596" i="4"/>
  <c r="R2557" i="4"/>
  <c r="R2536" i="4"/>
  <c r="R2519" i="4"/>
  <c r="R2498" i="4"/>
  <c r="R2482" i="4"/>
  <c r="R2471" i="4"/>
  <c r="R2467" i="4"/>
  <c r="R2463" i="4"/>
  <c r="R2459" i="4"/>
  <c r="R2455" i="4"/>
  <c r="R2451" i="4"/>
  <c r="R2447" i="4"/>
  <c r="R2443" i="4"/>
  <c r="R2439" i="4"/>
  <c r="R2435" i="4"/>
  <c r="R2431" i="4"/>
  <c r="R2427" i="4"/>
  <c r="R2423" i="4"/>
  <c r="R2419" i="4"/>
  <c r="R2415" i="4"/>
  <c r="R2411" i="4"/>
  <c r="R2407" i="4"/>
  <c r="R2403" i="4"/>
  <c r="R2399" i="4"/>
  <c r="R2395" i="4"/>
  <c r="R2391" i="4"/>
  <c r="R2387" i="4"/>
  <c r="R2383" i="4"/>
  <c r="R2379" i="4"/>
  <c r="R2375" i="4"/>
  <c r="R2371" i="4"/>
  <c r="R2367" i="4"/>
  <c r="R2363" i="4"/>
  <c r="R2359" i="4"/>
  <c r="R2355" i="4"/>
  <c r="R2351" i="4"/>
  <c r="R2347" i="4"/>
  <c r="R2343" i="4"/>
  <c r="R2339" i="4"/>
  <c r="R2335" i="4"/>
  <c r="R2331" i="4"/>
  <c r="R2327" i="4"/>
  <c r="R2323" i="4"/>
  <c r="R2319" i="4"/>
  <c r="R2315" i="4"/>
  <c r="R2311" i="4"/>
  <c r="R2307" i="4"/>
  <c r="R2303" i="4"/>
  <c r="R2299" i="4"/>
  <c r="R2295" i="4"/>
  <c r="R2291" i="4"/>
  <c r="R2287" i="4"/>
  <c r="R2283" i="4"/>
  <c r="R2279" i="4"/>
  <c r="R2275" i="4"/>
  <c r="R2271" i="4"/>
  <c r="R2267" i="4"/>
  <c r="R2263" i="4"/>
  <c r="R2259" i="4"/>
  <c r="R2255" i="4"/>
  <c r="R2251" i="4"/>
  <c r="R2247" i="4"/>
  <c r="R2243" i="4"/>
  <c r="R2239" i="4"/>
  <c r="R2235" i="4"/>
  <c r="R2231" i="4"/>
  <c r="R2227" i="4"/>
  <c r="R2223" i="4"/>
  <c r="R2219" i="4"/>
  <c r="R2215" i="4"/>
  <c r="R2211" i="4"/>
  <c r="R2207" i="4"/>
  <c r="R2203" i="4"/>
  <c r="R2199" i="4"/>
  <c r="R2195" i="4"/>
  <c r="R2191" i="4"/>
  <c r="R2187" i="4"/>
  <c r="R2183" i="4"/>
  <c r="R2179" i="4"/>
  <c r="R2175" i="4"/>
  <c r="R2171" i="4"/>
  <c r="R2167" i="4"/>
  <c r="R2163" i="4"/>
  <c r="R2159" i="4"/>
  <c r="R2155" i="4"/>
  <c r="R2151" i="4"/>
  <c r="R2147" i="4"/>
  <c r="R2143" i="4"/>
  <c r="R2139" i="4"/>
  <c r="R2135" i="4"/>
  <c r="R2131" i="4"/>
  <c r="R2127" i="4"/>
  <c r="R2123" i="4"/>
  <c r="R2119" i="4"/>
  <c r="R2115" i="4"/>
  <c r="R2111" i="4"/>
  <c r="R2107" i="4"/>
  <c r="R2103" i="4"/>
  <c r="R2099" i="4"/>
  <c r="R2095" i="4"/>
  <c r="R2091" i="4"/>
  <c r="R2087" i="4"/>
  <c r="R2083" i="4"/>
  <c r="R2079" i="4"/>
  <c r="R2075" i="4"/>
  <c r="R2071" i="4"/>
  <c r="R2067" i="4"/>
  <c r="R2063" i="4"/>
  <c r="R2059" i="4"/>
  <c r="R2055" i="4"/>
  <c r="R2051" i="4"/>
  <c r="R2047" i="4"/>
  <c r="R2043" i="4"/>
  <c r="R2039" i="4"/>
  <c r="R2035" i="4"/>
  <c r="R2031" i="4"/>
  <c r="R2027" i="4"/>
  <c r="R2023" i="4"/>
  <c r="R2019" i="4"/>
  <c r="R2015" i="4"/>
  <c r="R2011" i="4"/>
  <c r="R2007" i="4"/>
  <c r="R2003" i="4"/>
  <c r="R1999" i="4"/>
  <c r="R1995" i="4"/>
  <c r="R1991" i="4"/>
  <c r="R1987" i="4"/>
  <c r="R1983" i="4"/>
  <c r="R1979" i="4"/>
  <c r="R1975" i="4"/>
  <c r="R1971" i="4"/>
  <c r="R1967" i="4"/>
  <c r="R1963" i="4"/>
  <c r="R3122" i="4"/>
  <c r="R3081" i="4"/>
  <c r="R3015" i="4"/>
  <c r="R2991" i="4"/>
  <c r="R2953" i="4"/>
  <c r="R2937" i="4"/>
  <c r="R2920" i="4"/>
  <c r="R2904" i="4"/>
  <c r="R2888" i="4"/>
  <c r="R2872" i="4"/>
  <c r="R2856" i="4"/>
  <c r="R2840" i="4"/>
  <c r="R2824" i="4"/>
  <c r="R2808" i="4"/>
  <c r="R2792" i="4"/>
  <c r="R2776" i="4"/>
  <c r="R2760" i="4"/>
  <c r="R2744" i="4"/>
  <c r="R2728" i="4"/>
  <c r="R2712" i="4"/>
  <c r="R2696" i="4"/>
  <c r="R2680" i="4"/>
  <c r="R2664" i="4"/>
  <c r="R2648" i="4"/>
  <c r="R2624" i="4"/>
  <c r="R2608" i="4"/>
  <c r="R2570" i="4"/>
  <c r="R2553" i="4"/>
  <c r="R2531" i="4"/>
  <c r="R2515" i="4"/>
  <c r="R2494" i="4"/>
  <c r="R2478" i="4"/>
  <c r="R2470" i="4"/>
  <c r="R2466" i="4"/>
  <c r="R2462" i="4"/>
  <c r="R2458" i="4"/>
  <c r="R2454" i="4"/>
  <c r="R2450" i="4"/>
  <c r="R2446" i="4"/>
  <c r="R2442" i="4"/>
  <c r="R2438" i="4"/>
  <c r="R2434" i="4"/>
  <c r="R2430" i="4"/>
  <c r="R2426" i="4"/>
  <c r="R2422" i="4"/>
  <c r="R2418" i="4"/>
  <c r="R2414" i="4"/>
  <c r="R2410" i="4"/>
  <c r="R2406" i="4"/>
  <c r="R2402" i="4"/>
  <c r="R2398" i="4"/>
  <c r="R2394" i="4"/>
  <c r="R2390" i="4"/>
  <c r="R2386" i="4"/>
  <c r="R2382" i="4"/>
  <c r="R2378" i="4"/>
  <c r="R2374" i="4"/>
  <c r="R2370" i="4"/>
  <c r="R2366" i="4"/>
  <c r="R2362" i="4"/>
  <c r="R2358" i="4"/>
  <c r="R2354" i="4"/>
  <c r="R2350" i="4"/>
  <c r="R2346" i="4"/>
  <c r="R2342" i="4"/>
  <c r="R2338" i="4"/>
  <c r="R2334" i="4"/>
  <c r="R2330" i="4"/>
  <c r="R2326" i="4"/>
  <c r="R2322" i="4"/>
  <c r="R2318" i="4"/>
  <c r="R2314" i="4"/>
  <c r="R2310" i="4"/>
  <c r="R2306" i="4"/>
  <c r="R2302" i="4"/>
  <c r="R2298" i="4"/>
  <c r="R2294" i="4"/>
  <c r="R2290" i="4"/>
  <c r="R2286" i="4"/>
  <c r="R2282" i="4"/>
  <c r="R2278" i="4"/>
  <c r="R2274" i="4"/>
  <c r="R2270" i="4"/>
  <c r="R2266" i="4"/>
  <c r="R2262" i="4"/>
  <c r="R2258" i="4"/>
  <c r="R2254" i="4"/>
  <c r="R2250" i="4"/>
  <c r="R2246" i="4"/>
  <c r="R2242" i="4"/>
  <c r="R2238" i="4"/>
  <c r="R2234" i="4"/>
  <c r="R2230" i="4"/>
  <c r="R2226" i="4"/>
  <c r="R2222" i="4"/>
  <c r="R2218" i="4"/>
  <c r="R2214" i="4"/>
  <c r="R2210" i="4"/>
  <c r="R2206" i="4"/>
  <c r="R2202" i="4"/>
  <c r="R2198" i="4"/>
  <c r="R2194" i="4"/>
  <c r="R2190" i="4"/>
  <c r="R2186" i="4"/>
  <c r="R2182" i="4"/>
  <c r="R2178" i="4"/>
  <c r="R2174" i="4"/>
  <c r="R2170" i="4"/>
  <c r="R2166" i="4"/>
  <c r="R2162" i="4"/>
  <c r="R2158" i="4"/>
  <c r="R2154" i="4"/>
  <c r="R2150" i="4"/>
  <c r="R2146" i="4"/>
  <c r="R2142" i="4"/>
  <c r="R2138" i="4"/>
  <c r="R2134" i="4"/>
  <c r="R2130" i="4"/>
  <c r="R2126" i="4"/>
  <c r="R2122" i="4"/>
  <c r="R2118" i="4"/>
  <c r="R2114" i="4"/>
  <c r="R2110" i="4"/>
  <c r="R2106" i="4"/>
  <c r="R2102" i="4"/>
  <c r="R2098" i="4"/>
  <c r="R2094" i="4"/>
  <c r="R2090" i="4"/>
  <c r="R2086" i="4"/>
  <c r="R2082" i="4"/>
  <c r="R2078" i="4"/>
  <c r="R2074" i="4"/>
  <c r="R2070" i="4"/>
  <c r="R2066" i="4"/>
  <c r="R2062" i="4"/>
  <c r="R2058" i="4"/>
  <c r="R2054" i="4"/>
  <c r="R2050" i="4"/>
  <c r="R2046" i="4"/>
  <c r="R2042" i="4"/>
  <c r="R2038" i="4"/>
  <c r="R2034" i="4"/>
  <c r="R2030" i="4"/>
  <c r="R2026" i="4"/>
  <c r="R2022" i="4"/>
  <c r="R2018" i="4"/>
  <c r="R2014" i="4"/>
  <c r="R2010" i="4"/>
  <c r="R2006" i="4"/>
  <c r="R2002" i="4"/>
  <c r="R1998" i="4"/>
  <c r="R1994" i="4"/>
  <c r="R1990" i="4"/>
  <c r="R1986" i="4"/>
  <c r="R1982" i="4"/>
  <c r="R1978" i="4"/>
  <c r="R1974" i="4"/>
  <c r="R1970" i="4"/>
  <c r="R1966" i="4"/>
  <c r="R1962" i="4"/>
  <c r="R3138" i="4"/>
  <c r="R3106" i="4"/>
  <c r="R3056" i="4"/>
  <c r="R3023" i="4"/>
  <c r="R2962" i="4"/>
  <c r="R2945" i="4"/>
  <c r="R2928" i="4"/>
  <c r="R2912" i="4"/>
  <c r="R2896" i="4"/>
  <c r="R2880" i="4"/>
  <c r="R2864" i="4"/>
  <c r="R2848" i="4"/>
  <c r="R2832" i="4"/>
  <c r="R2816" i="4"/>
  <c r="R2800" i="4"/>
  <c r="R2784" i="4"/>
  <c r="R2768" i="4"/>
  <c r="R2752" i="4"/>
  <c r="R2736" i="4"/>
  <c r="R2720" i="4"/>
  <c r="R2704" i="4"/>
  <c r="R2688" i="4"/>
  <c r="R2672" i="4"/>
  <c r="R2656" i="4"/>
  <c r="R2616" i="4"/>
  <c r="R2600" i="4"/>
  <c r="R2582" i="4"/>
  <c r="R2562" i="4"/>
  <c r="R2523" i="4"/>
  <c r="R2503" i="4"/>
  <c r="R2486" i="4"/>
  <c r="R2472" i="4"/>
  <c r="R2468" i="4"/>
  <c r="R2464" i="4"/>
  <c r="R2460" i="4"/>
  <c r="R2456" i="4"/>
  <c r="R2452" i="4"/>
  <c r="R2448" i="4"/>
  <c r="R2444" i="4"/>
  <c r="R2440" i="4"/>
  <c r="R2436" i="4"/>
  <c r="R2432" i="4"/>
  <c r="R2428" i="4"/>
  <c r="R2424" i="4"/>
  <c r="R2420" i="4"/>
  <c r="R2416" i="4"/>
  <c r="R2412" i="4"/>
  <c r="R2408" i="4"/>
  <c r="R2404" i="4"/>
  <c r="R2400" i="4"/>
  <c r="R2396" i="4"/>
  <c r="R2392" i="4"/>
  <c r="R2388" i="4"/>
  <c r="R2384" i="4"/>
  <c r="R2380" i="4"/>
  <c r="R2376" i="4"/>
  <c r="R2372" i="4"/>
  <c r="R2368" i="4"/>
  <c r="R2364" i="4"/>
  <c r="R2360" i="4"/>
  <c r="R2356" i="4"/>
  <c r="R2352" i="4"/>
  <c r="R2348" i="4"/>
  <c r="R2344" i="4"/>
  <c r="R2340" i="4"/>
  <c r="R2336" i="4"/>
  <c r="R2332" i="4"/>
  <c r="R2328" i="4"/>
  <c r="R2324" i="4"/>
  <c r="R2320" i="4"/>
  <c r="R2316" i="4"/>
  <c r="R2312" i="4"/>
  <c r="R2308" i="4"/>
  <c r="R2304" i="4"/>
  <c r="R2300" i="4"/>
  <c r="R2296" i="4"/>
  <c r="R2292" i="4"/>
  <c r="R2288" i="4"/>
  <c r="R2284" i="4"/>
  <c r="R2280" i="4"/>
  <c r="R2276" i="4"/>
  <c r="R2272" i="4"/>
  <c r="R2268" i="4"/>
  <c r="R2264" i="4"/>
  <c r="R2260" i="4"/>
  <c r="R2256" i="4"/>
  <c r="R2252" i="4"/>
  <c r="R2248" i="4"/>
  <c r="R2244" i="4"/>
  <c r="R2240" i="4"/>
  <c r="R2236" i="4"/>
  <c r="R2232" i="4"/>
  <c r="R2228" i="4"/>
  <c r="R2224" i="4"/>
  <c r="R2220" i="4"/>
  <c r="R2216" i="4"/>
  <c r="R2212" i="4"/>
  <c r="R2208" i="4"/>
  <c r="R2204" i="4"/>
  <c r="R2200" i="4"/>
  <c r="R2196" i="4"/>
  <c r="R2192" i="4"/>
  <c r="R2188" i="4"/>
  <c r="R2184" i="4"/>
  <c r="R2180" i="4"/>
  <c r="R2176" i="4"/>
  <c r="R2172" i="4"/>
  <c r="R2168" i="4"/>
  <c r="R2164" i="4"/>
  <c r="R2160" i="4"/>
  <c r="R2156" i="4"/>
  <c r="R2152" i="4"/>
  <c r="R2148" i="4"/>
  <c r="R2144" i="4"/>
  <c r="R2140" i="4"/>
  <c r="R2136" i="4"/>
  <c r="R2132" i="4"/>
  <c r="R2128" i="4"/>
  <c r="R2124" i="4"/>
  <c r="R2120" i="4"/>
  <c r="R2116" i="4"/>
  <c r="R2112" i="4"/>
  <c r="R2108" i="4"/>
  <c r="R2104" i="4"/>
  <c r="R2100" i="4"/>
  <c r="R2096" i="4"/>
  <c r="R2092" i="4"/>
  <c r="R2088" i="4"/>
  <c r="R2084" i="4"/>
  <c r="R2080" i="4"/>
  <c r="R2076" i="4"/>
  <c r="R2072" i="4"/>
  <c r="R2068" i="4"/>
  <c r="R2064" i="4"/>
  <c r="R2060" i="4"/>
  <c r="R2056" i="4"/>
  <c r="R2052" i="4"/>
  <c r="R2048" i="4"/>
  <c r="R2044" i="4"/>
  <c r="R2040" i="4"/>
  <c r="R2036" i="4"/>
  <c r="R2032" i="4"/>
  <c r="R2028" i="4"/>
  <c r="R2024" i="4"/>
  <c r="R2020" i="4"/>
  <c r="R2016" i="4"/>
  <c r="R2012" i="4"/>
  <c r="R2008" i="4"/>
  <c r="R2004" i="4"/>
  <c r="R2000" i="4"/>
  <c r="R1996" i="4"/>
  <c r="R1992" i="4"/>
  <c r="R1988" i="4"/>
  <c r="R1984" i="4"/>
  <c r="R1980" i="4"/>
  <c r="R1976" i="4"/>
  <c r="R1972" i="4"/>
  <c r="R1968" i="4"/>
  <c r="R1964" i="4"/>
  <c r="R3146" i="4"/>
  <c r="R2932" i="4"/>
  <c r="R2868" i="4"/>
  <c r="R2804" i="4"/>
  <c r="R2740" i="4"/>
  <c r="R2676" i="4"/>
  <c r="R2604" i="4"/>
  <c r="R2527" i="4"/>
  <c r="R2469" i="4"/>
  <c r="R2453" i="4"/>
  <c r="R2437" i="4"/>
  <c r="R2421" i="4"/>
  <c r="R2405" i="4"/>
  <c r="R2389" i="4"/>
  <c r="R2373" i="4"/>
  <c r="R2357" i="4"/>
  <c r="R2341" i="4"/>
  <c r="R2325" i="4"/>
  <c r="R2309" i="4"/>
  <c r="R2293" i="4"/>
  <c r="R2277" i="4"/>
  <c r="R2261" i="4"/>
  <c r="R2245" i="4"/>
  <c r="R2229" i="4"/>
  <c r="R2213" i="4"/>
  <c r="R2197" i="4"/>
  <c r="R2181" i="4"/>
  <c r="R2165" i="4"/>
  <c r="R2149" i="4"/>
  <c r="R2133" i="4"/>
  <c r="R2117" i="4"/>
  <c r="R2101" i="4"/>
  <c r="R2085" i="4"/>
  <c r="R2069" i="4"/>
  <c r="R2053" i="4"/>
  <c r="R2037" i="4"/>
  <c r="R2021" i="4"/>
  <c r="R2005" i="4"/>
  <c r="R1989" i="4"/>
  <c r="R1973" i="4"/>
  <c r="R1960" i="4"/>
  <c r="R1956" i="4"/>
  <c r="R1952" i="4"/>
  <c r="R1948" i="4"/>
  <c r="R1944" i="4"/>
  <c r="R1940" i="4"/>
  <c r="R1936" i="4"/>
  <c r="R1932" i="4"/>
  <c r="R1928" i="4"/>
  <c r="R1924" i="4"/>
  <c r="R1920" i="4"/>
  <c r="R1916" i="4"/>
  <c r="R1912" i="4"/>
  <c r="R1908" i="4"/>
  <c r="R1904" i="4"/>
  <c r="R1900" i="4"/>
  <c r="R1896" i="4"/>
  <c r="R1892" i="4"/>
  <c r="R1888" i="4"/>
  <c r="R1884" i="4"/>
  <c r="R1880" i="4"/>
  <c r="R1876" i="4"/>
  <c r="R1872" i="4"/>
  <c r="R1868" i="4"/>
  <c r="R1864" i="4"/>
  <c r="R1860" i="4"/>
  <c r="R1856" i="4"/>
  <c r="R1852" i="4"/>
  <c r="R1848" i="4"/>
  <c r="R1844" i="4"/>
  <c r="R1840" i="4"/>
  <c r="R1836" i="4"/>
  <c r="R1832" i="4"/>
  <c r="R1828" i="4"/>
  <c r="R1824" i="4"/>
  <c r="R1820" i="4"/>
  <c r="R1816" i="4"/>
  <c r="R1812" i="4"/>
  <c r="R1808" i="4"/>
  <c r="R1804" i="4"/>
  <c r="R1800" i="4"/>
  <c r="R1796" i="4"/>
  <c r="R1792" i="4"/>
  <c r="R1788" i="4"/>
  <c r="R1784" i="4"/>
  <c r="R1780" i="4"/>
  <c r="R1776" i="4"/>
  <c r="R1772" i="4"/>
  <c r="R1768" i="4"/>
  <c r="R1764" i="4"/>
  <c r="R1760" i="4"/>
  <c r="R1756" i="4"/>
  <c r="R1752" i="4"/>
  <c r="R1748" i="4"/>
  <c r="R1744" i="4"/>
  <c r="R1740" i="4"/>
  <c r="R1736" i="4"/>
  <c r="R1732" i="4"/>
  <c r="R1728" i="4"/>
  <c r="R1724" i="4"/>
  <c r="R1720" i="4"/>
  <c r="R1716" i="4"/>
  <c r="R1712" i="4"/>
  <c r="R1708" i="4"/>
  <c r="R1704" i="4"/>
  <c r="R1700" i="4"/>
  <c r="R1696" i="4"/>
  <c r="R1692" i="4"/>
  <c r="R1688" i="4"/>
  <c r="R1684" i="4"/>
  <c r="R1680" i="4"/>
  <c r="R1676" i="4"/>
  <c r="R1672" i="4"/>
  <c r="R1668" i="4"/>
  <c r="R1664" i="4"/>
  <c r="R1660" i="4"/>
  <c r="R1656" i="4"/>
  <c r="R1652" i="4"/>
  <c r="R1648" i="4"/>
  <c r="R1644" i="4"/>
  <c r="R1640" i="4"/>
  <c r="R1636" i="4"/>
  <c r="R1632" i="4"/>
  <c r="R1628" i="4"/>
  <c r="R1624" i="4"/>
  <c r="R1620" i="4"/>
  <c r="R1616" i="4"/>
  <c r="R1612" i="4"/>
  <c r="R1608" i="4"/>
  <c r="R1604" i="4"/>
  <c r="R1600" i="4"/>
  <c r="R1596" i="4"/>
  <c r="R1592" i="4"/>
  <c r="R1588" i="4"/>
  <c r="R1584" i="4"/>
  <c r="R1580" i="4"/>
  <c r="R1576" i="4"/>
  <c r="R1572" i="4"/>
  <c r="R1568" i="4"/>
  <c r="R1564" i="4"/>
  <c r="R1560" i="4"/>
  <c r="R1556" i="4"/>
  <c r="R1552" i="4"/>
  <c r="R1548" i="4"/>
  <c r="R1544" i="4"/>
  <c r="R1540" i="4"/>
  <c r="R1536" i="4"/>
  <c r="R1532" i="4"/>
  <c r="R1528" i="4"/>
  <c r="R1524" i="4"/>
  <c r="R1515" i="4"/>
  <c r="R1511" i="4"/>
  <c r="R1507" i="4"/>
  <c r="R1503" i="4"/>
  <c r="R1499" i="4"/>
  <c r="R1481" i="4"/>
  <c r="R1468" i="4"/>
  <c r="R1464" i="4"/>
  <c r="R1460" i="4"/>
  <c r="R1456" i="4"/>
  <c r="R1452" i="4"/>
  <c r="R1448" i="4"/>
  <c r="R1444" i="4"/>
  <c r="R3114" i="4"/>
  <c r="R2916" i="4"/>
  <c r="R2852" i="4"/>
  <c r="R2788" i="4"/>
  <c r="R2724" i="4"/>
  <c r="R2660" i="4"/>
  <c r="R2507" i="4"/>
  <c r="R2465" i="4"/>
  <c r="R2449" i="4"/>
  <c r="R2433" i="4"/>
  <c r="R2417" i="4"/>
  <c r="R2401" i="4"/>
  <c r="R2385" i="4"/>
  <c r="R2369" i="4"/>
  <c r="R2353" i="4"/>
  <c r="R2337" i="4"/>
  <c r="R2321" i="4"/>
  <c r="R2305" i="4"/>
  <c r="R2289" i="4"/>
  <c r="R2273" i="4"/>
  <c r="R2257" i="4"/>
  <c r="R2241" i="4"/>
  <c r="R2225" i="4"/>
  <c r="R2209" i="4"/>
  <c r="R2193" i="4"/>
  <c r="R2177" i="4"/>
  <c r="R2161" i="4"/>
  <c r="R2145" i="4"/>
  <c r="R2129" i="4"/>
  <c r="R2113" i="4"/>
  <c r="R2097" i="4"/>
  <c r="R2081" i="4"/>
  <c r="R2065" i="4"/>
  <c r="R2049" i="4"/>
  <c r="R2033" i="4"/>
  <c r="R2017" i="4"/>
  <c r="R2001" i="4"/>
  <c r="R1985" i="4"/>
  <c r="R1969" i="4"/>
  <c r="R1959" i="4"/>
  <c r="R1955" i="4"/>
  <c r="R1951" i="4"/>
  <c r="R1947" i="4"/>
  <c r="R1943" i="4"/>
  <c r="R1939" i="4"/>
  <c r="R1935" i="4"/>
  <c r="R1931" i="4"/>
  <c r="R1927" i="4"/>
  <c r="R1923" i="4"/>
  <c r="R1919" i="4"/>
  <c r="R1915" i="4"/>
  <c r="R1911" i="4"/>
  <c r="R1907" i="4"/>
  <c r="R1903" i="4"/>
  <c r="R1899" i="4"/>
  <c r="R1895" i="4"/>
  <c r="R1891" i="4"/>
  <c r="R1887" i="4"/>
  <c r="R1883" i="4"/>
  <c r="R1879" i="4"/>
  <c r="R1875" i="4"/>
  <c r="R1871" i="4"/>
  <c r="R1867" i="4"/>
  <c r="R1863" i="4"/>
  <c r="R1859" i="4"/>
  <c r="R1855" i="4"/>
  <c r="R1851" i="4"/>
  <c r="R1847" i="4"/>
  <c r="R1843" i="4"/>
  <c r="R1839" i="4"/>
  <c r="R1835" i="4"/>
  <c r="R1831" i="4"/>
  <c r="R1827" i="4"/>
  <c r="R1823" i="4"/>
  <c r="R1819" i="4"/>
  <c r="R1815" i="4"/>
  <c r="R1811" i="4"/>
  <c r="R1807" i="4"/>
  <c r="R1803" i="4"/>
  <c r="R1799" i="4"/>
  <c r="R1795" i="4"/>
  <c r="R1791" i="4"/>
  <c r="R1787" i="4"/>
  <c r="R1783" i="4"/>
  <c r="R1779" i="4"/>
  <c r="R1775" i="4"/>
  <c r="R1771" i="4"/>
  <c r="R1767" i="4"/>
  <c r="R1763" i="4"/>
  <c r="R1759" i="4"/>
  <c r="R1755" i="4"/>
  <c r="R1751" i="4"/>
  <c r="R1747" i="4"/>
  <c r="R1743" i="4"/>
  <c r="R1739" i="4"/>
  <c r="R1735" i="4"/>
  <c r="R1731" i="4"/>
  <c r="R1727" i="4"/>
  <c r="R1723" i="4"/>
  <c r="R1719" i="4"/>
  <c r="R1715" i="4"/>
  <c r="R1711" i="4"/>
  <c r="R1707" i="4"/>
  <c r="R1703" i="4"/>
  <c r="R1699" i="4"/>
  <c r="R1695" i="4"/>
  <c r="R1691" i="4"/>
  <c r="R1687" i="4"/>
  <c r="R1683" i="4"/>
  <c r="R1679" i="4"/>
  <c r="R1675" i="4"/>
  <c r="R1671" i="4"/>
  <c r="R1667" i="4"/>
  <c r="R1663" i="4"/>
  <c r="R1659" i="4"/>
  <c r="R1655" i="4"/>
  <c r="R1651" i="4"/>
  <c r="R1647" i="4"/>
  <c r="R1643" i="4"/>
  <c r="R1639" i="4"/>
  <c r="R1635" i="4"/>
  <c r="R1631" i="4"/>
  <c r="R1627" i="4"/>
  <c r="R1623" i="4"/>
  <c r="R1619" i="4"/>
  <c r="R1615" i="4"/>
  <c r="R1611" i="4"/>
  <c r="R1607" i="4"/>
  <c r="R1603" i="4"/>
  <c r="R1599" i="4"/>
  <c r="R1595" i="4"/>
  <c r="R1591" i="4"/>
  <c r="R1587" i="4"/>
  <c r="R1583" i="4"/>
  <c r="R1579" i="4"/>
  <c r="R1575" i="4"/>
  <c r="R1571" i="4"/>
  <c r="R1567" i="4"/>
  <c r="R1563" i="4"/>
  <c r="R1559" i="4"/>
  <c r="R1555" i="4"/>
  <c r="R1551" i="4"/>
  <c r="R1547" i="4"/>
  <c r="R1543" i="4"/>
  <c r="R1539" i="4"/>
  <c r="R1535" i="4"/>
  <c r="R1531" i="4"/>
  <c r="R1527" i="4"/>
  <c r="R1523" i="4"/>
  <c r="R1514" i="4"/>
  <c r="R1510" i="4"/>
  <c r="R1506" i="4"/>
  <c r="R1502" i="4"/>
  <c r="R1480" i="4"/>
  <c r="R1471" i="4"/>
  <c r="R1467" i="4"/>
  <c r="R1463" i="4"/>
  <c r="R1459" i="4"/>
  <c r="R1455" i="4"/>
  <c r="R1451" i="4"/>
  <c r="R1447" i="4"/>
  <c r="R1443" i="4"/>
  <c r="R3073" i="4"/>
  <c r="R2900" i="4"/>
  <c r="R2836" i="4"/>
  <c r="R2772" i="4"/>
  <c r="R2708" i="4"/>
  <c r="R2566" i="4"/>
  <c r="R2490" i="4"/>
  <c r="R2461" i="4"/>
  <c r="R2445" i="4"/>
  <c r="R2429" i="4"/>
  <c r="R2413" i="4"/>
  <c r="R2397" i="4"/>
  <c r="R2381" i="4"/>
  <c r="R2365" i="4"/>
  <c r="R2349" i="4"/>
  <c r="R2333" i="4"/>
  <c r="R2317" i="4"/>
  <c r="R2301" i="4"/>
  <c r="R2285" i="4"/>
  <c r="R2269" i="4"/>
  <c r="R2253" i="4"/>
  <c r="R2237" i="4"/>
  <c r="R2221" i="4"/>
  <c r="R2205" i="4"/>
  <c r="R2189" i="4"/>
  <c r="R2173" i="4"/>
  <c r="R2157" i="4"/>
  <c r="R2141" i="4"/>
  <c r="R2125" i="4"/>
  <c r="R2109" i="4"/>
  <c r="R2093" i="4"/>
  <c r="R2077" i="4"/>
  <c r="R2061" i="4"/>
  <c r="R2045" i="4"/>
  <c r="R2029" i="4"/>
  <c r="R2013" i="4"/>
  <c r="R1997" i="4"/>
  <c r="R1981" i="4"/>
  <c r="R1965" i="4"/>
  <c r="R1958" i="4"/>
  <c r="R1954" i="4"/>
  <c r="R1950" i="4"/>
  <c r="R1946" i="4"/>
  <c r="R1942" i="4"/>
  <c r="R1938" i="4"/>
  <c r="R1934" i="4"/>
  <c r="R1930" i="4"/>
  <c r="R1926" i="4"/>
  <c r="R1922" i="4"/>
  <c r="R1918" i="4"/>
  <c r="R1914" i="4"/>
  <c r="R1910" i="4"/>
  <c r="R1906" i="4"/>
  <c r="R1902" i="4"/>
  <c r="R1898" i="4"/>
  <c r="R1894" i="4"/>
  <c r="R1890" i="4"/>
  <c r="R1886" i="4"/>
  <c r="R1882" i="4"/>
  <c r="R1878" i="4"/>
  <c r="R1874" i="4"/>
  <c r="R1870" i="4"/>
  <c r="R1866" i="4"/>
  <c r="R1862" i="4"/>
  <c r="R1858" i="4"/>
  <c r="R1854" i="4"/>
  <c r="R1850" i="4"/>
  <c r="R1846" i="4"/>
  <c r="R1842" i="4"/>
  <c r="R1838" i="4"/>
  <c r="R1834" i="4"/>
  <c r="R1830" i="4"/>
  <c r="R1826" i="4"/>
  <c r="R1822" i="4"/>
  <c r="R1818" i="4"/>
  <c r="R1814" i="4"/>
  <c r="R1810" i="4"/>
  <c r="R1806" i="4"/>
  <c r="R1802" i="4"/>
  <c r="R1798" i="4"/>
  <c r="R1794" i="4"/>
  <c r="R1790" i="4"/>
  <c r="R1786" i="4"/>
  <c r="R1782" i="4"/>
  <c r="R1778" i="4"/>
  <c r="R1774" i="4"/>
  <c r="R1770" i="4"/>
  <c r="R1766" i="4"/>
  <c r="R1762" i="4"/>
  <c r="R1758" i="4"/>
  <c r="R1754" i="4"/>
  <c r="R1750" i="4"/>
  <c r="R1746" i="4"/>
  <c r="R1742" i="4"/>
  <c r="R1738" i="4"/>
  <c r="R1734" i="4"/>
  <c r="R1730" i="4"/>
  <c r="R1726" i="4"/>
  <c r="R1722" i="4"/>
  <c r="R1718" i="4"/>
  <c r="R1714" i="4"/>
  <c r="R1710" i="4"/>
  <c r="R1706" i="4"/>
  <c r="R1702" i="4"/>
  <c r="R1698" i="4"/>
  <c r="R1694" i="4"/>
  <c r="R1690" i="4"/>
  <c r="R1686" i="4"/>
  <c r="R1682" i="4"/>
  <c r="R1678" i="4"/>
  <c r="R1674" i="4"/>
  <c r="R1670" i="4"/>
  <c r="R1666" i="4"/>
  <c r="R1662" i="4"/>
  <c r="R1658" i="4"/>
  <c r="R1654" i="4"/>
  <c r="R1650" i="4"/>
  <c r="R1646" i="4"/>
  <c r="R1642" i="4"/>
  <c r="R1638" i="4"/>
  <c r="R1634" i="4"/>
  <c r="R1630" i="4"/>
  <c r="R1626" i="4"/>
  <c r="R1622" i="4"/>
  <c r="R1618" i="4"/>
  <c r="R1614" i="4"/>
  <c r="R1610" i="4"/>
  <c r="R1606" i="4"/>
  <c r="R1602" i="4"/>
  <c r="R1598" i="4"/>
  <c r="R1594" i="4"/>
  <c r="R1590" i="4"/>
  <c r="R1586" i="4"/>
  <c r="R1582" i="4"/>
  <c r="R1578" i="4"/>
  <c r="R1574" i="4"/>
  <c r="R1570" i="4"/>
  <c r="R1566" i="4"/>
  <c r="R1562" i="4"/>
  <c r="R1558" i="4"/>
  <c r="R1554" i="4"/>
  <c r="R1550" i="4"/>
  <c r="R1546" i="4"/>
  <c r="R1542" i="4"/>
  <c r="R1538" i="4"/>
  <c r="R1534" i="4"/>
  <c r="R1530" i="4"/>
  <c r="R1526" i="4"/>
  <c r="R1522" i="4"/>
  <c r="R1513" i="4"/>
  <c r="R1509" i="4"/>
  <c r="R1505" i="4"/>
  <c r="R1501" i="4"/>
  <c r="R1470" i="4"/>
  <c r="R1466" i="4"/>
  <c r="R1462" i="4"/>
  <c r="R1458" i="4"/>
  <c r="R1454" i="4"/>
  <c r="R1450" i="4"/>
  <c r="R1446" i="4"/>
  <c r="R1442" i="4"/>
  <c r="R2756" i="4"/>
  <c r="R2474" i="4"/>
  <c r="R2409" i="4"/>
  <c r="R2345" i="4"/>
  <c r="R2281" i="4"/>
  <c r="R2217" i="4"/>
  <c r="R2153" i="4"/>
  <c r="R2089" i="4"/>
  <c r="R2025" i="4"/>
  <c r="R1961" i="4"/>
  <c r="R1945" i="4"/>
  <c r="R1929" i="4"/>
  <c r="R1913" i="4"/>
  <c r="R1897" i="4"/>
  <c r="R1881" i="4"/>
  <c r="R1865" i="4"/>
  <c r="R1849" i="4"/>
  <c r="R1833" i="4"/>
  <c r="R1817" i="4"/>
  <c r="R1801" i="4"/>
  <c r="R1785" i="4"/>
  <c r="R1769" i="4"/>
  <c r="R1753" i="4"/>
  <c r="R1737" i="4"/>
  <c r="R1721" i="4"/>
  <c r="R1705" i="4"/>
  <c r="R1689" i="4"/>
  <c r="R1673" i="4"/>
  <c r="R1657" i="4"/>
  <c r="R1641" i="4"/>
  <c r="R1625" i="4"/>
  <c r="R1609" i="4"/>
  <c r="R1593" i="4"/>
  <c r="R1577" i="4"/>
  <c r="R1561" i="4"/>
  <c r="R1545" i="4"/>
  <c r="R1529" i="4"/>
  <c r="R1512" i="4"/>
  <c r="R1469" i="4"/>
  <c r="R1453" i="4"/>
  <c r="R1433" i="4"/>
  <c r="R1428" i="4"/>
  <c r="R1418" i="4"/>
  <c r="R1414" i="4"/>
  <c r="R1409" i="4"/>
  <c r="R1386" i="4"/>
  <c r="R1377" i="4"/>
  <c r="R1373" i="4"/>
  <c r="R1369" i="4"/>
  <c r="R1365" i="4"/>
  <c r="R1355" i="4"/>
  <c r="R1351" i="4"/>
  <c r="R1347" i="4"/>
  <c r="R1329" i="4"/>
  <c r="R1325" i="4"/>
  <c r="R1320" i="4"/>
  <c r="R1316" i="4"/>
  <c r="R1312" i="4"/>
  <c r="R1308" i="4"/>
  <c r="R1303" i="4"/>
  <c r="R1299" i="4"/>
  <c r="R1282" i="4"/>
  <c r="R1273" i="4"/>
  <c r="R1259" i="4"/>
  <c r="R1250" i="4"/>
  <c r="R1233" i="4"/>
  <c r="R1229" i="4"/>
  <c r="R1222" i="4"/>
  <c r="R1218" i="4"/>
  <c r="R1204" i="4"/>
  <c r="R1198" i="4"/>
  <c r="R1194" i="4"/>
  <c r="R1190" i="4"/>
  <c r="R1186" i="4"/>
  <c r="R1182" i="4"/>
  <c r="R1178" i="4"/>
  <c r="R1153" i="4"/>
  <c r="R1149" i="4"/>
  <c r="R1145" i="4"/>
  <c r="R1141" i="4"/>
  <c r="R1137" i="4"/>
  <c r="R1133" i="4"/>
  <c r="R1114" i="4"/>
  <c r="R1110" i="4"/>
  <c r="R1106" i="4"/>
  <c r="R1102" i="4"/>
  <c r="R1098" i="4"/>
  <c r="R1094" i="4"/>
  <c r="R1090" i="4"/>
  <c r="R1086" i="4"/>
  <c r="R1081" i="4"/>
  <c r="R1077" i="4"/>
  <c r="R1073" i="4"/>
  <c r="R1069" i="4"/>
  <c r="R1065" i="4"/>
  <c r="R1061" i="4"/>
  <c r="R1057" i="4"/>
  <c r="R1053" i="4"/>
  <c r="R1049" i="4"/>
  <c r="R1045" i="4"/>
  <c r="R1041" i="4"/>
  <c r="R1037" i="4"/>
  <c r="R1033" i="4"/>
  <c r="R1029" i="4"/>
  <c r="R1025" i="4"/>
  <c r="R1021" i="4"/>
  <c r="R1017" i="4"/>
  <c r="R1013" i="4"/>
  <c r="R1009" i="4"/>
  <c r="R1005" i="4"/>
  <c r="R1001" i="4"/>
  <c r="R997" i="4"/>
  <c r="R993" i="4"/>
  <c r="R989" i="4"/>
  <c r="R985" i="4"/>
  <c r="R981" i="4"/>
  <c r="R977" i="4"/>
  <c r="R973" i="4"/>
  <c r="R969" i="4"/>
  <c r="R965" i="4"/>
  <c r="R961" i="4"/>
  <c r="R957" i="4"/>
  <c r="R953" i="4"/>
  <c r="R949" i="4"/>
  <c r="R945" i="4"/>
  <c r="R941" i="4"/>
  <c r="R937" i="4"/>
  <c r="R933" i="4"/>
  <c r="R929" i="4"/>
  <c r="R925" i="4"/>
  <c r="R921" i="4"/>
  <c r="R917" i="4"/>
  <c r="R913" i="4"/>
  <c r="R909" i="4"/>
  <c r="R905" i="4"/>
  <c r="R901" i="4"/>
  <c r="R897" i="4"/>
  <c r="R893" i="4"/>
  <c r="R889" i="4"/>
  <c r="R885" i="4"/>
  <c r="R881" i="4"/>
  <c r="R877" i="4"/>
  <c r="R873" i="4"/>
  <c r="R869" i="4"/>
  <c r="R865" i="4"/>
  <c r="R861" i="4"/>
  <c r="R857" i="4"/>
  <c r="R853" i="4"/>
  <c r="R2949" i="4"/>
  <c r="R2692" i="4"/>
  <c r="R2457" i="4"/>
  <c r="R2393" i="4"/>
  <c r="R2329" i="4"/>
  <c r="R2265" i="4"/>
  <c r="R2201" i="4"/>
  <c r="R2137" i="4"/>
  <c r="R2073" i="4"/>
  <c r="R2009" i="4"/>
  <c r="R1957" i="4"/>
  <c r="R1941" i="4"/>
  <c r="R1925" i="4"/>
  <c r="R1909" i="4"/>
  <c r="R1893" i="4"/>
  <c r="R1877" i="4"/>
  <c r="R1861" i="4"/>
  <c r="R1845" i="4"/>
  <c r="R1829" i="4"/>
  <c r="R1813" i="4"/>
  <c r="R1797" i="4"/>
  <c r="R1781" i="4"/>
  <c r="R1765" i="4"/>
  <c r="R1749" i="4"/>
  <c r="R1733" i="4"/>
  <c r="R1717" i="4"/>
  <c r="R1701" i="4"/>
  <c r="R1685" i="4"/>
  <c r="R1669" i="4"/>
  <c r="R1653" i="4"/>
  <c r="R1637" i="4"/>
  <c r="R1621" i="4"/>
  <c r="R1605" i="4"/>
  <c r="R1589" i="4"/>
  <c r="R1573" i="4"/>
  <c r="R1557" i="4"/>
  <c r="R1541" i="4"/>
  <c r="R1525" i="4"/>
  <c r="R1508" i="4"/>
  <c r="R1482" i="4"/>
  <c r="R1465" i="4"/>
  <c r="R1449" i="4"/>
  <c r="R1421" i="4"/>
  <c r="R1417" i="4"/>
  <c r="R1413" i="4"/>
  <c r="R1408" i="4"/>
  <c r="R1385" i="4"/>
  <c r="R1376" i="4"/>
  <c r="R1372" i="4"/>
  <c r="R1368" i="4"/>
  <c r="R1354" i="4"/>
  <c r="R1350" i="4"/>
  <c r="R1346" i="4"/>
  <c r="R1328" i="4"/>
  <c r="R1319" i="4"/>
  <c r="R1315" i="4"/>
  <c r="R1311" i="4"/>
  <c r="R1307" i="4"/>
  <c r="R1302" i="4"/>
  <c r="R1298" i="4"/>
  <c r="R1281" i="4"/>
  <c r="R1276" i="4"/>
  <c r="R1272" i="4"/>
  <c r="R2884" i="4"/>
  <c r="R2620" i="4"/>
  <c r="R2441" i="4"/>
  <c r="R2377" i="4"/>
  <c r="R2313" i="4"/>
  <c r="R2249" i="4"/>
  <c r="R2185" i="4"/>
  <c r="R2121" i="4"/>
  <c r="R2057" i="4"/>
  <c r="R1993" i="4"/>
  <c r="R1953" i="4"/>
  <c r="R1937" i="4"/>
  <c r="R1921" i="4"/>
  <c r="R1905" i="4"/>
  <c r="R1889" i="4"/>
  <c r="R1873" i="4"/>
  <c r="R1857" i="4"/>
  <c r="R1841" i="4"/>
  <c r="R1825" i="4"/>
  <c r="R1809" i="4"/>
  <c r="R1793" i="4"/>
  <c r="R1777" i="4"/>
  <c r="R1761" i="4"/>
  <c r="R1745" i="4"/>
  <c r="R1729" i="4"/>
  <c r="R1713" i="4"/>
  <c r="R1697" i="4"/>
  <c r="R1681" i="4"/>
  <c r="R1665" i="4"/>
  <c r="R1649" i="4"/>
  <c r="R1633" i="4"/>
  <c r="R1617" i="4"/>
  <c r="R1601" i="4"/>
  <c r="R1585" i="4"/>
  <c r="R1569" i="4"/>
  <c r="R1553" i="4"/>
  <c r="R1537" i="4"/>
  <c r="R1521" i="4"/>
  <c r="R1504" i="4"/>
  <c r="R1461" i="4"/>
  <c r="R1445" i="4"/>
  <c r="R1420" i="4"/>
  <c r="R1416" i="4"/>
  <c r="R1412" i="4"/>
  <c r="R1407" i="4"/>
  <c r="R1400" i="4"/>
  <c r="R1375" i="4"/>
  <c r="R1371" i="4"/>
  <c r="R1367" i="4"/>
  <c r="R1353" i="4"/>
  <c r="R1349" i="4"/>
  <c r="R1331" i="4"/>
  <c r="R1327" i="4"/>
  <c r="R1318" i="4"/>
  <c r="R1314" i="4"/>
  <c r="R1310" i="4"/>
  <c r="R1306" i="4"/>
  <c r="R1301" i="4"/>
  <c r="R1297" i="4"/>
  <c r="R1284" i="4"/>
  <c r="R1280" i="4"/>
  <c r="R1275" i="4"/>
  <c r="R1271" i="4"/>
  <c r="R1261" i="4"/>
  <c r="R1257" i="4"/>
  <c r="R1235" i="4"/>
  <c r="R1231" i="4"/>
  <c r="R1220" i="4"/>
  <c r="R1216" i="4"/>
  <c r="R1196" i="4"/>
  <c r="R1192" i="4"/>
  <c r="R1188" i="4"/>
  <c r="R1184" i="4"/>
  <c r="R1180" i="4"/>
  <c r="R1151" i="4"/>
  <c r="R1147" i="4"/>
  <c r="R1143" i="4"/>
  <c r="R1139" i="4"/>
  <c r="R1135" i="4"/>
  <c r="R1116" i="4"/>
  <c r="R1112" i="4"/>
  <c r="R1108" i="4"/>
  <c r="R1104" i="4"/>
  <c r="R1100" i="4"/>
  <c r="R1096" i="4"/>
  <c r="R1092" i="4"/>
  <c r="R1088" i="4"/>
  <c r="R1084" i="4"/>
  <c r="R1079" i="4"/>
  <c r="R1075" i="4"/>
  <c r="R1071" i="4"/>
  <c r="R1067" i="4"/>
  <c r="R1063" i="4"/>
  <c r="R1059" i="4"/>
  <c r="R1055" i="4"/>
  <c r="R1051" i="4"/>
  <c r="R1047" i="4"/>
  <c r="R1043" i="4"/>
  <c r="R1039" i="4"/>
  <c r="R1035" i="4"/>
  <c r="R1031" i="4"/>
  <c r="R1027" i="4"/>
  <c r="R1023" i="4"/>
  <c r="R1019" i="4"/>
  <c r="R1015" i="4"/>
  <c r="R1011" i="4"/>
  <c r="R1007" i="4"/>
  <c r="R1003" i="4"/>
  <c r="R999" i="4"/>
  <c r="R995" i="4"/>
  <c r="R991" i="4"/>
  <c r="R987" i="4"/>
  <c r="R983" i="4"/>
  <c r="R979" i="4"/>
  <c r="R975" i="4"/>
  <c r="R971" i="4"/>
  <c r="R967" i="4"/>
  <c r="R963" i="4"/>
  <c r="R959" i="4"/>
  <c r="R955" i="4"/>
  <c r="R951" i="4"/>
  <c r="R947" i="4"/>
  <c r="R943" i="4"/>
  <c r="R939" i="4"/>
  <c r="R935" i="4"/>
  <c r="R931" i="4"/>
  <c r="R927" i="4"/>
  <c r="R923" i="4"/>
  <c r="R919" i="4"/>
  <c r="R915" i="4"/>
  <c r="R911" i="4"/>
  <c r="R907" i="4"/>
  <c r="R903" i="4"/>
  <c r="R899" i="4"/>
  <c r="R895" i="4"/>
  <c r="R891" i="4"/>
  <c r="R887" i="4"/>
  <c r="R883" i="4"/>
  <c r="R879" i="4"/>
  <c r="R875" i="4"/>
  <c r="R871" i="4"/>
  <c r="R867" i="4"/>
  <c r="R863" i="4"/>
  <c r="R859" i="4"/>
  <c r="R855" i="4"/>
  <c r="R2820" i="4"/>
  <c r="R2297" i="4"/>
  <c r="R2041" i="4"/>
  <c r="R1917" i="4"/>
  <c r="R1853" i="4"/>
  <c r="R1789" i="4"/>
  <c r="R1725" i="4"/>
  <c r="R1661" i="4"/>
  <c r="R1597" i="4"/>
  <c r="R1533" i="4"/>
  <c r="R1457" i="4"/>
  <c r="R1406" i="4"/>
  <c r="R1366" i="4"/>
  <c r="R1348" i="4"/>
  <c r="R1321" i="4"/>
  <c r="R1305" i="4"/>
  <c r="R1283" i="4"/>
  <c r="R1217" i="4"/>
  <c r="R1203" i="4"/>
  <c r="R1193" i="4"/>
  <c r="R1185" i="4"/>
  <c r="R1177" i="4"/>
  <c r="R1152" i="4"/>
  <c r="R1144" i="4"/>
  <c r="R1136" i="4"/>
  <c r="R1113" i="4"/>
  <c r="R1105" i="4"/>
  <c r="R1097" i="4"/>
  <c r="R1089" i="4"/>
  <c r="R1080" i="4"/>
  <c r="R1072" i="4"/>
  <c r="R1064" i="4"/>
  <c r="R1056" i="4"/>
  <c r="R1048" i="4"/>
  <c r="R1040" i="4"/>
  <c r="R1032" i="4"/>
  <c r="R1024" i="4"/>
  <c r="R1016" i="4"/>
  <c r="R1008" i="4"/>
  <c r="R1000" i="4"/>
  <c r="R992" i="4"/>
  <c r="R984" i="4"/>
  <c r="R976" i="4"/>
  <c r="R968" i="4"/>
  <c r="R960" i="4"/>
  <c r="R952" i="4"/>
  <c r="R944" i="4"/>
  <c r="R936" i="4"/>
  <c r="R928" i="4"/>
  <c r="R920" i="4"/>
  <c r="R912" i="4"/>
  <c r="R904" i="4"/>
  <c r="R896" i="4"/>
  <c r="R888" i="4"/>
  <c r="R880" i="4"/>
  <c r="R872" i="4"/>
  <c r="R864" i="4"/>
  <c r="R856" i="4"/>
  <c r="R850" i="4"/>
  <c r="R846" i="4"/>
  <c r="R842" i="4"/>
  <c r="R838" i="4"/>
  <c r="R834" i="4"/>
  <c r="R830" i="4"/>
  <c r="R826" i="4"/>
  <c r="R822" i="4"/>
  <c r="R818" i="4"/>
  <c r="R814" i="4"/>
  <c r="R810" i="4"/>
  <c r="R806" i="4"/>
  <c r="R802" i="4"/>
  <c r="R798" i="4"/>
  <c r="R794" i="4"/>
  <c r="R790" i="4"/>
  <c r="R786" i="4"/>
  <c r="R782" i="4"/>
  <c r="R778" i="4"/>
  <c r="R774" i="4"/>
  <c r="R770" i="4"/>
  <c r="R766" i="4"/>
  <c r="R762" i="4"/>
  <c r="R758" i="4"/>
  <c r="R754" i="4"/>
  <c r="R750" i="4"/>
  <c r="R746" i="4"/>
  <c r="R742" i="4"/>
  <c r="R738" i="4"/>
  <c r="R734" i="4"/>
  <c r="R730" i="4"/>
  <c r="R726" i="4"/>
  <c r="R722" i="4"/>
  <c r="R718" i="4"/>
  <c r="R714" i="4"/>
  <c r="R710" i="4"/>
  <c r="R706" i="4"/>
  <c r="R702" i="4"/>
  <c r="R698" i="4"/>
  <c r="R694" i="4"/>
  <c r="R690" i="4"/>
  <c r="R686" i="4"/>
  <c r="R682" i="4"/>
  <c r="R678" i="4"/>
  <c r="R674" i="4"/>
  <c r="R670" i="4"/>
  <c r="R666" i="4"/>
  <c r="R662" i="4"/>
  <c r="R658" i="4"/>
  <c r="R654" i="4"/>
  <c r="R650" i="4"/>
  <c r="R646" i="4"/>
  <c r="R642" i="4"/>
  <c r="R638" i="4"/>
  <c r="R634" i="4"/>
  <c r="R630" i="4"/>
  <c r="R626" i="4"/>
  <c r="R622" i="4"/>
  <c r="R618" i="4"/>
  <c r="R614" i="4"/>
  <c r="R610" i="4"/>
  <c r="R606" i="4"/>
  <c r="R602" i="4"/>
  <c r="R598" i="4"/>
  <c r="R594" i="4"/>
  <c r="R590" i="4"/>
  <c r="R586" i="4"/>
  <c r="R582" i="4"/>
  <c r="R578" i="4"/>
  <c r="R574" i="4"/>
  <c r="R570" i="4"/>
  <c r="R566" i="4"/>
  <c r="R562" i="4"/>
  <c r="R558" i="4"/>
  <c r="R554" i="4"/>
  <c r="R550" i="4"/>
  <c r="R546" i="4"/>
  <c r="R542" i="4"/>
  <c r="R538" i="4"/>
  <c r="R534" i="4"/>
  <c r="R530" i="4"/>
  <c r="R526" i="4"/>
  <c r="R522" i="4"/>
  <c r="R518" i="4"/>
  <c r="R514" i="4"/>
  <c r="R510" i="4"/>
  <c r="R506" i="4"/>
  <c r="R502" i="4"/>
  <c r="R498" i="4"/>
  <c r="R494" i="4"/>
  <c r="R490" i="4"/>
  <c r="R486" i="4"/>
  <c r="R482" i="4"/>
  <c r="R478" i="4"/>
  <c r="R474" i="4"/>
  <c r="R470" i="4"/>
  <c r="R466" i="4"/>
  <c r="R462" i="4"/>
  <c r="R458" i="4"/>
  <c r="R454" i="4"/>
  <c r="R450" i="4"/>
  <c r="R446" i="4"/>
  <c r="R442" i="4"/>
  <c r="R438" i="4"/>
  <c r="R434" i="4"/>
  <c r="R430" i="4"/>
  <c r="R426" i="4"/>
  <c r="R422" i="4"/>
  <c r="R417" i="4"/>
  <c r="R413" i="4"/>
  <c r="R409" i="4"/>
  <c r="R405" i="4"/>
  <c r="R401" i="4"/>
  <c r="R397" i="4"/>
  <c r="R393" i="4"/>
  <c r="R389" i="4"/>
  <c r="R385" i="4"/>
  <c r="R381" i="4"/>
  <c r="R377" i="4"/>
  <c r="R373" i="4"/>
  <c r="R369" i="4"/>
  <c r="R365" i="4"/>
  <c r="R361" i="4"/>
  <c r="R357" i="4"/>
  <c r="R353" i="4"/>
  <c r="R349" i="4"/>
  <c r="R345" i="4"/>
  <c r="R341" i="4"/>
  <c r="R337" i="4"/>
  <c r="R333" i="4"/>
  <c r="R329" i="4"/>
  <c r="R325" i="4"/>
  <c r="R321" i="4"/>
  <c r="R317" i="4"/>
  <c r="R313" i="4"/>
  <c r="R309" i="4"/>
  <c r="R305" i="4"/>
  <c r="R545" i="4"/>
  <c r="R513" i="4"/>
  <c r="R501" i="4"/>
  <c r="R489" i="4"/>
  <c r="R473" i="4"/>
  <c r="R457" i="4"/>
  <c r="R441" i="4"/>
  <c r="R425" i="4"/>
  <c r="R412" i="4"/>
  <c r="R400" i="4"/>
  <c r="R392" i="4"/>
  <c r="R376" i="4"/>
  <c r="R356" i="4"/>
  <c r="R344" i="4"/>
  <c r="R336" i="4"/>
  <c r="R324" i="4"/>
  <c r="R312" i="4"/>
  <c r="R2425" i="4"/>
  <c r="R1885" i="4"/>
  <c r="R1757" i="4"/>
  <c r="R1629" i="4"/>
  <c r="R1500" i="4"/>
  <c r="R1415" i="4"/>
  <c r="R1374" i="4"/>
  <c r="R1330" i="4"/>
  <c r="R1249" i="4"/>
  <c r="R1221" i="4"/>
  <c r="R1197" i="4"/>
  <c r="R1132" i="4"/>
  <c r="R1085" i="4"/>
  <c r="R1060" i="4"/>
  <c r="R1036" i="4"/>
  <c r="R1004" i="4"/>
  <c r="R980" i="4"/>
  <c r="R948" i="4"/>
  <c r="R916" i="4"/>
  <c r="R900" i="4"/>
  <c r="R868" i="4"/>
  <c r="R844" i="4"/>
  <c r="R832" i="4"/>
  <c r="R816" i="4"/>
  <c r="R804" i="4"/>
  <c r="R788" i="4"/>
  <c r="R776" i="4"/>
  <c r="R764" i="4"/>
  <c r="R752" i="4"/>
  <c r="R736" i="4"/>
  <c r="R724" i="4"/>
  <c r="R712" i="4"/>
  <c r="R700" i="4"/>
  <c r="R688" i="4"/>
  <c r="R672" i="4"/>
  <c r="R660" i="4"/>
  <c r="R648" i="4"/>
  <c r="R636" i="4"/>
  <c r="R624" i="4"/>
  <c r="R608" i="4"/>
  <c r="R596" i="4"/>
  <c r="R584" i="4"/>
  <c r="R572" i="4"/>
  <c r="R556" i="4"/>
  <c r="R544" i="4"/>
  <c r="R528" i="4"/>
  <c r="R516" i="4"/>
  <c r="R500" i="4"/>
  <c r="R484" i="4"/>
  <c r="R468" i="4"/>
  <c r="R460" i="4"/>
  <c r="R448" i="4"/>
  <c r="R428" i="4"/>
  <c r="R415" i="4"/>
  <c r="R407" i="4"/>
  <c r="R391" i="4"/>
  <c r="R375" i="4"/>
  <c r="R363" i="4"/>
  <c r="R347" i="4"/>
  <c r="R335" i="4"/>
  <c r="R319" i="4"/>
  <c r="R307" i="4"/>
  <c r="R2233" i="4"/>
  <c r="R1977" i="4"/>
  <c r="R1901" i="4"/>
  <c r="R1837" i="4"/>
  <c r="R1773" i="4"/>
  <c r="R1709" i="4"/>
  <c r="R1645" i="4"/>
  <c r="R1581" i="4"/>
  <c r="R1516" i="4"/>
  <c r="R1441" i="4"/>
  <c r="R1419" i="4"/>
  <c r="R1378" i="4"/>
  <c r="R1338" i="4"/>
  <c r="R1317" i="4"/>
  <c r="R1300" i="4"/>
  <c r="R1260" i="4"/>
  <c r="R1234" i="4"/>
  <c r="R1223" i="4"/>
  <c r="R1191" i="4"/>
  <c r="R1183" i="4"/>
  <c r="R1150" i="4"/>
  <c r="R1142" i="4"/>
  <c r="R1134" i="4"/>
  <c r="R1111" i="4"/>
  <c r="R1103" i="4"/>
  <c r="R1095" i="4"/>
  <c r="R1087" i="4"/>
  <c r="R1078" i="4"/>
  <c r="R1070" i="4"/>
  <c r="R1062" i="4"/>
  <c r="R1054" i="4"/>
  <c r="R1046" i="4"/>
  <c r="R1038" i="4"/>
  <c r="R1030" i="4"/>
  <c r="R1022" i="4"/>
  <c r="R1014" i="4"/>
  <c r="R1006" i="4"/>
  <c r="R998" i="4"/>
  <c r="R990" i="4"/>
  <c r="R982" i="4"/>
  <c r="R974" i="4"/>
  <c r="R966" i="4"/>
  <c r="R958" i="4"/>
  <c r="R950" i="4"/>
  <c r="R942" i="4"/>
  <c r="R934" i="4"/>
  <c r="R926" i="4"/>
  <c r="R918" i="4"/>
  <c r="R910" i="4"/>
  <c r="R902" i="4"/>
  <c r="R894" i="4"/>
  <c r="R886" i="4"/>
  <c r="R878" i="4"/>
  <c r="R870" i="4"/>
  <c r="R862" i="4"/>
  <c r="R854" i="4"/>
  <c r="R849" i="4"/>
  <c r="R845" i="4"/>
  <c r="R841" i="4"/>
  <c r="R837" i="4"/>
  <c r="R833" i="4"/>
  <c r="R829" i="4"/>
  <c r="R825" i="4"/>
  <c r="R821" i="4"/>
  <c r="R817" i="4"/>
  <c r="R813" i="4"/>
  <c r="R809" i="4"/>
  <c r="R805" i="4"/>
  <c r="R801" i="4"/>
  <c r="R797" i="4"/>
  <c r="R793" i="4"/>
  <c r="R789" i="4"/>
  <c r="R785" i="4"/>
  <c r="R781" i="4"/>
  <c r="R777" i="4"/>
  <c r="R773" i="4"/>
  <c r="R769" i="4"/>
  <c r="R765" i="4"/>
  <c r="R761" i="4"/>
  <c r="R757" i="4"/>
  <c r="R753" i="4"/>
  <c r="R749" i="4"/>
  <c r="R745" i="4"/>
  <c r="R741" i="4"/>
  <c r="R737" i="4"/>
  <c r="R733" i="4"/>
  <c r="R729" i="4"/>
  <c r="R725" i="4"/>
  <c r="R721" i="4"/>
  <c r="R717" i="4"/>
  <c r="R713" i="4"/>
  <c r="R709" i="4"/>
  <c r="R705" i="4"/>
  <c r="R701" i="4"/>
  <c r="R697" i="4"/>
  <c r="R693" i="4"/>
  <c r="R689" i="4"/>
  <c r="R685" i="4"/>
  <c r="R681" i="4"/>
  <c r="R677" i="4"/>
  <c r="R673" i="4"/>
  <c r="R669" i="4"/>
  <c r="R665" i="4"/>
  <c r="R661" i="4"/>
  <c r="R657" i="4"/>
  <c r="R653" i="4"/>
  <c r="R649" i="4"/>
  <c r="R645" i="4"/>
  <c r="R641" i="4"/>
  <c r="R637" i="4"/>
  <c r="R633" i="4"/>
  <c r="R629" i="4"/>
  <c r="R625" i="4"/>
  <c r="R621" i="4"/>
  <c r="R617" i="4"/>
  <c r="R613" i="4"/>
  <c r="R609" i="4"/>
  <c r="R605" i="4"/>
  <c r="R601" i="4"/>
  <c r="R597" i="4"/>
  <c r="R593" i="4"/>
  <c r="R589" i="4"/>
  <c r="R585" i="4"/>
  <c r="R581" i="4"/>
  <c r="R577" i="4"/>
  <c r="R573" i="4"/>
  <c r="R569" i="4"/>
  <c r="R565" i="4"/>
  <c r="R561" i="4"/>
  <c r="R557" i="4"/>
  <c r="R549" i="4"/>
  <c r="R541" i="4"/>
  <c r="R537" i="4"/>
  <c r="R533" i="4"/>
  <c r="R525" i="4"/>
  <c r="R509" i="4"/>
  <c r="R497" i="4"/>
  <c r="R481" i="4"/>
  <c r="R469" i="4"/>
  <c r="R461" i="4"/>
  <c r="R445" i="4"/>
  <c r="R433" i="4"/>
  <c r="R420" i="4"/>
  <c r="R404" i="4"/>
  <c r="R388" i="4"/>
  <c r="R372" i="4"/>
  <c r="R364" i="4"/>
  <c r="R348" i="4"/>
  <c r="R332" i="4"/>
  <c r="R320" i="4"/>
  <c r="R308" i="4"/>
  <c r="R2169" i="4"/>
  <c r="R1949" i="4"/>
  <c r="R1821" i="4"/>
  <c r="R1693" i="4"/>
  <c r="R1565" i="4"/>
  <c r="R1434" i="4"/>
  <c r="R1356" i="4"/>
  <c r="R1313" i="4"/>
  <c r="R1258" i="4"/>
  <c r="R1232" i="4"/>
  <c r="R1189" i="4"/>
  <c r="R1148" i="4"/>
  <c r="R1093" i="4"/>
  <c r="R1068" i="4"/>
  <c r="R1044" i="4"/>
  <c r="R1020" i="4"/>
  <c r="R996" i="4"/>
  <c r="R964" i="4"/>
  <c r="R940" i="4"/>
  <c r="R924" i="4"/>
  <c r="R892" i="4"/>
  <c r="R860" i="4"/>
  <c r="R848" i="4"/>
  <c r="R836" i="4"/>
  <c r="R824" i="4"/>
  <c r="R808" i="4"/>
  <c r="R796" i="4"/>
  <c r="R780" i="4"/>
  <c r="R768" i="4"/>
  <c r="R756" i="4"/>
  <c r="R744" i="4"/>
  <c r="R732" i="4"/>
  <c r="R716" i="4"/>
  <c r="R704" i="4"/>
  <c r="R692" i="4"/>
  <c r="R680" i="4"/>
  <c r="R664" i="4"/>
  <c r="R652" i="4"/>
  <c r="R632" i="4"/>
  <c r="R620" i="4"/>
  <c r="R604" i="4"/>
  <c r="R592" i="4"/>
  <c r="R576" i="4"/>
  <c r="R564" i="4"/>
  <c r="R552" i="4"/>
  <c r="R540" i="4"/>
  <c r="R524" i="4"/>
  <c r="R508" i="4"/>
  <c r="R496" i="4"/>
  <c r="R488" i="4"/>
  <c r="R476" i="4"/>
  <c r="R456" i="4"/>
  <c r="R444" i="4"/>
  <c r="R436" i="4"/>
  <c r="R419" i="4"/>
  <c r="R403" i="4"/>
  <c r="R395" i="4"/>
  <c r="R379" i="4"/>
  <c r="R367" i="4"/>
  <c r="R351" i="4"/>
  <c r="R339" i="4"/>
  <c r="R327" i="4"/>
  <c r="R311" i="4"/>
  <c r="R2361" i="4"/>
  <c r="R2105" i="4"/>
  <c r="R1933" i="4"/>
  <c r="R1869" i="4"/>
  <c r="R1805" i="4"/>
  <c r="R1741" i="4"/>
  <c r="R1677" i="4"/>
  <c r="R1613" i="4"/>
  <c r="R1549" i="4"/>
  <c r="R1429" i="4"/>
  <c r="R1410" i="4"/>
  <c r="R1370" i="4"/>
  <c r="R1352" i="4"/>
  <c r="R1326" i="4"/>
  <c r="R1309" i="4"/>
  <c r="R1230" i="4"/>
  <c r="R1219" i="4"/>
  <c r="R1195" i="4"/>
  <c r="R1187" i="4"/>
  <c r="R1179" i="4"/>
  <c r="R1146" i="4"/>
  <c r="R1138" i="4"/>
  <c r="R1115" i="4"/>
  <c r="R1107" i="4"/>
  <c r="R1099" i="4"/>
  <c r="R1091" i="4"/>
  <c r="R1083" i="4"/>
  <c r="R1074" i="4"/>
  <c r="R1066" i="4"/>
  <c r="R1058" i="4"/>
  <c r="R1050" i="4"/>
  <c r="R1042" i="4"/>
  <c r="R1034" i="4"/>
  <c r="R1026" i="4"/>
  <c r="R1018" i="4"/>
  <c r="R1010" i="4"/>
  <c r="R1002" i="4"/>
  <c r="R994" i="4"/>
  <c r="R986" i="4"/>
  <c r="R978" i="4"/>
  <c r="R970" i="4"/>
  <c r="R962" i="4"/>
  <c r="R954" i="4"/>
  <c r="R946" i="4"/>
  <c r="R938" i="4"/>
  <c r="R930" i="4"/>
  <c r="R922" i="4"/>
  <c r="R914" i="4"/>
  <c r="R906" i="4"/>
  <c r="R898" i="4"/>
  <c r="R890" i="4"/>
  <c r="R882" i="4"/>
  <c r="R874" i="4"/>
  <c r="R866" i="4"/>
  <c r="R858" i="4"/>
  <c r="R851" i="4"/>
  <c r="R847" i="4"/>
  <c r="R843" i="4"/>
  <c r="R839" i="4"/>
  <c r="R835" i="4"/>
  <c r="R831" i="4"/>
  <c r="R827" i="4"/>
  <c r="R823" i="4"/>
  <c r="R819" i="4"/>
  <c r="R815" i="4"/>
  <c r="R811" i="4"/>
  <c r="R807" i="4"/>
  <c r="R803" i="4"/>
  <c r="R799" i="4"/>
  <c r="R795" i="4"/>
  <c r="R791" i="4"/>
  <c r="R787" i="4"/>
  <c r="R783" i="4"/>
  <c r="R779" i="4"/>
  <c r="R775" i="4"/>
  <c r="R771" i="4"/>
  <c r="R767" i="4"/>
  <c r="R763" i="4"/>
  <c r="R759" i="4"/>
  <c r="R755" i="4"/>
  <c r="R751" i="4"/>
  <c r="R747" i="4"/>
  <c r="R743" i="4"/>
  <c r="R739" i="4"/>
  <c r="R735" i="4"/>
  <c r="R731" i="4"/>
  <c r="R727" i="4"/>
  <c r="R723" i="4"/>
  <c r="R719" i="4"/>
  <c r="R715" i="4"/>
  <c r="R711" i="4"/>
  <c r="R707" i="4"/>
  <c r="R703" i="4"/>
  <c r="R699" i="4"/>
  <c r="R695" i="4"/>
  <c r="R691" i="4"/>
  <c r="R687" i="4"/>
  <c r="R683" i="4"/>
  <c r="R679" i="4"/>
  <c r="R675" i="4"/>
  <c r="R671" i="4"/>
  <c r="R667" i="4"/>
  <c r="R663" i="4"/>
  <c r="R659" i="4"/>
  <c r="R655" i="4"/>
  <c r="R651" i="4"/>
  <c r="R647" i="4"/>
  <c r="R643" i="4"/>
  <c r="R639" i="4"/>
  <c r="R635" i="4"/>
  <c r="R631" i="4"/>
  <c r="R627" i="4"/>
  <c r="R623" i="4"/>
  <c r="R619" i="4"/>
  <c r="R615" i="4"/>
  <c r="R611" i="4"/>
  <c r="R607" i="4"/>
  <c r="R603" i="4"/>
  <c r="R599" i="4"/>
  <c r="R595" i="4"/>
  <c r="R591" i="4"/>
  <c r="R587" i="4"/>
  <c r="R583" i="4"/>
  <c r="R579" i="4"/>
  <c r="R575" i="4"/>
  <c r="R571" i="4"/>
  <c r="R567" i="4"/>
  <c r="R563" i="4"/>
  <c r="R559" i="4"/>
  <c r="R555" i="4"/>
  <c r="R551" i="4"/>
  <c r="R547" i="4"/>
  <c r="R543" i="4"/>
  <c r="R539" i="4"/>
  <c r="R535" i="4"/>
  <c r="R531" i="4"/>
  <c r="R527" i="4"/>
  <c r="R523" i="4"/>
  <c r="R519" i="4"/>
  <c r="R515" i="4"/>
  <c r="R511" i="4"/>
  <c r="R507" i="4"/>
  <c r="R503" i="4"/>
  <c r="R499" i="4"/>
  <c r="R495" i="4"/>
  <c r="R491" i="4"/>
  <c r="R487" i="4"/>
  <c r="R483" i="4"/>
  <c r="R479" i="4"/>
  <c r="R475" i="4"/>
  <c r="R471" i="4"/>
  <c r="R467" i="4"/>
  <c r="R463" i="4"/>
  <c r="R459" i="4"/>
  <c r="R455" i="4"/>
  <c r="R451" i="4"/>
  <c r="R447" i="4"/>
  <c r="R443" i="4"/>
  <c r="R439" i="4"/>
  <c r="R435" i="4"/>
  <c r="R431" i="4"/>
  <c r="R427" i="4"/>
  <c r="R423" i="4"/>
  <c r="R418" i="4"/>
  <c r="R414" i="4"/>
  <c r="R410" i="4"/>
  <c r="R406" i="4"/>
  <c r="R402" i="4"/>
  <c r="R398" i="4"/>
  <c r="R394" i="4"/>
  <c r="R390" i="4"/>
  <c r="R386" i="4"/>
  <c r="R382" i="4"/>
  <c r="R378" i="4"/>
  <c r="R374" i="4"/>
  <c r="R370" i="4"/>
  <c r="R366" i="4"/>
  <c r="R362" i="4"/>
  <c r="R358" i="4"/>
  <c r="R354" i="4"/>
  <c r="R350" i="4"/>
  <c r="R346" i="4"/>
  <c r="R342" i="4"/>
  <c r="R338" i="4"/>
  <c r="R334" i="4"/>
  <c r="R330" i="4"/>
  <c r="R326" i="4"/>
  <c r="R322" i="4"/>
  <c r="R318" i="4"/>
  <c r="R314" i="4"/>
  <c r="R310" i="4"/>
  <c r="R306" i="4"/>
  <c r="R553" i="4"/>
  <c r="R529" i="4"/>
  <c r="R521" i="4"/>
  <c r="R517" i="4"/>
  <c r="R505" i="4"/>
  <c r="R493" i="4"/>
  <c r="R485" i="4"/>
  <c r="R477" i="4"/>
  <c r="R465" i="4"/>
  <c r="R453" i="4"/>
  <c r="R449" i="4"/>
  <c r="R437" i="4"/>
  <c r="R429" i="4"/>
  <c r="R416" i="4"/>
  <c r="R408" i="4"/>
  <c r="R396" i="4"/>
  <c r="R384" i="4"/>
  <c r="R380" i="4"/>
  <c r="R368" i="4"/>
  <c r="R360" i="4"/>
  <c r="R352" i="4"/>
  <c r="R340" i="4"/>
  <c r="R328" i="4"/>
  <c r="R316" i="4"/>
  <c r="R304" i="4"/>
  <c r="R1274" i="4"/>
  <c r="R1181" i="4"/>
  <c r="R1140" i="4"/>
  <c r="R1109" i="4"/>
  <c r="R1101" i="4"/>
  <c r="R1076" i="4"/>
  <c r="R1052" i="4"/>
  <c r="R1028" i="4"/>
  <c r="R1012" i="4"/>
  <c r="R988" i="4"/>
  <c r="R972" i="4"/>
  <c r="R956" i="4"/>
  <c r="R932" i="4"/>
  <c r="R908" i="4"/>
  <c r="R884" i="4"/>
  <c r="R876" i="4"/>
  <c r="R852" i="4"/>
  <c r="R840" i="4"/>
  <c r="R828" i="4"/>
  <c r="R820" i="4"/>
  <c r="R812" i="4"/>
  <c r="R800" i="4"/>
  <c r="R792" i="4"/>
  <c r="R784" i="4"/>
  <c r="R772" i="4"/>
  <c r="R760" i="4"/>
  <c r="R748" i="4"/>
  <c r="R740" i="4"/>
  <c r="R728" i="4"/>
  <c r="R720" i="4"/>
  <c r="R708" i="4"/>
  <c r="R696" i="4"/>
  <c r="R684" i="4"/>
  <c r="R676" i="4"/>
  <c r="R668" i="4"/>
  <c r="R656" i="4"/>
  <c r="R644" i="4"/>
  <c r="R640" i="4"/>
  <c r="R628" i="4"/>
  <c r="R616" i="4"/>
  <c r="R612" i="4"/>
  <c r="R600" i="4"/>
  <c r="R588" i="4"/>
  <c r="R580" i="4"/>
  <c r="R568" i="4"/>
  <c r="R560" i="4"/>
  <c r="R548" i="4"/>
  <c r="R536" i="4"/>
  <c r="R532" i="4"/>
  <c r="R520" i="4"/>
  <c r="R512" i="4"/>
  <c r="R504" i="4"/>
  <c r="R492" i="4"/>
  <c r="R480" i="4"/>
  <c r="R472" i="4"/>
  <c r="R464" i="4"/>
  <c r="R452" i="4"/>
  <c r="R440" i="4"/>
  <c r="R432" i="4"/>
  <c r="R424" i="4"/>
  <c r="R411" i="4"/>
  <c r="R399" i="4"/>
  <c r="R387" i="4"/>
  <c r="R383" i="4"/>
  <c r="R371" i="4"/>
  <c r="R359" i="4"/>
  <c r="R355" i="4"/>
  <c r="R343" i="4"/>
  <c r="R331" i="4"/>
  <c r="R323" i="4"/>
  <c r="R315" i="4"/>
  <c r="O3150" i="4" l="1"/>
  <c r="P3151" i="4"/>
  <c r="N3114" i="4"/>
  <c r="N3084" i="17"/>
  <c r="O3084" i="17" s="1"/>
  <c r="O3151" i="4" l="1"/>
  <c r="R3151" i="4" s="1"/>
  <c r="P3152" i="4"/>
  <c r="D3150" i="4"/>
  <c r="R3150" i="4"/>
  <c r="N3115" i="4"/>
  <c r="N3085" i="17"/>
  <c r="O3085" i="17" s="1"/>
  <c r="O3152" i="4" l="1"/>
  <c r="P3153" i="4"/>
  <c r="D3121" i="17"/>
  <c r="E3150" i="4"/>
  <c r="E3121" i="17" s="1"/>
  <c r="N3116" i="4"/>
  <c r="N3086" i="17"/>
  <c r="O3086" i="17" s="1"/>
  <c r="O3153" i="4" l="1"/>
  <c r="R3153" i="4" s="1"/>
  <c r="P3154" i="4"/>
  <c r="D3152" i="4"/>
  <c r="R3152" i="4"/>
  <c r="N3117" i="4"/>
  <c r="N3087" i="17"/>
  <c r="O3087" i="17" s="1"/>
  <c r="E3152" i="4" l="1"/>
  <c r="E3123" i="17" s="1"/>
  <c r="D3123" i="17"/>
  <c r="P3155" i="4"/>
  <c r="O3154" i="4"/>
  <c r="R3154" i="4" s="1"/>
  <c r="N3118" i="4"/>
  <c r="N3088" i="17"/>
  <c r="O3088" i="17" s="1"/>
  <c r="P3156" i="4" l="1"/>
  <c r="O3155" i="4"/>
  <c r="N3119" i="4"/>
  <c r="N3089" i="17"/>
  <c r="O3089" i="17" s="1"/>
  <c r="D3155" i="4" l="1"/>
  <c r="R3155" i="4"/>
  <c r="P3157" i="4"/>
  <c r="O3156" i="4"/>
  <c r="R3156" i="4" s="1"/>
  <c r="N3120" i="4"/>
  <c r="N3090" i="17"/>
  <c r="O3090" i="17" s="1"/>
  <c r="P3158" i="4" l="1"/>
  <c r="O3157" i="4"/>
  <c r="D3126" i="17"/>
  <c r="E3155" i="4"/>
  <c r="E3126" i="17" s="1"/>
  <c r="N3121" i="4"/>
  <c r="N3091" i="17"/>
  <c r="O3091" i="17" s="1"/>
  <c r="D3157" i="4" l="1"/>
  <c r="R3157" i="4"/>
  <c r="O3158" i="4"/>
  <c r="R3158" i="4" s="1"/>
  <c r="P3159" i="4"/>
  <c r="N3122" i="4"/>
  <c r="N3092" i="17"/>
  <c r="O3092" i="17" s="1"/>
  <c r="P3160" i="4" l="1"/>
  <c r="O3159" i="4"/>
  <c r="E3157" i="4"/>
  <c r="E3128" i="17" s="1"/>
  <c r="D3128" i="17"/>
  <c r="N3123" i="4"/>
  <c r="N3093" i="17"/>
  <c r="O3093" i="17" s="1"/>
  <c r="D3159" i="4" l="1"/>
  <c r="R3159" i="4"/>
  <c r="P3161" i="4"/>
  <c r="O3160" i="4"/>
  <c r="R3160" i="4" s="1"/>
  <c r="N3124" i="4"/>
  <c r="N3094" i="17"/>
  <c r="O3094" i="17" s="1"/>
  <c r="P3162" i="4" l="1"/>
  <c r="O3161" i="4"/>
  <c r="R3161" i="4" s="1"/>
  <c r="E3159" i="4"/>
  <c r="E3130" i="17" s="1"/>
  <c r="D3130" i="17"/>
  <c r="N3125" i="4"/>
  <c r="N3095" i="17"/>
  <c r="O3095" i="17" s="1"/>
  <c r="O3162" i="4" l="1"/>
  <c r="R3162" i="4" s="1"/>
  <c r="P3163" i="4"/>
  <c r="N3126" i="4"/>
  <c r="N3096" i="17"/>
  <c r="O3096" i="17" s="1"/>
  <c r="O3163" i="4" l="1"/>
  <c r="P3164" i="4"/>
  <c r="N3127" i="4"/>
  <c r="N3097" i="17"/>
  <c r="O3097" i="17" s="1"/>
  <c r="P3165" i="4" l="1"/>
  <c r="O3164" i="4"/>
  <c r="R3164" i="4" s="1"/>
  <c r="D3163" i="4"/>
  <c r="R3163" i="4"/>
  <c r="N3128" i="4"/>
  <c r="N3098" i="17"/>
  <c r="O3098" i="17" s="1"/>
  <c r="D3134" i="17" l="1"/>
  <c r="E3163" i="4"/>
  <c r="E3134" i="17" s="1"/>
  <c r="O3165" i="4"/>
  <c r="P3166" i="4"/>
  <c r="N3129" i="4"/>
  <c r="N3099" i="17"/>
  <c r="O3099" i="17" s="1"/>
  <c r="O3166" i="4" l="1"/>
  <c r="R3166" i="4" s="1"/>
  <c r="P3167" i="4"/>
  <c r="D3165" i="4"/>
  <c r="R3165" i="4"/>
  <c r="N3130" i="4"/>
  <c r="N3100" i="17"/>
  <c r="O3100" i="17" s="1"/>
  <c r="E3165" i="4" l="1"/>
  <c r="E3136" i="17" s="1"/>
  <c r="D3136" i="17"/>
  <c r="P3168" i="4"/>
  <c r="O3167" i="4"/>
  <c r="N3131" i="4"/>
  <c r="N3101" i="17"/>
  <c r="O3101" i="17" s="1"/>
  <c r="D3167" i="4" l="1"/>
  <c r="R3167" i="4"/>
  <c r="P3169" i="4"/>
  <c r="O3168" i="4"/>
  <c r="R3168" i="4" s="1"/>
  <c r="N3132" i="4"/>
  <c r="N3102" i="17"/>
  <c r="O3102" i="17" s="1"/>
  <c r="O3169" i="4" l="1"/>
  <c r="P3170" i="4"/>
  <c r="D3138" i="17"/>
  <c r="E3167" i="4"/>
  <c r="E3138" i="17" s="1"/>
  <c r="N3133" i="4"/>
  <c r="N3103" i="17"/>
  <c r="O3103" i="17" s="1"/>
  <c r="P3171" i="4" l="1"/>
  <c r="O3170" i="4"/>
  <c r="R3170" i="4" s="1"/>
  <c r="R3169" i="4"/>
  <c r="D3169" i="4"/>
  <c r="N3134" i="4"/>
  <c r="N3104" i="17"/>
  <c r="O3104" i="17" s="1"/>
  <c r="E3169" i="4" l="1"/>
  <c r="E3140" i="17" s="1"/>
  <c r="D3140" i="17"/>
  <c r="P3172" i="4"/>
  <c r="O3171" i="4"/>
  <c r="N3135" i="4"/>
  <c r="N3105" i="17"/>
  <c r="O3105" i="17" s="1"/>
  <c r="R3171" i="4" l="1"/>
  <c r="D3171" i="4"/>
  <c r="O3172" i="4"/>
  <c r="R3172" i="4" s="1"/>
  <c r="P3173" i="4"/>
  <c r="N3136" i="4"/>
  <c r="N3106" i="17"/>
  <c r="O3106" i="17" s="1"/>
  <c r="P3174" i="4" l="1"/>
  <c r="O3173" i="4"/>
  <c r="R3173" i="4" s="1"/>
  <c r="D3142" i="17"/>
  <c r="E3171" i="4"/>
  <c r="E3142" i="17" s="1"/>
  <c r="N3137" i="4"/>
  <c r="N3107" i="17"/>
  <c r="O3107" i="17" s="1"/>
  <c r="P3175" i="4" l="1"/>
  <c r="O3174" i="4"/>
  <c r="N3138" i="4"/>
  <c r="N3108" i="17"/>
  <c r="O3108" i="17" s="1"/>
  <c r="D3174" i="4" l="1"/>
  <c r="R3174" i="4"/>
  <c r="O3175" i="4"/>
  <c r="R3175" i="4" s="1"/>
  <c r="P3176" i="4"/>
  <c r="N3139" i="4"/>
  <c r="N3109" i="17"/>
  <c r="O3109" i="17" s="1"/>
  <c r="P3177" i="4" l="1"/>
  <c r="O3176" i="4"/>
  <c r="D3145" i="17"/>
  <c r="E3174" i="4"/>
  <c r="E3145" i="17" s="1"/>
  <c r="N3140" i="4"/>
  <c r="N3110" i="17"/>
  <c r="O3110" i="17" s="1"/>
  <c r="D3176" i="4" l="1"/>
  <c r="R3176" i="4"/>
  <c r="O3177" i="4"/>
  <c r="R3177" i="4" s="1"/>
  <c r="P3178" i="4"/>
  <c r="N3141" i="4"/>
  <c r="N3111" i="17"/>
  <c r="O3111" i="17" s="1"/>
  <c r="P3179" i="4" l="1"/>
  <c r="O3178" i="4"/>
  <c r="D3147" i="17"/>
  <c r="E3176" i="4"/>
  <c r="E3147" i="17" s="1"/>
  <c r="N3142" i="4"/>
  <c r="N3112" i="17"/>
  <c r="O3112" i="17" s="1"/>
  <c r="R3178" i="4" l="1"/>
  <c r="D3178" i="4"/>
  <c r="O3179" i="4"/>
  <c r="R3179" i="4" s="1"/>
  <c r="P3180" i="4"/>
  <c r="N3143" i="4"/>
  <c r="N3113" i="17"/>
  <c r="O3113" i="17" s="1"/>
  <c r="O3180" i="4" l="1"/>
  <c r="R3180" i="4" s="1"/>
  <c r="P3181" i="4"/>
  <c r="E3178" i="4"/>
  <c r="E3149" i="17" s="1"/>
  <c r="D3149" i="17"/>
  <c r="N3144" i="4"/>
  <c r="N3114" i="17"/>
  <c r="O3114" i="17" s="1"/>
  <c r="O3181" i="4" l="1"/>
  <c r="R3181" i="4" s="1"/>
  <c r="P3182" i="4"/>
  <c r="AH3182" i="4"/>
  <c r="N3145" i="4"/>
  <c r="N3115" i="17"/>
  <c r="O3115" i="17" s="1"/>
  <c r="AH3183" i="4" l="1"/>
  <c r="AG3182" i="4"/>
  <c r="V3182" i="4" s="1"/>
  <c r="W3182" i="4" s="1"/>
  <c r="P3183" i="4"/>
  <c r="O3182" i="4"/>
  <c r="N3146" i="4"/>
  <c r="N3116" i="17"/>
  <c r="O3116" i="17" s="1"/>
  <c r="D3182" i="4" l="1"/>
  <c r="R3182" i="4"/>
  <c r="O3183" i="4"/>
  <c r="R3183" i="4" s="1"/>
  <c r="P3184" i="4"/>
  <c r="AG3183" i="4"/>
  <c r="V3183" i="4" s="1"/>
  <c r="W3183" i="4" s="1"/>
  <c r="AH3184" i="4"/>
  <c r="N3147" i="4"/>
  <c r="N3117" i="17"/>
  <c r="O3117" i="17" s="1"/>
  <c r="P3185" i="4" l="1"/>
  <c r="O3184" i="4"/>
  <c r="AH3185" i="4"/>
  <c r="AG3184" i="4"/>
  <c r="E3182" i="4"/>
  <c r="E3153" i="17" s="1"/>
  <c r="D3153" i="17"/>
  <c r="N3148" i="4"/>
  <c r="N3118" i="17"/>
  <c r="O3118" i="17" s="1"/>
  <c r="AH3186" i="4" l="1"/>
  <c r="AG3185" i="4"/>
  <c r="D3184" i="4"/>
  <c r="R3184" i="4"/>
  <c r="P3186" i="4"/>
  <c r="O3185" i="4"/>
  <c r="R3185" i="4" s="1"/>
  <c r="N3149" i="4"/>
  <c r="N3119" i="17"/>
  <c r="O3119" i="17" s="1"/>
  <c r="D3155" i="17" l="1"/>
  <c r="E3184" i="4"/>
  <c r="E3155" i="17" s="1"/>
  <c r="P3187" i="4"/>
  <c r="O3186" i="4"/>
  <c r="AG3186" i="4"/>
  <c r="AH3187" i="4"/>
  <c r="N3150" i="4"/>
  <c r="N3120" i="17"/>
  <c r="O3120" i="17" s="1"/>
  <c r="L2888" i="4"/>
  <c r="L2859" i="17" s="1"/>
  <c r="L2694" i="4"/>
  <c r="L2665" i="17" s="1"/>
  <c r="L2766" i="4"/>
  <c r="L2737" i="17" s="1"/>
  <c r="L3075" i="4"/>
  <c r="L3046" i="17" s="1"/>
  <c r="L2612" i="4"/>
  <c r="L2583" i="17" s="1"/>
  <c r="L2856" i="4"/>
  <c r="L2827" i="17" s="1"/>
  <c r="L3040" i="4"/>
  <c r="L3011" i="17" s="1"/>
  <c r="L3162" i="4"/>
  <c r="L3133" i="17" s="1"/>
  <c r="L2943" i="4"/>
  <c r="L2914" i="17" s="1"/>
  <c r="L3113" i="4"/>
  <c r="L3084" i="17" s="1"/>
  <c r="L2896" i="4"/>
  <c r="L2867" i="17" s="1"/>
  <c r="L2651" i="4"/>
  <c r="L2622" i="17" s="1"/>
  <c r="L2622" i="4"/>
  <c r="L2593" i="17" s="1"/>
  <c r="L2807" i="4"/>
  <c r="L2778" i="17" s="1"/>
  <c r="L3008" i="4"/>
  <c r="L2979" i="17" s="1"/>
  <c r="L2757" i="4"/>
  <c r="L2728" i="17" s="1"/>
  <c r="L2763" i="4"/>
  <c r="L2734" i="17" s="1"/>
  <c r="L2739" i="4"/>
  <c r="L2710" i="17" s="1"/>
  <c r="L2592" i="4"/>
  <c r="L2563" i="17" s="1"/>
  <c r="L2747" i="4"/>
  <c r="L2718" i="17" s="1"/>
  <c r="L3063" i="4"/>
  <c r="L3034" i="17" s="1"/>
  <c r="L2740" i="4"/>
  <c r="L2711" i="17" s="1"/>
  <c r="Q2711" i="17" s="1"/>
  <c r="L3054" i="4"/>
  <c r="L3025" i="17" s="1"/>
  <c r="L3154" i="4"/>
  <c r="L3125" i="17" s="1"/>
  <c r="L2836" i="4"/>
  <c r="L2807" i="17" s="1"/>
  <c r="L2814" i="4"/>
  <c r="L2785" i="17" s="1"/>
  <c r="L3108" i="4"/>
  <c r="L3079" i="17" s="1"/>
  <c r="L2633" i="4"/>
  <c r="L2604" i="17" s="1"/>
  <c r="L2851" i="4"/>
  <c r="L2822" i="17" s="1"/>
  <c r="L2845" i="4"/>
  <c r="L2816" i="17" s="1"/>
  <c r="L2892" i="4"/>
  <c r="L2863" i="17" s="1"/>
  <c r="L2979" i="4"/>
  <c r="L2950" i="17" s="1"/>
  <c r="L2788" i="4"/>
  <c r="L2759" i="17" s="1"/>
  <c r="L3082" i="4"/>
  <c r="L3053" i="17" s="1"/>
  <c r="L3064" i="4"/>
  <c r="L3035" i="17" s="1"/>
  <c r="L2661" i="4"/>
  <c r="L2632" i="17" s="1"/>
  <c r="L3163" i="4"/>
  <c r="L3134" i="17" s="1"/>
  <c r="Q3134" i="17" s="1"/>
  <c r="L3158" i="4"/>
  <c r="L3129" i="17" s="1"/>
  <c r="L3005" i="4"/>
  <c r="L2976" i="17" s="1"/>
  <c r="L3013" i="4"/>
  <c r="L2984" i="17" s="1"/>
  <c r="L2689" i="4"/>
  <c r="L2660" i="17" s="1"/>
  <c r="L2872" i="4"/>
  <c r="L2843" i="17" s="1"/>
  <c r="L3039" i="4"/>
  <c r="L3010" i="17" s="1"/>
  <c r="L2818" i="4"/>
  <c r="L2789" i="17" s="1"/>
  <c r="L2812" i="4"/>
  <c r="L2783" i="17" s="1"/>
  <c r="L2820" i="4"/>
  <c r="L2791" i="17" s="1"/>
  <c r="L2586" i="4"/>
  <c r="L2557" i="17" s="1"/>
  <c r="L3072" i="4"/>
  <c r="L3043" i="17" s="1"/>
  <c r="L3098" i="4"/>
  <c r="L3069" i="17" s="1"/>
  <c r="L3044" i="4"/>
  <c r="L3015" i="17" s="1"/>
  <c r="L2951" i="4"/>
  <c r="L2922" i="17" s="1"/>
  <c r="L2664" i="4"/>
  <c r="L2635" i="17" s="1"/>
  <c r="L2900" i="4"/>
  <c r="L2871" i="17" s="1"/>
  <c r="L2878" i="4"/>
  <c r="L2849" i="17" s="1"/>
  <c r="L2993" i="4"/>
  <c r="L2964" i="17" s="1"/>
  <c r="L2634" i="4"/>
  <c r="L2605" i="17" s="1"/>
  <c r="Q2605" i="17" s="1"/>
  <c r="L2619" i="4"/>
  <c r="L2590" i="17" s="1"/>
  <c r="L3155" i="4"/>
  <c r="L3126" i="17" s="1"/>
  <c r="Q3126" i="17" s="1"/>
  <c r="L3011" i="4"/>
  <c r="L2982" i="17" s="1"/>
  <c r="L3151" i="4"/>
  <c r="L3122" i="17" s="1"/>
  <c r="L2852" i="4"/>
  <c r="L2823" i="17" s="1"/>
  <c r="Q2823" i="17" s="1"/>
  <c r="L2954" i="4"/>
  <c r="L2925" i="17" s="1"/>
  <c r="L3097" i="4"/>
  <c r="L3068" i="17" s="1"/>
  <c r="L2709" i="4"/>
  <c r="L2680" i="17" s="1"/>
  <c r="L2715" i="4"/>
  <c r="L2686" i="17" s="1"/>
  <c r="L2670" i="4"/>
  <c r="L2641" i="17" s="1"/>
  <c r="L3061" i="4"/>
  <c r="L3032" i="17" s="1"/>
  <c r="L2767" i="4"/>
  <c r="L2738" i="17" s="1"/>
  <c r="Q2738" i="17" s="1"/>
  <c r="L2936" i="4"/>
  <c r="L2907" i="17" s="1"/>
  <c r="L3067" i="4"/>
  <c r="L3038" i="17" s="1"/>
  <c r="L2885" i="4"/>
  <c r="L2856" i="17" s="1"/>
  <c r="L2891" i="4"/>
  <c r="L2862" i="17" s="1"/>
  <c r="L2867" i="4"/>
  <c r="L2838" i="17" s="1"/>
  <c r="L2584" i="4"/>
  <c r="L2555" i="17" s="1"/>
  <c r="Q2555" i="17" s="1"/>
  <c r="L2862" i="4"/>
  <c r="L2833" i="17" s="1"/>
  <c r="L2960" i="4"/>
  <c r="L2931" i="17" s="1"/>
  <c r="L2759" i="4"/>
  <c r="L2730" i="17" s="1"/>
  <c r="L2950" i="4"/>
  <c r="L2921" i="17" s="1"/>
  <c r="L2671" i="4"/>
  <c r="L2642" i="17" s="1"/>
  <c r="L3080" i="4"/>
  <c r="L3051" i="17" s="1"/>
  <c r="L2863" i="4"/>
  <c r="L2834" i="17" s="1"/>
  <c r="L3149" i="4"/>
  <c r="L3120" i="17" s="1"/>
  <c r="L2631" i="4"/>
  <c r="L2602" i="17" s="1"/>
  <c r="L2868" i="4"/>
  <c r="L2839" i="17" s="1"/>
  <c r="L2824" i="4"/>
  <c r="L2795" i="17" s="1"/>
  <c r="L2658" i="4"/>
  <c r="L2629" i="17" s="1"/>
  <c r="L2657" i="4"/>
  <c r="L2628" i="17" s="1"/>
  <c r="L2916" i="4"/>
  <c r="L2887" i="17" s="1"/>
  <c r="L2615" i="4"/>
  <c r="L2586" i="17" s="1"/>
  <c r="L3001" i="4"/>
  <c r="L2972" i="17" s="1"/>
  <c r="L2776" i="4"/>
  <c r="L2747" i="17" s="1"/>
  <c r="L2982" i="4"/>
  <c r="L2953" i="17" s="1"/>
  <c r="L2843" i="4"/>
  <c r="L2814" i="17" s="1"/>
  <c r="L2798" i="4"/>
  <c r="L2769" i="17" s="1"/>
  <c r="L3004" i="4"/>
  <c r="L2975" i="17" s="1"/>
  <c r="L2831" i="4"/>
  <c r="L2802" i="17" s="1"/>
  <c r="L3057" i="4"/>
  <c r="L3028" i="17" s="1"/>
  <c r="L3096" i="4"/>
  <c r="L3067" i="17" s="1"/>
  <c r="L3125" i="4"/>
  <c r="L3096" i="17" s="1"/>
  <c r="L3119" i="4"/>
  <c r="L3090" i="17" s="1"/>
  <c r="L2931" i="4"/>
  <c r="L2902" i="17" s="1"/>
  <c r="L2705" i="4"/>
  <c r="L2676" i="17" s="1"/>
  <c r="L2656" i="4"/>
  <c r="L2627" i="17" s="1"/>
  <c r="L2719" i="4"/>
  <c r="L2690" i="17" s="1"/>
  <c r="L3086" i="4"/>
  <c r="L3057" i="17" s="1"/>
  <c r="L2669" i="4"/>
  <c r="L2773" i="4"/>
  <c r="L2744" i="17" s="1"/>
  <c r="L2995" i="4"/>
  <c r="L2966" i="17" s="1"/>
  <c r="L3025" i="4"/>
  <c r="L2996" i="17" s="1"/>
  <c r="L2628" i="4"/>
  <c r="L2599" i="17" s="1"/>
  <c r="L2639" i="4"/>
  <c r="L2610" i="17" s="1"/>
  <c r="L2832" i="4"/>
  <c r="L2803" i="17" s="1"/>
  <c r="Q2803" i="17" s="1"/>
  <c r="L2957" i="4"/>
  <c r="L2928" i="17" s="1"/>
  <c r="L2813" i="4"/>
  <c r="L2784" i="17" s="1"/>
  <c r="L2795" i="4"/>
  <c r="L2766" i="17" s="1"/>
  <c r="L3111" i="4"/>
  <c r="L3082" i="17" s="1"/>
  <c r="L2708" i="4"/>
  <c r="L2679" i="17" s="1"/>
  <c r="L2606" i="4"/>
  <c r="L2577" i="17" s="1"/>
  <c r="L2839" i="4"/>
  <c r="L2810" i="17" s="1"/>
  <c r="L3066" i="4"/>
  <c r="L3037" i="17" s="1"/>
  <c r="L2886" i="4"/>
  <c r="L2857" i="17" s="1"/>
  <c r="Q2857" i="17" s="1"/>
  <c r="L3180" i="4"/>
  <c r="L3151" i="17" s="1"/>
  <c r="L2625" i="4"/>
  <c r="L2596" i="17" s="1"/>
  <c r="L2913" i="4"/>
  <c r="L2884" i="17" s="1"/>
  <c r="L2617" i="4"/>
  <c r="L2588" i="17" s="1"/>
  <c r="L2855" i="4"/>
  <c r="L2826" i="17" s="1"/>
  <c r="L3071" i="4"/>
  <c r="L3042" i="17" s="1"/>
  <c r="L2965" i="4"/>
  <c r="L2936" i="17" s="1"/>
  <c r="L3059" i="4"/>
  <c r="L3030" i="17" s="1"/>
  <c r="L2828" i="4"/>
  <c r="L2799" i="17" s="1"/>
  <c r="L2783" i="4"/>
  <c r="L2754" i="17" s="1"/>
  <c r="L2650" i="4"/>
  <c r="L2621" i="17" s="1"/>
  <c r="L3156" i="4"/>
  <c r="L3127" i="17" s="1"/>
  <c r="Q3127" i="17" s="1"/>
  <c r="L2743" i="4"/>
  <c r="L2714" i="17" s="1"/>
  <c r="L3103" i="4"/>
  <c r="L3074" i="17" s="1"/>
  <c r="L2684" i="4"/>
  <c r="L2655" i="17" s="1"/>
  <c r="L2678" i="4"/>
  <c r="L2649" i="17" s="1"/>
  <c r="L2702" i="4"/>
  <c r="L2673" i="17" s="1"/>
  <c r="L2593" i="4"/>
  <c r="L2564" i="17" s="1"/>
  <c r="Q2564" i="17" s="1"/>
  <c r="L3052" i="4"/>
  <c r="L3023" i="17" s="1"/>
  <c r="L3070" i="4"/>
  <c r="L3041" i="17" s="1"/>
  <c r="L3014" i="4"/>
  <c r="L2985" i="17" s="1"/>
  <c r="Q2985" i="17" s="1"/>
  <c r="L2922" i="4"/>
  <c r="L2893" i="17" s="1"/>
  <c r="L2978" i="4"/>
  <c r="L2949" i="17" s="1"/>
  <c r="L2772" i="4"/>
  <c r="L2743" i="17" s="1"/>
  <c r="L2750" i="4"/>
  <c r="L2721" i="17" s="1"/>
  <c r="L2902" i="4"/>
  <c r="L2873" i="17" s="1"/>
  <c r="L3104" i="4"/>
  <c r="L3075" i="17" s="1"/>
  <c r="L3174" i="4"/>
  <c r="L3145" i="17" s="1"/>
  <c r="L2962" i="4"/>
  <c r="L2933" i="17" s="1"/>
  <c r="L3124" i="4"/>
  <c r="L3095" i="17" s="1"/>
  <c r="L3130" i="4"/>
  <c r="L3101" i="17" s="1"/>
  <c r="L2598" i="4"/>
  <c r="L2569" i="17" s="1"/>
  <c r="L2999" i="4"/>
  <c r="L2970" i="17" s="1"/>
  <c r="L3173" i="4"/>
  <c r="L3144" i="17" s="1"/>
  <c r="L3160" i="4"/>
  <c r="L3131" i="17" s="1"/>
  <c r="L2941" i="4"/>
  <c r="L2912" i="17" s="1"/>
  <c r="L2590" i="4"/>
  <c r="L2561" i="17" s="1"/>
  <c r="L2595" i="4"/>
  <c r="L2566" i="17" s="1"/>
  <c r="L2734" i="4"/>
  <c r="L2705" i="17" s="1"/>
  <c r="L3087" i="4"/>
  <c r="L3058" i="17" s="1"/>
  <c r="Q3058" i="17" s="1"/>
  <c r="L2797" i="4"/>
  <c r="L2768" i="17" s="1"/>
  <c r="L2901" i="4"/>
  <c r="L2872" i="17" s="1"/>
  <c r="L2686" i="4"/>
  <c r="L2657" i="17" s="1"/>
  <c r="L2688" i="4"/>
  <c r="L2659" i="17" s="1"/>
  <c r="L2761" i="4"/>
  <c r="L2732" i="17" s="1"/>
  <c r="L2638" i="4"/>
  <c r="L2609" i="17" s="1"/>
  <c r="L3147" i="4"/>
  <c r="L3118" i="17" s="1"/>
  <c r="L3168" i="4"/>
  <c r="L3139" i="17" s="1"/>
  <c r="L2968" i="4"/>
  <c r="L2939" i="17" s="1"/>
  <c r="L2844" i="4"/>
  <c r="L2815" i="17" s="1"/>
  <c r="L3152" i="4"/>
  <c r="L3123" i="17" s="1"/>
  <c r="Q3123" i="17" s="1"/>
  <c r="L2854" i="4"/>
  <c r="L2825" i="17" s="1"/>
  <c r="L2720" i="4"/>
  <c r="L2691" i="17" s="1"/>
  <c r="Q2691" i="17" s="1"/>
  <c r="L3106" i="4"/>
  <c r="L3077" i="17" s="1"/>
  <c r="L2997" i="4"/>
  <c r="L2968" i="17" s="1"/>
  <c r="L2714" i="4"/>
  <c r="L2685" i="17" s="1"/>
  <c r="L2704" i="4"/>
  <c r="L2675" i="17" s="1"/>
  <c r="L2864" i="4"/>
  <c r="L2835" i="17" s="1"/>
  <c r="L2963" i="4"/>
  <c r="L2934" i="17" s="1"/>
  <c r="L2699" i="4"/>
  <c r="L2670" i="17" s="1"/>
  <c r="L3102" i="4"/>
  <c r="L3073" i="17" s="1"/>
  <c r="L3164" i="4"/>
  <c r="L3135" i="17" s="1"/>
  <c r="L2627" i="4"/>
  <c r="L2598" i="17" s="1"/>
  <c r="L2603" i="4"/>
  <c r="L2574" i="17" s="1"/>
  <c r="L3094" i="4"/>
  <c r="L3065" i="17" s="1"/>
  <c r="L2732" i="4"/>
  <c r="L2703" i="17" s="1"/>
  <c r="L3002" i="4"/>
  <c r="L2973" i="17" s="1"/>
  <c r="Q2973" i="17" s="1"/>
  <c r="L2745" i="4"/>
  <c r="L2716" i="17" s="1"/>
  <c r="L2858" i="4"/>
  <c r="L2829" i="17" s="1"/>
  <c r="L3112" i="4"/>
  <c r="L3083" i="17" s="1"/>
  <c r="Q3083" i="17" s="1"/>
  <c r="L2713" i="4"/>
  <c r="L2684" i="17" s="1"/>
  <c r="L2691" i="4"/>
  <c r="L2662" i="17" s="1"/>
  <c r="L2838" i="4"/>
  <c r="L2809" i="17" s="1"/>
  <c r="L2635" i="4"/>
  <c r="L2606" i="17" s="1"/>
  <c r="Q2606" i="17" s="1"/>
  <c r="L2850" i="4"/>
  <c r="L2821" i="17" s="1"/>
  <c r="L2822" i="4"/>
  <c r="L2793" i="17" s="1"/>
  <c r="L2659" i="4"/>
  <c r="L2630" i="17" s="1"/>
  <c r="Q2630" i="17" s="1"/>
  <c r="L2908" i="4"/>
  <c r="L2879" i="17" s="1"/>
  <c r="L2666" i="4"/>
  <c r="L2637" i="17" s="1"/>
  <c r="L2918" i="4"/>
  <c r="L2889" i="17" s="1"/>
  <c r="L2784" i="4"/>
  <c r="L2755" i="17" s="1"/>
  <c r="Q2755" i="17" s="1"/>
  <c r="L2991" i="4"/>
  <c r="L2962" i="17" s="1"/>
  <c r="L3031" i="4"/>
  <c r="L3002" i="17" s="1"/>
  <c r="L2842" i="4"/>
  <c r="L2813" i="17" s="1"/>
  <c r="L2801" i="4"/>
  <c r="L2772" i="17" s="1"/>
  <c r="L3048" i="4"/>
  <c r="L3019" i="17" s="1"/>
  <c r="L3141" i="4"/>
  <c r="L3112" i="17" s="1"/>
  <c r="L2742" i="4"/>
  <c r="L2713" i="17" s="1"/>
  <c r="L2909" i="4"/>
  <c r="L2880" i="17" s="1"/>
  <c r="L2959" i="4"/>
  <c r="L2930" i="17" s="1"/>
  <c r="L2679" i="4"/>
  <c r="L2650" i="17" s="1"/>
  <c r="L2703" i="4"/>
  <c r="L2674" i="17" s="1"/>
  <c r="Q2674" i="17" s="1"/>
  <c r="L2690" i="4"/>
  <c r="L2661" i="17" s="1"/>
  <c r="L2683" i="4"/>
  <c r="L2654" i="17" s="1"/>
  <c r="L2737" i="4"/>
  <c r="L2708" i="17" s="1"/>
  <c r="L3084" i="4"/>
  <c r="L3055" i="17" s="1"/>
  <c r="L2925" i="4"/>
  <c r="L2896" i="17" s="1"/>
  <c r="L2994" i="4"/>
  <c r="L2965" i="17" s="1"/>
  <c r="Q2965" i="17" s="1"/>
  <c r="L2819" i="4"/>
  <c r="L2790" i="17" s="1"/>
  <c r="Q2790" i="17" s="1"/>
  <c r="L2817" i="4"/>
  <c r="L2788" i="17" s="1"/>
  <c r="L2889" i="4"/>
  <c r="L2860" i="17" s="1"/>
  <c r="L2632" i="4"/>
  <c r="L2603" i="17" s="1"/>
  <c r="Q2603" i="17" s="1"/>
  <c r="L2618" i="4"/>
  <c r="L2589" i="17" s="1"/>
  <c r="L2717" i="4"/>
  <c r="L2688" i="17" s="1"/>
  <c r="L2764" i="4"/>
  <c r="L2735" i="17" s="1"/>
  <c r="L3088" i="4"/>
  <c r="L3059" i="17" s="1"/>
  <c r="L2724" i="4"/>
  <c r="L2695" i="17" s="1"/>
  <c r="L2919" i="4"/>
  <c r="L2890" i="17" s="1"/>
  <c r="Q2890" i="17" s="1"/>
  <c r="L3100" i="4"/>
  <c r="L3071" i="17" s="1"/>
  <c r="L2956" i="4"/>
  <c r="L2927" i="17" s="1"/>
  <c r="L3078" i="4"/>
  <c r="L3049" i="17" s="1"/>
  <c r="L2926" i="4"/>
  <c r="L2897" i="17" s="1"/>
  <c r="L2589" i="4"/>
  <c r="L2560" i="17" s="1"/>
  <c r="L2655" i="4"/>
  <c r="L2626" i="17" s="1"/>
  <c r="L2806" i="4"/>
  <c r="L2777" i="17" s="1"/>
  <c r="L3076" i="4"/>
  <c r="L3047" i="17" s="1"/>
  <c r="Q3047" i="17" s="1"/>
  <c r="L2987" i="4"/>
  <c r="L2958" i="17" s="1"/>
  <c r="L2762" i="4"/>
  <c r="L2733" i="17" s="1"/>
  <c r="Q2733" i="17" s="1"/>
  <c r="L2738" i="4"/>
  <c r="L2709" i="17" s="1"/>
  <c r="Q2709" i="17" s="1"/>
  <c r="L2815" i="4"/>
  <c r="L2786" i="17" s="1"/>
  <c r="Q2786" i="17" s="1"/>
  <c r="L2696" i="4"/>
  <c r="L2667" i="17" s="1"/>
  <c r="L2609" i="4"/>
  <c r="L2580" i="17" s="1"/>
  <c r="L2972" i="4"/>
  <c r="L2943" i="17" s="1"/>
  <c r="L3051" i="4"/>
  <c r="L3022" i="17" s="1"/>
  <c r="L3170" i="4"/>
  <c r="L3141" i="17" s="1"/>
  <c r="L2883" i="4"/>
  <c r="L2854" i="17" s="1"/>
  <c r="L2881" i="4"/>
  <c r="L2852" i="17" s="1"/>
  <c r="L3121" i="4"/>
  <c r="L3092" i="17" s="1"/>
  <c r="L2649" i="4"/>
  <c r="L2620" i="17" s="1"/>
  <c r="L3099" i="4"/>
  <c r="L3070" i="17" s="1"/>
  <c r="L2809" i="4"/>
  <c r="L2780" i="17" s="1"/>
  <c r="L2906" i="4"/>
  <c r="L2877" i="17" s="1"/>
  <c r="L2949" i="4"/>
  <c r="L2920" i="17" s="1"/>
  <c r="L2771" i="4"/>
  <c r="L2742" i="17" s="1"/>
  <c r="L2974" i="4"/>
  <c r="L2945" i="17" s="1"/>
  <c r="L2912" i="4"/>
  <c r="L2883" i="17" s="1"/>
  <c r="L2662" i="4"/>
  <c r="L2633" i="17" s="1"/>
  <c r="Q2633" i="17" s="1"/>
  <c r="L3028" i="4"/>
  <c r="L2999" i="17" s="1"/>
  <c r="L2596" i="4"/>
  <c r="L2567" i="17" s="1"/>
  <c r="Q2567" i="17" s="1"/>
  <c r="L2695" i="4"/>
  <c r="L2666" i="17" s="1"/>
  <c r="Q2666" i="17" s="1"/>
  <c r="L2769" i="4"/>
  <c r="L2740" i="17" s="1"/>
  <c r="L2721" i="4"/>
  <c r="L2692" i="17" s="1"/>
  <c r="Q2692" i="17" s="1"/>
  <c r="L2921" i="4"/>
  <c r="L2892" i="17" s="1"/>
  <c r="L2614" i="4"/>
  <c r="L2585" i="17" s="1"/>
  <c r="L3062" i="4"/>
  <c r="L3033" i="17" s="1"/>
  <c r="Q3033" i="17" s="1"/>
  <c r="L2829" i="4"/>
  <c r="L2800" i="17" s="1"/>
  <c r="Q2800" i="17" s="1"/>
  <c r="L2805" i="4"/>
  <c r="L2776" i="17" s="1"/>
  <c r="L3118" i="4"/>
  <c r="L3089" i="17" s="1"/>
  <c r="L2911" i="4"/>
  <c r="L2882" i="17" s="1"/>
  <c r="L2605" i="4"/>
  <c r="L2576" i="17" s="1"/>
  <c r="L2895" i="4"/>
  <c r="L2866" i="17" s="1"/>
  <c r="L2938" i="4"/>
  <c r="L2909" i="17" s="1"/>
  <c r="L3060" i="4"/>
  <c r="L3031" i="17" s="1"/>
  <c r="L3018" i="4"/>
  <c r="L2989" i="17" s="1"/>
  <c r="L2988" i="4"/>
  <c r="L2959" i="17" s="1"/>
  <c r="L3045" i="4"/>
  <c r="L3016" i="17" s="1"/>
  <c r="Q3016" i="17" s="1"/>
  <c r="L2800" i="4"/>
  <c r="L2771" i="17" s="1"/>
  <c r="L3133" i="4"/>
  <c r="L3104" i="17" s="1"/>
  <c r="L3074" i="4"/>
  <c r="L3045" i="17" s="1"/>
  <c r="L2722" i="4"/>
  <c r="L2693" i="17" s="1"/>
  <c r="L2733" i="4"/>
  <c r="L2704" i="17" s="1"/>
  <c r="Q2704" i="17" s="1"/>
  <c r="L2837" i="4"/>
  <c r="L2808" i="17" s="1"/>
  <c r="L3171" i="4"/>
  <c r="L3142" i="17" s="1"/>
  <c r="L3177" i="4"/>
  <c r="L3148" i="17" s="1"/>
  <c r="L2680" i="4"/>
  <c r="L2651" i="17" s="1"/>
  <c r="Q2651" i="17" s="1"/>
  <c r="L2637" i="4"/>
  <c r="L2608" i="17" s="1"/>
  <c r="L2853" i="4"/>
  <c r="L2824" i="17" s="1"/>
  <c r="L2823" i="4"/>
  <c r="L2794" i="17" s="1"/>
  <c r="Q2794" i="17" s="1"/>
  <c r="L2907" i="4"/>
  <c r="L2878" i="17" s="1"/>
  <c r="L2780" i="4"/>
  <c r="L2751" i="17" s="1"/>
  <c r="L2976" i="4"/>
  <c r="L2947" i="17" s="1"/>
  <c r="L2790" i="4"/>
  <c r="L2761" i="17" s="1"/>
  <c r="L2653" i="4"/>
  <c r="L2624" i="17" s="1"/>
  <c r="L2904" i="4"/>
  <c r="L2875" i="17" s="1"/>
  <c r="L2971" i="4"/>
  <c r="L2942" i="17" s="1"/>
  <c r="L3181" i="4"/>
  <c r="L3152" i="17" s="1"/>
  <c r="L2591" i="4"/>
  <c r="L2562" i="17" s="1"/>
  <c r="Q2562" i="17" s="1"/>
  <c r="L2874" i="4"/>
  <c r="L2845" i="17" s="1"/>
  <c r="L3114" i="4"/>
  <c r="L3085" i="17" s="1"/>
  <c r="Q3085" i="17" s="1"/>
  <c r="L2723" i="4"/>
  <c r="L2694" i="17" s="1"/>
  <c r="Q2694" i="17" s="1"/>
  <c r="L2608" i="4"/>
  <c r="L2579" i="17" s="1"/>
  <c r="L2712" i="4"/>
  <c r="L2683" i="17" s="1"/>
  <c r="L3110" i="4"/>
  <c r="L3081" i="17" s="1"/>
  <c r="L3132" i="4"/>
  <c r="L3103" i="17" s="1"/>
  <c r="L3169" i="4"/>
  <c r="L3140" i="17" s="1"/>
  <c r="L2967" i="4"/>
  <c r="L2938" i="17" s="1"/>
  <c r="L2804" i="4"/>
  <c r="L2775" i="17" s="1"/>
  <c r="L2692" i="4"/>
  <c r="L2663" i="17" s="1"/>
  <c r="Q2663" i="17" s="1"/>
  <c r="L2731" i="4"/>
  <c r="L2702" i="17" s="1"/>
  <c r="L2899" i="4"/>
  <c r="L2870" i="17" s="1"/>
  <c r="L2660" i="4"/>
  <c r="L2631" i="17" s="1"/>
  <c r="Q2631" i="17" s="1"/>
  <c r="L2945" i="4"/>
  <c r="L2916" i="17" s="1"/>
  <c r="L2775" i="4"/>
  <c r="L2746" i="17" s="1"/>
  <c r="L3037" i="4"/>
  <c r="L3008" i="17" s="1"/>
  <c r="L2877" i="4"/>
  <c r="L2848" i="17" s="1"/>
  <c r="L2924" i="4"/>
  <c r="L2895" i="17" s="1"/>
  <c r="L3024" i="4"/>
  <c r="L2995" i="17" s="1"/>
  <c r="L2846" i="4"/>
  <c r="L2817" i="17" s="1"/>
  <c r="Q2817" i="17" s="1"/>
  <c r="L3058" i="4"/>
  <c r="L3029" i="17" s="1"/>
  <c r="L2728" i="4"/>
  <c r="L2699" i="17" s="1"/>
  <c r="L3043" i="4"/>
  <c r="L3014" i="17" s="1"/>
  <c r="L3120" i="4"/>
  <c r="L3091" i="17" s="1"/>
  <c r="Q3091" i="17" s="1"/>
  <c r="L2930" i="4"/>
  <c r="L2901" i="17" s="1"/>
  <c r="L2675" i="4"/>
  <c r="L2646" i="17" s="1"/>
  <c r="L2915" i="4"/>
  <c r="L2886" i="17" s="1"/>
  <c r="L2875" i="4"/>
  <c r="L2846" i="17" s="1"/>
  <c r="Q2846" i="17" s="1"/>
  <c r="L3034" i="4"/>
  <c r="L3005" i="17" s="1"/>
  <c r="L2697" i="4"/>
  <c r="L2668" i="17" s="1"/>
  <c r="Q2668" i="17" s="1"/>
  <c r="L2973" i="4"/>
  <c r="L2944" i="17" s="1"/>
  <c r="Q2944" i="17" s="1"/>
  <c r="L3172" i="4"/>
  <c r="L3143" i="17" s="1"/>
  <c r="L2944" i="4"/>
  <c r="L2915" i="17" s="1"/>
  <c r="L2620" i="4"/>
  <c r="L2591" i="17" s="1"/>
  <c r="Q2591" i="17" s="1"/>
  <c r="L2636" i="4"/>
  <c r="L2607" i="17" s="1"/>
  <c r="Q2607" i="17" s="1"/>
  <c r="L2616" i="4"/>
  <c r="L2587" i="17" s="1"/>
  <c r="L3167" i="4"/>
  <c r="L3138" i="17" s="1"/>
  <c r="L2779" i="4"/>
  <c r="L2750" i="17" s="1"/>
  <c r="L2716" i="4"/>
  <c r="L2687" i="17" s="1"/>
  <c r="L3085" i="4"/>
  <c r="L3056" i="17" s="1"/>
  <c r="L2726" i="4"/>
  <c r="L2697" i="17" s="1"/>
  <c r="L3090" i="4"/>
  <c r="L3061" i="17" s="1"/>
  <c r="L2840" i="4"/>
  <c r="L2811" i="17" s="1"/>
  <c r="Q2811" i="17" s="1"/>
  <c r="L2966" i="4"/>
  <c r="L2937" i="17" s="1"/>
  <c r="Q2937" i="17" s="1"/>
  <c r="L3079" i="4"/>
  <c r="L3050" i="17" s="1"/>
  <c r="Q3050" i="17" s="1"/>
  <c r="L2929" i="4"/>
  <c r="L2900" i="17" s="1"/>
  <c r="L2623" i="4"/>
  <c r="L2594" i="17" s="1"/>
  <c r="L2910" i="4"/>
  <c r="L2881" i="17" s="1"/>
  <c r="Q2881" i="17" s="1"/>
  <c r="L2955" i="4"/>
  <c r="L2926" i="17" s="1"/>
  <c r="Q2926" i="17" s="1"/>
  <c r="L2792" i="4"/>
  <c r="L2763" i="17" s="1"/>
  <c r="L3010" i="4"/>
  <c r="L2981" i="17" s="1"/>
  <c r="L2989" i="4"/>
  <c r="L2960" i="17" s="1"/>
  <c r="Q2960" i="17" s="1"/>
  <c r="L3046" i="4"/>
  <c r="L3017" i="17" s="1"/>
  <c r="L2830" i="4"/>
  <c r="L2801" i="17" s="1"/>
  <c r="Q2801" i="17" s="1"/>
  <c r="L2914" i="4"/>
  <c r="L2885" i="17" s="1"/>
  <c r="Q2885" i="17" s="1"/>
  <c r="L3012" i="4"/>
  <c r="L2983" i="17" s="1"/>
  <c r="Q2983" i="17" s="1"/>
  <c r="L3089" i="4"/>
  <c r="L3060" i="17" s="1"/>
  <c r="Q3060" i="17" s="1"/>
  <c r="L2744" i="4"/>
  <c r="L2715" i="17" s="1"/>
  <c r="Q2715" i="17" s="1"/>
  <c r="L2985" i="4"/>
  <c r="L2956" i="17" s="1"/>
  <c r="L2687" i="4"/>
  <c r="L2658" i="17" s="1"/>
  <c r="Q2658" i="17" s="1"/>
  <c r="L2693" i="4"/>
  <c r="L2664" i="17" s="1"/>
  <c r="L2685" i="4"/>
  <c r="L2656" i="17" s="1"/>
  <c r="Q2656" i="17" s="1"/>
  <c r="L2645" i="4"/>
  <c r="L2616" i="17" s="1"/>
  <c r="Q2616" i="17" s="1"/>
  <c r="L3140" i="4"/>
  <c r="L3111" i="17" s="1"/>
  <c r="L2787" i="4"/>
  <c r="L2758" i="17" s="1"/>
  <c r="L3026" i="4"/>
  <c r="L2997" i="17" s="1"/>
  <c r="Q2997" i="17" s="1"/>
  <c r="L2859" i="4"/>
  <c r="L2830" i="17" s="1"/>
  <c r="Q2830" i="17" s="1"/>
  <c r="L2996" i="4"/>
  <c r="L2967" i="17" s="1"/>
  <c r="Q2967" i="17" s="1"/>
  <c r="L2777" i="4"/>
  <c r="L2748" i="17" s="1"/>
  <c r="Q2748" i="17" s="1"/>
  <c r="L2706" i="4"/>
  <c r="L2677" i="17" s="1"/>
  <c r="Q2677" i="17" s="1"/>
  <c r="L2903" i="4"/>
  <c r="L2874" i="17" s="1"/>
  <c r="Q2874" i="17" s="1"/>
  <c r="L3095" i="4"/>
  <c r="L3066" i="17" s="1"/>
  <c r="Q3066" i="17" s="1"/>
  <c r="L3145" i="4"/>
  <c r="L3116" i="17" s="1"/>
  <c r="L2947" i="4"/>
  <c r="L2918" i="17" s="1"/>
  <c r="L2736" i="4"/>
  <c r="L2707" i="17" s="1"/>
  <c r="L3115" i="4"/>
  <c r="L3086" i="17" s="1"/>
  <c r="Q3086" i="17" s="1"/>
  <c r="L2599" i="4"/>
  <c r="L2570" i="17" s="1"/>
  <c r="L3093" i="4"/>
  <c r="L3064" i="17" s="1"/>
  <c r="L2940" i="4"/>
  <c r="L2911" i="17" s="1"/>
  <c r="L3161" i="4"/>
  <c r="L3132" i="17" s="1"/>
  <c r="Q3132" i="17" s="1"/>
  <c r="L2942" i="4"/>
  <c r="L2913" i="17" s="1"/>
  <c r="L3131" i="4"/>
  <c r="L3102" i="17" s="1"/>
  <c r="Q3102" i="17" s="1"/>
  <c r="L3137" i="4"/>
  <c r="L3108" i="17" s="1"/>
  <c r="L2746" i="4"/>
  <c r="L2717" i="17" s="1"/>
  <c r="L2588" i="4"/>
  <c r="L2559" i="17" s="1"/>
  <c r="L2808" i="4"/>
  <c r="L2779" i="17" s="1"/>
  <c r="Q2779" i="17" s="1"/>
  <c r="L2986" i="4"/>
  <c r="L2957" i="17" s="1"/>
  <c r="Q2957" i="17" s="1"/>
  <c r="L2754" i="4"/>
  <c r="L2725" i="17" s="1"/>
  <c r="L2748" i="4"/>
  <c r="L2719" i="17" s="1"/>
  <c r="Q2719" i="17" s="1"/>
  <c r="L2756" i="4"/>
  <c r="L2727" i="17" s="1"/>
  <c r="L2648" i="4"/>
  <c r="L2619" i="17" s="1"/>
  <c r="L2847" i="4"/>
  <c r="L2818" i="17" s="1"/>
  <c r="Q2818" i="17" s="1"/>
  <c r="L2977" i="4"/>
  <c r="L2948" i="17" s="1"/>
  <c r="Q2948" i="17" s="1"/>
  <c r="L2760" i="4"/>
  <c r="L2731" i="17" s="1"/>
  <c r="Q2731" i="17" s="1"/>
  <c r="L2923" i="4"/>
  <c r="L2894" i="17" s="1"/>
  <c r="Q2894" i="17" s="1"/>
  <c r="L3153" i="4"/>
  <c r="L3124" i="17" s="1"/>
  <c r="Q3124" i="17" s="1"/>
  <c r="L2841" i="4"/>
  <c r="L2812" i="17" s="1"/>
  <c r="L2735" i="4"/>
  <c r="L2706" i="17" s="1"/>
  <c r="Q2706" i="17" s="1"/>
  <c r="L3107" i="4"/>
  <c r="L3078" i="17" s="1"/>
  <c r="Q3078" i="17" s="1"/>
  <c r="L3000" i="4"/>
  <c r="L2971" i="17" s="1"/>
  <c r="Q2971" i="17" s="1"/>
  <c r="L2630" i="4"/>
  <c r="L2601" i="17" s="1"/>
  <c r="L2811" i="4"/>
  <c r="L2782" i="17" s="1"/>
  <c r="L2894" i="4"/>
  <c r="L2865" i="17" s="1"/>
  <c r="L2964" i="4"/>
  <c r="L2935" i="17" s="1"/>
  <c r="Q2935" i="17" s="1"/>
  <c r="L2729" i="4"/>
  <c r="L2700" i="17" s="1"/>
  <c r="L2920" i="4"/>
  <c r="L2891" i="17" s="1"/>
  <c r="Q2891" i="17" s="1"/>
  <c r="L3069" i="4"/>
  <c r="L3040" i="17" s="1"/>
  <c r="L2624" i="4"/>
  <c r="L2595" i="17" s="1"/>
  <c r="L2600" i="4"/>
  <c r="L2571" i="17" s="1"/>
  <c r="Q2571" i="17" s="1"/>
  <c r="L3144" i="4"/>
  <c r="L3115" i="17" s="1"/>
  <c r="L2946" i="4"/>
  <c r="L2917" i="17" s="1"/>
  <c r="L3166" i="4"/>
  <c r="L3137" i="17" s="1"/>
  <c r="L2674" i="4"/>
  <c r="L2645" i="17" s="1"/>
  <c r="L2871" i="4"/>
  <c r="L3038" i="4"/>
  <c r="L3009" i="17" s="1"/>
  <c r="Q3009" i="17" s="1"/>
  <c r="L2821" i="4"/>
  <c r="L2792" i="17" s="1"/>
  <c r="Q2792" i="17" s="1"/>
  <c r="L2827" i="4"/>
  <c r="L2798" i="17" s="1"/>
  <c r="L2803" i="4"/>
  <c r="L2774" i="17" s="1"/>
  <c r="L2928" i="4"/>
  <c r="L2899" i="17" s="1"/>
  <c r="L2682" i="4"/>
  <c r="L2653" i="17" s="1"/>
  <c r="L2860" i="4"/>
  <c r="L2831" i="17" s="1"/>
  <c r="L3035" i="4"/>
  <c r="L3006" i="17" s="1"/>
  <c r="Q3006" i="17" s="1"/>
  <c r="L3178" i="4"/>
  <c r="L3149" i="17" s="1"/>
  <c r="L3165" i="4"/>
  <c r="L3136" i="17" s="1"/>
  <c r="Q3136" i="17" s="1"/>
  <c r="L3127" i="4"/>
  <c r="L3098" i="17" s="1"/>
  <c r="L3129" i="4"/>
  <c r="L3100" i="17" s="1"/>
  <c r="L2990" i="4"/>
  <c r="L2961" i="17" s="1"/>
  <c r="Q2961" i="17" s="1"/>
  <c r="L3092" i="4"/>
  <c r="L3063" i="17" s="1"/>
  <c r="L3139" i="4"/>
  <c r="L3110" i="17" s="1"/>
  <c r="L2969" i="4"/>
  <c r="L2940" i="17" s="1"/>
  <c r="Q2940" i="17" s="1"/>
  <c r="L2610" i="4"/>
  <c r="L2581" i="17" s="1"/>
  <c r="Q2581" i="17" s="1"/>
  <c r="L2835" i="4"/>
  <c r="L2806" i="17" s="1"/>
  <c r="L3150" i="4"/>
  <c r="L3121" i="17" s="1"/>
  <c r="Q3121" i="17" s="1"/>
  <c r="L3073" i="4"/>
  <c r="L3044" i="17" s="1"/>
  <c r="Q3044" i="17" s="1"/>
  <c r="L2710" i="4"/>
  <c r="L2681" i="17" s="1"/>
  <c r="Q2681" i="17" s="1"/>
  <c r="L3007" i="4"/>
  <c r="L2978" i="17" s="1"/>
  <c r="L2749" i="4"/>
  <c r="L2720" i="17" s="1"/>
  <c r="Q2720" i="17" s="1"/>
  <c r="L2796" i="4"/>
  <c r="L2767" i="17" s="1"/>
  <c r="Q2767" i="17" s="1"/>
  <c r="L2879" i="4"/>
  <c r="L2850" i="17" s="1"/>
  <c r="Q2850" i="17" s="1"/>
  <c r="L2782" i="4"/>
  <c r="L2753" i="17" s="1"/>
  <c r="L2935" i="4"/>
  <c r="L2906" i="17" s="1"/>
  <c r="L2613" i="4"/>
  <c r="L2584" i="17" s="1"/>
  <c r="Q2584" i="17" s="1"/>
  <c r="L2981" i="4"/>
  <c r="L2952" i="17" s="1"/>
  <c r="L2890" i="4"/>
  <c r="L2861" i="17" s="1"/>
  <c r="Q2861" i="17" s="1"/>
  <c r="L2866" i="4"/>
  <c r="L2837" i="17" s="1"/>
  <c r="L2646" i="4"/>
  <c r="L2617" i="17" s="1"/>
  <c r="Q2617" i="17" s="1"/>
  <c r="L3032" i="4"/>
  <c r="L3003" i="17" s="1"/>
  <c r="Q3003" i="17" s="1"/>
  <c r="L2939" i="4"/>
  <c r="L2910" i="17" s="1"/>
  <c r="L2778" i="4"/>
  <c r="L2749" i="17" s="1"/>
  <c r="Q2749" i="17" s="1"/>
  <c r="L3077" i="4"/>
  <c r="L3048" i="17" s="1"/>
  <c r="Q3048" i="17" s="1"/>
  <c r="L2707" i="4"/>
  <c r="L2678" i="17" s="1"/>
  <c r="L3083" i="4"/>
  <c r="L3054" i="17" s="1"/>
  <c r="Q3054" i="17" s="1"/>
  <c r="L2848" i="4"/>
  <c r="L2819" i="17" s="1"/>
  <c r="L3148" i="4"/>
  <c r="L3119" i="17" s="1"/>
  <c r="Q3119" i="17" s="1"/>
  <c r="L2998" i="4"/>
  <c r="L2969" i="17" s="1"/>
  <c r="Q2969" i="17" s="1"/>
  <c r="L2629" i="4"/>
  <c r="L2600" i="17" s="1"/>
  <c r="Q2600" i="17" s="1"/>
  <c r="L3179" i="4"/>
  <c r="L3150" i="17" s="1"/>
  <c r="L2668" i="4"/>
  <c r="L2639" i="17" s="1"/>
  <c r="L2652" i="4"/>
  <c r="L2623" i="17" s="1"/>
  <c r="Q2623" i="17" s="1"/>
  <c r="L2857" i="4"/>
  <c r="L2828" i="17" s="1"/>
  <c r="Q2828" i="17" s="1"/>
  <c r="L2953" i="4"/>
  <c r="L2924" i="17" s="1"/>
  <c r="L3033" i="4"/>
  <c r="L3004" i="17" s="1"/>
  <c r="L2765" i="4"/>
  <c r="L2736" i="17" s="1"/>
  <c r="Q2736" i="17" s="1"/>
  <c r="L2741" i="4"/>
  <c r="L2712" i="17" s="1"/>
  <c r="Q2712" i="17" s="1"/>
  <c r="L2833" i="4"/>
  <c r="L2804" i="17" s="1"/>
  <c r="Q2804" i="17" s="1"/>
  <c r="L2768" i="4"/>
  <c r="L2739" i="17" s="1"/>
  <c r="Q2739" i="17" s="1"/>
  <c r="L2681" i="4"/>
  <c r="L2652" i="17" s="1"/>
  <c r="Q2652" i="17" s="1"/>
  <c r="L2816" i="4"/>
  <c r="L2787" i="17" s="1"/>
  <c r="L3056" i="4"/>
  <c r="L3027" i="17" s="1"/>
  <c r="L3036" i="4"/>
  <c r="L3007" i="17" s="1"/>
  <c r="Q3007" i="17" s="1"/>
  <c r="L3128" i="4"/>
  <c r="L3099" i="17" s="1"/>
  <c r="L3134" i="4"/>
  <c r="L3105" i="17" s="1"/>
  <c r="Q3105" i="17" s="1"/>
  <c r="L3126" i="4"/>
  <c r="L3097" i="17" s="1"/>
  <c r="Q3097" i="17" s="1"/>
  <c r="L2585" i="4"/>
  <c r="L2556" i="17" s="1"/>
  <c r="Q2556" i="17" s="1"/>
  <c r="L2604" i="4"/>
  <c r="L2575" i="17" s="1"/>
  <c r="L2789" i="4"/>
  <c r="L2760" i="17" s="1"/>
  <c r="L3016" i="4"/>
  <c r="L2987" i="17" s="1"/>
  <c r="L2611" i="4"/>
  <c r="L2582" i="17" s="1"/>
  <c r="L2770" i="4"/>
  <c r="L2741" i="17" s="1"/>
  <c r="Q2741" i="17" s="1"/>
  <c r="L2970" i="4"/>
  <c r="L2941" i="17" s="1"/>
  <c r="L2927" i="4"/>
  <c r="L2898" i="17" s="1"/>
  <c r="L2663" i="4"/>
  <c r="L2634" i="17" s="1"/>
  <c r="Q2634" i="17" s="1"/>
  <c r="L3068" i="4"/>
  <c r="L3039" i="17" s="1"/>
  <c r="Q3039" i="17" s="1"/>
  <c r="L3146" i="4"/>
  <c r="L3117" i="17" s="1"/>
  <c r="Q3117" i="17" s="1"/>
  <c r="L2961" i="4"/>
  <c r="L2932" i="17" s="1"/>
  <c r="Q2932" i="17" s="1"/>
  <c r="L2751" i="4"/>
  <c r="L2722" i="17" s="1"/>
  <c r="Q2722" i="17" s="1"/>
  <c r="L2718" i="4"/>
  <c r="L2689" i="17" s="1"/>
  <c r="L2870" i="4"/>
  <c r="L2841" i="17" s="1"/>
  <c r="L2948" i="4"/>
  <c r="L2919" i="17" s="1"/>
  <c r="L2980" i="4"/>
  <c r="L2951" i="17" s="1"/>
  <c r="Q2951" i="17" s="1"/>
  <c r="L2826" i="4"/>
  <c r="L2797" i="17" s="1"/>
  <c r="L2802" i="4"/>
  <c r="L2773" i="17" s="1"/>
  <c r="Q2773" i="17" s="1"/>
  <c r="L3116" i="4"/>
  <c r="L3087" i="17" s="1"/>
  <c r="Q3087" i="17" s="1"/>
  <c r="L2917" i="4"/>
  <c r="L2888" i="17" s="1"/>
  <c r="Q2888" i="17" s="1"/>
  <c r="L3122" i="4"/>
  <c r="L3093" i="17" s="1"/>
  <c r="L2880" i="4"/>
  <c r="L2851" i="17" s="1"/>
  <c r="L2937" i="4"/>
  <c r="L2908" i="17" s="1"/>
  <c r="L3065" i="4"/>
  <c r="L3036" i="17" s="1"/>
  <c r="Q3036" i="17" s="1"/>
  <c r="L3021" i="4"/>
  <c r="L2992" i="17" s="1"/>
  <c r="L3027" i="4"/>
  <c r="L2998" i="17" s="1"/>
  <c r="L3019" i="4"/>
  <c r="L2990" i="17" s="1"/>
  <c r="Q2990" i="17" s="1"/>
  <c r="L2587" i="4"/>
  <c r="L2558" i="17" s="1"/>
  <c r="Q2558" i="17" s="1"/>
  <c r="L2865" i="4"/>
  <c r="L2836" i="17" s="1"/>
  <c r="Q2836" i="17" s="1"/>
  <c r="L2975" i="4"/>
  <c r="L2946" i="17" s="1"/>
  <c r="Q2946" i="17" s="1"/>
  <c r="L2758" i="4"/>
  <c r="L2729" i="17" s="1"/>
  <c r="Q2729" i="17" s="1"/>
  <c r="L2730" i="4"/>
  <c r="L2701" i="17" s="1"/>
  <c r="Q2701" i="17" s="1"/>
  <c r="L2834" i="4"/>
  <c r="L2805" i="17" s="1"/>
  <c r="L3143" i="4"/>
  <c r="L3114" i="17" s="1"/>
  <c r="L3049" i="4"/>
  <c r="L3020" i="17" s="1"/>
  <c r="Q3020" i="17" s="1"/>
  <c r="L2711" i="4"/>
  <c r="L2682" i="17" s="1"/>
  <c r="L3101" i="4"/>
  <c r="L3072" i="17" s="1"/>
  <c r="Q3072" i="17" s="1"/>
  <c r="L2873" i="4"/>
  <c r="L2844" i="17" s="1"/>
  <c r="Q2844" i="17" s="1"/>
  <c r="L2810" i="4"/>
  <c r="L2781" i="17" s="1"/>
  <c r="Q2781" i="17" s="1"/>
  <c r="L2897" i="4"/>
  <c r="L2868" i="17" s="1"/>
  <c r="Q2868" i="17" s="1"/>
  <c r="L2785" i="4"/>
  <c r="L2756" i="17" s="1"/>
  <c r="Q2756" i="17" s="1"/>
  <c r="L3055" i="4"/>
  <c r="L3026" i="17" s="1"/>
  <c r="Q3026" i="17" s="1"/>
  <c r="L2727" i="4"/>
  <c r="L2698" i="17" s="1"/>
  <c r="Q2698" i="17" s="1"/>
  <c r="L3091" i="4"/>
  <c r="L3062" i="17" s="1"/>
  <c r="Q3062" i="17" s="1"/>
  <c r="L2893" i="4"/>
  <c r="L2864" i="17" s="1"/>
  <c r="Q2864" i="17" s="1"/>
  <c r="L2869" i="4"/>
  <c r="L2840" i="17" s="1"/>
  <c r="Q2840" i="17" s="1"/>
  <c r="L3157" i="4"/>
  <c r="L3128" i="17" s="1"/>
  <c r="L2932" i="4"/>
  <c r="L2903" i="17" s="1"/>
  <c r="Q2903" i="17" s="1"/>
  <c r="L2594" i="4"/>
  <c r="L2565" i="17" s="1"/>
  <c r="Q2565" i="17" s="1"/>
  <c r="L3041" i="4"/>
  <c r="L3012" i="17" s="1"/>
  <c r="Q3012" i="17" s="1"/>
  <c r="L2597" i="4"/>
  <c r="L2568" i="17" s="1"/>
  <c r="Q2568" i="17" s="1"/>
  <c r="L2958" i="4"/>
  <c r="L2929" i="17" s="1"/>
  <c r="Q2929" i="17" s="1"/>
  <c r="L3020" i="4"/>
  <c r="L2991" i="17" s="1"/>
  <c r="L3047" i="4"/>
  <c r="L3018" i="17" s="1"/>
  <c r="Q3018" i="17" s="1"/>
  <c r="L3159" i="4"/>
  <c r="L3130" i="17" s="1"/>
  <c r="Q3130" i="17" s="1"/>
  <c r="L2607" i="4"/>
  <c r="L2578" i="17" s="1"/>
  <c r="Q2578" i="17" s="1"/>
  <c r="L2984" i="4"/>
  <c r="L2955" i="17" s="1"/>
  <c r="L3017" i="4"/>
  <c r="L2988" i="17" s="1"/>
  <c r="L2794" i="4"/>
  <c r="L2765" i="17" s="1"/>
  <c r="L2898" i="4"/>
  <c r="L2869" i="17" s="1"/>
  <c r="Q2869" i="17" s="1"/>
  <c r="L2665" i="4"/>
  <c r="L2636" i="17" s="1"/>
  <c r="Q2636" i="17" s="1"/>
  <c r="L3176" i="4"/>
  <c r="L3147" i="17" s="1"/>
  <c r="L2774" i="4"/>
  <c r="L2745" i="17" s="1"/>
  <c r="Q2745" i="17" s="1"/>
  <c r="L3009" i="4"/>
  <c r="L2980" i="17" s="1"/>
  <c r="Q2980" i="17" s="1"/>
  <c r="L2601" i="4"/>
  <c r="L2572" i="17" s="1"/>
  <c r="Q2572" i="17" s="1"/>
  <c r="L3136" i="4"/>
  <c r="L3107" i="17" s="1"/>
  <c r="L3022" i="4"/>
  <c r="L2993" i="17" s="1"/>
  <c r="L2849" i="4"/>
  <c r="L2820" i="17" s="1"/>
  <c r="Q2820" i="17" s="1"/>
  <c r="L2952" i="4"/>
  <c r="L2923" i="17" s="1"/>
  <c r="Q2923" i="17" s="1"/>
  <c r="L2791" i="4"/>
  <c r="L2762" i="17" s="1"/>
  <c r="L3042" i="4"/>
  <c r="L3013" i="17" s="1"/>
  <c r="L3117" i="4"/>
  <c r="L3088" i="17" s="1"/>
  <c r="L2933" i="4"/>
  <c r="L2677" i="4"/>
  <c r="L2648" i="17" s="1"/>
  <c r="L2654" i="4"/>
  <c r="L2625" i="17" s="1"/>
  <c r="Q2625" i="17" s="1"/>
  <c r="L2701" i="4"/>
  <c r="L2672" i="17" s="1"/>
  <c r="L3023" i="4"/>
  <c r="L2994" i="17" s="1"/>
  <c r="L2698" i="4"/>
  <c r="L2669" i="17" s="1"/>
  <c r="L3029" i="4"/>
  <c r="L3000" i="17" s="1"/>
  <c r="Q3000" i="17" s="1"/>
  <c r="L2621" i="4"/>
  <c r="L2592" i="17" s="1"/>
  <c r="Q2592" i="17" s="1"/>
  <c r="L2626" i="4"/>
  <c r="L2597" i="17" s="1"/>
  <c r="Q2597" i="17" s="1"/>
  <c r="L2602" i="4"/>
  <c r="L2573" i="17" s="1"/>
  <c r="L3175" i="4"/>
  <c r="L3146" i="17" s="1"/>
  <c r="L3123" i="4"/>
  <c r="L3094" i="17" s="1"/>
  <c r="L3050" i="4"/>
  <c r="L3021" i="17" s="1"/>
  <c r="Q3021" i="17" s="1"/>
  <c r="L2725" i="4"/>
  <c r="L2696" i="17" s="1"/>
  <c r="Q2696" i="17" s="1"/>
  <c r="L2861" i="4"/>
  <c r="L2832" i="17" s="1"/>
  <c r="Q2832" i="17" s="1"/>
  <c r="L3109" i="4"/>
  <c r="L3080" i="17" s="1"/>
  <c r="Q3080" i="17" s="1"/>
  <c r="L2755" i="4"/>
  <c r="L2726" i="17" s="1"/>
  <c r="Q2726" i="17" s="1"/>
  <c r="L2753" i="4"/>
  <c r="L2724" i="17" s="1"/>
  <c r="L2825" i="4"/>
  <c r="L2796" i="17" s="1"/>
  <c r="L2647" i="4"/>
  <c r="L2618" i="17" s="1"/>
  <c r="Q2618" i="17" s="1"/>
  <c r="L2673" i="4"/>
  <c r="L2644" i="17" s="1"/>
  <c r="L2786" i="4"/>
  <c r="L2757" i="17" s="1"/>
  <c r="L3015" i="4"/>
  <c r="L2986" i="17" s="1"/>
  <c r="Q2986" i="17" s="1"/>
  <c r="L3053" i="4"/>
  <c r="L3024" i="17" s="1"/>
  <c r="Q3024" i="17" s="1"/>
  <c r="L2667" i="4"/>
  <c r="L2638" i="17" s="1"/>
  <c r="Q2638" i="17" s="1"/>
  <c r="L2905" i="4"/>
  <c r="L2876" i="17" s="1"/>
  <c r="Q2876" i="17" s="1"/>
  <c r="L2799" i="4"/>
  <c r="L2770" i="17" s="1"/>
  <c r="Q2770" i="17" s="1"/>
  <c r="L2992" i="4"/>
  <c r="L2963" i="17" s="1"/>
  <c r="Q2963" i="17" s="1"/>
  <c r="L3030" i="4"/>
  <c r="L3001" i="17" s="1"/>
  <c r="L2887" i="4"/>
  <c r="L2858" i="17" s="1"/>
  <c r="L3135" i="4"/>
  <c r="L3106" i="17" s="1"/>
  <c r="Q3106" i="17" s="1"/>
  <c r="L2983" i="4"/>
  <c r="L2954" i="17" s="1"/>
  <c r="Q2954" i="17" s="1"/>
  <c r="L3142" i="4"/>
  <c r="L3113" i="17" s="1"/>
  <c r="Q3113" i="17" s="1"/>
  <c r="L2793" i="4"/>
  <c r="L2764" i="17" s="1"/>
  <c r="L3081" i="4"/>
  <c r="L3052" i="17" s="1"/>
  <c r="Q3052" i="17" s="1"/>
  <c r="L3003" i="4"/>
  <c r="L2974" i="17" s="1"/>
  <c r="Q2974" i="17" s="1"/>
  <c r="L2676" i="4"/>
  <c r="L2647" i="17" s="1"/>
  <c r="L2700" i="4"/>
  <c r="L2671" i="17" s="1"/>
  <c r="L2672" i="4"/>
  <c r="L2643" i="17" s="1"/>
  <c r="Q2643" i="17" s="1"/>
  <c r="L3105" i="4"/>
  <c r="L3076" i="17" s="1"/>
  <c r="Q3076" i="17" s="1"/>
  <c r="L2781" i="4"/>
  <c r="L2752" i="17" s="1"/>
  <c r="Q2752" i="17" s="1"/>
  <c r="L2752" i="4"/>
  <c r="L2723" i="17" s="1"/>
  <c r="L3138" i="4"/>
  <c r="L3109" i="17" s="1"/>
  <c r="Q3109" i="17" s="1"/>
  <c r="L3006" i="4"/>
  <c r="L2977" i="17" s="1"/>
  <c r="Q2977" i="17" s="1"/>
  <c r="L2882" i="4"/>
  <c r="L2853" i="17" s="1"/>
  <c r="Q2853" i="17" s="1"/>
  <c r="L2876" i="4"/>
  <c r="L2847" i="17" s="1"/>
  <c r="Q2847" i="17" s="1"/>
  <c r="L2884" i="4"/>
  <c r="L2855" i="17" s="1"/>
  <c r="Q2855" i="17" s="1"/>
  <c r="D3186" i="4" l="1"/>
  <c r="R3186" i="4"/>
  <c r="P3188" i="4"/>
  <c r="O3187" i="4"/>
  <c r="R3187" i="4" s="1"/>
  <c r="AH3188" i="4"/>
  <c r="AG3187" i="4"/>
  <c r="Q2595" i="17"/>
  <c r="Q3143" i="17"/>
  <c r="Q2682" i="17"/>
  <c r="Q3094" i="17"/>
  <c r="Q2582" i="17"/>
  <c r="Q2991" i="17"/>
  <c r="Q2805" i="17"/>
  <c r="Q3099" i="17"/>
  <c r="Q2647" i="17"/>
  <c r="Q3093" i="17"/>
  <c r="Q2689" i="17"/>
  <c r="Q2575" i="17"/>
  <c r="Q2678" i="17"/>
  <c r="Q3149" i="17"/>
  <c r="Q2917" i="17"/>
  <c r="Q2594" i="17"/>
  <c r="Q2687" i="17"/>
  <c r="Q3140" i="17"/>
  <c r="Q2878" i="17"/>
  <c r="Q3031" i="17"/>
  <c r="Q2735" i="17"/>
  <c r="Q2860" i="17"/>
  <c r="Q2661" i="17"/>
  <c r="Q2784" i="17"/>
  <c r="Q2796" i="17"/>
  <c r="Q3146" i="17"/>
  <c r="Q3128" i="17"/>
  <c r="Q2908" i="17"/>
  <c r="Q2919" i="17"/>
  <c r="Q2898" i="17"/>
  <c r="Q2700" i="17"/>
  <c r="Q2913" i="17"/>
  <c r="Q2570" i="17"/>
  <c r="Q2664" i="17"/>
  <c r="Q3017" i="17"/>
  <c r="Q2915" i="17"/>
  <c r="Q3029" i="17"/>
  <c r="Q2824" i="17"/>
  <c r="Q2589" i="17"/>
  <c r="Q2650" i="17"/>
  <c r="Q2723" i="17"/>
  <c r="Q2671" i="17"/>
  <c r="Q2764" i="17"/>
  <c r="Q2858" i="17"/>
  <c r="Q2669" i="17"/>
  <c r="Q2762" i="17"/>
  <c r="Q2998" i="17"/>
  <c r="Q2760" i="17"/>
  <c r="Q2787" i="17"/>
  <c r="Q2910" i="17"/>
  <c r="Q2717" i="17"/>
  <c r="Q3056" i="17"/>
  <c r="Q2587" i="17"/>
  <c r="Q2808" i="17"/>
  <c r="Q3070" i="17"/>
  <c r="Q3059" i="17"/>
  <c r="Q3135" i="17"/>
  <c r="Q2835" i="17"/>
  <c r="Q2815" i="17"/>
  <c r="Q2872" i="17"/>
  <c r="Q2819" i="17"/>
  <c r="Q2897" i="17"/>
  <c r="Q3013" i="17"/>
  <c r="Q2812" i="17"/>
  <c r="Q2831" i="17"/>
  <c r="Q2993" i="17"/>
  <c r="Q3150" i="17"/>
  <c r="Q3142" i="17"/>
  <c r="Q2959" i="17"/>
  <c r="Q2934" i="17"/>
  <c r="Q2955" i="17"/>
  <c r="Q2707" i="17"/>
  <c r="Q3116" i="17"/>
  <c r="Q2901" i="17"/>
  <c r="Q2839" i="17"/>
  <c r="Q2757" i="17"/>
  <c r="Q2573" i="17"/>
  <c r="Q2648" i="17"/>
  <c r="Q2988" i="17"/>
  <c r="Q2851" i="17"/>
  <c r="Q2941" i="17"/>
  <c r="Q2751" i="17"/>
  <c r="Q3104" i="17"/>
  <c r="Q3042" i="17"/>
  <c r="Q2642" i="17"/>
  <c r="Q2922" i="17"/>
  <c r="Q3035" i="17"/>
  <c r="Q2765" i="17"/>
  <c r="Q2987" i="17"/>
  <c r="Q3027" i="17"/>
  <c r="Q2924" i="17"/>
  <c r="Q2837" i="17"/>
  <c r="Q3110" i="17"/>
  <c r="Q3098" i="17"/>
  <c r="Q2798" i="17"/>
  <c r="Q2645" i="17"/>
  <c r="Q2601" i="17"/>
  <c r="Q2559" i="17"/>
  <c r="Q2758" i="17"/>
  <c r="Q2697" i="17"/>
  <c r="Q3138" i="17"/>
  <c r="Q3005" i="17"/>
  <c r="Q2848" i="17"/>
  <c r="Q2775" i="17"/>
  <c r="Q3081" i="17"/>
  <c r="Q2942" i="17"/>
  <c r="Q2947" i="17"/>
  <c r="Q3045" i="17"/>
  <c r="Q2866" i="17"/>
  <c r="Q2776" i="17"/>
  <c r="Q2892" i="17"/>
  <c r="Q2945" i="17"/>
  <c r="Q2780" i="17"/>
  <c r="Q2852" i="17"/>
  <c r="Q2943" i="17"/>
  <c r="Q2777" i="17"/>
  <c r="Q3049" i="17"/>
  <c r="Q2695" i="17"/>
  <c r="Q2708" i="17"/>
  <c r="Q3112" i="17"/>
  <c r="Q3002" i="17"/>
  <c r="Q2637" i="17"/>
  <c r="Q2821" i="17"/>
  <c r="Q2684" i="17"/>
  <c r="Q2598" i="17"/>
  <c r="Q2968" i="17"/>
  <c r="Q3118" i="17"/>
  <c r="Q2657" i="17"/>
  <c r="Q2705" i="17"/>
  <c r="Q3131" i="17"/>
  <c r="Q3101" i="17"/>
  <c r="Q3075" i="17"/>
  <c r="Q2949" i="17"/>
  <c r="Q3023" i="17"/>
  <c r="Q2655" i="17"/>
  <c r="Q2621" i="17"/>
  <c r="Q2936" i="17"/>
  <c r="Q2884" i="17"/>
  <c r="Q3037" i="17"/>
  <c r="Q3082" i="17"/>
  <c r="Q2966" i="17"/>
  <c r="Q2690" i="17"/>
  <c r="Q3090" i="17"/>
  <c r="Q2802" i="17"/>
  <c r="Q2953" i="17"/>
  <c r="Q2887" i="17"/>
  <c r="Q3051" i="17"/>
  <c r="Q2931" i="17"/>
  <c r="Q2862" i="17"/>
  <c r="Q2680" i="17"/>
  <c r="Q3122" i="17"/>
  <c r="Q2635" i="17"/>
  <c r="Q3043" i="17"/>
  <c r="Q2789" i="17"/>
  <c r="Q2984" i="17"/>
  <c r="Q2632" i="17"/>
  <c r="Q2950" i="17"/>
  <c r="Q2604" i="17"/>
  <c r="Q3125" i="17"/>
  <c r="Q2718" i="17"/>
  <c r="Q2728" i="17"/>
  <c r="Q2622" i="17"/>
  <c r="Q3133" i="17"/>
  <c r="Q3046" i="17"/>
  <c r="Q3107" i="17"/>
  <c r="Q3114" i="17"/>
  <c r="Q2841" i="17"/>
  <c r="Q2753" i="17"/>
  <c r="Q2978" i="17"/>
  <c r="Q2806" i="17"/>
  <c r="Q3063" i="17"/>
  <c r="Q2653" i="17"/>
  <c r="Q3137" i="17"/>
  <c r="Q2725" i="17"/>
  <c r="Q3111" i="17"/>
  <c r="Q3008" i="17"/>
  <c r="Q2870" i="17"/>
  <c r="Q2938" i="17"/>
  <c r="Q2683" i="17"/>
  <c r="Q2845" i="17"/>
  <c r="Q2875" i="17"/>
  <c r="Q2608" i="17"/>
  <c r="Q2989" i="17"/>
  <c r="Q2576" i="17"/>
  <c r="Q2999" i="17"/>
  <c r="Q2742" i="17"/>
  <c r="Q2854" i="17"/>
  <c r="Q2580" i="17"/>
  <c r="Q2626" i="17"/>
  <c r="Q2927" i="17"/>
  <c r="Q2654" i="17"/>
  <c r="Q2930" i="17"/>
  <c r="Q3019" i="17"/>
  <c r="Q2962" i="17"/>
  <c r="Q2879" i="17"/>
  <c r="Q2703" i="17"/>
  <c r="Q3077" i="17"/>
  <c r="Q2609" i="17"/>
  <c r="Q2566" i="17"/>
  <c r="Q3144" i="17"/>
  <c r="Q3095" i="17"/>
  <c r="Q2873" i="17"/>
  <c r="Q2893" i="17"/>
  <c r="Q3074" i="17"/>
  <c r="Q2754" i="17"/>
  <c r="Q2596" i="17"/>
  <c r="Q2810" i="17"/>
  <c r="Q2766" i="17"/>
  <c r="Q2610" i="17"/>
  <c r="Q2611" i="17"/>
  <c r="Q2744" i="17"/>
  <c r="Q2627" i="17"/>
  <c r="Q3096" i="17"/>
  <c r="Q2975" i="17"/>
  <c r="Q2747" i="17"/>
  <c r="Q2628" i="17"/>
  <c r="Q2602" i="17"/>
  <c r="Q2833" i="17"/>
  <c r="Q2856" i="17"/>
  <c r="Q3032" i="17"/>
  <c r="Q3068" i="17"/>
  <c r="Q2982" i="17"/>
  <c r="Q2964" i="17"/>
  <c r="Q2557" i="17"/>
  <c r="Q3010" i="17"/>
  <c r="Q2976" i="17"/>
  <c r="Q2863" i="17"/>
  <c r="Q3079" i="17"/>
  <c r="Q3025" i="17"/>
  <c r="Q2563" i="17"/>
  <c r="Q2979" i="17"/>
  <c r="Q2867" i="17"/>
  <c r="Q3011" i="17"/>
  <c r="Q2737" i="17"/>
  <c r="Q3147" i="17"/>
  <c r="Q3001" i="17"/>
  <c r="Q2644" i="17"/>
  <c r="Q2994" i="17"/>
  <c r="Q2992" i="17"/>
  <c r="Q2797" i="17"/>
  <c r="Q2952" i="17"/>
  <c r="Q2899" i="17"/>
  <c r="Q3040" i="17"/>
  <c r="Q2865" i="17"/>
  <c r="Q2619" i="17"/>
  <c r="Q3108" i="17"/>
  <c r="Q2911" i="17"/>
  <c r="Q2956" i="17"/>
  <c r="Q2981" i="17"/>
  <c r="Q2886" i="17"/>
  <c r="Q3014" i="17"/>
  <c r="Q2995" i="17"/>
  <c r="Q2746" i="17"/>
  <c r="Q2702" i="17"/>
  <c r="Q2579" i="17"/>
  <c r="Q2624" i="17"/>
  <c r="Q2771" i="17"/>
  <c r="Q2882" i="17"/>
  <c r="Q2740" i="17"/>
  <c r="Q2920" i="17"/>
  <c r="Q2620" i="17"/>
  <c r="Q3141" i="17"/>
  <c r="Q2667" i="17"/>
  <c r="Q2958" i="17"/>
  <c r="Q2560" i="17"/>
  <c r="Q3071" i="17"/>
  <c r="Q2896" i="17"/>
  <c r="Q2880" i="17"/>
  <c r="Q2772" i="17"/>
  <c r="Q2809" i="17"/>
  <c r="Q2829" i="17"/>
  <c r="Q3065" i="17"/>
  <c r="Q3073" i="17"/>
  <c r="Q2675" i="17"/>
  <c r="Q2939" i="17"/>
  <c r="Q2732" i="17"/>
  <c r="Q2768" i="17"/>
  <c r="Q2561" i="17"/>
  <c r="Q2970" i="17"/>
  <c r="Q2933" i="17"/>
  <c r="Q2721" i="17"/>
  <c r="Q2673" i="17"/>
  <c r="Q2714" i="17"/>
  <c r="Q2799" i="17"/>
  <c r="Q2826" i="17"/>
  <c r="Q3151" i="17"/>
  <c r="Q2577" i="17"/>
  <c r="Q2599" i="17"/>
  <c r="Q6" i="13"/>
  <c r="P9" i="13" s="1"/>
  <c r="L2640" i="17"/>
  <c r="Q2640" i="17" s="1"/>
  <c r="Q2676" i="17"/>
  <c r="Q3067" i="17"/>
  <c r="Q2769" i="17"/>
  <c r="Q2972" i="17"/>
  <c r="Q2629" i="17"/>
  <c r="Q3120" i="17"/>
  <c r="Q2921" i="17"/>
  <c r="Q3038" i="17"/>
  <c r="Q2925" i="17"/>
  <c r="Q2849" i="17"/>
  <c r="Q3015" i="17"/>
  <c r="Q2791" i="17"/>
  <c r="Q3129" i="17"/>
  <c r="Q3053" i="17"/>
  <c r="Q2816" i="17"/>
  <c r="Q2785" i="17"/>
  <c r="Q2710" i="17"/>
  <c r="Q2778" i="17"/>
  <c r="Q3084" i="17"/>
  <c r="Q2827" i="17"/>
  <c r="Q2665" i="17"/>
  <c r="Q2724" i="17"/>
  <c r="L2934" i="4"/>
  <c r="L2905" i="17" s="1"/>
  <c r="L2904" i="17"/>
  <c r="Q2904" i="17" s="1"/>
  <c r="Q2672" i="17"/>
  <c r="Q3088" i="17"/>
  <c r="Q3004" i="17"/>
  <c r="Q2639" i="17"/>
  <c r="Q3100" i="17"/>
  <c r="Q2774" i="17"/>
  <c r="R6" i="13"/>
  <c r="L2842" i="17"/>
  <c r="Q2842" i="17" s="1"/>
  <c r="Q3115" i="17"/>
  <c r="Q2782" i="17"/>
  <c r="Q2727" i="17"/>
  <c r="Q3064" i="17"/>
  <c r="Q2918" i="17"/>
  <c r="Q2763" i="17"/>
  <c r="Q2900" i="17"/>
  <c r="Q3061" i="17"/>
  <c r="Q2750" i="17"/>
  <c r="Q2646" i="17"/>
  <c r="Q2699" i="17"/>
  <c r="Q2895" i="17"/>
  <c r="Q2916" i="17"/>
  <c r="Q3103" i="17"/>
  <c r="Q3152" i="17"/>
  <c r="Q3153" i="17"/>
  <c r="Q2761" i="17"/>
  <c r="Q3148" i="17"/>
  <c r="Q2693" i="17"/>
  <c r="Q2909" i="17"/>
  <c r="Q3089" i="17"/>
  <c r="Q2585" i="17"/>
  <c r="Q2883" i="17"/>
  <c r="Q2877" i="17"/>
  <c r="Q3092" i="17"/>
  <c r="Q3022" i="17"/>
  <c r="Q2688" i="17"/>
  <c r="Q2788" i="17"/>
  <c r="Q3055" i="17"/>
  <c r="Q2713" i="17"/>
  <c r="Q2813" i="17"/>
  <c r="Q2889" i="17"/>
  <c r="Q2793" i="17"/>
  <c r="Q2662" i="17"/>
  <c r="Q2716" i="17"/>
  <c r="Q2574" i="17"/>
  <c r="Q2670" i="17"/>
  <c r="Q2685" i="17"/>
  <c r="Q2825" i="17"/>
  <c r="Q3139" i="17"/>
  <c r="Q2659" i="17"/>
  <c r="Q2912" i="17"/>
  <c r="Q2569" i="17"/>
  <c r="Q3145" i="17"/>
  <c r="Q2743" i="17"/>
  <c r="Q3041" i="17"/>
  <c r="Q2649" i="17"/>
  <c r="Q3030" i="17"/>
  <c r="Q2588" i="17"/>
  <c r="Q2679" i="17"/>
  <c r="Q2928" i="17"/>
  <c r="Q2996" i="17"/>
  <c r="Q3057" i="17"/>
  <c r="Q2902" i="17"/>
  <c r="Q3028" i="17"/>
  <c r="Q2814" i="17"/>
  <c r="Q2586" i="17"/>
  <c r="Q2795" i="17"/>
  <c r="Q2834" i="17"/>
  <c r="Q2730" i="17"/>
  <c r="Q2838" i="17"/>
  <c r="Q2907" i="17"/>
  <c r="Q2686" i="17"/>
  <c r="Q2590" i="17"/>
  <c r="Q2871" i="17"/>
  <c r="Q3069" i="17"/>
  <c r="Q2783" i="17"/>
  <c r="Q2660" i="17"/>
  <c r="Q2759" i="17"/>
  <c r="Q2822" i="17"/>
  <c r="Q2807" i="17"/>
  <c r="Q3034" i="17"/>
  <c r="Q2734" i="17"/>
  <c r="Q2593" i="17"/>
  <c r="Q2914" i="17"/>
  <c r="Q2583" i="17"/>
  <c r="Q2859" i="17"/>
  <c r="N3151" i="4"/>
  <c r="N3121" i="17"/>
  <c r="O3121" i="17" s="1"/>
  <c r="S6" i="13"/>
  <c r="S9" i="13" s="1"/>
  <c r="AD3182" i="4"/>
  <c r="O3188" i="4" l="1"/>
  <c r="P3189" i="4"/>
  <c r="AH3189" i="4"/>
  <c r="AG3188" i="4"/>
  <c r="E3186" i="4"/>
  <c r="E3157" i="17" s="1"/>
  <c r="D3157" i="17"/>
  <c r="Q9" i="13"/>
  <c r="N3152" i="4"/>
  <c r="N3122" i="17"/>
  <c r="O3122" i="17" s="1"/>
  <c r="Q2905" i="17"/>
  <c r="Q2843" i="17"/>
  <c r="Q2906" i="17"/>
  <c r="Q2641" i="17"/>
  <c r="AD3183" i="4"/>
  <c r="AD3184" i="4" s="1"/>
  <c r="AD3185" i="4" s="1"/>
  <c r="AD3186" i="4" s="1"/>
  <c r="R9" i="13"/>
  <c r="AG3189" i="4" l="1"/>
  <c r="V3189" i="4" s="1"/>
  <c r="W3189" i="4" s="1"/>
  <c r="AH3190" i="4"/>
  <c r="P3190" i="4"/>
  <c r="O3189" i="4"/>
  <c r="R3189" i="4" s="1"/>
  <c r="R3188" i="4"/>
  <c r="D3188" i="4"/>
  <c r="N3153" i="4"/>
  <c r="N3123" i="17"/>
  <c r="O3123" i="17" s="1"/>
  <c r="AD3187" i="4"/>
  <c r="AD3188" i="4" s="1"/>
  <c r="AD3189" i="4" s="1"/>
  <c r="AD3190" i="4" s="1"/>
  <c r="AD3191" i="4" s="1"/>
  <c r="AD3192" i="4" s="1"/>
  <c r="AD3193" i="4" s="1"/>
  <c r="AD3194" i="4" s="1"/>
  <c r="AD3195" i="4" s="1"/>
  <c r="AD3196" i="4" s="1"/>
  <c r="AD3197" i="4" s="1"/>
  <c r="AD3198" i="4" s="1"/>
  <c r="AD3199" i="4" s="1"/>
  <c r="AD3200" i="4" s="1"/>
  <c r="AD3201" i="4" s="1"/>
  <c r="P23" i="12"/>
  <c r="R23" i="12"/>
  <c r="O3190" i="4" l="1"/>
  <c r="P3191" i="4"/>
  <c r="E3188" i="4"/>
  <c r="E3159" i="17" s="1"/>
  <c r="D3159" i="17"/>
  <c r="AG3190" i="4"/>
  <c r="AH3191" i="4"/>
  <c r="N3154" i="4"/>
  <c r="N3124" i="17"/>
  <c r="O3124" i="17" s="1"/>
  <c r="Q23" i="12"/>
  <c r="O23" i="12"/>
  <c r="AG3191" i="4" l="1"/>
  <c r="V3191" i="4" s="1"/>
  <c r="W3191" i="4" s="1"/>
  <c r="AH3192" i="4"/>
  <c r="P3192" i="4"/>
  <c r="O3191" i="4"/>
  <c r="R3191" i="4" s="1"/>
  <c r="D3190" i="4"/>
  <c r="R3190" i="4"/>
  <c r="N3155" i="4"/>
  <c r="N3125" i="17"/>
  <c r="O3125" i="17" s="1"/>
  <c r="P3193" i="4" l="1"/>
  <c r="O3192" i="4"/>
  <c r="R3192" i="4" s="1"/>
  <c r="D3161" i="17"/>
  <c r="E3190" i="4"/>
  <c r="E3161" i="17" s="1"/>
  <c r="AH3193" i="4"/>
  <c r="AG3192" i="4"/>
  <c r="N3156" i="4"/>
  <c r="N3126" i="17"/>
  <c r="O3126" i="17" s="1"/>
  <c r="AG3193" i="4" l="1"/>
  <c r="AH3194" i="4"/>
  <c r="O3193" i="4"/>
  <c r="P3194" i="4"/>
  <c r="N3157" i="4"/>
  <c r="N3127" i="17"/>
  <c r="O3127" i="17" s="1"/>
  <c r="D3193" i="4" l="1"/>
  <c r="R3193" i="4"/>
  <c r="O3194" i="4"/>
  <c r="R3194" i="4" s="1"/>
  <c r="P3195" i="4"/>
  <c r="AH3195" i="4"/>
  <c r="AG3194" i="4"/>
  <c r="V3194" i="4" s="1"/>
  <c r="W3194" i="4" s="1"/>
  <c r="N3158" i="4"/>
  <c r="N3128" i="17"/>
  <c r="O3128" i="17" s="1"/>
  <c r="P3196" i="4" l="1"/>
  <c r="O3195" i="4"/>
  <c r="AH3196" i="4"/>
  <c r="AG3195" i="4"/>
  <c r="D3164" i="17"/>
  <c r="E3193" i="4"/>
  <c r="E3164" i="17" s="1"/>
  <c r="N3159" i="4"/>
  <c r="N3129" i="17"/>
  <c r="O3129" i="17" s="1"/>
  <c r="AG3196" i="4" l="1"/>
  <c r="V3196" i="4" s="1"/>
  <c r="W3196" i="4" s="1"/>
  <c r="AH3197" i="4"/>
  <c r="D3195" i="4"/>
  <c r="R3195" i="4"/>
  <c r="O3196" i="4"/>
  <c r="R3196" i="4" s="1"/>
  <c r="P3197" i="4"/>
  <c r="N3160" i="4"/>
  <c r="N3130" i="17"/>
  <c r="O3130" i="17" s="1"/>
  <c r="D3166" i="17" l="1"/>
  <c r="E3195" i="4"/>
  <c r="E3166" i="17" s="1"/>
  <c r="O3197" i="4"/>
  <c r="P3198" i="4"/>
  <c r="AG3197" i="4"/>
  <c r="AH3198" i="4"/>
  <c r="N3161" i="4"/>
  <c r="N3131" i="17"/>
  <c r="O3131" i="17" s="1"/>
  <c r="O3198" i="4" l="1"/>
  <c r="P3199" i="4"/>
  <c r="R3197" i="4"/>
  <c r="D3197" i="4"/>
  <c r="AG3198" i="4"/>
  <c r="V3198" i="4" s="1"/>
  <c r="W3198" i="4" s="1"/>
  <c r="AH3199" i="4"/>
  <c r="N3162" i="4"/>
  <c r="N3132" i="17"/>
  <c r="O3132" i="17" s="1"/>
  <c r="D3168" i="17" l="1"/>
  <c r="E3197" i="4"/>
  <c r="E3168" i="17" s="1"/>
  <c r="AG3199" i="4"/>
  <c r="AH3200" i="4"/>
  <c r="P3200" i="4"/>
  <c r="O3199" i="4"/>
  <c r="R3198" i="4"/>
  <c r="D3198" i="4"/>
  <c r="N3163" i="4"/>
  <c r="N3133" i="17"/>
  <c r="O3133" i="17" s="1"/>
  <c r="D3169" i="17" l="1"/>
  <c r="E3198" i="4"/>
  <c r="E3169" i="17" s="1"/>
  <c r="AH3201" i="4"/>
  <c r="AG3201" i="4" s="1"/>
  <c r="V3201" i="4" s="1"/>
  <c r="W3201" i="4" s="1"/>
  <c r="AG3200" i="4"/>
  <c r="R3199" i="4"/>
  <c r="D3199" i="4"/>
  <c r="P3201" i="4"/>
  <c r="O3200" i="4"/>
  <c r="R3200" i="4" s="1"/>
  <c r="N3164" i="4"/>
  <c r="N3134" i="17"/>
  <c r="O3134" i="17" s="1"/>
  <c r="P3202" i="4" l="1"/>
  <c r="O3201" i="4"/>
  <c r="D3170" i="17"/>
  <c r="E3199" i="4"/>
  <c r="E3170" i="17" s="1"/>
  <c r="N3165" i="4"/>
  <c r="N3135" i="17"/>
  <c r="O3135" i="17" s="1"/>
  <c r="R3201" i="4" l="1"/>
  <c r="D3201" i="4"/>
  <c r="O3202" i="4"/>
  <c r="R3202" i="4" s="1"/>
  <c r="P3203" i="4"/>
  <c r="N3166" i="4"/>
  <c r="N3136" i="17"/>
  <c r="O3136" i="17" s="1"/>
  <c r="O3203" i="4" l="1"/>
  <c r="P3204" i="4"/>
  <c r="D3172" i="17"/>
  <c r="E3201" i="4"/>
  <c r="E3172" i="17" s="1"/>
  <c r="N3167" i="4"/>
  <c r="N3137" i="17"/>
  <c r="O3137" i="17" s="1"/>
  <c r="O3204" i="4" l="1"/>
  <c r="P3205" i="4"/>
  <c r="D3203" i="4"/>
  <c r="R3203" i="4"/>
  <c r="N3168" i="4"/>
  <c r="N3138" i="17"/>
  <c r="O3138" i="17" s="1"/>
  <c r="E3203" i="4" l="1"/>
  <c r="E3174" i="17" s="1"/>
  <c r="D3174" i="17"/>
  <c r="P3206" i="4"/>
  <c r="O3205" i="4"/>
  <c r="R3204" i="4"/>
  <c r="D3204" i="4"/>
  <c r="N3169" i="4"/>
  <c r="N3139" i="17"/>
  <c r="O3139" i="17" s="1"/>
  <c r="D3205" i="4" l="1"/>
  <c r="R3205" i="4"/>
  <c r="O3206" i="4"/>
  <c r="R3206" i="4" s="1"/>
  <c r="P3207" i="4"/>
  <c r="E3204" i="4"/>
  <c r="E3175" i="17" s="1"/>
  <c r="D3175" i="17"/>
  <c r="N3170" i="4"/>
  <c r="N3140" i="17"/>
  <c r="O3140" i="17" s="1"/>
  <c r="P3208" i="4" l="1"/>
  <c r="O3207" i="4"/>
  <c r="E3205" i="4"/>
  <c r="E3176" i="17" s="1"/>
  <c r="D3176" i="17"/>
  <c r="N3171" i="4"/>
  <c r="N3141" i="17"/>
  <c r="O3141" i="17" s="1"/>
  <c r="D3207" i="4" l="1"/>
  <c r="R3207" i="4"/>
  <c r="O3208" i="4"/>
  <c r="R3208" i="4" s="1"/>
  <c r="P3209" i="4"/>
  <c r="N3172" i="4"/>
  <c r="N3142" i="17"/>
  <c r="O3142" i="17" s="1"/>
  <c r="P3210" i="4" l="1"/>
  <c r="O3209" i="4"/>
  <c r="D3178" i="17"/>
  <c r="E3207" i="4"/>
  <c r="E3178" i="17" s="1"/>
  <c r="N3173" i="4"/>
  <c r="N3143" i="17"/>
  <c r="O3143" i="17" s="1"/>
  <c r="R3209" i="4" l="1"/>
  <c r="D3209" i="4"/>
  <c r="O3210" i="4"/>
  <c r="R3210" i="4" s="1"/>
  <c r="P3211" i="4"/>
  <c r="N3174" i="4"/>
  <c r="N3144" i="17"/>
  <c r="O3144" i="17" s="1"/>
  <c r="P3212" i="4" l="1"/>
  <c r="O3211" i="4"/>
  <c r="E3209" i="4"/>
  <c r="E3180" i="17" s="1"/>
  <c r="D3180" i="17"/>
  <c r="N3175" i="4"/>
  <c r="N3145" i="17"/>
  <c r="O3145" i="17" s="1"/>
  <c r="R3211" i="4" l="1"/>
  <c r="D3211" i="4"/>
  <c r="P3213" i="4"/>
  <c r="O3212" i="4"/>
  <c r="N3176" i="4"/>
  <c r="N3146" i="17"/>
  <c r="O3146" i="17" s="1"/>
  <c r="R3212" i="4" l="1"/>
  <c r="D3212" i="4"/>
  <c r="O3213" i="4"/>
  <c r="P3214" i="4"/>
  <c r="E3211" i="4"/>
  <c r="E3182" i="17" s="1"/>
  <c r="D3182" i="17"/>
  <c r="N3177" i="4"/>
  <c r="N3147" i="17"/>
  <c r="O3147" i="17" s="1"/>
  <c r="O3214" i="4" l="1"/>
  <c r="R3214" i="4" s="1"/>
  <c r="P3215" i="4"/>
  <c r="R3213" i="4"/>
  <c r="D3213" i="4"/>
  <c r="E3212" i="4"/>
  <c r="E3183" i="17" s="1"/>
  <c r="D3183" i="17"/>
  <c r="N3178" i="4"/>
  <c r="N3148" i="17"/>
  <c r="O3148" i="17" s="1"/>
  <c r="D3184" i="17" l="1"/>
  <c r="E3213" i="4"/>
  <c r="E3184" i="17" s="1"/>
  <c r="O3215" i="4"/>
  <c r="P3216" i="4"/>
  <c r="N3179" i="4"/>
  <c r="N3149" i="17"/>
  <c r="O3149" i="17" s="1"/>
  <c r="O3216" i="4" l="1"/>
  <c r="R3216" i="4" s="1"/>
  <c r="P3217" i="4"/>
  <c r="R3215" i="4"/>
  <c r="D3215" i="4"/>
  <c r="N3180" i="4"/>
  <c r="N3150" i="17"/>
  <c r="O3150" i="17" s="1"/>
  <c r="D3186" i="17" l="1"/>
  <c r="E3215" i="4"/>
  <c r="E3186" i="17" s="1"/>
  <c r="O3217" i="4"/>
  <c r="P3218" i="4"/>
  <c r="N3181" i="4"/>
  <c r="N3151" i="17"/>
  <c r="O3151" i="17" s="1"/>
  <c r="O3218" i="4" l="1"/>
  <c r="R3218" i="4" s="1"/>
  <c r="P3219" i="4"/>
  <c r="D3217" i="4"/>
  <c r="R3217" i="4"/>
  <c r="N3182" i="4"/>
  <c r="N3152" i="17"/>
  <c r="O3152" i="17" s="1"/>
  <c r="AF3182" i="4"/>
  <c r="AF3183" i="4" s="1"/>
  <c r="AF3184" i="4" s="1"/>
  <c r="AF3185" i="4" s="1"/>
  <c r="AF3186" i="4" s="1"/>
  <c r="AF3187" i="4" s="1"/>
  <c r="AF3188" i="4" s="1"/>
  <c r="AF3189" i="4" s="1"/>
  <c r="AF3190" i="4" s="1"/>
  <c r="AF3191" i="4" s="1"/>
  <c r="AF3192" i="4" s="1"/>
  <c r="AF3193" i="4" s="1"/>
  <c r="AF3194" i="4" s="1"/>
  <c r="AF3195" i="4" s="1"/>
  <c r="AF3196" i="4" s="1"/>
  <c r="AF3197" i="4" s="1"/>
  <c r="AF3198" i="4" s="1"/>
  <c r="AF3199" i="4" s="1"/>
  <c r="AF3200" i="4" s="1"/>
  <c r="AF3201" i="4" s="1"/>
  <c r="S4" i="13"/>
  <c r="R7" i="13" s="1"/>
  <c r="E3217" i="4" l="1"/>
  <c r="E3188" i="17" s="1"/>
  <c r="D3188" i="17"/>
  <c r="P3220" i="4"/>
  <c r="O3219" i="4"/>
  <c r="N3183" i="4"/>
  <c r="N3153" i="17"/>
  <c r="O3153" i="17" s="1"/>
  <c r="R3219" i="4" l="1"/>
  <c r="D3219" i="4"/>
  <c r="P3221" i="4"/>
  <c r="O3220" i="4"/>
  <c r="R3220" i="4" s="1"/>
  <c r="N3184" i="4"/>
  <c r="N3154" i="17"/>
  <c r="O3154" i="17" s="1"/>
  <c r="D3190" i="17" l="1"/>
  <c r="E3219" i="4"/>
  <c r="E3190" i="17" s="1"/>
  <c r="P3222" i="4"/>
  <c r="O3221" i="4"/>
  <c r="N3185" i="4"/>
  <c r="N3155" i="17"/>
  <c r="O3155" i="17" s="1"/>
  <c r="R3221" i="4" l="1"/>
  <c r="D3221" i="4"/>
  <c r="P3223" i="4"/>
  <c r="O3222" i="4"/>
  <c r="R3222" i="4" s="1"/>
  <c r="N3186" i="4"/>
  <c r="N3156" i="17"/>
  <c r="O3156" i="17" s="1"/>
  <c r="P3224" i="4" l="1"/>
  <c r="O3223" i="4"/>
  <c r="R3223" i="4" s="1"/>
  <c r="D3192" i="17"/>
  <c r="E3221" i="4"/>
  <c r="E3192" i="17" s="1"/>
  <c r="N3157" i="17"/>
  <c r="O3157" i="17" s="1"/>
  <c r="N3187" i="4"/>
  <c r="O3224" i="4" l="1"/>
  <c r="P3225" i="4"/>
  <c r="N3188" i="4"/>
  <c r="N3158" i="17"/>
  <c r="O3158" i="17" s="1"/>
  <c r="O3225" i="4" l="1"/>
  <c r="R3225" i="4" s="1"/>
  <c r="P3226" i="4"/>
  <c r="R3224" i="4"/>
  <c r="D3224" i="4"/>
  <c r="N3189" i="4"/>
  <c r="N3159" i="17"/>
  <c r="O3159" i="17" s="1"/>
  <c r="E3224" i="4" l="1"/>
  <c r="E3195" i="17" s="1"/>
  <c r="D3195" i="17"/>
  <c r="P3227" i="4"/>
  <c r="O3226" i="4"/>
  <c r="N3190" i="4"/>
  <c r="N3160" i="17"/>
  <c r="O3160" i="17" s="1"/>
  <c r="R3226" i="4" l="1"/>
  <c r="D3226" i="4"/>
  <c r="O3227" i="4"/>
  <c r="R3227" i="4" s="1"/>
  <c r="P3228" i="4"/>
  <c r="N3191" i="4"/>
  <c r="N3161" i="17"/>
  <c r="O3161" i="17" s="1"/>
  <c r="D3197" i="17" l="1"/>
  <c r="E3226" i="4"/>
  <c r="E3197" i="17" s="1"/>
  <c r="O3228" i="4"/>
  <c r="P3229" i="4"/>
  <c r="N3192" i="4"/>
  <c r="N3162" i="17"/>
  <c r="O3162" i="17" s="1"/>
  <c r="O3229" i="4" l="1"/>
  <c r="R3229" i="4" s="1"/>
  <c r="P3230" i="4"/>
  <c r="R3228" i="4"/>
  <c r="D3228" i="4"/>
  <c r="N3193" i="4"/>
  <c r="N3163" i="17"/>
  <c r="O3163" i="17" s="1"/>
  <c r="D3199" i="17" l="1"/>
  <c r="E3228" i="4"/>
  <c r="E3199" i="17" s="1"/>
  <c r="O3230" i="4"/>
  <c r="R3230" i="4" s="1"/>
  <c r="P3231" i="4"/>
  <c r="N3194" i="4"/>
  <c r="N3164" i="17"/>
  <c r="O3164" i="17" s="1"/>
  <c r="O3231" i="4" l="1"/>
  <c r="P3232" i="4"/>
  <c r="N3195" i="4"/>
  <c r="N3165" i="17"/>
  <c r="O3165" i="17" s="1"/>
  <c r="P3233" i="4" l="1"/>
  <c r="O3232" i="4"/>
  <c r="R3232" i="4" s="1"/>
  <c r="R3231" i="4"/>
  <c r="D3231" i="4"/>
  <c r="N3196" i="4"/>
  <c r="N3166" i="17"/>
  <c r="O3166" i="17" s="1"/>
  <c r="D3202" i="17" l="1"/>
  <c r="E3231" i="4"/>
  <c r="E3202" i="17" s="1"/>
  <c r="O3233" i="4"/>
  <c r="P3234" i="4"/>
  <c r="N3197" i="4"/>
  <c r="N3167" i="17"/>
  <c r="O3167" i="17" s="1"/>
  <c r="O3234" i="4" l="1"/>
  <c r="R3234" i="4" s="1"/>
  <c r="P3235" i="4"/>
  <c r="D3233" i="4"/>
  <c r="R3233" i="4"/>
  <c r="N3198" i="4"/>
  <c r="N3168" i="17"/>
  <c r="O3168" i="17" s="1"/>
  <c r="P3236" i="4" l="1"/>
  <c r="O3235" i="4"/>
  <c r="D3204" i="17"/>
  <c r="E3233" i="4"/>
  <c r="E3204" i="17" s="1"/>
  <c r="N3199" i="4"/>
  <c r="N3169" i="17"/>
  <c r="O3169" i="17" s="1"/>
  <c r="R3235" i="4" l="1"/>
  <c r="D3235" i="4"/>
  <c r="P3237" i="4"/>
  <c r="O3236" i="4"/>
  <c r="R3236" i="4" s="1"/>
  <c r="N3200" i="4"/>
  <c r="N3170" i="17"/>
  <c r="O3170" i="17" s="1"/>
  <c r="P3238" i="4" l="1"/>
  <c r="O3237" i="4"/>
  <c r="R3237" i="4" s="1"/>
  <c r="D3206" i="17"/>
  <c r="E3235" i="4"/>
  <c r="E3206" i="17" s="1"/>
  <c r="N3201" i="4"/>
  <c r="N3171" i="17"/>
  <c r="O3171" i="17" s="1"/>
  <c r="O3238" i="4" l="1"/>
  <c r="P3239" i="4"/>
  <c r="N3202" i="4"/>
  <c r="N3172" i="17"/>
  <c r="O3172" i="17" s="1"/>
  <c r="P3240" i="4" l="1"/>
  <c r="O3239" i="4"/>
  <c r="R3239" i="4" s="1"/>
  <c r="R3238" i="4"/>
  <c r="D3238" i="4"/>
  <c r="N3203" i="4"/>
  <c r="N3173" i="17"/>
  <c r="O3173" i="17" s="1"/>
  <c r="E3238" i="4" l="1"/>
  <c r="E3209" i="17" s="1"/>
  <c r="D3209" i="17"/>
  <c r="P3241" i="4"/>
  <c r="O3240" i="4"/>
  <c r="N3204" i="4"/>
  <c r="N3174" i="17"/>
  <c r="O3174" i="17" s="1"/>
  <c r="D3240" i="4" l="1"/>
  <c r="R3240" i="4"/>
  <c r="P3242" i="4"/>
  <c r="O3241" i="4"/>
  <c r="R3241" i="4" s="1"/>
  <c r="N3205" i="4"/>
  <c r="N3175" i="17"/>
  <c r="O3175" i="17" s="1"/>
  <c r="P3243" i="4" l="1"/>
  <c r="O3242" i="4"/>
  <c r="D3211" i="17"/>
  <c r="E3240" i="4"/>
  <c r="E3211" i="17" s="1"/>
  <c r="N3206" i="4"/>
  <c r="N3176" i="17"/>
  <c r="O3176" i="17" s="1"/>
  <c r="R3242" i="4" l="1"/>
  <c r="D3242" i="4"/>
  <c r="O3243" i="4"/>
  <c r="R3243" i="4" s="1"/>
  <c r="P3244" i="4"/>
  <c r="N3207" i="4"/>
  <c r="N3177" i="17"/>
  <c r="O3177" i="17" s="1"/>
  <c r="O3244" i="4" l="1"/>
  <c r="R3244" i="4" s="1"/>
  <c r="P3245" i="4"/>
  <c r="E3242" i="4"/>
  <c r="E3213" i="17" s="1"/>
  <c r="D3213" i="17"/>
  <c r="N3208" i="4"/>
  <c r="N3178" i="17"/>
  <c r="O3178" i="17" s="1"/>
  <c r="P3246" i="4" l="1"/>
  <c r="O3245" i="4"/>
  <c r="N3209" i="4"/>
  <c r="N3179" i="17"/>
  <c r="O3179" i="17" s="1"/>
  <c r="D3245" i="4" l="1"/>
  <c r="R3245" i="4"/>
  <c r="P3247" i="4"/>
  <c r="O3246" i="4"/>
  <c r="R3246" i="4" s="1"/>
  <c r="N3210" i="4"/>
  <c r="N3180" i="17"/>
  <c r="O3180" i="17" s="1"/>
  <c r="P3248" i="4" l="1"/>
  <c r="O3247" i="4"/>
  <c r="E3245" i="4"/>
  <c r="E3216" i="17" s="1"/>
  <c r="D3216" i="17"/>
  <c r="N3211" i="4"/>
  <c r="N3181" i="17"/>
  <c r="O3181" i="17" s="1"/>
  <c r="D3247" i="4" l="1"/>
  <c r="R3247" i="4"/>
  <c r="O3248" i="4"/>
  <c r="R3248" i="4" s="1"/>
  <c r="P3249" i="4"/>
  <c r="N3212" i="4"/>
  <c r="N3182" i="17"/>
  <c r="O3182" i="17" s="1"/>
  <c r="O3249" i="4" l="1"/>
  <c r="P3250" i="4"/>
  <c r="D3218" i="17"/>
  <c r="E3247" i="4"/>
  <c r="E3218" i="17" s="1"/>
  <c r="N3213" i="4"/>
  <c r="N3183" i="17"/>
  <c r="O3183" i="17" s="1"/>
  <c r="P3251" i="4" l="1"/>
  <c r="O3250" i="4"/>
  <c r="R3250" i="4" s="1"/>
  <c r="D3249" i="4"/>
  <c r="R3249" i="4"/>
  <c r="N3214" i="4"/>
  <c r="N3184" i="17"/>
  <c r="O3184" i="17" s="1"/>
  <c r="D3220" i="17" l="1"/>
  <c r="E3249" i="4"/>
  <c r="E3220" i="17" s="1"/>
  <c r="O3251" i="4"/>
  <c r="R3251" i="4" s="1"/>
  <c r="P3252" i="4"/>
  <c r="N3215" i="4"/>
  <c r="N3185" i="17"/>
  <c r="O3185" i="17" s="1"/>
  <c r="P3253" i="4" l="1"/>
  <c r="O3252" i="4"/>
  <c r="R3252" i="4" s="1"/>
  <c r="N3216" i="4"/>
  <c r="N3186" i="17"/>
  <c r="O3186" i="17" s="1"/>
  <c r="P3254" i="4" l="1"/>
  <c r="O3253" i="4"/>
  <c r="N3217" i="4"/>
  <c r="N3187" i="17"/>
  <c r="O3187" i="17" s="1"/>
  <c r="R3253" i="4" l="1"/>
  <c r="D3253" i="4"/>
  <c r="P3255" i="4"/>
  <c r="O3254" i="4"/>
  <c r="R3254" i="4" s="1"/>
  <c r="N3188" i="17"/>
  <c r="O3188" i="17" s="1"/>
  <c r="N3218" i="4"/>
  <c r="P3256" i="4" l="1"/>
  <c r="O3255" i="4"/>
  <c r="E3253" i="4"/>
  <c r="E3224" i="17" s="1"/>
  <c r="D3224" i="17"/>
  <c r="N3219" i="4"/>
  <c r="N3189" i="17"/>
  <c r="O3189" i="17" s="1"/>
  <c r="R3255" i="4" l="1"/>
  <c r="D3255" i="4"/>
  <c r="O3256" i="4"/>
  <c r="R3256" i="4" s="1"/>
  <c r="P3257" i="4"/>
  <c r="N3220" i="4"/>
  <c r="N3190" i="17"/>
  <c r="O3190" i="17" s="1"/>
  <c r="P3258" i="4" l="1"/>
  <c r="O3257" i="4"/>
  <c r="D3226" i="17"/>
  <c r="E3255" i="4"/>
  <c r="E3226" i="17" s="1"/>
  <c r="N3221" i="4"/>
  <c r="N3191" i="17"/>
  <c r="O3191" i="17" s="1"/>
  <c r="R3257" i="4" l="1"/>
  <c r="D3257" i="4"/>
  <c r="O3258" i="4"/>
  <c r="R3258" i="4" s="1"/>
  <c r="P3259" i="4"/>
  <c r="N3192" i="17"/>
  <c r="O3192" i="17" s="1"/>
  <c r="N3222" i="4"/>
  <c r="T4" i="13"/>
  <c r="P3260" i="4" l="1"/>
  <c r="O3259" i="4"/>
  <c r="D3228" i="17"/>
  <c r="E3257" i="4"/>
  <c r="E3228" i="17" s="1"/>
  <c r="N3223" i="4"/>
  <c r="N3193" i="17"/>
  <c r="O3193" i="17" s="1"/>
  <c r="S7" i="13"/>
  <c r="R3259" i="4" l="1"/>
  <c r="D3259" i="4"/>
  <c r="P3261" i="4"/>
  <c r="O3260" i="4"/>
  <c r="R3260" i="4" s="1"/>
  <c r="N3224" i="4"/>
  <c r="N3194" i="17"/>
  <c r="O3194" i="17" s="1"/>
  <c r="P3262" i="4" l="1"/>
  <c r="O3261" i="4"/>
  <c r="D3230" i="17"/>
  <c r="E3259" i="4"/>
  <c r="E3230" i="17" s="1"/>
  <c r="N3225" i="4"/>
  <c r="N3195" i="17"/>
  <c r="O3195" i="17" s="1"/>
  <c r="D3261" i="4" l="1"/>
  <c r="R3261" i="4"/>
  <c r="O3262" i="4"/>
  <c r="R3262" i="4" s="1"/>
  <c r="P3263" i="4"/>
  <c r="N3226" i="4"/>
  <c r="N3196" i="17"/>
  <c r="O3196" i="17" s="1"/>
  <c r="O3263" i="4" l="1"/>
  <c r="P3264" i="4"/>
  <c r="D3232" i="17"/>
  <c r="E3261" i="4"/>
  <c r="E3232" i="17" s="1"/>
  <c r="N3227" i="4"/>
  <c r="N3197" i="17"/>
  <c r="O3197" i="17" s="1"/>
  <c r="P3265" i="4" l="1"/>
  <c r="O3264" i="4"/>
  <c r="R3264" i="4" s="1"/>
  <c r="D3263" i="4"/>
  <c r="R3263" i="4"/>
  <c r="N3228" i="4"/>
  <c r="N3198" i="17"/>
  <c r="O3198" i="17" s="1"/>
  <c r="D3234" i="17" l="1"/>
  <c r="E3263" i="4"/>
  <c r="E3234" i="17" s="1"/>
  <c r="O3265" i="4"/>
  <c r="P3266" i="4"/>
  <c r="N3229" i="4"/>
  <c r="N3199" i="17"/>
  <c r="O3199" i="17" s="1"/>
  <c r="O3266" i="4" l="1"/>
  <c r="R3266" i="4" s="1"/>
  <c r="P3267" i="4"/>
  <c r="D3265" i="4"/>
  <c r="R3265" i="4"/>
  <c r="N3230" i="4"/>
  <c r="N3200" i="17"/>
  <c r="O3200" i="17" s="1"/>
  <c r="D3236" i="17" l="1"/>
  <c r="E3265" i="4"/>
  <c r="E3236" i="17" s="1"/>
  <c r="P3268" i="4"/>
  <c r="O3267" i="4"/>
  <c r="N3231" i="4"/>
  <c r="N3201" i="17"/>
  <c r="O3201" i="17" s="1"/>
  <c r="D3267" i="4" l="1"/>
  <c r="R3267" i="4"/>
  <c r="O3268" i="4"/>
  <c r="R3268" i="4" s="1"/>
  <c r="P3269" i="4"/>
  <c r="N3232" i="4"/>
  <c r="N3202" i="17"/>
  <c r="O3202" i="17" s="1"/>
  <c r="O3269" i="4" l="1"/>
  <c r="P3270" i="4"/>
  <c r="E3267" i="4"/>
  <c r="E3238" i="17" s="1"/>
  <c r="D3238" i="17"/>
  <c r="N3233" i="4"/>
  <c r="N3203" i="17"/>
  <c r="O3203" i="17" s="1"/>
  <c r="P3271" i="4" l="1"/>
  <c r="O3270" i="4"/>
  <c r="R3270" i="4" s="1"/>
  <c r="R3269" i="4"/>
  <c r="D3269" i="4"/>
  <c r="N3234" i="4"/>
  <c r="N3204" i="17"/>
  <c r="O3204" i="17" s="1"/>
  <c r="E3269" i="4" l="1"/>
  <c r="E3240" i="17" s="1"/>
  <c r="D3240" i="17"/>
  <c r="O3271" i="4"/>
  <c r="R3271" i="4" s="1"/>
  <c r="P3272" i="4"/>
  <c r="O3272" i="4" s="1"/>
  <c r="R3272" i="4" s="1"/>
  <c r="N3235" i="4"/>
  <c r="N3205" i="17"/>
  <c r="O3205" i="17" s="1"/>
  <c r="N3236" i="4" l="1"/>
  <c r="N3206" i="17"/>
  <c r="O3206" i="17" s="1"/>
  <c r="N3237" i="4" l="1"/>
  <c r="N3207" i="17"/>
  <c r="O3207" i="17" s="1"/>
  <c r="N3238" i="4" l="1"/>
  <c r="N3208" i="17"/>
  <c r="O3208" i="17" s="1"/>
  <c r="N3239" i="4" l="1"/>
  <c r="N3209" i="17"/>
  <c r="O3209" i="17" s="1"/>
  <c r="N3240" i="4" l="1"/>
  <c r="N3210" i="17"/>
  <c r="O3210" i="17" s="1"/>
  <c r="N3241" i="4" l="1"/>
  <c r="N3211" i="17"/>
  <c r="O3211" i="17" s="1"/>
  <c r="N3242" i="4" l="1"/>
  <c r="N3212" i="17"/>
  <c r="O3212" i="17" s="1"/>
  <c r="N3243" i="4" l="1"/>
  <c r="N3213" i="17"/>
  <c r="O3213" i="17" s="1"/>
  <c r="N3244" i="4" l="1"/>
  <c r="N3214" i="17"/>
  <c r="O3214" i="17" s="1"/>
  <c r="N3245" i="4" l="1"/>
  <c r="N3215" i="17"/>
  <c r="O3215" i="17" s="1"/>
  <c r="N3246" i="4" l="1"/>
  <c r="N3216" i="17"/>
  <c r="O3216" i="17" s="1"/>
  <c r="N3247" i="4" l="1"/>
  <c r="N3217" i="17"/>
  <c r="O3217" i="17" s="1"/>
  <c r="N3248" i="4" l="1"/>
  <c r="N3218" i="17"/>
  <c r="O3218" i="17" s="1"/>
  <c r="N3249" i="4" l="1"/>
  <c r="N3219" i="17"/>
  <c r="O3219" i="17" s="1"/>
  <c r="N3250" i="4" l="1"/>
  <c r="N3220" i="17"/>
  <c r="O3220" i="17" s="1"/>
  <c r="N3251" i="4" l="1"/>
  <c r="N3221" i="17"/>
  <c r="O3221" i="17" s="1"/>
  <c r="N3252" i="4" l="1"/>
  <c r="N3222" i="17"/>
  <c r="O3222" i="17" s="1"/>
  <c r="N3253" i="4" l="1"/>
  <c r="N3223" i="17"/>
  <c r="O3223" i="17" s="1"/>
  <c r="N3254" i="4" l="1"/>
  <c r="N3224" i="17"/>
  <c r="O3224" i="17" s="1"/>
  <c r="N3255" i="4" l="1"/>
  <c r="N3225" i="17"/>
  <c r="O3225" i="17" s="1"/>
  <c r="N3256" i="4" l="1"/>
  <c r="N3226" i="17"/>
  <c r="O3226" i="17" s="1"/>
  <c r="N3257" i="4" l="1"/>
  <c r="N3227" i="17"/>
  <c r="O3227" i="17" s="1"/>
  <c r="N3258" i="4" l="1"/>
  <c r="N3228" i="17"/>
  <c r="O3228" i="17" s="1"/>
  <c r="N3259" i="4" l="1"/>
  <c r="N3229" i="17"/>
  <c r="O3229" i="17" s="1"/>
  <c r="N3260" i="4" l="1"/>
  <c r="N3230" i="17"/>
  <c r="O3230" i="17" s="1"/>
  <c r="N3261" i="4" l="1"/>
  <c r="N3231" i="17"/>
  <c r="O3231" i="17" s="1"/>
  <c r="N3262" i="4" l="1"/>
  <c r="N3232" i="17"/>
  <c r="O3232" i="17" s="1"/>
  <c r="N3263" i="4" l="1"/>
  <c r="N3233" i="17"/>
  <c r="O3233" i="17" s="1"/>
  <c r="N3264" i="4" l="1"/>
  <c r="N3234" i="17"/>
  <c r="O3234" i="17" s="1"/>
  <c r="N3265" i="4" l="1"/>
  <c r="N3235" i="17"/>
  <c r="O3235" i="17" s="1"/>
  <c r="N3266" i="4" l="1"/>
  <c r="N3236" i="17"/>
  <c r="O3236" i="17" s="1"/>
  <c r="N3267" i="4" l="1"/>
  <c r="N3237" i="17"/>
  <c r="O3237" i="17" s="1"/>
  <c r="N3268" i="4" l="1"/>
  <c r="N3238" i="17"/>
  <c r="O3238" i="17" s="1"/>
  <c r="N3269" i="4" l="1"/>
  <c r="N3239" i="17"/>
  <c r="O3239" i="17" s="1"/>
  <c r="N3270" i="4" l="1"/>
  <c r="N3240" i="17"/>
  <c r="O3240" i="17" s="1"/>
  <c r="N3271" i="4" l="1"/>
  <c r="N3241" i="17"/>
  <c r="O3241" i="17" s="1"/>
  <c r="N3272" i="4" l="1"/>
  <c r="N3242" i="17"/>
  <c r="O3242" i="17" s="1"/>
  <c r="U4" i="13" l="1"/>
  <c r="T7" i="13" s="1"/>
  <c r="U9" i="13" s="1"/>
  <c r="N3243" i="17"/>
  <c r="O3243" i="17" s="1"/>
  <c r="E21" i="12" l="1"/>
  <c r="F30" i="12"/>
  <c r="F32" i="12" s="1"/>
  <c r="H16" i="12"/>
  <c r="G3" i="12"/>
  <c r="F7" i="12"/>
  <c r="D22" i="12"/>
  <c r="C8" i="12"/>
  <c r="C29" i="12"/>
  <c r="E4" i="12"/>
  <c r="D29" i="12"/>
  <c r="F22" i="12"/>
  <c r="F6" i="12"/>
  <c r="C9" i="12"/>
  <c r="G7" i="12"/>
  <c r="G6" i="12"/>
  <c r="D21" i="12"/>
  <c r="E22" i="12"/>
  <c r="D18" i="12"/>
  <c r="F11" i="12"/>
  <c r="D7" i="12"/>
  <c r="F17" i="12"/>
  <c r="E29" i="12"/>
  <c r="E3" i="12"/>
  <c r="I16" i="12"/>
  <c r="I23" i="12" s="1"/>
  <c r="F16" i="12"/>
  <c r="E16" i="12"/>
  <c r="D10" i="12"/>
  <c r="C20" i="12"/>
  <c r="F8" i="12"/>
  <c r="C7" i="12"/>
  <c r="J17" i="12"/>
  <c r="D9" i="12"/>
  <c r="C11" i="12"/>
  <c r="G19" i="12"/>
  <c r="D4" i="12"/>
  <c r="G18" i="12"/>
  <c r="F20" i="12"/>
  <c r="D28" i="12"/>
  <c r="D17" i="12"/>
  <c r="E28" i="12"/>
  <c r="E7" i="12"/>
  <c r="C17" i="12"/>
  <c r="G21" i="12"/>
  <c r="C18" i="12"/>
  <c r="D27" i="12"/>
  <c r="D16" i="12"/>
  <c r="F3" i="12"/>
  <c r="G30" i="12"/>
  <c r="G32" i="12" s="1"/>
  <c r="G4" i="12"/>
  <c r="E11" i="12"/>
  <c r="E20" i="12"/>
  <c r="F19" i="12"/>
  <c r="D11" i="12"/>
  <c r="G8" i="12"/>
  <c r="D5" i="12"/>
  <c r="E5" i="12"/>
  <c r="C28" i="12"/>
  <c r="G17" i="12"/>
  <c r="E19" i="12"/>
  <c r="E17" i="12"/>
  <c r="D6" i="12"/>
  <c r="D20" i="12"/>
  <c r="F21" i="12"/>
  <c r="F18" i="12"/>
  <c r="C22" i="12"/>
  <c r="D3" i="12"/>
  <c r="C3" i="12"/>
  <c r="C12" i="12" s="1"/>
  <c r="C27" i="12"/>
  <c r="G16" i="12"/>
  <c r="H17" i="12"/>
  <c r="D19" i="12"/>
  <c r="D8" i="12"/>
  <c r="G5" i="12"/>
  <c r="E18" i="12"/>
  <c r="E8" i="12"/>
  <c r="C19" i="12"/>
  <c r="G20" i="12"/>
  <c r="G11" i="12"/>
  <c r="G22" i="12"/>
  <c r="F5" i="12"/>
  <c r="D31" i="12"/>
  <c r="F4" i="12"/>
  <c r="J18" i="12"/>
  <c r="C31" i="12"/>
  <c r="E6" i="12"/>
  <c r="C21" i="12"/>
  <c r="E27" i="12" l="1"/>
  <c r="E32" i="12" s="1"/>
  <c r="C16" i="12"/>
  <c r="C23" i="12" s="1"/>
  <c r="J16" i="12"/>
  <c r="J23" i="12" s="1"/>
  <c r="D12" i="12"/>
  <c r="D23" i="12"/>
  <c r="E23" i="12"/>
  <c r="G23" i="12"/>
  <c r="D32" i="12"/>
  <c r="F23" i="12"/>
  <c r="C32" i="12"/>
  <c r="G12" i="12"/>
  <c r="F12" i="12"/>
  <c r="E12" i="12"/>
  <c r="H23" i="12"/>
</calcChain>
</file>

<file path=xl/comments1.xml><?xml version="1.0" encoding="utf-8"?>
<comments xmlns="http://schemas.openxmlformats.org/spreadsheetml/2006/main">
  <authors>
    <author>Author</author>
  </authors>
  <commentList>
    <comment ref="H1225" authorId="0" shapeId="0">
      <text>
        <r>
          <rPr>
            <b/>
            <sz val="8"/>
            <color indexed="81"/>
            <rFont val="Tahoma"/>
            <family val="2"/>
          </rPr>
          <t>Author:</t>
        </r>
        <r>
          <rPr>
            <sz val="8"/>
            <color indexed="81"/>
            <rFont val="Tahoma"/>
            <family val="2"/>
          </rPr>
          <t xml:space="preserve">
20140610 the BCM2 upstream stripper (FS1_CSS:BCM_D2228) will be moved here, need to check with Mech group on the interfaces (flanges and belows between nearby elements)</t>
        </r>
      </text>
    </comment>
    <comment ref="I1288" authorId="0" shapeId="0">
      <text>
        <r>
          <rPr>
            <b/>
            <sz val="8"/>
            <color indexed="81"/>
            <rFont val="Tahoma"/>
            <family val="2"/>
          </rPr>
          <t>Author:</t>
        </r>
        <r>
          <rPr>
            <sz val="8"/>
            <color indexed="81"/>
            <rFont val="Tahoma"/>
            <family val="2"/>
          </rPr>
          <t xml:space="preserve">
20140610 the BCM4 downstream stripper (FS1_CSS:BCM_D2265) will be moved here, need to check with Mech group on the interfaces (flanges and belows between nearby elements)</t>
        </r>
      </text>
    </comment>
    <comment ref="I2510" authorId="0" shapeId="0">
      <text>
        <r>
          <rPr>
            <b/>
            <sz val="8"/>
            <color indexed="81"/>
            <rFont val="Tahoma"/>
            <family val="2"/>
          </rPr>
          <t>Author:</t>
        </r>
        <r>
          <rPr>
            <sz val="8"/>
            <color indexed="81"/>
            <rFont val="Tahoma"/>
            <family val="2"/>
          </rPr>
          <t xml:space="preserve">
20140610 possible locations for the BCM3, need to check with Mech group on the interfaces (flanges and belows between nearby elements)</t>
        </r>
      </text>
    </comment>
    <comment ref="F2641" authorId="0" shapeId="0">
      <text>
        <r>
          <rPr>
            <b/>
            <sz val="8"/>
            <color indexed="81"/>
            <rFont val="Tahoma"/>
            <family val="2"/>
          </rPr>
          <t>Author:</t>
        </r>
        <r>
          <rPr>
            <sz val="8"/>
            <color indexed="81"/>
            <rFont val="Tahoma"/>
            <family val="2"/>
          </rPr>
          <t xml:space="preserve">
1/5/15 this BPM3 moved upstream of Q1 with common "C-BPM-Q" pattern (Thanks, Oren Yair).</t>
        </r>
      </text>
    </comment>
  </commentList>
</comments>
</file>

<file path=xl/comments2.xml><?xml version="1.0" encoding="utf-8"?>
<comments xmlns="http://schemas.openxmlformats.org/spreadsheetml/2006/main">
  <authors>
    <author>Author</author>
  </authors>
  <commentList>
    <comment ref="Y1" authorId="0" shapeId="0">
      <text>
        <r>
          <rPr>
            <b/>
            <sz val="8"/>
            <color indexed="81"/>
            <rFont val="Tahoma"/>
            <family val="2"/>
          </rPr>
          <t>Author:</t>
        </r>
        <r>
          <rPr>
            <sz val="8"/>
            <color indexed="81"/>
            <rFont val="Tahoma"/>
            <family val="2"/>
          </rPr>
          <t xml:space="preserve">
2014-08-21 need an extra slot length of 3 cm for each 25-cm SC solenoid to accommodate the bucking coils (requested by Earle Burkhardt). So the two middle cavityies are closer by 6 cm.</t>
        </r>
      </text>
    </comment>
  </commentList>
</comments>
</file>

<file path=xl/sharedStrings.xml><?xml version="1.0" encoding="utf-8"?>
<sst xmlns="http://schemas.openxmlformats.org/spreadsheetml/2006/main" count="7108" uniqueCount="642">
  <si>
    <t xml:space="preserve"> </t>
  </si>
  <si>
    <t>Name</t>
  </si>
  <si>
    <t>E.Tanke</t>
  </si>
  <si>
    <t>RFQ</t>
  </si>
  <si>
    <t>Comment</t>
  </si>
  <si>
    <t>Beam line position (dm)</t>
  </si>
  <si>
    <t>System</t>
  </si>
  <si>
    <t>Device</t>
  </si>
  <si>
    <t>FE</t>
  </si>
  <si>
    <t>LS1</t>
  </si>
  <si>
    <t>CA01</t>
  </si>
  <si>
    <t>CA02</t>
  </si>
  <si>
    <t>CA03</t>
  </si>
  <si>
    <t>CB01</t>
  </si>
  <si>
    <t>CB02</t>
  </si>
  <si>
    <t>CB03</t>
  </si>
  <si>
    <t>CB04</t>
  </si>
  <si>
    <t>CB05</t>
  </si>
  <si>
    <t>CB06</t>
  </si>
  <si>
    <t>BPM</t>
  </si>
  <si>
    <t>PM</t>
  </si>
  <si>
    <t>profile monitor</t>
  </si>
  <si>
    <t>Sub-
system</t>
  </si>
  <si>
    <t>CB07</t>
  </si>
  <si>
    <t>CB08</t>
  </si>
  <si>
    <t>CB09</t>
  </si>
  <si>
    <t>CB10</t>
  </si>
  <si>
    <t>CB11</t>
  </si>
  <si>
    <t>LS2</t>
  </si>
  <si>
    <t>FS1</t>
  </si>
  <si>
    <t>CC01</t>
  </si>
  <si>
    <t>FS2</t>
  </si>
  <si>
    <t>CC04</t>
  </si>
  <si>
    <t>CC05</t>
  </si>
  <si>
    <t>CC06</t>
  </si>
  <si>
    <t>CC07</t>
  </si>
  <si>
    <t>CC08</t>
  </si>
  <si>
    <t>CC09</t>
  </si>
  <si>
    <t>CC10</t>
  </si>
  <si>
    <t>CC11</t>
  </si>
  <si>
    <t>CC12</t>
  </si>
  <si>
    <t>LS3</t>
  </si>
  <si>
    <t>CD01</t>
  </si>
  <si>
    <t>CD07</t>
  </si>
  <si>
    <t>CD02</t>
  </si>
  <si>
    <t>CD03</t>
  </si>
  <si>
    <t>CD04</t>
  </si>
  <si>
    <t>CD05</t>
  </si>
  <si>
    <t>CD06</t>
  </si>
  <si>
    <t>CD11</t>
  </si>
  <si>
    <t>CG01</t>
  </si>
  <si>
    <t>CC02</t>
  </si>
  <si>
    <t>CD08</t>
  </si>
  <si>
    <t>CD09</t>
  </si>
  <si>
    <t>CD10</t>
  </si>
  <si>
    <t>LEBT</t>
  </si>
  <si>
    <t>MEBT</t>
  </si>
  <si>
    <t>DH</t>
  </si>
  <si>
    <t>QVE</t>
  </si>
  <si>
    <t>QHE</t>
  </si>
  <si>
    <t>gate valve</t>
  </si>
  <si>
    <t>SCS1</t>
  </si>
  <si>
    <t>SRC2</t>
  </si>
  <si>
    <t>SRC1</t>
  </si>
  <si>
    <t>SCS2</t>
  </si>
  <si>
    <t>CHP</t>
  </si>
  <si>
    <t>SOLR</t>
  </si>
  <si>
    <t>EMS</t>
  </si>
  <si>
    <t>CAV</t>
  </si>
  <si>
    <t>CAV1</t>
  </si>
  <si>
    <t>CAV2</t>
  </si>
  <si>
    <t>CAV3</t>
  </si>
  <si>
    <t>CAV4</t>
  </si>
  <si>
    <t>CAV5</t>
  </si>
  <si>
    <t>CAV6</t>
  </si>
  <si>
    <t>CAV7</t>
  </si>
  <si>
    <t>CAV8</t>
  </si>
  <si>
    <t>SOLS</t>
  </si>
  <si>
    <t>SOL1</t>
  </si>
  <si>
    <t>SOL2</t>
  </si>
  <si>
    <t>SOL3</t>
  </si>
  <si>
    <t>PORT</t>
  </si>
  <si>
    <t>CSS</t>
  </si>
  <si>
    <t>GV</t>
  </si>
  <si>
    <t>FC</t>
  </si>
  <si>
    <t>BTS</t>
  </si>
  <si>
    <t>BDS</t>
  </si>
  <si>
    <t>FFS</t>
  </si>
  <si>
    <t>BRANCH 2</t>
  </si>
  <si>
    <t>BRANCH 1</t>
  </si>
  <si>
    <t>Element Flange to Flange Length (m)</t>
  </si>
  <si>
    <t>SLT</t>
  </si>
  <si>
    <t>Version</t>
  </si>
  <si>
    <t>CD12</t>
  </si>
  <si>
    <t>FAV</t>
  </si>
  <si>
    <t>Originator</t>
  </si>
  <si>
    <t>Date</t>
  </si>
  <si>
    <t>40 x 100</t>
  </si>
  <si>
    <t>40 x 40</t>
  </si>
  <si>
    <t>BPM2</t>
  </si>
  <si>
    <t>ELC1</t>
  </si>
  <si>
    <t>120 x 150</t>
  </si>
  <si>
    <t>100 x 150</t>
  </si>
  <si>
    <t>Prepared by</t>
  </si>
  <si>
    <t>Reviewed by</t>
  </si>
  <si>
    <t>Approved by</t>
  </si>
  <si>
    <t>Global Coordinate X (m)</t>
  </si>
  <si>
    <t>Global Coordinate Y (m)</t>
  </si>
  <si>
    <t>Global Coordinate Z (m)</t>
  </si>
  <si>
    <t>Distance from Artemis source (m)</t>
  </si>
  <si>
    <t>frib_DF4_v12r1</t>
  </si>
  <si>
    <t>This version reflects 2 T dipoles and 50 cm quad/sext. combo's in FS2; plan same combo's in BDS.</t>
  </si>
  <si>
    <t>Changed FS2 from six 50 cm quad/sext. combos to two; reintroduced four 40 cm quad/sext. Combos (input from EP)</t>
  </si>
  <si>
    <t>Device Type</t>
  </si>
  <si>
    <t>Pepper Pot</t>
  </si>
  <si>
    <t>Faraday cup</t>
  </si>
  <si>
    <t>FFC</t>
  </si>
  <si>
    <t>frib_DF4_v12r2</t>
  </si>
  <si>
    <t>bellows</t>
  </si>
  <si>
    <t>bellow</t>
  </si>
  <si>
    <t>solenoid-entry</t>
  </si>
  <si>
    <t>solenoid-exit</t>
  </si>
  <si>
    <t>tube</t>
  </si>
  <si>
    <t>SLH</t>
  </si>
  <si>
    <t>Based on the information provided by E.Tanke, corrected the links for the "Beam line position" in the second ECR("FE SRC2") columns(V83:V113)</t>
  </si>
  <si>
    <t>inserted a column named "Device Type" requested by E.Tanke</t>
  </si>
  <si>
    <t>frib_DF4_v12r3</t>
  </si>
  <si>
    <t>frib_DF4_v12r0</t>
  </si>
  <si>
    <t>updated stripper area based on the drawings that X.Wu &amp; P.Guetscho worked out together</t>
  </si>
  <si>
    <t>updated 1st 180-degree bending area based on the drawings that E.Pozdeyev, X.Wu &amp; P.Guetscho worked out together</t>
  </si>
  <si>
    <t>updated segment 1 with 3 beta=0.04 QWR cryomodules</t>
  </si>
  <si>
    <t>frib_DF4_v12r4</t>
  </si>
  <si>
    <t>start</t>
  </si>
  <si>
    <t>end</t>
  </si>
  <si>
    <t>Element Effective Length (m)</t>
  </si>
  <si>
    <t>END</t>
  </si>
  <si>
    <t>Minimum Beam Pipe Inner Diameter (mm)</t>
  </si>
  <si>
    <t>inner diameter of b29 HWR drift tube increased from 30 to 40 mm based on SRF department's (A.F.) new design</t>
  </si>
  <si>
    <t>b04 cavity</t>
  </si>
  <si>
    <t>BPM-box</t>
  </si>
  <si>
    <t>2 bellows + tube</t>
  </si>
  <si>
    <t>outside loss monitor</t>
  </si>
  <si>
    <t>diagnostic box</t>
  </si>
  <si>
    <t>port for future diagnostics</t>
  </si>
  <si>
    <t>Last updated on (see details on the "ChangeInfo" sheet):</t>
  </si>
  <si>
    <t>Accumulated center-to-center Length (m)</t>
  </si>
  <si>
    <t>Accumulated end-to-end Length (m)</t>
  </si>
  <si>
    <t>b08 cavity</t>
  </si>
  <si>
    <t>Element Name</t>
  </si>
  <si>
    <t>solenoid+correctors</t>
  </si>
  <si>
    <t>C2</t>
  </si>
  <si>
    <t>Q1</t>
  </si>
  <si>
    <t>quadrupole-X</t>
  </si>
  <si>
    <t>quadrupole-Y</t>
  </si>
  <si>
    <t>b29 cavity</t>
  </si>
  <si>
    <t>fast valve</t>
  </si>
  <si>
    <t>dipole (-5deg)</t>
  </si>
  <si>
    <t>dipole (+5deg)</t>
  </si>
  <si>
    <t>D1</t>
  </si>
  <si>
    <t>D2</t>
  </si>
  <si>
    <t>stripper module</t>
  </si>
  <si>
    <t>solenoid</t>
  </si>
  <si>
    <t>ES_quad_X</t>
  </si>
  <si>
    <t>analyzing magnet</t>
  </si>
  <si>
    <t>bellow+tube</t>
  </si>
  <si>
    <t>ES_quad_Y</t>
  </si>
  <si>
    <t>viewer</t>
  </si>
  <si>
    <t>chopper</t>
  </si>
  <si>
    <t>position monitor</t>
  </si>
  <si>
    <t>rebuncher</t>
  </si>
  <si>
    <t>b16 cavity</t>
  </si>
  <si>
    <t>C1</t>
  </si>
  <si>
    <t>CH02</t>
  </si>
  <si>
    <t>b54 cavity</t>
  </si>
  <si>
    <t>correctors-X,Y</t>
  </si>
  <si>
    <t>D3</t>
  </si>
  <si>
    <t>C3</t>
  </si>
  <si>
    <t>Q2</t>
  </si>
  <si>
    <t>Q3</t>
  </si>
  <si>
    <t>Target Center</t>
  </si>
  <si>
    <t>D4</t>
  </si>
  <si>
    <t>dump4</t>
  </si>
  <si>
    <t>dump3</t>
  </si>
  <si>
    <t>dump1</t>
  </si>
  <si>
    <t>dump2</t>
  </si>
  <si>
    <t>dump2 (45-deg line dump)</t>
  </si>
  <si>
    <t>dump1 (straight line dump)</t>
  </si>
  <si>
    <t>Changed final focus of BDS (now 4 quads, as opposed to 3). Validity of BDS overall layout to be confirmed.</t>
  </si>
  <si>
    <t>Updated SC linac diagnostics, added an "Element Name" column</t>
  </si>
  <si>
    <t>Separator updated based on M.Hausmann's spread sheet "frib_FULL_separator_lattice_06092011.xlsx"; lattice V15</t>
  </si>
  <si>
    <t>updated BDS area based on the drawings that E.Pozdeyev, X.Wu &amp; P.Guetscho worked out together (e.g. FFS back to 3 quads)</t>
  </si>
  <si>
    <t>acceleration column</t>
  </si>
  <si>
    <t>ACC</t>
  </si>
  <si>
    <t>70 x 150</t>
  </si>
  <si>
    <t>multi harmonic buncher</t>
  </si>
  <si>
    <t>velocity equalizer resonator</t>
  </si>
  <si>
    <t>120 X 150</t>
  </si>
  <si>
    <t>VD</t>
  </si>
  <si>
    <t>DVE</t>
  </si>
  <si>
    <t>WA01</t>
  </si>
  <si>
    <t>WA02</t>
  </si>
  <si>
    <t>WA03</t>
  </si>
  <si>
    <t>WB01</t>
  </si>
  <si>
    <t>WB02</t>
  </si>
  <si>
    <t>WB03</t>
  </si>
  <si>
    <t>WB04</t>
  </si>
  <si>
    <t>WB05</t>
  </si>
  <si>
    <t>WB06</t>
  </si>
  <si>
    <t>WB07</t>
  </si>
  <si>
    <t>WB08</t>
  </si>
  <si>
    <t>WB11</t>
  </si>
  <si>
    <t>WB10</t>
  </si>
  <si>
    <t>WB09</t>
  </si>
  <si>
    <t>DC</t>
  </si>
  <si>
    <t>QH</t>
  </si>
  <si>
    <t>QV</t>
  </si>
  <si>
    <t>STRL</t>
  </si>
  <si>
    <t>BBS</t>
  </si>
  <si>
    <t>BMS</t>
  </si>
  <si>
    <t>WC01</t>
  </si>
  <si>
    <t>WC02</t>
  </si>
  <si>
    <t>CC03</t>
  </si>
  <si>
    <t>WC03</t>
  </si>
  <si>
    <t>WC04</t>
  </si>
  <si>
    <t>WC05</t>
  </si>
  <si>
    <t>WC06</t>
  </si>
  <si>
    <t>WC07</t>
  </si>
  <si>
    <t>WC08</t>
  </si>
  <si>
    <t>WC09</t>
  </si>
  <si>
    <t>WC10</t>
  </si>
  <si>
    <t>WC11</t>
  </si>
  <si>
    <t>WC12</t>
  </si>
  <si>
    <t>WD01</t>
  </si>
  <si>
    <t>WD02</t>
  </si>
  <si>
    <t>WD03</t>
  </si>
  <si>
    <t>WD04</t>
  </si>
  <si>
    <t>WD05</t>
  </si>
  <si>
    <t>WD06</t>
  </si>
  <si>
    <t>WD07</t>
  </si>
  <si>
    <t>WD08</t>
  </si>
  <si>
    <t>WD09</t>
  </si>
  <si>
    <t>WD10</t>
  </si>
  <si>
    <t>WD11</t>
  </si>
  <si>
    <t>WD12</t>
  </si>
  <si>
    <t>BLM</t>
  </si>
  <si>
    <t>DC0</t>
  </si>
  <si>
    <t>SEGMENT 1 START (begin with b=0.041 QWR cryomodules)</t>
  </si>
  <si>
    <t>beta=0.085 QWR cryomodules START</t>
  </si>
  <si>
    <t>frib_DF4_v12r5</t>
  </si>
  <si>
    <t>BCM</t>
  </si>
  <si>
    <t>CH</t>
  </si>
  <si>
    <t>BCM1</t>
  </si>
  <si>
    <t>BCM4</t>
  </si>
  <si>
    <t>BCM3</t>
  </si>
  <si>
    <t>updated stripper area with new proposed layout for rebuncher cryomodules</t>
  </si>
  <si>
    <t>frib_DF4_v13r0</t>
  </si>
  <si>
    <t>LINAC SEGMENT 3 CM END</t>
  </si>
  <si>
    <t>Separator updated based on M.Hausmann's spread sheet "frib_FULL_separator_lattice_20111108_PresepMagnetSpecs.xlsx"</t>
  </si>
  <si>
    <t>SEGMENT 1  END</t>
  </si>
  <si>
    <t>SEGMENT 2 START (12 b29 CMs +12 b54 CMs)</t>
  </si>
  <si>
    <t>SEGMENT 2 END (12 b29 CMs +12 b54 CMs)</t>
  </si>
  <si>
    <t>this new version includes the changes: (1) removed 1 b085 CM &amp; added 4 quads (2 correctors, 1 BPM); (2) removed 1 b29 CM and rearranged elements upstream Seg2; (3) used 3 instead of 2 cavities in the b085 rebuncher CMs between Stripper and entrance of Seg2; (4) used 4 instead of 3 cavities in the b53 rebuncher CM upstream Seg3; (5) all QWRs aperture changed from R=15 into 17 mm</t>
  </si>
  <si>
    <t>Place holder for a 161-MHz cavity (not baseline)</t>
  </si>
  <si>
    <t>charge selection slit high power</t>
  </si>
  <si>
    <t>current monitor</t>
  </si>
  <si>
    <t>Q. Zhao</t>
  </si>
  <si>
    <t>BPM3</t>
  </si>
  <si>
    <t>PM3</t>
  </si>
  <si>
    <t>BL</t>
  </si>
  <si>
    <t>bunch length monitor</t>
  </si>
  <si>
    <t>PM6</t>
  </si>
  <si>
    <t>BPM5</t>
  </si>
  <si>
    <t>PM4</t>
  </si>
  <si>
    <t>PM2</t>
  </si>
  <si>
    <t>dump</t>
  </si>
  <si>
    <t>dump 25W no current reading</t>
  </si>
  <si>
    <t>PM5</t>
  </si>
  <si>
    <t>BPM4</t>
  </si>
  <si>
    <t>ion pump 240 l/s</t>
  </si>
  <si>
    <t>dipole-17.5deg, D18-1</t>
  </si>
  <si>
    <t>dipole-17.5deg, D18-2</t>
  </si>
  <si>
    <t>dipole-17.5deg, D18-3</t>
  </si>
  <si>
    <t>dipole-17.5deg, D18-4</t>
  </si>
  <si>
    <t>BPM6</t>
  </si>
  <si>
    <t>position monitor, BPMc</t>
  </si>
  <si>
    <t>turbo pump 2000 l/s</t>
  </si>
  <si>
    <t>dipole (-45deg), D45-2</t>
  </si>
  <si>
    <t>dipole (-45deg), D45-1</t>
  </si>
  <si>
    <t>dipole (-45deg), D45-3</t>
  </si>
  <si>
    <t>dipole (-45deg), D45-4</t>
  </si>
  <si>
    <t>dipole-45deg, D45-1</t>
  </si>
  <si>
    <t>dipole-45deg, D45-2</t>
  </si>
  <si>
    <t>dipole-45deg, D45-3</t>
  </si>
  <si>
    <t>dipole-45deg, D45-4</t>
  </si>
  <si>
    <t>dump3 (straight line dump)</t>
  </si>
  <si>
    <t>dump4 (straight line dump)</t>
  </si>
  <si>
    <t>VENUS electrode</t>
  </si>
  <si>
    <t>VENUS extraction/puller</t>
  </si>
  <si>
    <t>extraction box</t>
  </si>
  <si>
    <t>reducer flange</t>
  </si>
  <si>
    <t>artemis_b electrode</t>
  </si>
  <si>
    <t>artemis_b extraction/puller</t>
  </si>
  <si>
    <t>approximate value at this point</t>
  </si>
  <si>
    <t>40cm effective length</t>
  </si>
  <si>
    <t>DCHV</t>
  </si>
  <si>
    <t>corrector magnet &amp; bellow</t>
  </si>
  <si>
    <t>dimension to yoke not flange</t>
  </si>
  <si>
    <t>TRIPLET HOUSING</t>
  </si>
  <si>
    <t>bellow+box</t>
  </si>
  <si>
    <t>four jaw collimator</t>
  </si>
  <si>
    <t>emittance scanner (x &amp; y)</t>
  </si>
  <si>
    <t>box</t>
  </si>
  <si>
    <t>DOUBLET HOUSING</t>
  </si>
  <si>
    <t>reducer / tie-in to LEBT</t>
  </si>
  <si>
    <t>10cm deflector plates</t>
  </si>
  <si>
    <t>box+tube</t>
  </si>
  <si>
    <t>AP</t>
  </si>
  <si>
    <t>apertures</t>
  </si>
  <si>
    <t>bellow+tube/box</t>
  </si>
  <si>
    <t>corrector+bellow+tube</t>
  </si>
  <si>
    <t>4 way cross</t>
  </si>
  <si>
    <t>ATT</t>
  </si>
  <si>
    <t>no longer has aperture</t>
  </si>
  <si>
    <t>beam attenuator</t>
  </si>
  <si>
    <t>faraday cup</t>
  </si>
  <si>
    <t>mhb box</t>
  </si>
  <si>
    <t>Possible HV tube starts here</t>
  </si>
  <si>
    <t>AC current transformer</t>
  </si>
  <si>
    <t>Possible HV tube ends in solenoid</t>
  </si>
  <si>
    <t>fast faraday cup</t>
  </si>
  <si>
    <t>insertable gate valve</t>
  </si>
  <si>
    <t>moved</t>
  </si>
  <si>
    <t>RFQ end wall</t>
  </si>
  <si>
    <t>position monitor+bellow</t>
  </si>
  <si>
    <t>remove; part of BPM unit</t>
  </si>
  <si>
    <t>xx cm effective length</t>
  </si>
  <si>
    <t>45 deg dipole (straight leg)</t>
  </si>
  <si>
    <t>45 deg dipole (bent leg)</t>
  </si>
  <si>
    <t>6 way cross</t>
  </si>
  <si>
    <t>beam stopper &amp; faraday cup</t>
  </si>
  <si>
    <t>x &amp; y harp ems</t>
  </si>
  <si>
    <t>beam stopper / faraday cup</t>
  </si>
  <si>
    <t>straight port</t>
  </si>
  <si>
    <t>pump, 700 l/s</t>
  </si>
  <si>
    <t>RFQ tank -1</t>
  </si>
  <si>
    <t>RFQ tank -2</t>
  </si>
  <si>
    <t>RFQ tank -3</t>
  </si>
  <si>
    <t>RFQ tank -4</t>
  </si>
  <si>
    <t>RFQ tank -5</t>
  </si>
  <si>
    <t>pump, 2050 l/s</t>
  </si>
  <si>
    <t>x and y slits</t>
  </si>
  <si>
    <t>analyzing magnet 2</t>
  </si>
  <si>
    <t>analyzing magnet 1</t>
  </si>
  <si>
    <t>ES_bender 1</t>
  </si>
  <si>
    <t>ES_bender 2</t>
  </si>
  <si>
    <t>one side ISO flange connection</t>
  </si>
  <si>
    <t>port available</t>
  </si>
  <si>
    <t>a few BCMs and fast valves in warm area were moved around, several correctors in Seg3 quad-lattice were shifted slightly</t>
  </si>
  <si>
    <t xml:space="preserve">PLACE HOLDER </t>
  </si>
  <si>
    <t>vacuum box</t>
  </si>
  <si>
    <t>R001</t>
  </si>
  <si>
    <t>Changes</t>
  </si>
  <si>
    <t>Issued</t>
  </si>
  <si>
    <t>Revision</t>
  </si>
  <si>
    <t>Revision History</t>
  </si>
  <si>
    <t>FRIB Accelerator Expanded Lattice File</t>
  </si>
  <si>
    <t>updated frontend based on G.M.'s drawings on 07/29/2011</t>
  </si>
  <si>
    <t>frontend updated based on G.M.'s drawings on 08/03/2011</t>
  </si>
  <si>
    <t>Fixed names to be consistent with naming convention</t>
  </si>
  <si>
    <t>(1) further updated diagnostics (except FE) based on the discussions (area managers, diagnostics group, AP) on 2012/01/27; (2) updated vacuum pumps (except FE) based on the information from P. Gibson</t>
  </si>
  <si>
    <t>updated diagnostics and vacuum pumps in Front-End</t>
  </si>
  <si>
    <t>ESD part (from the center of target on) is removed and listed in a separate file decided by ESD and Project Office; The tiltle of this file changed into "FRIB Accelerator Expanded Lattice File" to reflect the change.</t>
  </si>
  <si>
    <t>Z</t>
  </si>
  <si>
    <t>X</t>
  </si>
  <si>
    <t>Y</t>
  </si>
  <si>
    <t>2012-03-09 why this odd length ? Make it say 0.78</t>
  </si>
  <si>
    <t>20120312: why this distance</t>
  </si>
  <si>
    <t>20120312: why this odd number?</t>
  </si>
  <si>
    <t>x</t>
  </si>
  <si>
    <t>target</t>
  </si>
  <si>
    <t>FRIB origin</t>
  </si>
  <si>
    <t>FVS</t>
  </si>
  <si>
    <t>future diagnostic port</t>
  </si>
  <si>
    <t>fast valve sensor</t>
  </si>
  <si>
    <t>IMPACT</t>
  </si>
  <si>
    <t>0.137?</t>
  </si>
  <si>
    <t>profile monitor (large fork)</t>
  </si>
  <si>
    <t>and 700 l/s turbo pump</t>
  </si>
  <si>
    <t>mhb box &amp; bellows</t>
  </si>
  <si>
    <t>profile monitor (small fork)</t>
  </si>
  <si>
    <t>ion pump 125 l/s</t>
  </si>
  <si>
    <t>stripper</t>
  </si>
  <si>
    <t>lithium film stripper</t>
  </si>
  <si>
    <t>Lattice</t>
  </si>
  <si>
    <t>TMP_L</t>
  </si>
  <si>
    <t>TMP_M</t>
  </si>
  <si>
    <t>special: pump port on the side of magnet</t>
  </si>
  <si>
    <t>special: pump port on the side of e-bender</t>
  </si>
  <si>
    <t>IP_M</t>
  </si>
  <si>
    <t>IP_S</t>
  </si>
  <si>
    <t>IP_L</t>
  </si>
  <si>
    <t>pump, 65 l/s</t>
  </si>
  <si>
    <t>pump, 125 l/s</t>
  </si>
  <si>
    <t>pump, 240 l/s</t>
  </si>
  <si>
    <t>700 l/s pump</t>
  </si>
  <si>
    <t>b08 CM</t>
  </si>
  <si>
    <t>b04 CM</t>
  </si>
  <si>
    <t>b54 CM</t>
  </si>
  <si>
    <t>total length</t>
  </si>
  <si>
    <t>b29 CM</t>
  </si>
  <si>
    <t>dropline</t>
  </si>
  <si>
    <t>FEout</t>
  </si>
  <si>
    <t>dogleg1in</t>
  </si>
  <si>
    <t>dogleg1out</t>
  </si>
  <si>
    <t>dogleg2in</t>
  </si>
  <si>
    <t>dogleg2out</t>
  </si>
  <si>
    <t>A1out</t>
  </si>
  <si>
    <t>B1in</t>
  </si>
  <si>
    <t>B1out</t>
  </si>
  <si>
    <t>A2in</t>
  </si>
  <si>
    <t>A2out</t>
  </si>
  <si>
    <t>B2in</t>
  </si>
  <si>
    <t>B2out</t>
  </si>
  <si>
    <t>A3in</t>
  </si>
  <si>
    <t>A3out</t>
  </si>
  <si>
    <t>B3in</t>
  </si>
  <si>
    <t>B3out</t>
  </si>
  <si>
    <t>sampled position coordinates, 2013-03-28</t>
  </si>
  <si>
    <t>dX</t>
  </si>
  <si>
    <t>dY</t>
  </si>
  <si>
    <t>dZ</t>
  </si>
  <si>
    <t>current lattice</t>
  </si>
  <si>
    <t>previous table</t>
  </si>
  <si>
    <t>difference</t>
  </si>
  <si>
    <t>straight line</t>
  </si>
  <si>
    <t>Q</t>
  </si>
  <si>
    <t>dipole (17.5deg), D18-1</t>
  </si>
  <si>
    <t>50mm</t>
  </si>
  <si>
    <t>BCM2</t>
  </si>
  <si>
    <t>future</t>
  </si>
  <si>
    <t>LPM3</t>
  </si>
  <si>
    <t>LPM1</t>
  </si>
  <si>
    <t>FC2</t>
  </si>
  <si>
    <t>FC1</t>
  </si>
  <si>
    <t>PM1</t>
  </si>
  <si>
    <t>profile monitor (small)</t>
  </si>
  <si>
    <t>BPM1</t>
  </si>
  <si>
    <t>position monitor R=75mm</t>
  </si>
  <si>
    <t>position monitor 142x42</t>
  </si>
  <si>
    <t>position monitor R=50mm</t>
  </si>
  <si>
    <t>Type</t>
  </si>
  <si>
    <t>BPMs</t>
  </si>
  <si>
    <t>PMs</t>
  </si>
  <si>
    <t>BCMs</t>
  </si>
  <si>
    <t>total</t>
  </si>
  <si>
    <t xml:space="preserve">total number of installed cryomodules </t>
  </si>
  <si>
    <t>b04_acc</t>
  </si>
  <si>
    <t>b08_acc</t>
  </si>
  <si>
    <t>b08_reb</t>
  </si>
  <si>
    <t>b29_acc</t>
  </si>
  <si>
    <t>b29_reb</t>
  </si>
  <si>
    <t>b54_acc</t>
  </si>
  <si>
    <t>b54_reb</t>
  </si>
  <si>
    <t>total number of cavities for installed cryomodules</t>
  </si>
  <si>
    <t>b04 QWR</t>
  </si>
  <si>
    <t>b08 QWR</t>
  </si>
  <si>
    <t>b29 HWR</t>
  </si>
  <si>
    <t>b54 HWR</t>
  </si>
  <si>
    <r>
      <t xml:space="preserve">total spare cryomodule numbers </t>
    </r>
    <r>
      <rPr>
        <b/>
        <sz val="11"/>
        <color rgb="FFFF0000"/>
        <rFont val="Arial"/>
        <family val="2"/>
      </rPr>
      <t>to be comfirmed by management</t>
    </r>
  </si>
  <si>
    <r>
      <t xml:space="preserve">total cavity numbers for spare cryomodules </t>
    </r>
    <r>
      <rPr>
        <b/>
        <sz val="11"/>
        <color rgb="FFFF0000"/>
        <rFont val="Arial"/>
        <family val="2"/>
      </rPr>
      <t>to be comfirmed by management</t>
    </r>
  </si>
  <si>
    <t>Note: (1) we also claim "hot spare" cryomodules</t>
  </si>
  <si>
    <t xml:space="preserve"> (2) there will be additional 3 b54_acc CMs (24 b54 cavities) in case of using gas stripper</t>
  </si>
  <si>
    <t>Small</t>
  </si>
  <si>
    <t>Medium</t>
  </si>
  <si>
    <t>Large</t>
  </si>
  <si>
    <t>Turbo</t>
  </si>
  <si>
    <t>Ion</t>
  </si>
  <si>
    <t>sensor</t>
  </si>
  <si>
    <t>The BPM right after charge seletion in FS1 is call BPM7 instead of BPM5</t>
  </si>
  <si>
    <t>the BPM5 is at the symmetic position in FS1</t>
  </si>
  <si>
    <t>PMx</t>
  </si>
  <si>
    <t>PM2 not costed</t>
  </si>
  <si>
    <t>PM5 not costed</t>
  </si>
  <si>
    <t>PM5 NOT COSTED</t>
  </si>
  <si>
    <t>LPM2 not costed</t>
  </si>
  <si>
    <t>LPM3 not costed</t>
  </si>
  <si>
    <t>LPMx</t>
  </si>
  <si>
    <t>analyzing magnet -2</t>
  </si>
  <si>
    <t>FC3</t>
  </si>
  <si>
    <t>V1</t>
  </si>
  <si>
    <t>V2</t>
  </si>
  <si>
    <t>ATT1</t>
  </si>
  <si>
    <t>EM1</t>
  </si>
  <si>
    <t>EM2</t>
  </si>
  <si>
    <t>EM3</t>
  </si>
  <si>
    <t>Emit</t>
  </si>
  <si>
    <t>LPMs</t>
  </si>
  <si>
    <t>FCs</t>
  </si>
  <si>
    <t>Viewers</t>
  </si>
  <si>
    <t>frib_DF4_v13r1</t>
  </si>
  <si>
    <t>updated several diagnostics device name, and labeled not-costed diagnostics as "for future"</t>
  </si>
  <si>
    <t>added sheets to summarize counts (number and type of cavity, cryomodule, diagnostics, vacuum, etc.)</t>
  </si>
  <si>
    <t xml:space="preserve">implemented the four dump lines: need larger aperture for five quads, the other three remain Q1 quads.  </t>
  </si>
  <si>
    <t>implemented global coordinates using "FRIB origin"</t>
  </si>
  <si>
    <t>vacuum system updates based on P. Gibson's request: added fast valves/sendors, added pump type, etc.</t>
  </si>
  <si>
    <t>updated several names</t>
  </si>
  <si>
    <t>updated frontend part based on the results from G.Morgan and E.Pozdeyev: some elements were slightly moved to reflect the real mechanical drawings, length RFQ was increased by about 13cm (reduced the drift in MEBT)</t>
  </si>
  <si>
    <t>updated diagnostics with E.Pozdeyev in FS1, FS2 &amp; BDS</t>
  </si>
  <si>
    <t>GV_L</t>
  </si>
  <si>
    <t>GV_S</t>
  </si>
  <si>
    <t>GV_M</t>
  </si>
  <si>
    <t>G valve</t>
  </si>
  <si>
    <t>D</t>
  </si>
  <si>
    <t>C</t>
  </si>
  <si>
    <t>S</t>
  </si>
  <si>
    <t>D6</t>
  </si>
  <si>
    <t>D5</t>
  </si>
  <si>
    <t>Q4</t>
  </si>
  <si>
    <t>D7</t>
  </si>
  <si>
    <t>C4</t>
  </si>
  <si>
    <t>S4</t>
  </si>
  <si>
    <t>S3</t>
  </si>
  <si>
    <t>FV</t>
  </si>
  <si>
    <t>F valve</t>
  </si>
  <si>
    <t>S1</t>
  </si>
  <si>
    <t>S2</t>
  </si>
  <si>
    <t>2013-04-30: 3 CMs in risk register been removed recently due to the successful test of Lli stripper at ANL</t>
  </si>
  <si>
    <t>diag need 0.5m reserved, 5/31/2013, O.Y.</t>
  </si>
  <si>
    <t>RFQ inn-wall (match point)</t>
  </si>
  <si>
    <t>RFQ inn-wall</t>
  </si>
  <si>
    <t>2013/06/20 length updated from 5.892 to 5.922 Nathan Bultman</t>
  </si>
  <si>
    <t>45-deg line</t>
  </si>
  <si>
    <t>2013/06/20 length updated from 5.222 to 4.922 Nathan Bultman</t>
  </si>
  <si>
    <t>2013/06/20 length updated from 5.283 to 5.0992 Nathan Bultman</t>
  </si>
  <si>
    <t>2013/06/20 length updated from 10.47 to 9.1406 Nathan Bultman</t>
  </si>
  <si>
    <t>b08 rebuncher CM</t>
  </si>
  <si>
    <t>b29 rebuncher CM</t>
  </si>
  <si>
    <t>b54 rebuncher CM</t>
  </si>
  <si>
    <t>Diagnostics counts by Type</t>
  </si>
  <si>
    <t>Diagnostics counts by System</t>
  </si>
  <si>
    <t>Vacuum counts by Type</t>
  </si>
  <si>
    <t>Vacuum counts by System</t>
  </si>
  <si>
    <t>Magnetic and electrostatic elements counts by Type</t>
  </si>
  <si>
    <t>Magnetic and electrostatic elements counts by System</t>
  </si>
  <si>
    <t>H</t>
  </si>
  <si>
    <t>H2</t>
  </si>
  <si>
    <t>Q5</t>
  </si>
  <si>
    <t>40cm quadrupole-X</t>
  </si>
  <si>
    <t>40cm quadrupole-Y</t>
  </si>
  <si>
    <t>Beam Plug</t>
  </si>
  <si>
    <t>Q7</t>
  </si>
  <si>
    <t>Q6</t>
  </si>
  <si>
    <t>FS1 quadrupole-X</t>
  </si>
  <si>
    <t>40 x 140</t>
  </si>
  <si>
    <t>H3</t>
  </si>
  <si>
    <t>FS1 quadrupole-Y</t>
  </si>
  <si>
    <t>H1</t>
  </si>
  <si>
    <t>33cm quadrupole-X</t>
  </si>
  <si>
    <t>circle center Z(m)</t>
  </si>
  <si>
    <t>circle center Y(m)</t>
  </si>
  <si>
    <t>circle center X(m)</t>
  </si>
  <si>
    <t>1st FS1 dipole entrance</t>
  </si>
  <si>
    <t>1st FS1 dipole middle</t>
  </si>
  <si>
    <t>1st FS1 dipole exit</t>
  </si>
  <si>
    <t>2nd FS1 dipole entrance</t>
  </si>
  <si>
    <t>2nd FS1 dipole middle</t>
  </si>
  <si>
    <t>2nd FS1 dipole exit</t>
  </si>
  <si>
    <t>3rd FS1 dipole entrance</t>
  </si>
  <si>
    <t>3rd FS1 dipole middle</t>
  </si>
  <si>
    <t>3rd FS1 dipole exit</t>
  </si>
  <si>
    <t>4th FS1 dipole entrance</t>
  </si>
  <si>
    <t>4th FS1 dipole middle</t>
  </si>
  <si>
    <t>4th FS1 dipole exit</t>
  </si>
  <si>
    <t>FRIB_CD3b_R0</t>
  </si>
  <si>
    <t>hexapole-X+</t>
  </si>
  <si>
    <t>hexapole-X-</t>
  </si>
  <si>
    <t/>
  </si>
  <si>
    <t>1st FS2 dipole entrance</t>
  </si>
  <si>
    <t>1st FS2 dipole middle</t>
  </si>
  <si>
    <t>1st FS2 dipole exit</t>
  </si>
  <si>
    <t>2nd FS2 dipole entrance</t>
  </si>
  <si>
    <t>2nd FS2 dipole middle</t>
  </si>
  <si>
    <t>2nd FS2 dipole exit</t>
  </si>
  <si>
    <t>3rd FS2 dipole entrance</t>
  </si>
  <si>
    <t>3rd FS2 dipole middle</t>
  </si>
  <si>
    <t>3rd FS2 dipole exit</t>
  </si>
  <si>
    <t>4th FS2 dipole entrance</t>
  </si>
  <si>
    <t>4th FS2 dipole middle</t>
  </si>
  <si>
    <t>4th FS2 dipole exit</t>
  </si>
  <si>
    <t>1st BDS dipole entrance</t>
  </si>
  <si>
    <t>1st BDS dipole middle</t>
  </si>
  <si>
    <t>1st BDS dipole exit</t>
  </si>
  <si>
    <t>2nd BDS dipole entrance</t>
  </si>
  <si>
    <t>2nd BDS dipole middle</t>
  </si>
  <si>
    <t>2nd BDS dipole exit</t>
  </si>
  <si>
    <t>3rd BDS dipole entrance</t>
  </si>
  <si>
    <t>3rd BDS dipole middle</t>
  </si>
  <si>
    <t>3rd BDS dipole exit</t>
  </si>
  <si>
    <t>4th BDS dipole entrance</t>
  </si>
  <si>
    <t>4th BDS dipole middle</t>
  </si>
  <si>
    <t>4th BDS dipole exit</t>
  </si>
  <si>
    <t>E. Pozdeyev</t>
  </si>
  <si>
    <t>M. Syphers</t>
  </si>
  <si>
    <t>1L</t>
  </si>
  <si>
    <t>Q1L</t>
  </si>
  <si>
    <t>replaced combined function magnets with separate ones in FS1, FS2 and BDS</t>
  </si>
  <si>
    <t>added a beam plug after the 1st dipole in BDS for safety purpose</t>
  </si>
  <si>
    <t xml:space="preserve">changed the SC solenoid length in beta=0.041 cryomodules from 20cm into 25cm with the field dropped from 9T into 8T </t>
  </si>
  <si>
    <t xml:space="preserve"> changed the "S5" solenoid at the exit of high power ion source into "S4" type (layout to be updated)</t>
  </si>
  <si>
    <t>Concurred</t>
  </si>
  <si>
    <t>Issued 7 April 2014</t>
  </si>
  <si>
    <t>Supersedes DCC # T31201-CM-000022. Added global coordinates, dump lines, parts of vacuum, count data, beam plug in BDS. Replaced combined function magnets with separate ones. Length of solenoid in b041 module changed. See ChangeInfo worksheet for more information.</t>
  </si>
  <si>
    <t>FRIB-T30102-CM-000155-R001</t>
  </si>
  <si>
    <t>coil-out</t>
  </si>
  <si>
    <t>coil-out (assumed)</t>
  </si>
  <si>
    <t>coil out + leads</t>
  </si>
  <si>
    <t>coil out</t>
  </si>
  <si>
    <t>2014-05-20 spacing adjusted by mechanical group,20cm</t>
  </si>
  <si>
    <t>original 20cm solenoid</t>
  </si>
  <si>
    <t>2014-05-23 20 cm --&gt; 25 cm</t>
  </si>
  <si>
    <t>2014-05-23 0.61cm more needed based on KEK prototype</t>
  </si>
  <si>
    <t>attempted but not confirmed</t>
  </si>
  <si>
    <t>y</t>
  </si>
  <si>
    <t>z</t>
  </si>
  <si>
    <t>Xo (m)</t>
  </si>
  <si>
    <t>Yo (m)</t>
  </si>
  <si>
    <t>Zo (m)</t>
  </si>
  <si>
    <t>bcm position</t>
  </si>
  <si>
    <t>insert alignment sheet</t>
  </si>
  <si>
    <t>bcm at MHB moved</t>
  </si>
  <si>
    <t>STRIP</t>
  </si>
  <si>
    <t>inch</t>
  </si>
  <si>
    <t>m</t>
  </si>
  <si>
    <t>shift</t>
  </si>
  <si>
    <t>delta</t>
  </si>
  <si>
    <t>20150301 add</t>
  </si>
  <si>
    <t>shift 4 rebuncher2</t>
  </si>
  <si>
    <t>orignial d1</t>
  </si>
  <si>
    <t>orignial d2</t>
  </si>
  <si>
    <t>CH01</t>
  </si>
  <si>
    <t>CH03</t>
  </si>
  <si>
    <t>CH04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</si>
</sst>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0.00_);_(&quot;$&quot;* \(#,##0.00\);_(&quot;$&quot;* &quot;-&quot;??_);_(@_)"/>
    <numFmt numFmtId="43" formatCode="_(* #,##0.00_);_(* \(#,##0.00\);_(* &quot;-&quot;??_);_(@_)"/>
    <numFmt numFmtId="164" formatCode="0.000000"/>
    <numFmt numFmtId="165" formatCode="0000"/>
    <numFmt numFmtId="166" formatCode="0.0000000"/>
    <numFmt numFmtId="167" formatCode="0.00000000"/>
    <numFmt numFmtId="168" formatCode="yyyy\-mm\-dd;@"/>
    <numFmt numFmtId="169" formatCode="0.00000000000000000"/>
    <numFmt numFmtId="170" formatCode="0.00000"/>
    <numFmt numFmtId="171" formatCode="0.000000000"/>
  </numFmts>
  <fonts count="63" x14ac:knownFonts="1">
    <font>
      <sz val="11"/>
      <color theme="1"/>
      <name val="Calibri"/>
      <family val="2"/>
      <scheme val="minor"/>
    </font>
    <font>
      <sz val="10"/>
      <color theme="1"/>
      <name val="Arial"/>
      <family val="2"/>
    </font>
    <font>
      <sz val="10"/>
      <color theme="1"/>
      <name val="Calibri"/>
      <family val="2"/>
      <scheme val="minor"/>
    </font>
    <font>
      <sz val="10"/>
      <name val="Arial"/>
      <family val="2"/>
    </font>
    <font>
      <sz val="12"/>
      <color rgb="FF000000"/>
      <name val="Arial"/>
      <family val="2"/>
    </font>
    <font>
      <sz val="10"/>
      <color theme="1"/>
      <name val="Arial"/>
      <family val="2"/>
    </font>
    <font>
      <u/>
      <sz val="10"/>
      <color theme="10"/>
      <name val="Arial"/>
      <family val="2"/>
    </font>
    <font>
      <sz val="12"/>
      <name val="Arial Narrow"/>
      <family val="2"/>
    </font>
    <font>
      <sz val="11"/>
      <color theme="1"/>
      <name val="Calibri"/>
      <family val="2"/>
    </font>
    <font>
      <b/>
      <sz val="12"/>
      <name val="Arial Narrow"/>
      <family val="2"/>
    </font>
    <font>
      <b/>
      <sz val="16"/>
      <name val="Arial"/>
      <family val="2"/>
    </font>
    <font>
      <b/>
      <sz val="20"/>
      <color rgb="FF000000"/>
      <name val="Arial"/>
      <family val="2"/>
    </font>
    <font>
      <sz val="20"/>
      <color rgb="FF000000"/>
      <name val="Arial"/>
      <family val="2"/>
    </font>
    <font>
      <sz val="20"/>
      <color theme="1"/>
      <name val="Calibri"/>
      <family val="2"/>
      <scheme val="minor"/>
    </font>
    <font>
      <sz val="12"/>
      <color theme="1"/>
      <name val="Calibri"/>
      <family val="2"/>
      <scheme val="minor"/>
    </font>
    <font>
      <sz val="10"/>
      <color rgb="FF000000"/>
      <name val="Arial"/>
      <family val="2"/>
    </font>
    <font>
      <sz val="10"/>
      <color rgb="FF000000"/>
      <name val="Calibri"/>
      <family val="2"/>
    </font>
    <font>
      <b/>
      <sz val="10"/>
      <color rgb="FF000000"/>
      <name val="Arial"/>
      <family val="2"/>
    </font>
    <font>
      <b/>
      <sz val="10"/>
      <color theme="1"/>
      <name val="Arial Narrow"/>
      <family val="2"/>
    </font>
    <font>
      <sz val="10"/>
      <color theme="1"/>
      <name val="Arial Narrow"/>
      <family val="2"/>
    </font>
    <font>
      <sz val="10"/>
      <name val="Arial Narrow"/>
      <family val="2"/>
    </font>
    <font>
      <b/>
      <sz val="10"/>
      <name val="Arial Narrow"/>
      <family val="2"/>
    </font>
    <font>
      <b/>
      <sz val="10"/>
      <color indexed="8"/>
      <name val="Arial Narrow"/>
      <family val="2"/>
    </font>
    <font>
      <b/>
      <sz val="10"/>
      <color rgb="FFFF0000"/>
      <name val="Arial Narrow"/>
      <family val="2"/>
    </font>
    <font>
      <b/>
      <sz val="10"/>
      <color rgb="FF00B050"/>
      <name val="Arial Narrow"/>
      <family val="2"/>
    </font>
    <font>
      <sz val="10"/>
      <color rgb="FF00B050"/>
      <name val="Arial Narrow"/>
      <family val="2"/>
    </font>
    <font>
      <b/>
      <sz val="10"/>
      <color theme="0"/>
      <name val="Arial Narrow"/>
      <family val="2"/>
    </font>
    <font>
      <sz val="10"/>
      <color theme="4" tint="-0.499984740745262"/>
      <name val="Arial Narrow"/>
      <family val="2"/>
    </font>
    <font>
      <strike/>
      <sz val="10"/>
      <color rgb="FFFF0000"/>
      <name val="Arial Narrow"/>
      <family val="2"/>
    </font>
    <font>
      <strike/>
      <sz val="10"/>
      <color theme="4" tint="-0.499984740745262"/>
      <name val="Arial Narrow"/>
      <family val="2"/>
    </font>
    <font>
      <strike/>
      <sz val="10"/>
      <name val="Arial Narrow"/>
      <family val="2"/>
    </font>
    <font>
      <b/>
      <strike/>
      <sz val="10"/>
      <name val="Arial Narrow"/>
      <family val="2"/>
    </font>
    <font>
      <sz val="10"/>
      <color rgb="FFFF0000"/>
      <name val="Arial Narrow"/>
      <family val="2"/>
    </font>
    <font>
      <b/>
      <strike/>
      <sz val="10"/>
      <color rgb="FFFF0000"/>
      <name val="Arial Narrow"/>
      <family val="2"/>
    </font>
    <font>
      <b/>
      <sz val="10"/>
      <color rgb="FFC00000"/>
      <name val="Arial Narrow"/>
      <family val="2"/>
    </font>
    <font>
      <strike/>
      <sz val="10"/>
      <color theme="1"/>
      <name val="Arial Narrow"/>
      <family val="2"/>
    </font>
    <font>
      <sz val="10"/>
      <color theme="2" tint="-0.499984740745262"/>
      <name val="Arial Narrow"/>
      <family val="2"/>
    </font>
    <font>
      <b/>
      <sz val="10"/>
      <color theme="2" tint="-0.499984740745262"/>
      <name val="Arial Narrow"/>
      <family val="2"/>
    </font>
    <font>
      <sz val="11"/>
      <name val="Arial"/>
      <family val="2"/>
    </font>
    <font>
      <b/>
      <sz val="11"/>
      <color theme="1"/>
      <name val="Calibri"/>
      <family val="2"/>
      <scheme val="minor"/>
    </font>
    <font>
      <b/>
      <sz val="11"/>
      <color rgb="FF006600"/>
      <name val="Calibri"/>
      <family val="2"/>
      <scheme val="minor"/>
    </font>
    <font>
      <sz val="10"/>
      <name val="Calibri"/>
      <family val="2"/>
      <scheme val="minor"/>
    </font>
    <font>
      <b/>
      <sz val="10"/>
      <color theme="1"/>
      <name val="Calibri"/>
      <family val="2"/>
      <scheme val="minor"/>
    </font>
    <font>
      <b/>
      <sz val="11"/>
      <color rgb="FF0000FF"/>
      <name val="Calibri"/>
      <family val="2"/>
      <scheme val="minor"/>
    </font>
    <font>
      <b/>
      <sz val="11"/>
      <name val="Calibri"/>
      <family val="2"/>
      <scheme val="minor"/>
    </font>
    <font>
      <sz val="11"/>
      <name val="Calibri"/>
      <family val="2"/>
      <scheme val="minor"/>
    </font>
    <font>
      <sz val="11"/>
      <color rgb="FFFF0000"/>
      <name val="Calibri"/>
      <family val="2"/>
      <scheme val="minor"/>
    </font>
    <font>
      <sz val="11"/>
      <color rgb="FF000000"/>
      <name val="Calibri"/>
      <family val="2"/>
      <scheme val="minor"/>
    </font>
    <font>
      <b/>
      <sz val="11"/>
      <color theme="1"/>
      <name val="Arial"/>
      <family val="2"/>
    </font>
    <font>
      <sz val="11"/>
      <color theme="1"/>
      <name val="Arial"/>
      <family val="2"/>
    </font>
    <font>
      <b/>
      <sz val="11"/>
      <color rgb="FFFF0000"/>
      <name val="Arial"/>
      <family val="2"/>
    </font>
    <font>
      <sz val="8"/>
      <color theme="1"/>
      <name val="Arial"/>
      <family val="2"/>
    </font>
    <font>
      <sz val="8"/>
      <color theme="1"/>
      <name val="Calibri"/>
      <family val="2"/>
      <scheme val="minor"/>
    </font>
    <font>
      <sz val="8"/>
      <color theme="0" tint="-0.34998626667073579"/>
      <name val="Calibri"/>
      <family val="2"/>
      <scheme val="minor"/>
    </font>
    <font>
      <b/>
      <sz val="10"/>
      <color rgb="FFFF0000"/>
      <name val="Calibri"/>
      <family val="2"/>
      <scheme val="minor"/>
    </font>
    <font>
      <sz val="10"/>
      <color theme="1"/>
      <name val="Times New Roman"/>
      <family val="1"/>
    </font>
    <font>
      <b/>
      <sz val="11"/>
      <color theme="1"/>
      <name val="Calibri"/>
      <family val="2"/>
    </font>
    <font>
      <b/>
      <sz val="10"/>
      <color theme="1"/>
      <name val="Times New Roman"/>
      <family val="1"/>
    </font>
    <font>
      <sz val="8"/>
      <color indexed="81"/>
      <name val="Tahoma"/>
      <family val="2"/>
    </font>
    <font>
      <b/>
      <sz val="8"/>
      <color indexed="81"/>
      <name val="Tahoma"/>
      <family val="2"/>
    </font>
    <font>
      <sz val="10"/>
      <color rgb="FFFF0000"/>
      <name val="Times New Roman"/>
      <family val="1"/>
    </font>
    <font>
      <sz val="10"/>
      <color theme="0" tint="-0.249977111117893"/>
      <name val="Arial Narrow"/>
      <family val="2"/>
    </font>
    <font>
      <b/>
      <sz val="10"/>
      <color theme="0" tint="-0.249977111117893"/>
      <name val="Arial Narrow"/>
      <family val="2"/>
    </font>
  </fonts>
  <fills count="25">
    <fill>
      <patternFill patternType="none"/>
    </fill>
    <fill>
      <patternFill patternType="gray125"/>
    </fill>
    <fill>
      <patternFill patternType="solid">
        <fgColor theme="7" tint="0.59999389629810485"/>
        <bgColor indexed="64"/>
      </patternFill>
    </fill>
    <fill>
      <patternFill patternType="solid">
        <fgColor theme="7" tint="0.59996337778862885"/>
        <bgColor indexed="64"/>
      </patternFill>
    </fill>
    <fill>
      <patternFill patternType="solid">
        <fgColor theme="0" tint="-0.14996795556505021"/>
        <bgColor indexed="64"/>
      </patternFill>
    </fill>
    <fill>
      <patternFill patternType="solid">
        <fgColor rgb="FFFFCCFF"/>
        <bgColor indexed="64"/>
      </patternFill>
    </fill>
    <fill>
      <patternFill patternType="solid">
        <fgColor theme="4" tint="-0.499984740745262"/>
        <bgColor indexed="64"/>
      </patternFill>
    </fill>
    <fill>
      <patternFill patternType="solid">
        <fgColor theme="6" tint="0.79998168889431442"/>
        <bgColor indexed="64"/>
      </patternFill>
    </fill>
    <fill>
      <patternFill patternType="solid">
        <fgColor theme="6" tint="0.59996337778862885"/>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2" tint="-9.9948118533890809E-2"/>
        <bgColor indexed="64"/>
      </patternFill>
    </fill>
    <fill>
      <patternFill patternType="solid">
        <fgColor theme="8" tint="0.39997558519241921"/>
        <bgColor indexed="64"/>
      </patternFill>
    </fill>
    <fill>
      <patternFill patternType="solid">
        <fgColor theme="0" tint="-0.14999847407452621"/>
        <bgColor indexed="64"/>
      </patternFill>
    </fill>
    <fill>
      <patternFill patternType="solid">
        <fgColor rgb="FFFFC00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0"/>
        <bgColor indexed="64"/>
      </patternFill>
    </fill>
    <fill>
      <patternFill patternType="solid">
        <fgColor theme="4" tint="0.59999389629810485"/>
        <bgColor indexed="64"/>
      </patternFill>
    </fill>
    <fill>
      <patternFill patternType="solid">
        <fgColor rgb="FFFFFF00"/>
        <bgColor indexed="64"/>
      </patternFill>
    </fill>
  </fills>
  <borders count="26">
    <border>
      <left/>
      <right/>
      <top/>
      <bottom/>
      <diagonal/>
    </border>
    <border>
      <left/>
      <right/>
      <top style="thin">
        <color theme="0" tint="-0.14996795556505021"/>
      </top>
      <bottom style="thin">
        <color theme="0" tint="-0.14996795556505021"/>
      </bottom>
      <diagonal/>
    </border>
    <border>
      <left style="thin">
        <color indexed="64"/>
      </left>
      <right/>
      <top style="thin">
        <color theme="0" tint="-0.14996795556505021"/>
      </top>
      <bottom style="thin">
        <color theme="0" tint="-0.14996795556505021"/>
      </bottom>
      <diagonal/>
    </border>
    <border>
      <left/>
      <right/>
      <top style="thin">
        <color theme="0" tint="-0.14996795556505021"/>
      </top>
      <bottom/>
      <diagonal/>
    </border>
    <border>
      <left/>
      <right/>
      <top style="thin">
        <color theme="0" tint="-0.14990691854609822"/>
      </top>
      <bottom style="thin">
        <color theme="0" tint="-0.14990691854609822"/>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diagonal/>
    </border>
    <border>
      <left style="medium">
        <color rgb="FF000000"/>
      </left>
      <right style="medium">
        <color rgb="FF000000"/>
      </right>
      <top style="medium">
        <color rgb="FF000000"/>
      </top>
      <bottom/>
      <diagonal/>
    </border>
    <border>
      <left/>
      <right/>
      <top/>
      <bottom style="medium">
        <color rgb="FF000000"/>
      </bottom>
      <diagonal/>
    </border>
    <border>
      <left style="double">
        <color auto="1"/>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thin">
        <color auto="1"/>
      </left>
      <right style="double">
        <color auto="1"/>
      </right>
      <top style="thin">
        <color auto="1"/>
      </top>
      <bottom style="thin">
        <color auto="1"/>
      </bottom>
      <diagonal/>
    </border>
    <border>
      <left style="thin">
        <color auto="1"/>
      </left>
      <right/>
      <top style="double">
        <color auto="1"/>
      </top>
      <bottom style="thin">
        <color auto="1"/>
      </bottom>
      <diagonal/>
    </border>
    <border>
      <left style="thin">
        <color auto="1"/>
      </left>
      <right/>
      <top style="thin">
        <color auto="1"/>
      </top>
      <bottom style="thin">
        <color auto="1"/>
      </bottom>
      <diagonal/>
    </border>
    <border>
      <left style="thin">
        <color indexed="64"/>
      </left>
      <right style="thin">
        <color indexed="64"/>
      </right>
      <top style="thin">
        <color indexed="64"/>
      </top>
      <bottom/>
      <diagonal/>
    </border>
    <border>
      <left style="thin">
        <color auto="1"/>
      </left>
      <right/>
      <top style="thin">
        <color auto="1"/>
      </top>
      <bottom/>
      <diagonal/>
    </border>
    <border>
      <left style="thin">
        <color auto="1"/>
      </left>
      <right style="double">
        <color auto="1"/>
      </right>
      <top style="thin">
        <color auto="1"/>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2">
    <xf numFmtId="0" fontId="0" fillId="0" borderId="0"/>
    <xf numFmtId="0" fontId="3" fillId="0" borderId="0"/>
    <xf numFmtId="43" fontId="3" fillId="0" borderId="0" applyFont="0" applyFill="0" applyBorder="0" applyAlignment="0" applyProtection="0"/>
    <xf numFmtId="43" fontId="5"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0" fontId="6" fillId="0" borderId="0" applyNumberFormat="0" applyFill="0" applyBorder="0" applyAlignment="0" applyProtection="0">
      <alignment vertical="top"/>
      <protection locked="0"/>
    </xf>
    <xf numFmtId="0" fontId="5" fillId="0" borderId="0"/>
    <xf numFmtId="9"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 fillId="0" borderId="0"/>
  </cellStyleXfs>
  <cellXfs count="573">
    <xf numFmtId="0" fontId="0" fillId="0" borderId="0" xfId="0"/>
    <xf numFmtId="0" fontId="7" fillId="0" borderId="5" xfId="0" applyFont="1" applyBorder="1" applyAlignment="1">
      <alignment horizontal="left" vertical="top" wrapText="1"/>
    </xf>
    <xf numFmtId="15" fontId="7" fillId="0" borderId="5" xfId="0" applyNumberFormat="1" applyFont="1" applyBorder="1" applyAlignment="1">
      <alignment horizontal="left" vertical="top" wrapText="1"/>
    </xf>
    <xf numFmtId="0" fontId="8" fillId="0" borderId="0" xfId="0" applyFont="1" applyBorder="1"/>
    <xf numFmtId="0" fontId="9" fillId="0" borderId="6" xfId="0" applyFont="1" applyBorder="1" applyAlignment="1">
      <alignment horizontal="left" vertical="top" wrapText="1"/>
    </xf>
    <xf numFmtId="0" fontId="9" fillId="0" borderId="7" xfId="0" applyFont="1" applyBorder="1" applyAlignment="1">
      <alignment horizontal="left" vertical="top" wrapText="1"/>
    </xf>
    <xf numFmtId="0" fontId="13" fillId="0" borderId="0" xfId="0" applyFont="1"/>
    <xf numFmtId="0" fontId="14" fillId="0" borderId="0" xfId="0" applyFont="1"/>
    <xf numFmtId="0" fontId="15" fillId="0" borderId="0" xfId="1" applyFont="1" applyBorder="1" applyAlignment="1">
      <alignment horizontal="left"/>
    </xf>
    <xf numFmtId="0" fontId="15" fillId="0" borderId="0" xfId="1" applyFont="1" applyBorder="1"/>
    <xf numFmtId="0" fontId="16" fillId="0" borderId="0" xfId="1" applyFont="1" applyBorder="1"/>
    <xf numFmtId="0" fontId="17" fillId="0" borderId="0" xfId="1" applyFont="1" applyBorder="1" applyAlignment="1">
      <alignment horizontal="center" vertical="center"/>
    </xf>
    <xf numFmtId="0" fontId="2" fillId="0" borderId="0" xfId="0" applyFont="1"/>
    <xf numFmtId="0" fontId="17" fillId="0" borderId="0" xfId="1" applyFont="1" applyBorder="1" applyAlignment="1">
      <alignment horizontal="center"/>
    </xf>
    <xf numFmtId="0" fontId="15" fillId="0" borderId="0" xfId="1" applyFont="1" applyBorder="1" applyAlignment="1">
      <alignment horizontal="left" indent="1"/>
    </xf>
    <xf numFmtId="49" fontId="17" fillId="0" borderId="0" xfId="1" applyNumberFormat="1" applyFont="1" applyBorder="1"/>
    <xf numFmtId="168" fontId="18" fillId="0" borderId="1" xfId="0" applyNumberFormat="1" applyFont="1" applyBorder="1" applyAlignment="1">
      <alignment horizontal="left" vertical="center"/>
    </xf>
    <xf numFmtId="0" fontId="18" fillId="0" borderId="1" xfId="0" applyFont="1" applyBorder="1" applyAlignment="1">
      <alignment horizontal="center"/>
    </xf>
    <xf numFmtId="0" fontId="18" fillId="0" borderId="1" xfId="0" applyFont="1" applyBorder="1"/>
    <xf numFmtId="0" fontId="18" fillId="0" borderId="1" xfId="0" applyFont="1" applyBorder="1" applyAlignment="1">
      <alignment wrapText="1"/>
    </xf>
    <xf numFmtId="0" fontId="19" fillId="0" borderId="0" xfId="0" applyFont="1"/>
    <xf numFmtId="168" fontId="19" fillId="0" borderId="0" xfId="0" applyNumberFormat="1" applyFont="1" applyBorder="1" applyAlignment="1">
      <alignment horizontal="left" vertical="center"/>
    </xf>
    <xf numFmtId="14" fontId="19" fillId="0" borderId="1" xfId="0" applyNumberFormat="1" applyFont="1" applyBorder="1" applyAlignment="1">
      <alignment horizontal="left" vertical="center"/>
    </xf>
    <xf numFmtId="0" fontId="19" fillId="0" borderId="0" xfId="0" applyFont="1" applyBorder="1" applyAlignment="1">
      <alignment vertical="center"/>
    </xf>
    <xf numFmtId="0" fontId="19" fillId="0" borderId="0" xfId="0" applyFont="1" applyBorder="1" applyAlignment="1">
      <alignment vertical="center" wrapText="1"/>
    </xf>
    <xf numFmtId="0" fontId="19" fillId="0" borderId="0" xfId="0" applyFont="1" applyAlignment="1">
      <alignment vertical="center"/>
    </xf>
    <xf numFmtId="0" fontId="19" fillId="0" borderId="0" xfId="0" applyFont="1" applyBorder="1" applyAlignment="1">
      <alignment horizontal="left" vertical="center"/>
    </xf>
    <xf numFmtId="0" fontId="19" fillId="0" borderId="0" xfId="0" applyFont="1" applyBorder="1" applyAlignment="1">
      <alignment horizontal="left" vertical="center" wrapText="1"/>
    </xf>
    <xf numFmtId="0" fontId="19" fillId="0" borderId="0" xfId="0" applyFont="1" applyAlignment="1">
      <alignment horizontal="left" vertical="center"/>
    </xf>
    <xf numFmtId="0" fontId="20" fillId="0" borderId="0" xfId="0" applyFont="1" applyBorder="1" applyAlignment="1">
      <alignment vertical="center" wrapText="1"/>
    </xf>
    <xf numFmtId="168" fontId="19" fillId="0" borderId="0" xfId="0" applyNumberFormat="1" applyFont="1" applyBorder="1" applyAlignment="1">
      <alignment horizontal="left"/>
    </xf>
    <xf numFmtId="14" fontId="19" fillId="0" borderId="1" xfId="0" applyNumberFormat="1" applyFont="1" applyBorder="1" applyAlignment="1">
      <alignment horizontal="left"/>
    </xf>
    <xf numFmtId="0" fontId="19" fillId="0" borderId="0" xfId="0" applyFont="1" applyBorder="1"/>
    <xf numFmtId="0" fontId="19" fillId="0" borderId="0" xfId="0" applyFont="1" applyBorder="1" applyAlignment="1">
      <alignment wrapText="1"/>
    </xf>
    <xf numFmtId="14" fontId="20" fillId="0" borderId="1" xfId="0" applyNumberFormat="1" applyFont="1" applyBorder="1" applyAlignment="1">
      <alignment horizontal="left" wrapText="1"/>
    </xf>
    <xf numFmtId="168" fontId="19" fillId="0" borderId="0" xfId="0" applyNumberFormat="1" applyFont="1" applyAlignment="1">
      <alignment horizontal="left"/>
    </xf>
    <xf numFmtId="0" fontId="19" fillId="0" borderId="0" xfId="0" applyFont="1" applyAlignment="1">
      <alignment wrapText="1"/>
    </xf>
    <xf numFmtId="168" fontId="19" fillId="0" borderId="0" xfId="0" applyNumberFormat="1" applyFont="1" applyAlignment="1">
      <alignment horizontal="left" vertical="center"/>
    </xf>
    <xf numFmtId="0" fontId="20" fillId="9" borderId="1" xfId="0" applyFont="1" applyFill="1" applyBorder="1" applyAlignment="1">
      <alignment vertical="center"/>
    </xf>
    <xf numFmtId="0" fontId="21" fillId="9" borderId="1" xfId="0" applyFont="1" applyFill="1" applyBorder="1" applyAlignment="1">
      <alignment vertical="center"/>
    </xf>
    <xf numFmtId="0" fontId="31" fillId="9" borderId="1" xfId="0" applyFont="1" applyFill="1" applyBorder="1" applyAlignment="1">
      <alignment vertical="center"/>
    </xf>
    <xf numFmtId="0" fontId="23" fillId="18" borderId="1" xfId="0" applyFont="1" applyFill="1" applyBorder="1" applyAlignment="1">
      <alignment vertical="center"/>
    </xf>
    <xf numFmtId="0" fontId="21" fillId="18" borderId="1" xfId="0" applyFont="1" applyFill="1" applyBorder="1" applyAlignment="1">
      <alignment vertical="center"/>
    </xf>
    <xf numFmtId="0" fontId="21" fillId="7" borderId="1" xfId="0" applyFont="1" applyFill="1" applyBorder="1" applyAlignment="1">
      <alignment vertical="center"/>
    </xf>
    <xf numFmtId="0" fontId="21" fillId="21" borderId="1" xfId="0" applyFont="1" applyFill="1" applyBorder="1" applyAlignment="1">
      <alignment vertical="center"/>
    </xf>
    <xf numFmtId="0" fontId="21" fillId="22" borderId="1" xfId="0" applyFont="1" applyFill="1" applyBorder="1" applyAlignment="1">
      <alignment vertical="center"/>
    </xf>
    <xf numFmtId="0" fontId="21" fillId="10" borderId="1" xfId="0" applyFont="1" applyFill="1" applyBorder="1" applyAlignment="1">
      <alignment vertical="center"/>
    </xf>
    <xf numFmtId="0" fontId="1" fillId="0" borderId="0" xfId="0" applyFont="1"/>
    <xf numFmtId="0" fontId="39" fillId="0" borderId="0" xfId="0" applyFont="1"/>
    <xf numFmtId="0" fontId="0" fillId="0" borderId="5" xfId="0" applyBorder="1" applyAlignment="1">
      <alignment horizontal="center" vertical="center"/>
    </xf>
    <xf numFmtId="0" fontId="0" fillId="0" borderId="5" xfId="0" applyNumberFormat="1" applyBorder="1" applyAlignment="1">
      <alignment horizontal="center" vertical="center"/>
    </xf>
    <xf numFmtId="0" fontId="40" fillId="0" borderId="5" xfId="0" applyNumberFormat="1" applyFont="1" applyBorder="1" applyAlignment="1">
      <alignment horizontal="center" vertical="center"/>
    </xf>
    <xf numFmtId="164" fontId="21" fillId="13" borderId="1" xfId="0" applyNumberFormat="1" applyFont="1" applyFill="1" applyBorder="1" applyAlignment="1">
      <alignment vertical="center"/>
    </xf>
    <xf numFmtId="164" fontId="20" fillId="4" borderId="1" xfId="0" applyNumberFormat="1" applyFont="1" applyFill="1" applyBorder="1" applyAlignment="1">
      <alignment vertical="center"/>
    </xf>
    <xf numFmtId="164" fontId="21" fillId="4" borderId="1" xfId="0" applyNumberFormat="1" applyFont="1" applyFill="1" applyBorder="1" applyAlignment="1">
      <alignment vertical="center"/>
    </xf>
    <xf numFmtId="164" fontId="20" fillId="18" borderId="1" xfId="0" applyNumberFormat="1" applyFont="1" applyFill="1" applyBorder="1" applyAlignment="1">
      <alignment vertical="center"/>
    </xf>
    <xf numFmtId="164" fontId="21" fillId="18" borderId="1" xfId="0" applyNumberFormat="1" applyFont="1" applyFill="1" applyBorder="1" applyAlignment="1">
      <alignment vertical="center"/>
    </xf>
    <xf numFmtId="164" fontId="20" fillId="12" borderId="1" xfId="0" applyNumberFormat="1" applyFont="1" applyFill="1" applyBorder="1" applyAlignment="1">
      <alignment vertical="center"/>
    </xf>
    <xf numFmtId="164" fontId="19" fillId="0" borderId="1" xfId="0" applyNumberFormat="1" applyFont="1" applyBorder="1" applyAlignment="1">
      <alignment vertical="center"/>
    </xf>
    <xf numFmtId="164" fontId="18" fillId="0" borderId="1" xfId="0" applyNumberFormat="1" applyFont="1" applyBorder="1" applyAlignment="1">
      <alignment vertical="center"/>
    </xf>
    <xf numFmtId="164" fontId="18" fillId="0" borderId="1" xfId="0" applyNumberFormat="1" applyFont="1" applyFill="1" applyBorder="1" applyAlignment="1">
      <alignment vertical="center"/>
    </xf>
    <xf numFmtId="164" fontId="21" fillId="0" borderId="1" xfId="0" applyNumberFormat="1" applyFont="1" applyFill="1" applyBorder="1" applyAlignment="1">
      <alignment vertical="center"/>
    </xf>
    <xf numFmtId="164" fontId="20" fillId="19" borderId="1" xfId="0" applyNumberFormat="1" applyFont="1" applyFill="1" applyBorder="1" applyAlignment="1">
      <alignment vertical="center"/>
    </xf>
    <xf numFmtId="164" fontId="21" fillId="17" borderId="1" xfId="0" applyNumberFormat="1" applyFont="1" applyFill="1" applyBorder="1" applyAlignment="1">
      <alignment vertical="center"/>
    </xf>
    <xf numFmtId="164" fontId="21" fillId="19" borderId="1" xfId="0" applyNumberFormat="1" applyFont="1" applyFill="1" applyBorder="1" applyAlignment="1">
      <alignment vertical="center"/>
    </xf>
    <xf numFmtId="164" fontId="21" fillId="20" borderId="1" xfId="0" applyNumberFormat="1" applyFont="1" applyFill="1" applyBorder="1" applyAlignment="1">
      <alignment vertical="center"/>
    </xf>
    <xf numFmtId="164" fontId="21" fillId="11" borderId="1" xfId="0" applyNumberFormat="1" applyFont="1" applyFill="1" applyBorder="1" applyAlignment="1">
      <alignment vertical="center"/>
    </xf>
    <xf numFmtId="164" fontId="21" fillId="21" borderId="1" xfId="0" applyNumberFormat="1" applyFont="1" applyFill="1" applyBorder="1" applyAlignment="1">
      <alignment vertical="center"/>
    </xf>
    <xf numFmtId="164" fontId="21" fillId="10" borderId="1" xfId="0" applyNumberFormat="1" applyFont="1" applyFill="1" applyBorder="1" applyAlignment="1">
      <alignment vertical="center"/>
    </xf>
    <xf numFmtId="164" fontId="19" fillId="0" borderId="0" xfId="0" applyNumberFormat="1" applyFont="1" applyAlignment="1">
      <alignment vertical="center"/>
    </xf>
    <xf numFmtId="0" fontId="19" fillId="0" borderId="1" xfId="0" applyFont="1" applyBorder="1" applyAlignment="1">
      <alignment vertical="center"/>
    </xf>
    <xf numFmtId="0" fontId="20" fillId="0" borderId="1" xfId="0" applyFont="1" applyFill="1" applyBorder="1" applyAlignment="1">
      <alignment vertical="center"/>
    </xf>
    <xf numFmtId="0" fontId="18" fillId="0" borderId="1" xfId="0" applyFont="1" applyBorder="1" applyAlignment="1">
      <alignment vertical="center"/>
    </xf>
    <xf numFmtId="0" fontId="19" fillId="9" borderId="1" xfId="0" applyFont="1" applyFill="1" applyBorder="1" applyAlignment="1">
      <alignment vertical="center"/>
    </xf>
    <xf numFmtId="0" fontId="27" fillId="9" borderId="1" xfId="0" applyFont="1" applyFill="1" applyBorder="1" applyAlignment="1">
      <alignment vertical="center"/>
    </xf>
    <xf numFmtId="0" fontId="29" fillId="9" borderId="1" xfId="0" applyFont="1" applyFill="1" applyBorder="1" applyAlignment="1">
      <alignment vertical="center"/>
    </xf>
    <xf numFmtId="0" fontId="30" fillId="9" borderId="1" xfId="0" applyFont="1" applyFill="1" applyBorder="1" applyAlignment="1">
      <alignment vertical="center"/>
    </xf>
    <xf numFmtId="0" fontId="30" fillId="4" borderId="1" xfId="0" applyFont="1" applyFill="1" applyBorder="1" applyAlignment="1">
      <alignment vertical="center"/>
    </xf>
    <xf numFmtId="0" fontId="20" fillId="4" borderId="1" xfId="0" applyFont="1" applyFill="1" applyBorder="1" applyAlignment="1">
      <alignment vertical="center"/>
    </xf>
    <xf numFmtId="0" fontId="27" fillId="10" borderId="1" xfId="0" applyFont="1" applyFill="1" applyBorder="1" applyAlignment="1">
      <alignment vertical="center"/>
    </xf>
    <xf numFmtId="0" fontId="20" fillId="10" borderId="1" xfId="0" applyFont="1" applyFill="1" applyBorder="1" applyAlignment="1">
      <alignment vertical="center"/>
    </xf>
    <xf numFmtId="0" fontId="19" fillId="10" borderId="1" xfId="0" applyFont="1" applyFill="1" applyBorder="1" applyAlignment="1">
      <alignment vertical="center"/>
    </xf>
    <xf numFmtId="0" fontId="32" fillId="4" borderId="1" xfId="0" applyFont="1" applyFill="1" applyBorder="1" applyAlignment="1">
      <alignment vertical="center"/>
    </xf>
    <xf numFmtId="0" fontId="28" fillId="4" borderId="1" xfId="0" applyFont="1" applyFill="1" applyBorder="1" applyAlignment="1">
      <alignment vertical="center"/>
    </xf>
    <xf numFmtId="0" fontId="20" fillId="3" borderId="1" xfId="0" applyFont="1" applyFill="1" applyBorder="1" applyAlignment="1">
      <alignment vertical="center"/>
    </xf>
    <xf numFmtId="0" fontId="29" fillId="10" borderId="1" xfId="0" applyFont="1" applyFill="1" applyBorder="1" applyAlignment="1">
      <alignment vertical="center"/>
    </xf>
    <xf numFmtId="0" fontId="30" fillId="10" borderId="1" xfId="0" applyFont="1" applyFill="1" applyBorder="1" applyAlignment="1">
      <alignment vertical="center"/>
    </xf>
    <xf numFmtId="0" fontId="31" fillId="10" borderId="1" xfId="0" applyFont="1" applyFill="1" applyBorder="1" applyAlignment="1">
      <alignment vertical="center"/>
    </xf>
    <xf numFmtId="0" fontId="20" fillId="18" borderId="1" xfId="0" applyFont="1" applyFill="1" applyBorder="1" applyAlignment="1">
      <alignment vertical="center"/>
    </xf>
    <xf numFmtId="0" fontId="30" fillId="18" borderId="1" xfId="0" applyFont="1" applyFill="1" applyBorder="1" applyAlignment="1">
      <alignment vertical="center"/>
    </xf>
    <xf numFmtId="169" fontId="19" fillId="0" borderId="1" xfId="0" applyNumberFormat="1" applyFont="1" applyBorder="1" applyAlignment="1">
      <alignment vertical="center"/>
    </xf>
    <xf numFmtId="0" fontId="28" fillId="0" borderId="1" xfId="0" applyFont="1" applyBorder="1" applyAlignment="1">
      <alignment vertical="center"/>
    </xf>
    <xf numFmtId="0" fontId="28" fillId="18" borderId="1" xfId="0" applyFont="1" applyFill="1" applyBorder="1" applyAlignment="1">
      <alignment vertical="center"/>
    </xf>
    <xf numFmtId="170" fontId="19" fillId="0" borderId="1" xfId="0" applyNumberFormat="1" applyFont="1" applyBorder="1" applyAlignment="1">
      <alignment vertical="center"/>
    </xf>
    <xf numFmtId="0" fontId="20" fillId="13" borderId="1" xfId="0" applyFont="1" applyFill="1" applyBorder="1" applyAlignment="1">
      <alignment vertical="center"/>
    </xf>
    <xf numFmtId="0" fontId="28" fillId="13" borderId="1" xfId="0" applyFont="1" applyFill="1" applyBorder="1" applyAlignment="1">
      <alignment vertical="center"/>
    </xf>
    <xf numFmtId="0" fontId="20" fillId="19" borderId="1" xfId="0" applyFont="1" applyFill="1" applyBorder="1" applyAlignment="1">
      <alignment vertical="center"/>
    </xf>
    <xf numFmtId="0" fontId="28" fillId="19" borderId="1" xfId="0" applyFont="1" applyFill="1" applyBorder="1" applyAlignment="1">
      <alignment vertical="center"/>
    </xf>
    <xf numFmtId="0" fontId="32" fillId="19" borderId="1" xfId="0" applyFont="1" applyFill="1" applyBorder="1" applyAlignment="1">
      <alignment vertical="center"/>
    </xf>
    <xf numFmtId="171" fontId="19" fillId="0" borderId="1" xfId="0" applyNumberFormat="1" applyFont="1" applyBorder="1" applyAlignment="1">
      <alignment vertical="center"/>
    </xf>
    <xf numFmtId="0" fontId="30" fillId="19" borderId="1" xfId="0" applyFont="1" applyFill="1" applyBorder="1" applyAlignment="1">
      <alignment vertical="center"/>
    </xf>
    <xf numFmtId="0" fontId="18" fillId="0" borderId="1" xfId="0" applyFont="1" applyFill="1" applyBorder="1" applyAlignment="1">
      <alignment vertical="center"/>
    </xf>
    <xf numFmtId="164" fontId="19" fillId="0" borderId="1" xfId="0" applyNumberFormat="1" applyFont="1" applyFill="1" applyBorder="1" applyAlignment="1">
      <alignment vertical="center"/>
    </xf>
    <xf numFmtId="0" fontId="19" fillId="0" borderId="1" xfId="0" applyFont="1" applyFill="1" applyBorder="1" applyAlignment="1">
      <alignment vertical="center"/>
    </xf>
    <xf numFmtId="0" fontId="30" fillId="0" borderId="1" xfId="0" applyFont="1" applyFill="1" applyBorder="1" applyAlignment="1">
      <alignment vertical="center"/>
    </xf>
    <xf numFmtId="0" fontId="28" fillId="0" borderId="1" xfId="0" applyFont="1" applyFill="1" applyBorder="1" applyAlignment="1">
      <alignment vertical="center"/>
    </xf>
    <xf numFmtId="0" fontId="21" fillId="0" borderId="1" xfId="0" applyFont="1" applyFill="1" applyBorder="1" applyAlignment="1">
      <alignment vertical="center"/>
    </xf>
    <xf numFmtId="0" fontId="19" fillId="15" borderId="1" xfId="0" applyFont="1" applyFill="1" applyBorder="1" applyAlignment="1">
      <alignment vertical="center"/>
    </xf>
    <xf numFmtId="0" fontId="18" fillId="15" borderId="1" xfId="0" applyFont="1" applyFill="1" applyBorder="1" applyAlignment="1">
      <alignment vertical="center"/>
    </xf>
    <xf numFmtId="0" fontId="19" fillId="4" borderId="1" xfId="0" applyFont="1" applyFill="1" applyBorder="1" applyAlignment="1">
      <alignment vertical="center"/>
    </xf>
    <xf numFmtId="0" fontId="35" fillId="4" borderId="1" xfId="0" applyFont="1" applyFill="1" applyBorder="1" applyAlignment="1">
      <alignment vertical="center"/>
    </xf>
    <xf numFmtId="0" fontId="19" fillId="23" borderId="1" xfId="0" applyFont="1" applyFill="1" applyBorder="1" applyAlignment="1">
      <alignment vertical="center"/>
    </xf>
    <xf numFmtId="0" fontId="32" fillId="23" borderId="1" xfId="0" applyFont="1" applyFill="1" applyBorder="1" applyAlignment="1">
      <alignment vertical="center"/>
    </xf>
    <xf numFmtId="0" fontId="19" fillId="14" borderId="1" xfId="0" applyFont="1" applyFill="1" applyBorder="1" applyAlignment="1">
      <alignment vertical="center"/>
    </xf>
    <xf numFmtId="0" fontId="32" fillId="0" borderId="1" xfId="0" applyFont="1" applyFill="1" applyBorder="1" applyAlignment="1">
      <alignment vertical="center"/>
    </xf>
    <xf numFmtId="0" fontId="19" fillId="16" borderId="1" xfId="0" applyFont="1" applyFill="1" applyBorder="1" applyAlignment="1">
      <alignment vertical="center"/>
    </xf>
    <xf numFmtId="0" fontId="21" fillId="16" borderId="1" xfId="0" applyFont="1" applyFill="1" applyBorder="1" applyAlignment="1">
      <alignment vertical="center"/>
    </xf>
    <xf numFmtId="0" fontId="19" fillId="8" borderId="1" xfId="0" applyFont="1" applyFill="1" applyBorder="1" applyAlignment="1">
      <alignment vertical="center"/>
    </xf>
    <xf numFmtId="164" fontId="32" fillId="8" borderId="1" xfId="0" applyNumberFormat="1" applyFont="1" applyFill="1" applyBorder="1" applyAlignment="1">
      <alignment vertical="center"/>
    </xf>
    <xf numFmtId="164" fontId="19" fillId="8" borderId="1" xfId="0" applyNumberFormat="1" applyFont="1" applyFill="1" applyBorder="1" applyAlignment="1">
      <alignment vertical="center"/>
    </xf>
    <xf numFmtId="164" fontId="19" fillId="16" borderId="1" xfId="0" applyNumberFormat="1" applyFont="1" applyFill="1" applyBorder="1" applyAlignment="1">
      <alignment vertical="center"/>
    </xf>
    <xf numFmtId="164" fontId="19" fillId="5" borderId="1" xfId="0" applyNumberFormat="1" applyFont="1" applyFill="1" applyBorder="1" applyAlignment="1">
      <alignment vertical="center"/>
    </xf>
    <xf numFmtId="0" fontId="19" fillId="5" borderId="1" xfId="0" applyFont="1" applyFill="1" applyBorder="1" applyAlignment="1">
      <alignment vertical="center"/>
    </xf>
    <xf numFmtId="0" fontId="19" fillId="2" borderId="1" xfId="0" applyFont="1" applyFill="1" applyBorder="1" applyAlignment="1">
      <alignment vertical="center"/>
    </xf>
    <xf numFmtId="164" fontId="19" fillId="2" borderId="1" xfId="0" applyNumberFormat="1" applyFont="1" applyFill="1" applyBorder="1" applyAlignment="1">
      <alignment vertical="center"/>
    </xf>
    <xf numFmtId="164" fontId="32" fillId="2" borderId="1" xfId="0" applyNumberFormat="1" applyFont="1" applyFill="1" applyBorder="1" applyAlignment="1">
      <alignment vertical="center"/>
    </xf>
    <xf numFmtId="0" fontId="19" fillId="11" borderId="1" xfId="0" applyFont="1" applyFill="1" applyBorder="1" applyAlignment="1">
      <alignment vertical="center"/>
    </xf>
    <xf numFmtId="164" fontId="20" fillId="11" borderId="1" xfId="0" applyNumberFormat="1" applyFont="1" applyFill="1" applyBorder="1" applyAlignment="1">
      <alignment vertical="center"/>
    </xf>
    <xf numFmtId="164" fontId="19" fillId="11" borderId="1" xfId="0" applyNumberFormat="1" applyFont="1" applyFill="1" applyBorder="1" applyAlignment="1">
      <alignment vertical="center"/>
    </xf>
    <xf numFmtId="0" fontId="19" fillId="18" borderId="1" xfId="0" applyFont="1" applyFill="1" applyBorder="1" applyAlignment="1">
      <alignment vertical="center"/>
    </xf>
    <xf numFmtId="164" fontId="18" fillId="18" borderId="1" xfId="0" applyNumberFormat="1" applyFont="1" applyFill="1" applyBorder="1" applyAlignment="1">
      <alignment vertical="center"/>
    </xf>
    <xf numFmtId="164" fontId="19" fillId="18" borderId="1" xfId="0" applyNumberFormat="1" applyFont="1" applyFill="1" applyBorder="1" applyAlignment="1">
      <alignment vertical="center"/>
    </xf>
    <xf numFmtId="164" fontId="20" fillId="0" borderId="1" xfId="0" applyNumberFormat="1" applyFont="1" applyBorder="1" applyAlignment="1">
      <alignment vertical="center"/>
    </xf>
    <xf numFmtId="0" fontId="20" fillId="0" borderId="1" xfId="0" applyFont="1" applyBorder="1" applyAlignment="1">
      <alignment vertical="center"/>
    </xf>
    <xf numFmtId="0" fontId="21" fillId="0" borderId="1" xfId="0" applyFont="1" applyBorder="1" applyAlignment="1">
      <alignment vertical="center"/>
    </xf>
    <xf numFmtId="164" fontId="32" fillId="18" borderId="1" xfId="0" applyNumberFormat="1" applyFont="1" applyFill="1" applyBorder="1" applyAlignment="1">
      <alignment vertical="center"/>
    </xf>
    <xf numFmtId="164" fontId="32" fillId="0" borderId="1" xfId="0" applyNumberFormat="1" applyFont="1" applyBorder="1" applyAlignment="1">
      <alignment vertical="center"/>
    </xf>
    <xf numFmtId="0" fontId="32" fillId="0" borderId="1" xfId="0" applyFont="1" applyBorder="1" applyAlignment="1">
      <alignment vertical="center"/>
    </xf>
    <xf numFmtId="0" fontId="23" fillId="0" borderId="1" xfId="0" applyFont="1" applyBorder="1" applyAlignment="1">
      <alignment vertical="center"/>
    </xf>
    <xf numFmtId="0" fontId="19" fillId="12" borderId="1" xfId="0" applyFont="1" applyFill="1" applyBorder="1" applyAlignment="1">
      <alignment vertical="center"/>
    </xf>
    <xf numFmtId="164" fontId="32" fillId="12" borderId="1" xfId="0" applyNumberFormat="1" applyFont="1" applyFill="1" applyBorder="1" applyAlignment="1">
      <alignment vertical="center"/>
    </xf>
    <xf numFmtId="164" fontId="19" fillId="12" borderId="1" xfId="0" applyNumberFormat="1" applyFont="1" applyFill="1" applyBorder="1" applyAlignment="1">
      <alignment vertical="center"/>
    </xf>
    <xf numFmtId="164" fontId="20" fillId="0" borderId="1" xfId="0" applyNumberFormat="1" applyFont="1" applyFill="1" applyBorder="1" applyAlignment="1">
      <alignment vertical="center"/>
    </xf>
    <xf numFmtId="0" fontId="36" fillId="0" borderId="1" xfId="0" applyFont="1" applyFill="1" applyBorder="1" applyAlignment="1">
      <alignment vertical="center"/>
    </xf>
    <xf numFmtId="164" fontId="36" fillId="0" borderId="1" xfId="0" applyNumberFormat="1" applyFont="1" applyFill="1" applyBorder="1" applyAlignment="1">
      <alignment vertical="center"/>
    </xf>
    <xf numFmtId="164" fontId="37" fillId="0" borderId="1" xfId="0" applyNumberFormat="1" applyFont="1" applyFill="1" applyBorder="1" applyAlignment="1">
      <alignment vertical="center"/>
    </xf>
    <xf numFmtId="0" fontId="19" fillId="19" borderId="1" xfId="0" applyFont="1" applyFill="1" applyBorder="1" applyAlignment="1">
      <alignment vertical="center"/>
    </xf>
    <xf numFmtId="164" fontId="32" fillId="19" borderId="1" xfId="0" applyNumberFormat="1" applyFont="1" applyFill="1" applyBorder="1" applyAlignment="1">
      <alignment vertical="center"/>
    </xf>
    <xf numFmtId="164" fontId="19" fillId="19" borderId="1" xfId="0" applyNumberFormat="1" applyFont="1" applyFill="1" applyBorder="1" applyAlignment="1">
      <alignment vertical="center"/>
    </xf>
    <xf numFmtId="0" fontId="20" fillId="17" borderId="1" xfId="0" applyFont="1" applyFill="1" applyBorder="1" applyAlignment="1">
      <alignment vertical="center"/>
    </xf>
    <xf numFmtId="164" fontId="20" fillId="17" borderId="1" xfId="0" applyNumberFormat="1" applyFont="1" applyFill="1" applyBorder="1" applyAlignment="1">
      <alignment vertical="center"/>
    </xf>
    <xf numFmtId="0" fontId="23" fillId="0" borderId="1" xfId="0" applyFont="1" applyFill="1" applyBorder="1" applyAlignment="1">
      <alignment vertical="center"/>
    </xf>
    <xf numFmtId="164" fontId="23" fillId="19" borderId="1" xfId="0" applyNumberFormat="1" applyFont="1" applyFill="1" applyBorder="1" applyAlignment="1">
      <alignment vertical="center"/>
    </xf>
    <xf numFmtId="0" fontId="20" fillId="20" borderId="1" xfId="0" applyFont="1" applyFill="1" applyBorder="1" applyAlignment="1">
      <alignment vertical="center"/>
    </xf>
    <xf numFmtId="164" fontId="20" fillId="20" borderId="1" xfId="0" applyNumberFormat="1" applyFont="1" applyFill="1" applyBorder="1" applyAlignment="1">
      <alignment vertical="center"/>
    </xf>
    <xf numFmtId="0" fontId="20" fillId="11" borderId="1" xfId="0" applyFont="1" applyFill="1" applyBorder="1" applyAlignment="1">
      <alignment vertical="center"/>
    </xf>
    <xf numFmtId="0" fontId="19" fillId="7" borderId="1" xfId="0" applyFont="1" applyFill="1" applyBorder="1" applyAlignment="1">
      <alignment vertical="center"/>
    </xf>
    <xf numFmtId="164" fontId="18" fillId="7" borderId="1" xfId="0" applyNumberFormat="1" applyFont="1" applyFill="1" applyBorder="1" applyAlignment="1">
      <alignment vertical="center"/>
    </xf>
    <xf numFmtId="164" fontId="19" fillId="7" borderId="1" xfId="0" applyNumberFormat="1" applyFont="1" applyFill="1" applyBorder="1" applyAlignment="1">
      <alignment vertical="center"/>
    </xf>
    <xf numFmtId="0" fontId="20" fillId="7" borderId="1" xfId="0" applyFont="1" applyFill="1" applyBorder="1" applyAlignment="1">
      <alignment vertical="center"/>
    </xf>
    <xf numFmtId="164" fontId="20" fillId="7" borderId="1" xfId="0" applyNumberFormat="1" applyFont="1" applyFill="1" applyBorder="1" applyAlignment="1">
      <alignment vertical="center"/>
    </xf>
    <xf numFmtId="0" fontId="20" fillId="21" borderId="1" xfId="0" applyFont="1" applyFill="1" applyBorder="1" applyAlignment="1">
      <alignment vertical="center"/>
    </xf>
    <xf numFmtId="164" fontId="20" fillId="21" borderId="1" xfId="0" applyNumberFormat="1" applyFont="1" applyFill="1" applyBorder="1" applyAlignment="1">
      <alignment vertical="center"/>
    </xf>
    <xf numFmtId="0" fontId="19" fillId="22" borderId="1" xfId="0" applyFont="1" applyFill="1" applyBorder="1" applyAlignment="1">
      <alignment vertical="center"/>
    </xf>
    <xf numFmtId="164" fontId="19" fillId="22" borderId="1" xfId="0" applyNumberFormat="1" applyFont="1" applyFill="1" applyBorder="1" applyAlignment="1">
      <alignment vertical="center"/>
    </xf>
    <xf numFmtId="164" fontId="18" fillId="22" borderId="1" xfId="0" applyNumberFormat="1" applyFont="1" applyFill="1" applyBorder="1" applyAlignment="1">
      <alignment vertical="center"/>
    </xf>
    <xf numFmtId="0" fontId="23" fillId="22" borderId="1" xfId="0" applyFont="1" applyFill="1" applyBorder="1" applyAlignment="1">
      <alignment vertical="center"/>
    </xf>
    <xf numFmtId="164" fontId="32" fillId="22" borderId="1" xfId="0" applyNumberFormat="1" applyFont="1" applyFill="1" applyBorder="1" applyAlignment="1">
      <alignment vertical="center"/>
    </xf>
    <xf numFmtId="0" fontId="20" fillId="22" borderId="1" xfId="0" applyFont="1" applyFill="1" applyBorder="1" applyAlignment="1">
      <alignment vertical="center"/>
    </xf>
    <xf numFmtId="164" fontId="20" fillId="22" borderId="1" xfId="0" applyNumberFormat="1" applyFont="1" applyFill="1" applyBorder="1" applyAlignment="1">
      <alignment vertical="center"/>
    </xf>
    <xf numFmtId="0" fontId="32" fillId="22" borderId="1" xfId="0" applyFont="1" applyFill="1" applyBorder="1" applyAlignment="1">
      <alignment vertical="center"/>
    </xf>
    <xf numFmtId="0" fontId="19" fillId="21" borderId="1" xfId="0" applyFont="1" applyFill="1" applyBorder="1" applyAlignment="1">
      <alignment vertical="center"/>
    </xf>
    <xf numFmtId="164" fontId="23" fillId="21" borderId="1" xfId="0" applyNumberFormat="1" applyFont="1" applyFill="1" applyBorder="1" applyAlignment="1">
      <alignment vertical="center"/>
    </xf>
    <xf numFmtId="164" fontId="19" fillId="21" borderId="1" xfId="0" applyNumberFormat="1" applyFont="1" applyFill="1" applyBorder="1" applyAlignment="1">
      <alignment vertical="center"/>
    </xf>
    <xf numFmtId="0" fontId="18" fillId="22" borderId="1" xfId="0" applyFont="1" applyFill="1" applyBorder="1" applyAlignment="1">
      <alignment vertical="center"/>
    </xf>
    <xf numFmtId="0" fontId="32" fillId="18" borderId="1" xfId="0" applyFont="1" applyFill="1" applyBorder="1" applyAlignment="1">
      <alignment vertical="center"/>
    </xf>
    <xf numFmtId="164" fontId="23" fillId="18" borderId="1" xfId="0" applyNumberFormat="1" applyFont="1" applyFill="1" applyBorder="1" applyAlignment="1">
      <alignment vertical="center"/>
    </xf>
    <xf numFmtId="164" fontId="20" fillId="10" borderId="1" xfId="0" applyNumberFormat="1" applyFont="1" applyFill="1" applyBorder="1" applyAlignment="1">
      <alignment vertical="center"/>
    </xf>
    <xf numFmtId="0" fontId="20" fillId="5" borderId="1" xfId="0" applyFont="1" applyFill="1" applyBorder="1" applyAlignment="1">
      <alignment vertical="center"/>
    </xf>
    <xf numFmtId="0" fontId="32" fillId="5" borderId="1" xfId="0" applyFont="1" applyFill="1" applyBorder="1" applyAlignment="1">
      <alignment vertical="center"/>
    </xf>
    <xf numFmtId="0" fontId="23" fillId="5" borderId="1" xfId="0" applyFont="1" applyFill="1" applyBorder="1" applyAlignment="1">
      <alignment vertical="center"/>
    </xf>
    <xf numFmtId="0" fontId="18" fillId="5" borderId="1" xfId="0" applyFont="1" applyFill="1" applyBorder="1" applyAlignment="1">
      <alignment vertical="center"/>
    </xf>
    <xf numFmtId="0" fontId="21" fillId="5" borderId="1" xfId="0" applyFont="1" applyFill="1" applyBorder="1" applyAlignment="1">
      <alignment vertical="center"/>
    </xf>
    <xf numFmtId="0" fontId="19" fillId="5" borderId="3" xfId="0" applyFont="1" applyFill="1" applyBorder="1" applyAlignment="1">
      <alignment vertical="center"/>
    </xf>
    <xf numFmtId="0" fontId="19" fillId="0" borderId="0" xfId="0" applyFont="1" applyFill="1" applyAlignment="1">
      <alignment vertical="center" wrapText="1"/>
    </xf>
    <xf numFmtId="164" fontId="20" fillId="0" borderId="0" xfId="0" applyNumberFormat="1" applyFont="1" applyAlignment="1">
      <alignment vertical="center"/>
    </xf>
    <xf numFmtId="0" fontId="18" fillId="0" borderId="0" xfId="0" applyFont="1" applyAlignment="1">
      <alignment vertical="center"/>
    </xf>
    <xf numFmtId="0" fontId="19" fillId="0" borderId="0" xfId="0" applyFont="1" applyFill="1" applyAlignment="1">
      <alignment vertical="center"/>
    </xf>
    <xf numFmtId="165" fontId="18" fillId="0" borderId="1" xfId="0" applyNumberFormat="1" applyFont="1" applyBorder="1" applyAlignment="1">
      <alignment vertical="center"/>
    </xf>
    <xf numFmtId="165" fontId="19" fillId="0" borderId="1" xfId="0" applyNumberFormat="1" applyFont="1" applyBorder="1" applyAlignment="1">
      <alignment vertical="center"/>
    </xf>
    <xf numFmtId="168" fontId="18" fillId="0" borderId="1" xfId="0" applyNumberFormat="1" applyFont="1" applyBorder="1" applyAlignment="1">
      <alignment vertical="center"/>
    </xf>
    <xf numFmtId="164" fontId="23" fillId="0" borderId="1" xfId="0" applyNumberFormat="1" applyFont="1" applyBorder="1" applyAlignment="1">
      <alignment vertical="center"/>
    </xf>
    <xf numFmtId="164" fontId="21" fillId="0" borderId="1" xfId="0" applyNumberFormat="1" applyFont="1" applyBorder="1" applyAlignment="1">
      <alignment vertical="center"/>
    </xf>
    <xf numFmtId="164" fontId="24" fillId="0" borderId="1" xfId="0" applyNumberFormat="1" applyFont="1" applyBorder="1" applyAlignment="1">
      <alignment vertical="center"/>
    </xf>
    <xf numFmtId="0" fontId="19" fillId="0" borderId="1" xfId="0" applyFont="1" applyBorder="1" applyAlignment="1">
      <alignment vertical="center" wrapText="1"/>
    </xf>
    <xf numFmtId="0" fontId="18" fillId="0" borderId="1" xfId="0" applyFont="1" applyBorder="1" applyAlignment="1">
      <alignment vertical="center" wrapText="1"/>
    </xf>
    <xf numFmtId="165" fontId="19" fillId="0" borderId="1" xfId="0" applyNumberFormat="1" applyFont="1" applyBorder="1" applyAlignment="1">
      <alignment vertical="center" wrapText="1"/>
    </xf>
    <xf numFmtId="0" fontId="21" fillId="0" borderId="1" xfId="0" applyFont="1" applyBorder="1" applyAlignment="1">
      <alignment vertical="center" wrapText="1"/>
    </xf>
    <xf numFmtId="164" fontId="19" fillId="0" borderId="1" xfId="0" applyNumberFormat="1" applyFont="1" applyBorder="1" applyAlignment="1">
      <alignment vertical="center" wrapText="1"/>
    </xf>
    <xf numFmtId="0" fontId="20" fillId="0" borderId="1" xfId="0" applyFont="1" applyFill="1" applyBorder="1" applyAlignment="1">
      <alignment vertical="center" wrapText="1"/>
    </xf>
    <xf numFmtId="164" fontId="18" fillId="0" borderId="1" xfId="0" applyNumberFormat="1" applyFont="1" applyBorder="1" applyAlignment="1">
      <alignment vertical="center" wrapText="1"/>
    </xf>
    <xf numFmtId="165" fontId="27" fillId="9" borderId="1" xfId="0" applyNumberFormat="1" applyFont="1" applyFill="1" applyBorder="1" applyAlignment="1">
      <alignment vertical="center"/>
    </xf>
    <xf numFmtId="164" fontId="20" fillId="9" borderId="1" xfId="0" applyNumberFormat="1" applyFont="1" applyFill="1" applyBorder="1" applyAlignment="1">
      <alignment vertical="center"/>
    </xf>
    <xf numFmtId="0" fontId="19" fillId="14" borderId="1" xfId="0" applyFont="1" applyFill="1" applyBorder="1" applyAlignment="1">
      <alignment vertical="center" wrapText="1"/>
    </xf>
    <xf numFmtId="165" fontId="19" fillId="14" borderId="1" xfId="0" applyNumberFormat="1" applyFont="1" applyFill="1" applyBorder="1" applyAlignment="1">
      <alignment vertical="center" wrapText="1"/>
    </xf>
    <xf numFmtId="0" fontId="21" fillId="14" borderId="1" xfId="0" applyFont="1" applyFill="1" applyBorder="1" applyAlignment="1">
      <alignment vertical="center"/>
    </xf>
    <xf numFmtId="0" fontId="18" fillId="14" borderId="1" xfId="0" applyFont="1" applyFill="1" applyBorder="1" applyAlignment="1">
      <alignment vertical="center"/>
    </xf>
    <xf numFmtId="164" fontId="19" fillId="14" borderId="1" xfId="0" applyNumberFormat="1" applyFont="1" applyFill="1" applyBorder="1" applyAlignment="1">
      <alignment vertical="center" wrapText="1"/>
    </xf>
    <xf numFmtId="164" fontId="21" fillId="14" borderId="1" xfId="0" applyNumberFormat="1" applyFont="1" applyFill="1" applyBorder="1" applyAlignment="1">
      <alignment vertical="center" wrapText="1"/>
    </xf>
    <xf numFmtId="164" fontId="18" fillId="14" borderId="1" xfId="0" applyNumberFormat="1" applyFont="1" applyFill="1" applyBorder="1" applyAlignment="1">
      <alignment vertical="center" wrapText="1"/>
    </xf>
    <xf numFmtId="165" fontId="20" fillId="4" borderId="1" xfId="0" applyNumberFormat="1" applyFont="1" applyFill="1" applyBorder="1" applyAlignment="1">
      <alignment vertical="center"/>
    </xf>
    <xf numFmtId="0" fontId="20" fillId="14" borderId="1" xfId="0" applyFont="1" applyFill="1" applyBorder="1" applyAlignment="1">
      <alignment vertical="center"/>
    </xf>
    <xf numFmtId="0" fontId="21" fillId="4" borderId="1" xfId="0" applyFont="1" applyFill="1" applyBorder="1" applyAlignment="1">
      <alignment vertical="center"/>
    </xf>
    <xf numFmtId="164" fontId="20" fillId="14" borderId="1" xfId="0" applyNumberFormat="1" applyFont="1" applyFill="1" applyBorder="1" applyAlignment="1">
      <alignment vertical="center"/>
    </xf>
    <xf numFmtId="164" fontId="28" fillId="4" borderId="1" xfId="0" applyNumberFormat="1" applyFont="1" applyFill="1" applyBorder="1" applyAlignment="1">
      <alignment vertical="center" wrapText="1"/>
    </xf>
    <xf numFmtId="164" fontId="20" fillId="4" borderId="1" xfId="0" applyNumberFormat="1" applyFont="1" applyFill="1" applyBorder="1" applyAlignment="1">
      <alignment vertical="center" wrapText="1"/>
    </xf>
    <xf numFmtId="164" fontId="30" fillId="9" borderId="1" xfId="0" applyNumberFormat="1" applyFont="1" applyFill="1" applyBorder="1" applyAlignment="1">
      <alignment vertical="center"/>
    </xf>
    <xf numFmtId="165" fontId="29" fillId="9" borderId="1" xfId="0" applyNumberFormat="1" applyFont="1" applyFill="1" applyBorder="1" applyAlignment="1">
      <alignment vertical="center"/>
    </xf>
    <xf numFmtId="165" fontId="30" fillId="4" borderId="1" xfId="0" applyNumberFormat="1" applyFont="1" applyFill="1" applyBorder="1" applyAlignment="1">
      <alignment vertical="center"/>
    </xf>
    <xf numFmtId="0" fontId="30" fillId="14" borderId="1" xfId="0" applyFont="1" applyFill="1" applyBorder="1" applyAlignment="1">
      <alignment vertical="center"/>
    </xf>
    <xf numFmtId="0" fontId="31" fillId="4" borderId="1" xfId="0" applyFont="1" applyFill="1" applyBorder="1" applyAlignment="1">
      <alignment vertical="center"/>
    </xf>
    <xf numFmtId="164" fontId="30" fillId="4" borderId="1" xfId="0" applyNumberFormat="1" applyFont="1" applyFill="1" applyBorder="1" applyAlignment="1">
      <alignment vertical="center"/>
    </xf>
    <xf numFmtId="164" fontId="21" fillId="9" borderId="1" xfId="0" applyNumberFormat="1" applyFont="1" applyFill="1" applyBorder="1" applyAlignment="1">
      <alignment vertical="center"/>
    </xf>
    <xf numFmtId="165" fontId="27" fillId="10" borderId="1" xfId="0" applyNumberFormat="1" applyFont="1" applyFill="1" applyBorder="1" applyAlignment="1">
      <alignment vertical="center"/>
    </xf>
    <xf numFmtId="165" fontId="28" fillId="4" borderId="1" xfId="0" applyNumberFormat="1" applyFont="1" applyFill="1" applyBorder="1" applyAlignment="1">
      <alignment vertical="center"/>
    </xf>
    <xf numFmtId="0" fontId="33" fillId="4" borderId="1" xfId="0" applyFont="1" applyFill="1" applyBorder="1" applyAlignment="1">
      <alignment vertical="center"/>
    </xf>
    <xf numFmtId="0" fontId="23" fillId="4" borderId="1" xfId="0" applyFont="1" applyFill="1" applyBorder="1" applyAlignment="1">
      <alignment vertical="center"/>
    </xf>
    <xf numFmtId="165" fontId="20" fillId="14" borderId="1" xfId="0" applyNumberFormat="1" applyFont="1" applyFill="1" applyBorder="1" applyAlignment="1">
      <alignment vertical="center"/>
    </xf>
    <xf numFmtId="0" fontId="20" fillId="2" borderId="1" xfId="0" applyFont="1" applyFill="1" applyBorder="1" applyAlignment="1">
      <alignment vertical="center"/>
    </xf>
    <xf numFmtId="165" fontId="20" fillId="3" borderId="1" xfId="0" applyNumberFormat="1" applyFont="1" applyFill="1" applyBorder="1" applyAlignment="1">
      <alignment vertical="center"/>
    </xf>
    <xf numFmtId="0" fontId="21" fillId="3" borderId="1" xfId="0" applyFont="1" applyFill="1" applyBorder="1" applyAlignment="1">
      <alignment vertical="center"/>
    </xf>
    <xf numFmtId="164" fontId="20" fillId="3" borderId="1" xfId="0" applyNumberFormat="1" applyFont="1" applyFill="1" applyBorder="1" applyAlignment="1">
      <alignment vertical="center"/>
    </xf>
    <xf numFmtId="164" fontId="20" fillId="2" borderId="1" xfId="0" applyNumberFormat="1" applyFont="1" applyFill="1" applyBorder="1" applyAlignment="1">
      <alignment vertical="center"/>
    </xf>
    <xf numFmtId="165" fontId="29" fillId="10" borderId="1" xfId="0" applyNumberFormat="1" applyFont="1" applyFill="1" applyBorder="1" applyAlignment="1">
      <alignment vertical="center"/>
    </xf>
    <xf numFmtId="164" fontId="30" fillId="10" borderId="1" xfId="0" applyNumberFormat="1" applyFont="1" applyFill="1" applyBorder="1" applyAlignment="1">
      <alignment vertical="center"/>
    </xf>
    <xf numFmtId="164" fontId="21" fillId="2" borderId="1" xfId="0" applyNumberFormat="1" applyFont="1" applyFill="1" applyBorder="1" applyAlignment="1">
      <alignment vertical="center"/>
    </xf>
    <xf numFmtId="164" fontId="21" fillId="3" borderId="1" xfId="0" applyNumberFormat="1" applyFont="1" applyFill="1" applyBorder="1" applyAlignment="1">
      <alignment vertical="center"/>
    </xf>
    <xf numFmtId="165" fontId="20" fillId="18" borderId="1" xfId="0" applyNumberFormat="1" applyFont="1" applyFill="1" applyBorder="1" applyAlignment="1">
      <alignment vertical="center"/>
    </xf>
    <xf numFmtId="165" fontId="30" fillId="18" borderId="1" xfId="0" applyNumberFormat="1" applyFont="1" applyFill="1" applyBorder="1" applyAlignment="1">
      <alignment vertical="center"/>
    </xf>
    <xf numFmtId="0" fontId="31" fillId="18" borderId="1" xfId="0" applyFont="1" applyFill="1" applyBorder="1" applyAlignment="1">
      <alignment vertical="center"/>
    </xf>
    <xf numFmtId="164" fontId="30" fillId="18" borderId="1" xfId="0" applyNumberFormat="1" applyFont="1" applyFill="1" applyBorder="1" applyAlignment="1">
      <alignment vertical="center"/>
    </xf>
    <xf numFmtId="165" fontId="28" fillId="18" borderId="1" xfId="0" applyNumberFormat="1" applyFont="1" applyFill="1" applyBorder="1" applyAlignment="1">
      <alignment vertical="center"/>
    </xf>
    <xf numFmtId="0" fontId="33" fillId="18" borderId="1" xfId="0" applyFont="1" applyFill="1" applyBorder="1" applyAlignment="1">
      <alignment vertical="center"/>
    </xf>
    <xf numFmtId="165" fontId="20" fillId="13" borderId="1" xfId="0" applyNumberFormat="1" applyFont="1" applyFill="1" applyBorder="1" applyAlignment="1">
      <alignment vertical="center"/>
    </xf>
    <xf numFmtId="0" fontId="21" fillId="13" borderId="1" xfId="0" applyFont="1" applyFill="1" applyBorder="1" applyAlignment="1">
      <alignment vertical="center"/>
    </xf>
    <xf numFmtId="164" fontId="20" fillId="13" borderId="1" xfId="0" applyNumberFormat="1" applyFont="1" applyFill="1" applyBorder="1" applyAlignment="1">
      <alignment vertical="center"/>
    </xf>
    <xf numFmtId="0" fontId="34" fillId="13" borderId="1" xfId="0" applyFont="1" applyFill="1" applyBorder="1" applyAlignment="1">
      <alignment vertical="center"/>
    </xf>
    <xf numFmtId="0" fontId="31" fillId="13" borderId="1" xfId="0" applyFont="1" applyFill="1" applyBorder="1" applyAlignment="1">
      <alignment vertical="center"/>
    </xf>
    <xf numFmtId="164" fontId="30" fillId="13" borderId="1" xfId="0" applyNumberFormat="1" applyFont="1" applyFill="1" applyBorder="1" applyAlignment="1">
      <alignment vertical="center"/>
    </xf>
    <xf numFmtId="165" fontId="28" fillId="13" borderId="1" xfId="0" applyNumberFormat="1" applyFont="1" applyFill="1" applyBorder="1" applyAlignment="1">
      <alignment vertical="center"/>
    </xf>
    <xf numFmtId="165" fontId="20" fillId="19" borderId="1" xfId="0" applyNumberFormat="1" applyFont="1" applyFill="1" applyBorder="1" applyAlignment="1">
      <alignment vertical="center"/>
    </xf>
    <xf numFmtId="0" fontId="21" fillId="19" borderId="1" xfId="0" applyFont="1" applyFill="1" applyBorder="1" applyAlignment="1">
      <alignment vertical="center"/>
    </xf>
    <xf numFmtId="165" fontId="28" fillId="19" borderId="1" xfId="0" applyNumberFormat="1" applyFont="1" applyFill="1" applyBorder="1" applyAlignment="1">
      <alignment vertical="center"/>
    </xf>
    <xf numFmtId="0" fontId="31" fillId="19" borderId="1" xfId="0" applyFont="1" applyFill="1" applyBorder="1" applyAlignment="1">
      <alignment vertical="center"/>
    </xf>
    <xf numFmtId="0" fontId="33" fillId="19" borderId="1" xfId="0" applyFont="1" applyFill="1" applyBorder="1" applyAlignment="1">
      <alignment vertical="center"/>
    </xf>
    <xf numFmtId="164" fontId="30" fillId="19" borderId="1" xfId="0" applyNumberFormat="1" applyFont="1" applyFill="1" applyBorder="1" applyAlignment="1">
      <alignment vertical="center"/>
    </xf>
    <xf numFmtId="165" fontId="32" fillId="19" borderId="1" xfId="0" applyNumberFormat="1" applyFont="1" applyFill="1" applyBorder="1" applyAlignment="1">
      <alignment vertical="center"/>
    </xf>
    <xf numFmtId="0" fontId="23" fillId="19" borderId="1" xfId="0" applyFont="1" applyFill="1" applyBorder="1" applyAlignment="1">
      <alignment vertical="center"/>
    </xf>
    <xf numFmtId="165" fontId="30" fillId="19" borderId="1" xfId="0" applyNumberFormat="1" applyFont="1" applyFill="1" applyBorder="1" applyAlignment="1">
      <alignment vertical="center"/>
    </xf>
    <xf numFmtId="165" fontId="30" fillId="0" borderId="1" xfId="0" applyNumberFormat="1" applyFont="1" applyFill="1" applyBorder="1" applyAlignment="1">
      <alignment vertical="center"/>
    </xf>
    <xf numFmtId="0" fontId="31" fillId="0" borderId="1" xfId="0" applyFont="1" applyFill="1" applyBorder="1" applyAlignment="1">
      <alignment vertical="center"/>
    </xf>
    <xf numFmtId="0" fontId="33" fillId="0" borderId="1" xfId="0" applyFont="1" applyFill="1" applyBorder="1" applyAlignment="1">
      <alignment vertical="center"/>
    </xf>
    <xf numFmtId="164" fontId="30" fillId="0" borderId="1" xfId="0" applyNumberFormat="1" applyFont="1" applyFill="1" applyBorder="1" applyAlignment="1">
      <alignment vertical="center"/>
    </xf>
    <xf numFmtId="165" fontId="21" fillId="0" borderId="1" xfId="0" applyNumberFormat="1" applyFont="1" applyFill="1" applyBorder="1" applyAlignment="1">
      <alignment vertical="center"/>
    </xf>
    <xf numFmtId="0" fontId="20" fillId="15" borderId="1" xfId="0" applyFont="1" applyFill="1" applyBorder="1" applyAlignment="1">
      <alignment vertical="center"/>
    </xf>
    <xf numFmtId="0" fontId="21" fillId="15" borderId="1" xfId="0" applyFont="1" applyFill="1" applyBorder="1" applyAlignment="1">
      <alignment vertical="center"/>
    </xf>
    <xf numFmtId="164" fontId="19" fillId="15" borderId="1" xfId="0" applyNumberFormat="1" applyFont="1" applyFill="1" applyBorder="1" applyAlignment="1">
      <alignment vertical="center"/>
    </xf>
    <xf numFmtId="164" fontId="20" fillId="15" borderId="1" xfId="0" applyNumberFormat="1" applyFont="1" applyFill="1" applyBorder="1" applyAlignment="1">
      <alignment vertical="center"/>
    </xf>
    <xf numFmtId="164" fontId="18" fillId="15" borderId="1" xfId="0" applyNumberFormat="1" applyFont="1" applyFill="1" applyBorder="1" applyAlignment="1">
      <alignment vertical="center"/>
    </xf>
    <xf numFmtId="165" fontId="19" fillId="4" borderId="1" xfId="0" applyNumberFormat="1" applyFont="1" applyFill="1" applyBorder="1" applyAlignment="1">
      <alignment vertical="center"/>
    </xf>
    <xf numFmtId="0" fontId="18" fillId="4" borderId="1" xfId="0" applyFont="1" applyFill="1" applyBorder="1" applyAlignment="1">
      <alignment vertical="center"/>
    </xf>
    <xf numFmtId="164" fontId="19" fillId="4" borderId="1" xfId="0" applyNumberFormat="1" applyFont="1" applyFill="1" applyBorder="1" applyAlignment="1">
      <alignment vertical="center"/>
    </xf>
    <xf numFmtId="164" fontId="18" fillId="4" borderId="1" xfId="0" applyNumberFormat="1" applyFont="1" applyFill="1" applyBorder="1" applyAlignment="1">
      <alignment vertical="center"/>
    </xf>
    <xf numFmtId="165" fontId="19" fillId="23" borderId="1" xfId="0" applyNumberFormat="1" applyFont="1" applyFill="1" applyBorder="1" applyAlignment="1">
      <alignment vertical="center"/>
    </xf>
    <xf numFmtId="0" fontId="21" fillId="23" borderId="1" xfId="0" applyFont="1" applyFill="1" applyBorder="1" applyAlignment="1">
      <alignment vertical="center"/>
    </xf>
    <xf numFmtId="0" fontId="18" fillId="23" borderId="1" xfId="0" applyFont="1" applyFill="1" applyBorder="1" applyAlignment="1">
      <alignment vertical="center"/>
    </xf>
    <xf numFmtId="164" fontId="19" fillId="23" borderId="1" xfId="0" applyNumberFormat="1" applyFont="1" applyFill="1" applyBorder="1" applyAlignment="1">
      <alignment vertical="center"/>
    </xf>
    <xf numFmtId="0" fontId="20" fillId="23" borderId="1" xfId="0" applyFont="1" applyFill="1" applyBorder="1" applyAlignment="1">
      <alignment vertical="center"/>
    </xf>
    <xf numFmtId="164" fontId="20" fillId="23" borderId="1" xfId="0" applyNumberFormat="1" applyFont="1" applyFill="1" applyBorder="1" applyAlignment="1">
      <alignment vertical="center"/>
    </xf>
    <xf numFmtId="165" fontId="19" fillId="14" borderId="1" xfId="0" applyNumberFormat="1" applyFont="1" applyFill="1" applyBorder="1" applyAlignment="1">
      <alignment vertical="center"/>
    </xf>
    <xf numFmtId="164" fontId="19" fillId="14" borderId="1" xfId="0" applyNumberFormat="1" applyFont="1" applyFill="1" applyBorder="1" applyAlignment="1">
      <alignment vertical="center"/>
    </xf>
    <xf numFmtId="164" fontId="21" fillId="14" borderId="1" xfId="0" applyNumberFormat="1" applyFont="1" applyFill="1" applyBorder="1" applyAlignment="1">
      <alignment vertical="center"/>
    </xf>
    <xf numFmtId="164" fontId="18" fillId="14" borderId="1" xfId="0" applyNumberFormat="1" applyFont="1" applyFill="1" applyBorder="1" applyAlignment="1">
      <alignment vertical="center"/>
    </xf>
    <xf numFmtId="165" fontId="19" fillId="0" borderId="1" xfId="0" applyNumberFormat="1" applyFont="1" applyFill="1" applyBorder="1" applyAlignment="1">
      <alignment vertical="center"/>
    </xf>
    <xf numFmtId="165" fontId="19" fillId="16" borderId="1" xfId="0" applyNumberFormat="1" applyFont="1" applyFill="1" applyBorder="1" applyAlignment="1">
      <alignment vertical="center"/>
    </xf>
    <xf numFmtId="164" fontId="21" fillId="16" borderId="1" xfId="0" applyNumberFormat="1" applyFont="1" applyFill="1" applyBorder="1" applyAlignment="1">
      <alignment vertical="center"/>
    </xf>
    <xf numFmtId="164" fontId="18" fillId="16" borderId="1" xfId="0" applyNumberFormat="1" applyFont="1" applyFill="1" applyBorder="1" applyAlignment="1">
      <alignment vertical="center"/>
    </xf>
    <xf numFmtId="164" fontId="20" fillId="16" borderId="1" xfId="0" applyNumberFormat="1" applyFont="1" applyFill="1" applyBorder="1" applyAlignment="1">
      <alignment vertical="center"/>
    </xf>
    <xf numFmtId="165" fontId="19" fillId="8" borderId="1" xfId="0" applyNumberFormat="1" applyFont="1" applyFill="1" applyBorder="1" applyAlignment="1">
      <alignment vertical="center"/>
    </xf>
    <xf numFmtId="0" fontId="21" fillId="8" borderId="1" xfId="0" applyFont="1" applyFill="1" applyBorder="1" applyAlignment="1">
      <alignment vertical="center"/>
    </xf>
    <xf numFmtId="0" fontId="18" fillId="8" borderId="1" xfId="0" applyFont="1" applyFill="1" applyBorder="1" applyAlignment="1">
      <alignment vertical="center"/>
    </xf>
    <xf numFmtId="164" fontId="20" fillId="8" borderId="1" xfId="0" applyNumberFormat="1" applyFont="1" applyFill="1" applyBorder="1" applyAlignment="1">
      <alignment vertical="center"/>
    </xf>
    <xf numFmtId="0" fontId="20" fillId="8" borderId="1" xfId="0" applyFont="1" applyFill="1" applyBorder="1" applyAlignment="1">
      <alignment vertical="center"/>
    </xf>
    <xf numFmtId="0" fontId="32" fillId="8" borderId="1" xfId="0" applyFont="1" applyFill="1" applyBorder="1" applyAlignment="1">
      <alignment vertical="center"/>
    </xf>
    <xf numFmtId="0" fontId="20" fillId="16" borderId="1" xfId="0" applyFont="1" applyFill="1" applyBorder="1" applyAlignment="1">
      <alignment vertical="center"/>
    </xf>
    <xf numFmtId="0" fontId="23" fillId="8" borderId="1" xfId="0" applyFont="1" applyFill="1" applyBorder="1" applyAlignment="1">
      <alignment vertical="center"/>
    </xf>
    <xf numFmtId="165" fontId="19" fillId="5" borderId="1" xfId="0" applyNumberFormat="1" applyFont="1" applyFill="1" applyBorder="1" applyAlignment="1">
      <alignment vertical="center"/>
    </xf>
    <xf numFmtId="164" fontId="32" fillId="5" borderId="1" xfId="0" applyNumberFormat="1" applyFont="1" applyFill="1" applyBorder="1" applyAlignment="1">
      <alignment vertical="center"/>
    </xf>
    <xf numFmtId="164" fontId="20" fillId="5" borderId="1" xfId="0" applyNumberFormat="1" applyFont="1" applyFill="1" applyBorder="1" applyAlignment="1">
      <alignment vertical="center"/>
    </xf>
    <xf numFmtId="165" fontId="19" fillId="2" borderId="1" xfId="0" applyNumberFormat="1" applyFont="1" applyFill="1" applyBorder="1" applyAlignment="1">
      <alignment vertical="center"/>
    </xf>
    <xf numFmtId="164" fontId="18" fillId="2" borderId="1" xfId="0" applyNumberFormat="1" applyFont="1" applyFill="1" applyBorder="1" applyAlignment="1">
      <alignment vertical="center"/>
    </xf>
    <xf numFmtId="0" fontId="21" fillId="2" borderId="1" xfId="0" applyFont="1" applyFill="1" applyBorder="1" applyAlignment="1">
      <alignment vertical="center"/>
    </xf>
    <xf numFmtId="0" fontId="18" fillId="2" borderId="1" xfId="0" applyFont="1" applyFill="1" applyBorder="1" applyAlignment="1">
      <alignment vertical="center"/>
    </xf>
    <xf numFmtId="0" fontId="32" fillId="2" borderId="1" xfId="0" applyFont="1" applyFill="1" applyBorder="1" applyAlignment="1">
      <alignment vertical="center"/>
    </xf>
    <xf numFmtId="165" fontId="21" fillId="18" borderId="1" xfId="0" applyNumberFormat="1" applyFont="1" applyFill="1" applyBorder="1" applyAlignment="1">
      <alignment vertical="center"/>
    </xf>
    <xf numFmtId="165" fontId="19" fillId="11" borderId="1" xfId="0" applyNumberFormat="1" applyFont="1" applyFill="1" applyBorder="1" applyAlignment="1">
      <alignment vertical="center"/>
    </xf>
    <xf numFmtId="0" fontId="32" fillId="11" borderId="1" xfId="0" applyFont="1" applyFill="1" applyBorder="1" applyAlignment="1">
      <alignment vertical="center"/>
    </xf>
    <xf numFmtId="0" fontId="21" fillId="11" borderId="1" xfId="0" applyFont="1" applyFill="1" applyBorder="1" applyAlignment="1">
      <alignment vertical="center"/>
    </xf>
    <xf numFmtId="164" fontId="32" fillId="11" borderId="1" xfId="0" applyNumberFormat="1" applyFont="1" applyFill="1" applyBorder="1" applyAlignment="1">
      <alignment vertical="center"/>
    </xf>
    <xf numFmtId="165" fontId="23" fillId="18" borderId="1" xfId="0" applyNumberFormat="1" applyFont="1" applyFill="1" applyBorder="1" applyAlignment="1">
      <alignment vertical="center"/>
    </xf>
    <xf numFmtId="165" fontId="19" fillId="18" borderId="1" xfId="0" applyNumberFormat="1" applyFont="1" applyFill="1" applyBorder="1" applyAlignment="1">
      <alignment vertical="center"/>
    </xf>
    <xf numFmtId="165" fontId="19" fillId="12" borderId="1" xfId="0" applyNumberFormat="1" applyFont="1" applyFill="1" applyBorder="1" applyAlignment="1">
      <alignment vertical="center"/>
    </xf>
    <xf numFmtId="0" fontId="20" fillId="12" borderId="1" xfId="0" applyFont="1" applyFill="1" applyBorder="1" applyAlignment="1">
      <alignment vertical="center"/>
    </xf>
    <xf numFmtId="0" fontId="21" fillId="12" borderId="1" xfId="0" applyFont="1" applyFill="1" applyBorder="1" applyAlignment="1">
      <alignment vertical="center"/>
    </xf>
    <xf numFmtId="167" fontId="19" fillId="18" borderId="1" xfId="0" applyNumberFormat="1" applyFont="1" applyFill="1" applyBorder="1" applyAlignment="1">
      <alignment vertical="center"/>
    </xf>
    <xf numFmtId="165" fontId="20" fillId="0" borderId="1" xfId="0" applyNumberFormat="1" applyFont="1" applyFill="1" applyBorder="1" applyAlignment="1">
      <alignment vertical="center"/>
    </xf>
    <xf numFmtId="167" fontId="20" fillId="0" borderId="1" xfId="0" applyNumberFormat="1" applyFont="1" applyFill="1" applyBorder="1" applyAlignment="1">
      <alignment vertical="center"/>
    </xf>
    <xf numFmtId="165" fontId="36" fillId="0" borderId="1" xfId="0" applyNumberFormat="1" applyFont="1" applyFill="1" applyBorder="1" applyAlignment="1">
      <alignment vertical="center"/>
    </xf>
    <xf numFmtId="0" fontId="37" fillId="0" borderId="1" xfId="0" applyFont="1" applyFill="1" applyBorder="1" applyAlignment="1">
      <alignment vertical="center"/>
    </xf>
    <xf numFmtId="167" fontId="36" fillId="0" borderId="1" xfId="0" applyNumberFormat="1" applyFont="1" applyFill="1" applyBorder="1" applyAlignment="1">
      <alignment vertical="center"/>
    </xf>
    <xf numFmtId="165" fontId="19" fillId="19" borderId="1" xfId="0" applyNumberFormat="1" applyFont="1" applyFill="1" applyBorder="1" applyAlignment="1">
      <alignment vertical="center"/>
    </xf>
    <xf numFmtId="167" fontId="19" fillId="19" borderId="1" xfId="0" applyNumberFormat="1" applyFont="1" applyFill="1" applyBorder="1" applyAlignment="1">
      <alignment vertical="center"/>
    </xf>
    <xf numFmtId="165" fontId="23" fillId="19" borderId="1" xfId="0" applyNumberFormat="1" applyFont="1" applyFill="1" applyBorder="1" applyAlignment="1">
      <alignment vertical="center"/>
    </xf>
    <xf numFmtId="0" fontId="23" fillId="17" borderId="1" xfId="0" applyFont="1" applyFill="1" applyBorder="1" applyAlignment="1">
      <alignment vertical="center"/>
    </xf>
    <xf numFmtId="165" fontId="20" fillId="17" borderId="1" xfId="0" applyNumberFormat="1" applyFont="1" applyFill="1" applyBorder="1" applyAlignment="1">
      <alignment vertical="center"/>
    </xf>
    <xf numFmtId="0" fontId="21" fillId="17" borderId="1" xfId="0" applyFont="1" applyFill="1" applyBorder="1" applyAlignment="1">
      <alignment vertical="center"/>
    </xf>
    <xf numFmtId="0" fontId="23" fillId="7" borderId="1" xfId="0" applyFont="1" applyFill="1" applyBorder="1" applyAlignment="1">
      <alignment vertical="center"/>
    </xf>
    <xf numFmtId="165" fontId="20" fillId="5" borderId="1" xfId="0" applyNumberFormat="1" applyFont="1" applyFill="1" applyBorder="1" applyAlignment="1">
      <alignment vertical="center"/>
    </xf>
    <xf numFmtId="165" fontId="20" fillId="20" borderId="1" xfId="0" applyNumberFormat="1" applyFont="1" applyFill="1" applyBorder="1" applyAlignment="1">
      <alignment vertical="center"/>
    </xf>
    <xf numFmtId="0" fontId="21" fillId="20" borderId="1" xfId="0" applyFont="1" applyFill="1" applyBorder="1" applyAlignment="1">
      <alignment vertical="center"/>
    </xf>
    <xf numFmtId="165" fontId="19" fillId="7" borderId="1" xfId="0" applyNumberFormat="1" applyFont="1" applyFill="1" applyBorder="1" applyAlignment="1">
      <alignment vertical="center"/>
    </xf>
    <xf numFmtId="165" fontId="20" fillId="7" borderId="1" xfId="0" applyNumberFormat="1" applyFont="1" applyFill="1" applyBorder="1" applyAlignment="1">
      <alignment vertical="center"/>
    </xf>
    <xf numFmtId="164" fontId="21" fillId="7" borderId="1" xfId="0" applyNumberFormat="1" applyFont="1" applyFill="1" applyBorder="1" applyAlignment="1">
      <alignment vertical="center"/>
    </xf>
    <xf numFmtId="0" fontId="32" fillId="7" borderId="1" xfId="0" applyFont="1" applyFill="1" applyBorder="1" applyAlignment="1">
      <alignment vertical="center"/>
    </xf>
    <xf numFmtId="164" fontId="32" fillId="7" borderId="1" xfId="0" applyNumberFormat="1" applyFont="1" applyFill="1" applyBorder="1" applyAlignment="1">
      <alignment vertical="center"/>
    </xf>
    <xf numFmtId="165" fontId="20" fillId="21" borderId="1" xfId="0" applyNumberFormat="1" applyFont="1" applyFill="1" applyBorder="1" applyAlignment="1">
      <alignment vertical="center"/>
    </xf>
    <xf numFmtId="165" fontId="19" fillId="22" borderId="1" xfId="0" applyNumberFormat="1" applyFont="1" applyFill="1" applyBorder="1" applyAlignment="1">
      <alignment vertical="center"/>
    </xf>
    <xf numFmtId="165" fontId="20" fillId="22" borderId="1" xfId="0" applyNumberFormat="1" applyFont="1" applyFill="1" applyBorder="1" applyAlignment="1">
      <alignment vertical="center"/>
    </xf>
    <xf numFmtId="165" fontId="32" fillId="22" borderId="1" xfId="0" applyNumberFormat="1" applyFont="1" applyFill="1" applyBorder="1" applyAlignment="1">
      <alignment vertical="center"/>
    </xf>
    <xf numFmtId="165" fontId="19" fillId="21" borderId="1" xfId="0" applyNumberFormat="1" applyFont="1" applyFill="1" applyBorder="1" applyAlignment="1">
      <alignment vertical="center"/>
    </xf>
    <xf numFmtId="0" fontId="32" fillId="21" borderId="1" xfId="0" applyFont="1" applyFill="1" applyBorder="1" applyAlignment="1">
      <alignment vertical="center"/>
    </xf>
    <xf numFmtId="165" fontId="32" fillId="18" borderId="1" xfId="0" applyNumberFormat="1" applyFont="1" applyFill="1" applyBorder="1" applyAlignment="1">
      <alignment vertical="center"/>
    </xf>
    <xf numFmtId="165" fontId="20" fillId="10" borderId="1" xfId="0" applyNumberFormat="1" applyFont="1" applyFill="1" applyBorder="1" applyAlignment="1">
      <alignment vertical="center"/>
    </xf>
    <xf numFmtId="0" fontId="19" fillId="5" borderId="4" xfId="0" applyFont="1" applyFill="1" applyBorder="1" applyAlignment="1">
      <alignment vertical="center"/>
    </xf>
    <xf numFmtId="0" fontId="21" fillId="5" borderId="4" xfId="0" applyFont="1" applyFill="1" applyBorder="1" applyAlignment="1">
      <alignment vertical="center"/>
    </xf>
    <xf numFmtId="0" fontId="18" fillId="5" borderId="4" xfId="0" applyFont="1" applyFill="1" applyBorder="1" applyAlignment="1">
      <alignment vertical="center"/>
    </xf>
    <xf numFmtId="164" fontId="19" fillId="5" borderId="4" xfId="0" applyNumberFormat="1" applyFont="1" applyFill="1" applyBorder="1" applyAlignment="1">
      <alignment vertical="center"/>
    </xf>
    <xf numFmtId="164" fontId="20" fillId="5" borderId="4" xfId="0" applyNumberFormat="1" applyFont="1" applyFill="1" applyBorder="1" applyAlignment="1">
      <alignment vertical="center"/>
    </xf>
    <xf numFmtId="0" fontId="18" fillId="0" borderId="0" xfId="0" applyFont="1" applyAlignment="1">
      <alignment vertical="center" wrapText="1"/>
    </xf>
    <xf numFmtId="0" fontId="18" fillId="0" borderId="1" xfId="0" applyFont="1" applyFill="1" applyBorder="1" applyAlignment="1">
      <alignment vertical="center" wrapText="1"/>
    </xf>
    <xf numFmtId="164" fontId="21" fillId="0" borderId="0" xfId="0" applyNumberFormat="1" applyFont="1" applyAlignment="1">
      <alignment vertical="center" wrapText="1"/>
    </xf>
    <xf numFmtId="164" fontId="18" fillId="0" borderId="0" xfId="0" applyNumberFormat="1" applyFont="1" applyAlignment="1">
      <alignment vertical="center" wrapText="1"/>
    </xf>
    <xf numFmtId="0" fontId="18" fillId="0" borderId="0" xfId="0" quotePrefix="1" applyFont="1" applyAlignment="1">
      <alignment vertical="center" wrapText="1"/>
    </xf>
    <xf numFmtId="0" fontId="22" fillId="0" borderId="0" xfId="0" quotePrefix="1" applyFont="1" applyAlignment="1">
      <alignment vertical="center" wrapText="1"/>
    </xf>
    <xf numFmtId="164" fontId="18" fillId="0" borderId="0" xfId="0" applyNumberFormat="1" applyFont="1" applyBorder="1" applyAlignment="1">
      <alignment vertical="center" wrapText="1"/>
    </xf>
    <xf numFmtId="164" fontId="19" fillId="0" borderId="0" xfId="0" applyNumberFormat="1" applyFont="1" applyBorder="1" applyAlignment="1">
      <alignment vertical="center" wrapText="1"/>
    </xf>
    <xf numFmtId="164" fontId="41" fillId="0" borderId="1" xfId="0" applyNumberFormat="1" applyFont="1" applyFill="1" applyBorder="1" applyAlignment="1">
      <alignment vertical="center"/>
    </xf>
    <xf numFmtId="0" fontId="42" fillId="18" borderId="0" xfId="0" applyFont="1" applyFill="1"/>
    <xf numFmtId="0" fontId="42" fillId="16" borderId="0" xfId="0" applyFont="1" applyFill="1"/>
    <xf numFmtId="0" fontId="42" fillId="2" borderId="0" xfId="0" applyFont="1" applyFill="1"/>
    <xf numFmtId="0" fontId="42" fillId="20" borderId="0" xfId="0" applyFont="1" applyFill="1"/>
    <xf numFmtId="0" fontId="42" fillId="0" borderId="0" xfId="0" applyFont="1"/>
    <xf numFmtId="0" fontId="43" fillId="0" borderId="5" xfId="0" applyNumberFormat="1" applyFont="1" applyBorder="1" applyAlignment="1">
      <alignment horizontal="center" vertical="center"/>
    </xf>
    <xf numFmtId="0" fontId="43" fillId="0" borderId="5" xfId="0" applyFont="1" applyBorder="1" applyAlignment="1">
      <alignment horizontal="center" vertical="center"/>
    </xf>
    <xf numFmtId="0" fontId="44" fillId="0" borderId="5" xfId="0" applyNumberFormat="1" applyFont="1" applyBorder="1" applyAlignment="1">
      <alignment horizontal="center" vertical="center"/>
    </xf>
    <xf numFmtId="0" fontId="45" fillId="0" borderId="5" xfId="0" applyNumberFormat="1" applyFont="1" applyBorder="1" applyAlignment="1">
      <alignment horizontal="center" vertical="center"/>
    </xf>
    <xf numFmtId="164" fontId="21" fillId="22" borderId="1" xfId="0" applyNumberFormat="1" applyFont="1" applyFill="1" applyBorder="1" applyAlignment="1">
      <alignment vertical="center"/>
    </xf>
    <xf numFmtId="11" fontId="19" fillId="0" borderId="1" xfId="0" applyNumberFormat="1" applyFont="1" applyBorder="1" applyAlignment="1">
      <alignment vertical="center"/>
    </xf>
    <xf numFmtId="11" fontId="20" fillId="0" borderId="1" xfId="0" applyNumberFormat="1" applyFont="1" applyBorder="1" applyAlignment="1">
      <alignment vertical="center"/>
    </xf>
    <xf numFmtId="0" fontId="19" fillId="0" borderId="1" xfId="0" applyNumberFormat="1" applyFont="1" applyBorder="1" applyAlignment="1">
      <alignment vertical="center"/>
    </xf>
    <xf numFmtId="164" fontId="21" fillId="5" borderId="1" xfId="0" applyNumberFormat="1" applyFont="1" applyFill="1" applyBorder="1" applyAlignment="1">
      <alignment vertical="center"/>
    </xf>
    <xf numFmtId="164" fontId="32" fillId="0" borderId="1" xfId="0" applyNumberFormat="1" applyFont="1" applyFill="1" applyBorder="1" applyAlignment="1">
      <alignment vertical="center"/>
    </xf>
    <xf numFmtId="11" fontId="19" fillId="0" borderId="1" xfId="0" applyNumberFormat="1" applyFont="1" applyFill="1" applyBorder="1" applyAlignment="1">
      <alignment vertical="center"/>
    </xf>
    <xf numFmtId="0" fontId="32" fillId="10" borderId="1" xfId="0" applyFont="1" applyFill="1" applyBorder="1" applyAlignment="1">
      <alignment vertical="center"/>
    </xf>
    <xf numFmtId="165" fontId="32" fillId="10" borderId="1" xfId="0" applyNumberFormat="1" applyFont="1" applyFill="1" applyBorder="1" applyAlignment="1">
      <alignment vertical="center"/>
    </xf>
    <xf numFmtId="0" fontId="23" fillId="10" borderId="1" xfId="0" applyFont="1" applyFill="1" applyBorder="1" applyAlignment="1">
      <alignment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47" fillId="0" borderId="5" xfId="0" applyFont="1" applyBorder="1" applyAlignment="1">
      <alignment horizontal="center" vertical="center"/>
    </xf>
    <xf numFmtId="0" fontId="46" fillId="0" borderId="12"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0" xfId="0" applyFill="1" applyBorder="1" applyAlignment="1">
      <alignment horizontal="center" vertical="center"/>
    </xf>
    <xf numFmtId="0" fontId="48" fillId="0" borderId="0" xfId="0" applyFont="1"/>
    <xf numFmtId="0" fontId="49" fillId="0" borderId="0" xfId="0" applyFont="1"/>
    <xf numFmtId="0" fontId="49" fillId="0" borderId="9" xfId="0" applyFont="1" applyBorder="1" applyAlignment="1">
      <alignment horizontal="center" vertical="center"/>
    </xf>
    <xf numFmtId="0" fontId="49" fillId="0" borderId="10" xfId="0" applyFont="1" applyBorder="1" applyAlignment="1">
      <alignment horizontal="center" vertical="center"/>
    </xf>
    <xf numFmtId="0" fontId="49" fillId="0" borderId="11" xfId="0" applyFont="1" applyBorder="1" applyAlignment="1">
      <alignment horizontal="center" vertical="center"/>
    </xf>
    <xf numFmtId="0" fontId="47" fillId="0" borderId="13" xfId="0" applyFont="1" applyBorder="1" applyAlignment="1">
      <alignment horizontal="center" vertical="center"/>
    </xf>
    <xf numFmtId="0" fontId="47" fillId="0" borderId="14" xfId="0" applyFont="1" applyBorder="1" applyAlignment="1">
      <alignment horizontal="center" vertical="center"/>
    </xf>
    <xf numFmtId="0" fontId="47" fillId="0" borderId="15" xfId="0" applyFont="1" applyBorder="1" applyAlignment="1">
      <alignment horizontal="center" vertical="center"/>
    </xf>
    <xf numFmtId="0" fontId="49" fillId="0" borderId="13" xfId="0" applyFont="1" applyBorder="1" applyAlignment="1">
      <alignment horizontal="center" vertical="center"/>
    </xf>
    <xf numFmtId="0" fontId="49" fillId="0" borderId="14" xfId="0" applyFont="1" applyBorder="1" applyAlignment="1">
      <alignment horizontal="center" vertical="center"/>
    </xf>
    <xf numFmtId="0" fontId="47" fillId="0" borderId="16" xfId="0" applyFont="1" applyBorder="1" applyAlignment="1">
      <alignment horizontal="center" vertical="center"/>
    </xf>
    <xf numFmtId="0" fontId="0" fillId="0" borderId="17" xfId="0" applyBorder="1" applyAlignment="1">
      <alignment horizontal="center" vertical="center"/>
    </xf>
    <xf numFmtId="0" fontId="47" fillId="0" borderId="18" xfId="0" applyFont="1" applyBorder="1" applyAlignment="1">
      <alignment horizontal="center" vertical="center"/>
    </xf>
    <xf numFmtId="0" fontId="0" fillId="0" borderId="5" xfId="0" applyBorder="1"/>
    <xf numFmtId="0" fontId="0" fillId="0" borderId="10" xfId="0" applyFill="1" applyBorder="1" applyAlignment="1">
      <alignment horizontal="center" vertical="center"/>
    </xf>
    <xf numFmtId="0" fontId="0" fillId="0" borderId="11" xfId="0" applyFill="1" applyBorder="1" applyAlignment="1">
      <alignment horizontal="center" vertical="center"/>
    </xf>
    <xf numFmtId="0" fontId="0" fillId="0" borderId="16" xfId="0" applyBorder="1"/>
    <xf numFmtId="0" fontId="0" fillId="0" borderId="15" xfId="0" applyBorder="1"/>
    <xf numFmtId="49" fontId="19" fillId="0" borderId="0" xfId="0" applyNumberFormat="1" applyFont="1" applyBorder="1" applyAlignment="1">
      <alignment wrapText="1"/>
    </xf>
    <xf numFmtId="0" fontId="0" fillId="0" borderId="0" xfId="0" applyAlignment="1">
      <alignment horizontal="center"/>
    </xf>
    <xf numFmtId="0" fontId="47" fillId="0" borderId="0" xfId="0" applyFont="1" applyBorder="1" applyAlignment="1">
      <alignment horizontal="center" vertical="center"/>
    </xf>
    <xf numFmtId="0" fontId="0" fillId="0" borderId="0" xfId="0" applyBorder="1"/>
    <xf numFmtId="0" fontId="19" fillId="0" borderId="1" xfId="0" applyFont="1" applyBorder="1" applyAlignment="1">
      <alignment horizontal="left" vertical="center"/>
    </xf>
    <xf numFmtId="164" fontId="25" fillId="0" borderId="1" xfId="0" applyNumberFormat="1" applyFont="1" applyBorder="1" applyAlignment="1">
      <alignment horizontal="left" vertical="center"/>
    </xf>
    <xf numFmtId="164" fontId="19" fillId="0" borderId="1" xfId="0" applyNumberFormat="1" applyFont="1" applyBorder="1" applyAlignment="1">
      <alignment horizontal="left" vertical="center"/>
    </xf>
    <xf numFmtId="0" fontId="19" fillId="0" borderId="1" xfId="0" applyFont="1" applyBorder="1" applyAlignment="1">
      <alignment horizontal="left" vertical="center" wrapText="1"/>
    </xf>
    <xf numFmtId="0" fontId="19" fillId="14" borderId="1" xfId="0" applyFont="1" applyFill="1" applyBorder="1" applyAlignment="1">
      <alignment horizontal="left" vertical="center" wrapText="1"/>
    </xf>
    <xf numFmtId="0" fontId="20" fillId="4" borderId="1" xfId="0" applyFont="1" applyFill="1" applyBorder="1" applyAlignment="1">
      <alignment horizontal="left" vertical="center"/>
    </xf>
    <xf numFmtId="0" fontId="20" fillId="3" borderId="1" xfId="0" applyFont="1" applyFill="1" applyBorder="1" applyAlignment="1">
      <alignment horizontal="left" vertical="center"/>
    </xf>
    <xf numFmtId="0" fontId="20" fillId="18" borderId="1" xfId="0" applyFont="1" applyFill="1" applyBorder="1" applyAlignment="1">
      <alignment horizontal="left" vertical="center"/>
    </xf>
    <xf numFmtId="0" fontId="30" fillId="18" borderId="1" xfId="0" applyFont="1" applyFill="1" applyBorder="1" applyAlignment="1">
      <alignment horizontal="left" vertical="center"/>
    </xf>
    <xf numFmtId="0" fontId="28" fillId="18" borderId="1" xfId="0" applyFont="1" applyFill="1" applyBorder="1" applyAlignment="1">
      <alignment horizontal="left" vertical="center"/>
    </xf>
    <xf numFmtId="0" fontId="20" fillId="13" borderId="1" xfId="0" applyFont="1" applyFill="1" applyBorder="1" applyAlignment="1">
      <alignment horizontal="left" vertical="center"/>
    </xf>
    <xf numFmtId="0" fontId="20" fillId="19" borderId="1" xfId="0" applyFont="1" applyFill="1" applyBorder="1" applyAlignment="1">
      <alignment horizontal="left" vertical="center"/>
    </xf>
    <xf numFmtId="0" fontId="30" fillId="19" borderId="1" xfId="0" applyFont="1" applyFill="1" applyBorder="1" applyAlignment="1">
      <alignment horizontal="left" vertical="center"/>
    </xf>
    <xf numFmtId="0" fontId="20" fillId="0" borderId="1" xfId="0" applyFont="1" applyFill="1" applyBorder="1" applyAlignment="1">
      <alignment horizontal="left" vertical="center"/>
    </xf>
    <xf numFmtId="0" fontId="20" fillId="15" borderId="1" xfId="0" applyFont="1" applyFill="1" applyBorder="1" applyAlignment="1">
      <alignment horizontal="left" vertical="center"/>
    </xf>
    <xf numFmtId="0" fontId="19" fillId="4" borderId="1" xfId="0" applyFont="1" applyFill="1" applyBorder="1" applyAlignment="1">
      <alignment horizontal="left" vertical="center"/>
    </xf>
    <xf numFmtId="164" fontId="19" fillId="14" borderId="1" xfId="0" applyNumberFormat="1" applyFont="1" applyFill="1" applyBorder="1" applyAlignment="1">
      <alignment horizontal="left" vertical="center"/>
    </xf>
    <xf numFmtId="164" fontId="19" fillId="0" borderId="1" xfId="0" applyNumberFormat="1" applyFont="1" applyFill="1" applyBorder="1" applyAlignment="1">
      <alignment horizontal="left" vertical="center"/>
    </xf>
    <xf numFmtId="0" fontId="19" fillId="16" borderId="1" xfId="0" applyNumberFormat="1" applyFont="1" applyFill="1" applyBorder="1" applyAlignment="1">
      <alignment horizontal="left" vertical="center"/>
    </xf>
    <xf numFmtId="0" fontId="19" fillId="8" borderId="1" xfId="0" applyNumberFormat="1" applyFont="1" applyFill="1" applyBorder="1" applyAlignment="1">
      <alignment horizontal="left" vertical="center"/>
    </xf>
    <xf numFmtId="0" fontId="20" fillId="8" borderId="1" xfId="0" applyFont="1" applyFill="1" applyBorder="1" applyAlignment="1">
      <alignment horizontal="left" vertical="center"/>
    </xf>
    <xf numFmtId="0" fontId="32" fillId="8" borderId="1" xfId="0" applyFont="1" applyFill="1" applyBorder="1" applyAlignment="1">
      <alignment horizontal="left" vertical="center"/>
    </xf>
    <xf numFmtId="0" fontId="20" fillId="16" borderId="1" xfId="0" applyFont="1" applyFill="1" applyBorder="1" applyAlignment="1">
      <alignment horizontal="left" vertical="center"/>
    </xf>
    <xf numFmtId="0" fontId="20" fillId="5" borderId="1" xfId="0" applyFont="1" applyFill="1" applyBorder="1" applyAlignment="1">
      <alignment horizontal="left" vertical="center"/>
    </xf>
    <xf numFmtId="0" fontId="32" fillId="5" borderId="1" xfId="0" applyFont="1" applyFill="1" applyBorder="1" applyAlignment="1">
      <alignment horizontal="left" vertical="center"/>
    </xf>
    <xf numFmtId="0" fontId="20" fillId="2" borderId="1" xfId="0" applyNumberFormat="1" applyFont="1" applyFill="1" applyBorder="1" applyAlignment="1">
      <alignment horizontal="left" vertical="center"/>
    </xf>
    <xf numFmtId="0" fontId="19" fillId="11" borderId="1" xfId="0" applyNumberFormat="1" applyFont="1" applyFill="1" applyBorder="1" applyAlignment="1">
      <alignment horizontal="left" vertical="center"/>
    </xf>
    <xf numFmtId="0" fontId="32" fillId="11" borderId="1" xfId="0" applyNumberFormat="1" applyFont="1" applyFill="1" applyBorder="1" applyAlignment="1">
      <alignment horizontal="left" vertical="center"/>
    </xf>
    <xf numFmtId="0" fontId="20" fillId="11" borderId="1" xfId="0" applyNumberFormat="1" applyFont="1" applyFill="1" applyBorder="1" applyAlignment="1">
      <alignment horizontal="left" vertical="center"/>
    </xf>
    <xf numFmtId="0" fontId="32" fillId="18" borderId="1" xfId="0" applyFont="1" applyFill="1" applyBorder="1" applyAlignment="1">
      <alignment horizontal="left" vertical="center"/>
    </xf>
    <xf numFmtId="164" fontId="20" fillId="18" borderId="1" xfId="0" applyNumberFormat="1" applyFont="1" applyFill="1" applyBorder="1" applyAlignment="1">
      <alignment horizontal="left" vertical="center"/>
    </xf>
    <xf numFmtId="0" fontId="23" fillId="18" borderId="1" xfId="0" applyFont="1" applyFill="1" applyBorder="1" applyAlignment="1">
      <alignment horizontal="left" vertical="center"/>
    </xf>
    <xf numFmtId="0" fontId="20" fillId="12" borderId="1" xfId="0" applyFont="1" applyFill="1" applyBorder="1" applyAlignment="1">
      <alignment horizontal="left" vertical="center"/>
    </xf>
    <xf numFmtId="0" fontId="21" fillId="18" borderId="1" xfId="0" applyFont="1" applyFill="1" applyBorder="1" applyAlignment="1">
      <alignment horizontal="left" vertical="center"/>
    </xf>
    <xf numFmtId="0" fontId="36" fillId="0" borderId="1" xfId="0" applyFont="1" applyFill="1" applyBorder="1" applyAlignment="1">
      <alignment horizontal="left" vertical="center"/>
    </xf>
    <xf numFmtId="0" fontId="20" fillId="17" borderId="1" xfId="0" applyFont="1" applyFill="1" applyBorder="1" applyAlignment="1">
      <alignment horizontal="left" vertical="center"/>
    </xf>
    <xf numFmtId="0" fontId="32" fillId="19" borderId="1" xfId="0" applyFont="1" applyFill="1" applyBorder="1" applyAlignment="1">
      <alignment horizontal="left" vertical="center"/>
    </xf>
    <xf numFmtId="0" fontId="20" fillId="20" borderId="1" xfId="0" applyNumberFormat="1" applyFont="1" applyFill="1" applyBorder="1" applyAlignment="1">
      <alignment horizontal="left" vertical="center"/>
    </xf>
    <xf numFmtId="0" fontId="20" fillId="20" borderId="1" xfId="0" applyFont="1" applyFill="1" applyBorder="1" applyAlignment="1">
      <alignment horizontal="left" vertical="center"/>
    </xf>
    <xf numFmtId="0" fontId="20" fillId="11" borderId="1" xfId="0" applyFont="1" applyFill="1" applyBorder="1" applyAlignment="1">
      <alignment horizontal="left" vertical="center"/>
    </xf>
    <xf numFmtId="0" fontId="32" fillId="11" borderId="1" xfId="0" applyFont="1" applyFill="1" applyBorder="1" applyAlignment="1">
      <alignment horizontal="left" vertical="center"/>
    </xf>
    <xf numFmtId="0" fontId="20" fillId="18" borderId="1" xfId="0" applyNumberFormat="1" applyFont="1" applyFill="1" applyBorder="1" applyAlignment="1">
      <alignment horizontal="left" vertical="center"/>
    </xf>
    <xf numFmtId="0" fontId="20" fillId="7" borderId="1" xfId="0" applyFont="1" applyFill="1" applyBorder="1" applyAlignment="1">
      <alignment horizontal="left" vertical="center"/>
    </xf>
    <xf numFmtId="0" fontId="32" fillId="7" borderId="1" xfId="0" applyFont="1" applyFill="1" applyBorder="1" applyAlignment="1">
      <alignment horizontal="left" vertical="center"/>
    </xf>
    <xf numFmtId="0" fontId="20" fillId="21" borderId="1" xfId="0" applyFont="1" applyFill="1" applyBorder="1" applyAlignment="1">
      <alignment horizontal="left" vertical="center"/>
    </xf>
    <xf numFmtId="166" fontId="20" fillId="21" borderId="1" xfId="0" applyNumberFormat="1" applyFont="1" applyFill="1" applyBorder="1" applyAlignment="1">
      <alignment horizontal="left" vertical="center"/>
    </xf>
    <xf numFmtId="0" fontId="32" fillId="0" borderId="1" xfId="0" applyFont="1" applyFill="1" applyBorder="1" applyAlignment="1">
      <alignment horizontal="left" vertical="center"/>
    </xf>
    <xf numFmtId="0" fontId="20" fillId="22" borderId="1" xfId="0" applyFont="1" applyFill="1" applyBorder="1" applyAlignment="1">
      <alignment horizontal="left" vertical="center"/>
    </xf>
    <xf numFmtId="0" fontId="32" fillId="22" borderId="1" xfId="0" applyFont="1" applyFill="1" applyBorder="1" applyAlignment="1">
      <alignment horizontal="left" vertical="center"/>
    </xf>
    <xf numFmtId="0" fontId="23" fillId="22" borderId="1" xfId="0" applyFont="1" applyFill="1" applyBorder="1" applyAlignment="1">
      <alignment horizontal="left" vertical="center"/>
    </xf>
    <xf numFmtId="0" fontId="32" fillId="21" borderId="1" xfId="0" applyFont="1" applyFill="1" applyBorder="1" applyAlignment="1">
      <alignment horizontal="left" vertical="center"/>
    </xf>
    <xf numFmtId="0" fontId="19" fillId="21" borderId="1" xfId="0" applyFont="1" applyFill="1" applyBorder="1" applyAlignment="1">
      <alignment horizontal="left" vertical="center"/>
    </xf>
    <xf numFmtId="0" fontId="19" fillId="22" borderId="1" xfId="0" applyFont="1" applyFill="1" applyBorder="1" applyAlignment="1">
      <alignment horizontal="left" vertical="center"/>
    </xf>
    <xf numFmtId="0" fontId="20" fillId="10" borderId="1" xfId="0" applyFont="1" applyFill="1" applyBorder="1" applyAlignment="1">
      <alignment horizontal="left" vertical="center"/>
    </xf>
    <xf numFmtId="0" fontId="21" fillId="10" borderId="1" xfId="0" applyFont="1" applyFill="1" applyBorder="1" applyAlignment="1">
      <alignment horizontal="left" vertical="center"/>
    </xf>
    <xf numFmtId="0" fontId="32" fillId="10" borderId="1" xfId="0" applyFont="1" applyFill="1" applyBorder="1" applyAlignment="1">
      <alignment horizontal="left" vertical="center"/>
    </xf>
    <xf numFmtId="0" fontId="19" fillId="5" borderId="4" xfId="0" applyFont="1" applyFill="1" applyBorder="1" applyAlignment="1">
      <alignment horizontal="left" vertical="center"/>
    </xf>
    <xf numFmtId="0" fontId="18" fillId="0" borderId="1" xfId="0" applyFont="1" applyFill="1" applyBorder="1" applyAlignment="1">
      <alignment horizontal="left" vertical="center" wrapText="1"/>
    </xf>
    <xf numFmtId="0" fontId="19" fillId="0" borderId="0" xfId="0" applyFont="1" applyFill="1" applyBorder="1" applyAlignment="1">
      <alignment horizontal="left" vertical="center" wrapText="1"/>
    </xf>
    <xf numFmtId="0" fontId="19" fillId="0" borderId="0" xfId="0" applyFont="1" applyFill="1" applyAlignment="1">
      <alignment horizontal="left" vertical="center"/>
    </xf>
    <xf numFmtId="164" fontId="21" fillId="23" borderId="1" xfId="0" applyNumberFormat="1" applyFont="1" applyFill="1" applyBorder="1" applyAlignment="1">
      <alignment vertical="center"/>
    </xf>
    <xf numFmtId="164" fontId="42" fillId="0" borderId="0" xfId="0" applyNumberFormat="1" applyFont="1"/>
    <xf numFmtId="164" fontId="2" fillId="0" borderId="1" xfId="0" applyNumberFormat="1" applyFont="1" applyFill="1" applyBorder="1" applyAlignment="1">
      <alignment vertical="center"/>
    </xf>
    <xf numFmtId="0" fontId="2" fillId="11" borderId="0" xfId="0" applyFont="1" applyFill="1"/>
    <xf numFmtId="0" fontId="41" fillId="0" borderId="1" xfId="0" applyNumberFormat="1" applyFont="1" applyFill="1" applyBorder="1" applyAlignment="1">
      <alignment vertical="center"/>
    </xf>
    <xf numFmtId="0" fontId="41" fillId="0" borderId="1" xfId="0" applyFont="1" applyFill="1" applyBorder="1" applyAlignment="1">
      <alignment vertical="center"/>
    </xf>
    <xf numFmtId="0" fontId="2" fillId="0" borderId="0" xfId="0" applyFont="1" applyFill="1"/>
    <xf numFmtId="0" fontId="2" fillId="21" borderId="0" xfId="0" applyFont="1" applyFill="1"/>
    <xf numFmtId="164" fontId="42" fillId="0" borderId="0" xfId="0" applyNumberFormat="1" applyFont="1" applyFill="1"/>
    <xf numFmtId="0" fontId="42" fillId="0" borderId="0" xfId="0" applyFont="1" applyFill="1"/>
    <xf numFmtId="0" fontId="2" fillId="9" borderId="0" xfId="0" applyFont="1" applyFill="1"/>
    <xf numFmtId="0" fontId="45" fillId="0" borderId="12" xfId="0" applyFont="1" applyBorder="1" applyAlignment="1">
      <alignment horizontal="center" vertical="center"/>
    </xf>
    <xf numFmtId="0" fontId="7" fillId="0" borderId="0" xfId="0" applyFont="1" applyFill="1" applyBorder="1" applyAlignment="1">
      <alignment horizontal="left" vertical="top" wrapText="1"/>
    </xf>
    <xf numFmtId="0" fontId="0" fillId="0" borderId="0" xfId="0" applyBorder="1" applyAlignment="1">
      <alignment horizontal="center" vertical="center"/>
    </xf>
    <xf numFmtId="0" fontId="32" fillId="17" borderId="1" xfId="0" applyFont="1" applyFill="1" applyBorder="1" applyAlignment="1">
      <alignment horizontal="left" vertical="center"/>
    </xf>
    <xf numFmtId="164" fontId="32" fillId="17" borderId="1" xfId="0" applyNumberFormat="1" applyFont="1" applyFill="1" applyBorder="1" applyAlignment="1">
      <alignment vertical="center"/>
    </xf>
    <xf numFmtId="164" fontId="32" fillId="21" borderId="1" xfId="0" applyNumberFormat="1" applyFont="1" applyFill="1" applyBorder="1" applyAlignment="1">
      <alignment vertical="center"/>
    </xf>
    <xf numFmtId="164" fontId="19" fillId="0" borderId="0" xfId="0" applyNumberFormat="1" applyFont="1" applyFill="1" applyBorder="1" applyAlignment="1">
      <alignment vertical="center" wrapText="1"/>
    </xf>
    <xf numFmtId="0" fontId="19" fillId="17" borderId="0" xfId="0" applyFont="1" applyFill="1"/>
    <xf numFmtId="164" fontId="19" fillId="17" borderId="0" xfId="0" applyNumberFormat="1" applyFont="1" applyFill="1"/>
    <xf numFmtId="164" fontId="0" fillId="0" borderId="0" xfId="0" applyNumberFormat="1"/>
    <xf numFmtId="0" fontId="0" fillId="17" borderId="0" xfId="0" applyFill="1"/>
    <xf numFmtId="0" fontId="0" fillId="21" borderId="0" xfId="0" applyFill="1"/>
    <xf numFmtId="0" fontId="0" fillId="0" borderId="0" xfId="0" applyFill="1"/>
    <xf numFmtId="0" fontId="20" fillId="0" borderId="0" xfId="0" applyFont="1" applyFill="1" applyBorder="1" applyAlignment="1">
      <alignment vertical="center"/>
    </xf>
    <xf numFmtId="165" fontId="20" fillId="0" borderId="0" xfId="0" applyNumberFormat="1" applyFont="1" applyFill="1" applyBorder="1" applyAlignment="1">
      <alignment vertical="center"/>
    </xf>
    <xf numFmtId="0" fontId="21" fillId="0" borderId="0" xfId="0" applyFont="1" applyFill="1" applyBorder="1" applyAlignment="1">
      <alignment vertical="center"/>
    </xf>
    <xf numFmtId="0" fontId="20" fillId="0" borderId="0" xfId="0" applyFont="1" applyFill="1" applyBorder="1" applyAlignment="1">
      <alignment horizontal="left" vertical="center"/>
    </xf>
    <xf numFmtId="164" fontId="20" fillId="0" borderId="0" xfId="0" applyNumberFormat="1" applyFont="1" applyFill="1" applyBorder="1" applyAlignment="1">
      <alignment vertical="center"/>
    </xf>
    <xf numFmtId="0" fontId="0" fillId="10" borderId="0" xfId="0" applyFill="1"/>
    <xf numFmtId="164" fontId="19" fillId="10" borderId="1" xfId="0" applyNumberFormat="1" applyFont="1" applyFill="1" applyBorder="1" applyAlignment="1">
      <alignment vertical="center"/>
    </xf>
    <xf numFmtId="164" fontId="51" fillId="0" borderId="0" xfId="0" applyNumberFormat="1" applyFont="1"/>
    <xf numFmtId="0" fontId="52" fillId="0" borderId="0" xfId="0" applyFont="1"/>
    <xf numFmtId="0" fontId="51" fillId="0" borderId="0" xfId="0" applyFont="1"/>
    <xf numFmtId="0" fontId="0" fillId="21" borderId="0" xfId="0" quotePrefix="1" applyFill="1"/>
    <xf numFmtId="164" fontId="53" fillId="0" borderId="0" xfId="0" applyNumberFormat="1" applyFont="1"/>
    <xf numFmtId="0" fontId="53" fillId="0" borderId="0" xfId="0" applyFont="1"/>
    <xf numFmtId="164" fontId="53" fillId="0" borderId="0" xfId="0" applyNumberFormat="1" applyFont="1" applyFill="1" applyBorder="1" applyAlignment="1">
      <alignment vertical="center"/>
    </xf>
    <xf numFmtId="0" fontId="19" fillId="21" borderId="0" xfId="0" applyFont="1" applyFill="1"/>
    <xf numFmtId="0" fontId="46" fillId="0" borderId="5" xfId="0" applyFont="1" applyBorder="1" applyAlignment="1">
      <alignment horizontal="center" vertical="center"/>
    </xf>
    <xf numFmtId="0" fontId="46" fillId="0" borderId="18" xfId="0" applyFont="1" applyBorder="1" applyAlignment="1">
      <alignment horizontal="center" vertical="center"/>
    </xf>
    <xf numFmtId="0" fontId="54" fillId="0" borderId="0" xfId="0" applyFont="1"/>
    <xf numFmtId="0" fontId="38" fillId="0" borderId="15" xfId="0" applyFont="1" applyBorder="1" applyAlignment="1">
      <alignment horizontal="center" vertical="center"/>
    </xf>
    <xf numFmtId="0" fontId="18" fillId="10" borderId="1" xfId="0" applyFont="1" applyFill="1" applyBorder="1" applyAlignment="1">
      <alignment vertical="center"/>
    </xf>
    <xf numFmtId="0" fontId="15" fillId="0" borderId="0" xfId="1" applyFont="1" applyFill="1" applyBorder="1"/>
    <xf numFmtId="0" fontId="19" fillId="0" borderId="0" xfId="0" applyFont="1" applyAlignment="1">
      <alignment vertical="center" wrapText="1"/>
    </xf>
    <xf numFmtId="0" fontId="23" fillId="9" borderId="1" xfId="0" applyFont="1" applyFill="1" applyBorder="1" applyAlignment="1">
      <alignment vertical="center"/>
    </xf>
    <xf numFmtId="0" fontId="47" fillId="0" borderId="19" xfId="0" applyFont="1" applyBorder="1" applyAlignment="1">
      <alignment horizontal="center" vertical="center"/>
    </xf>
    <xf numFmtId="0" fontId="47" fillId="0" borderId="20" xfId="0" applyFont="1" applyBorder="1" applyAlignment="1">
      <alignment horizontal="center" vertical="center"/>
    </xf>
    <xf numFmtId="0" fontId="0" fillId="0" borderId="21" xfId="0" applyBorder="1"/>
    <xf numFmtId="0" fontId="2" fillId="0" borderId="0" xfId="0" applyFont="1" applyFill="1" applyAlignment="1">
      <alignment horizontal="left"/>
    </xf>
    <xf numFmtId="0" fontId="56" fillId="0" borderId="22" xfId="0" applyFont="1" applyBorder="1" applyAlignment="1">
      <alignment vertical="center"/>
    </xf>
    <xf numFmtId="0" fontId="56" fillId="0" borderId="23" xfId="0" applyFont="1" applyBorder="1" applyAlignment="1">
      <alignment vertical="center"/>
    </xf>
    <xf numFmtId="0" fontId="8" fillId="0" borderId="24" xfId="0" applyFont="1" applyBorder="1" applyAlignment="1">
      <alignment vertical="center"/>
    </xf>
    <xf numFmtId="0" fontId="8" fillId="0" borderId="25" xfId="0" applyFont="1" applyBorder="1" applyAlignment="1">
      <alignment vertical="center"/>
    </xf>
    <xf numFmtId="0" fontId="55" fillId="0" borderId="25" xfId="0" applyFont="1" applyBorder="1" applyAlignment="1">
      <alignment vertical="top"/>
    </xf>
    <xf numFmtId="0" fontId="56" fillId="0" borderId="24" xfId="0" applyFont="1" applyBorder="1" applyAlignment="1">
      <alignment vertical="center"/>
    </xf>
    <xf numFmtId="0" fontId="8" fillId="0" borderId="0" xfId="0" applyFont="1" applyBorder="1" applyAlignment="1">
      <alignment vertical="center"/>
    </xf>
    <xf numFmtId="0" fontId="2" fillId="0" borderId="0" xfId="0" applyFont="1" applyBorder="1"/>
    <xf numFmtId="0" fontId="55" fillId="0" borderId="22" xfId="0" applyFont="1" applyBorder="1" applyAlignment="1">
      <alignment vertical="center" wrapText="1"/>
    </xf>
    <xf numFmtId="0" fontId="55" fillId="0" borderId="22" xfId="0" applyFont="1" applyBorder="1" applyAlignment="1">
      <alignment horizontal="right" vertical="center" wrapText="1"/>
    </xf>
    <xf numFmtId="0" fontId="57" fillId="0" borderId="22" xfId="0" applyFont="1" applyBorder="1" applyAlignment="1">
      <alignment vertical="center" wrapText="1"/>
    </xf>
    <xf numFmtId="0" fontId="57" fillId="0" borderId="22" xfId="0" applyFont="1" applyBorder="1" applyAlignment="1">
      <alignment horizontal="right" vertical="center" wrapText="1"/>
    </xf>
    <xf numFmtId="0" fontId="42" fillId="16" borderId="22" xfId="0" applyFont="1" applyFill="1" applyBorder="1" applyAlignment="1">
      <alignment wrapText="1"/>
    </xf>
    <xf numFmtId="0" fontId="2" fillId="0" borderId="22" xfId="0" applyFont="1" applyBorder="1" applyAlignment="1">
      <alignment wrapText="1"/>
    </xf>
    <xf numFmtId="0" fontId="42" fillId="0" borderId="22" xfId="0" applyFont="1" applyBorder="1" applyAlignment="1">
      <alignment wrapText="1"/>
    </xf>
    <xf numFmtId="0" fontId="54" fillId="0" borderId="22" xfId="0" applyFont="1" applyBorder="1" applyAlignment="1">
      <alignment wrapText="1"/>
    </xf>
    <xf numFmtId="0" fontId="0" fillId="0" borderId="22" xfId="0" applyBorder="1" applyAlignment="1">
      <alignment wrapText="1"/>
    </xf>
    <xf numFmtId="164" fontId="32" fillId="18" borderId="1" xfId="0" applyNumberFormat="1" applyFont="1" applyFill="1" applyBorder="1" applyAlignment="1">
      <alignment horizontal="left" vertical="center"/>
    </xf>
    <xf numFmtId="164" fontId="20" fillId="24" borderId="1" xfId="0" applyNumberFormat="1" applyFont="1" applyFill="1" applyBorder="1" applyAlignment="1">
      <alignment vertical="center"/>
    </xf>
    <xf numFmtId="0" fontId="60" fillId="0" borderId="22" xfId="0" applyFont="1" applyBorder="1" applyAlignment="1">
      <alignment horizontal="right" vertical="center" wrapText="1"/>
    </xf>
    <xf numFmtId="0" fontId="20" fillId="24" borderId="1" xfId="0" applyFont="1" applyFill="1" applyBorder="1" applyAlignment="1">
      <alignment vertical="center"/>
    </xf>
    <xf numFmtId="165" fontId="20" fillId="24" borderId="1" xfId="0" applyNumberFormat="1" applyFont="1" applyFill="1" applyBorder="1" applyAlignment="1">
      <alignment vertical="center"/>
    </xf>
    <xf numFmtId="0" fontId="21" fillId="24" borderId="1" xfId="0" applyFont="1" applyFill="1" applyBorder="1" applyAlignment="1">
      <alignment vertical="center"/>
    </xf>
    <xf numFmtId="0" fontId="20" fillId="24" borderId="1" xfId="0" applyFont="1" applyFill="1" applyBorder="1" applyAlignment="1">
      <alignment horizontal="left" vertical="center"/>
    </xf>
    <xf numFmtId="0" fontId="19" fillId="24" borderId="1" xfId="0" applyFont="1" applyFill="1" applyBorder="1" applyAlignment="1">
      <alignment vertical="center"/>
    </xf>
    <xf numFmtId="165" fontId="19" fillId="24" borderId="1" xfId="0" applyNumberFormat="1" applyFont="1" applyFill="1" applyBorder="1" applyAlignment="1">
      <alignment vertical="center"/>
    </xf>
    <xf numFmtId="164" fontId="19" fillId="24" borderId="1" xfId="0" applyNumberFormat="1" applyFont="1" applyFill="1" applyBorder="1" applyAlignment="1">
      <alignment vertical="center"/>
    </xf>
    <xf numFmtId="0" fontId="18" fillId="24" borderId="1" xfId="0" applyFont="1" applyFill="1" applyBorder="1" applyAlignment="1">
      <alignment vertical="center"/>
    </xf>
    <xf numFmtId="0" fontId="23" fillId="0" borderId="0" xfId="0" applyFont="1"/>
    <xf numFmtId="168" fontId="18" fillId="0" borderId="0" xfId="0" applyNumberFormat="1" applyFont="1" applyBorder="1" applyAlignment="1">
      <alignment horizontal="left" vertical="center"/>
    </xf>
    <xf numFmtId="0" fontId="18" fillId="0" borderId="0" xfId="0" applyFont="1" applyBorder="1"/>
    <xf numFmtId="0" fontId="19" fillId="0" borderId="1" xfId="0" applyFont="1" applyBorder="1" applyAlignment="1">
      <alignment horizontal="center"/>
    </xf>
    <xf numFmtId="164" fontId="19" fillId="0" borderId="0" xfId="0" applyNumberFormat="1" applyFont="1"/>
    <xf numFmtId="164" fontId="21" fillId="24" borderId="1" xfId="0" applyNumberFormat="1" applyFont="1" applyFill="1" applyBorder="1" applyAlignment="1">
      <alignment vertical="center"/>
    </xf>
    <xf numFmtId="164" fontId="36" fillId="0" borderId="1" xfId="0" applyNumberFormat="1" applyFont="1" applyFill="1" applyBorder="1" applyAlignment="1">
      <alignment horizontal="left" vertical="center"/>
    </xf>
    <xf numFmtId="0" fontId="61" fillId="18" borderId="1" xfId="0" applyFont="1" applyFill="1" applyBorder="1" applyAlignment="1">
      <alignment vertical="center"/>
    </xf>
    <xf numFmtId="0" fontId="61" fillId="24" borderId="1" xfId="0" applyFont="1" applyFill="1" applyBorder="1" applyAlignment="1">
      <alignment vertical="center"/>
    </xf>
    <xf numFmtId="165" fontId="61" fillId="18" borderId="1" xfId="0" applyNumberFormat="1" applyFont="1" applyFill="1" applyBorder="1" applyAlignment="1">
      <alignment vertical="center"/>
    </xf>
    <xf numFmtId="164" fontId="61" fillId="18" borderId="1" xfId="0" applyNumberFormat="1" applyFont="1" applyFill="1" applyBorder="1" applyAlignment="1">
      <alignment vertical="center"/>
    </xf>
    <xf numFmtId="0" fontId="62" fillId="18" borderId="1" xfId="0" applyFont="1" applyFill="1" applyBorder="1" applyAlignment="1">
      <alignment vertical="center"/>
    </xf>
    <xf numFmtId="0" fontId="61" fillId="18" borderId="1" xfId="0" applyFont="1" applyFill="1" applyBorder="1" applyAlignment="1">
      <alignment horizontal="left" vertical="center"/>
    </xf>
    <xf numFmtId="164" fontId="61" fillId="24" borderId="1" xfId="0" applyNumberFormat="1" applyFont="1" applyFill="1" applyBorder="1" applyAlignment="1">
      <alignment vertical="center"/>
    </xf>
    <xf numFmtId="164" fontId="61" fillId="0" borderId="1" xfId="0" applyNumberFormat="1" applyFont="1" applyBorder="1" applyAlignment="1">
      <alignment vertical="center"/>
    </xf>
    <xf numFmtId="0" fontId="61" fillId="0" borderId="1" xfId="0" applyFont="1" applyBorder="1" applyAlignment="1">
      <alignment vertical="center"/>
    </xf>
    <xf numFmtId="0" fontId="62" fillId="0" borderId="1" xfId="0" applyFont="1" applyBorder="1" applyAlignment="1">
      <alignment vertical="center"/>
    </xf>
    <xf numFmtId="0" fontId="62" fillId="18" borderId="1" xfId="0" applyFont="1" applyFill="1" applyBorder="1" applyAlignment="1">
      <alignment horizontal="left" vertical="center"/>
    </xf>
    <xf numFmtId="0" fontId="15" fillId="0" borderId="0" xfId="1" applyFont="1" applyBorder="1" applyAlignment="1">
      <alignment horizontal="left"/>
    </xf>
    <xf numFmtId="0" fontId="12" fillId="0" borderId="0" xfId="1" applyFont="1" applyBorder="1" applyAlignment="1">
      <alignment horizontal="left"/>
    </xf>
    <xf numFmtId="0" fontId="11" fillId="0" borderId="0" xfId="1" applyFont="1" applyBorder="1" applyAlignment="1">
      <alignment horizontal="center" vertical="center"/>
    </xf>
    <xf numFmtId="0" fontId="4" fillId="0" borderId="0" xfId="1" applyFont="1" applyBorder="1" applyAlignment="1">
      <alignment horizontal="center"/>
    </xf>
    <xf numFmtId="0" fontId="38" fillId="0" borderId="0" xfId="1" applyFont="1" applyBorder="1" applyAlignment="1">
      <alignment horizontal="center"/>
    </xf>
    <xf numFmtId="0" fontId="10" fillId="0" borderId="8" xfId="0" applyFont="1" applyBorder="1" applyAlignment="1">
      <alignment horizontal="left"/>
    </xf>
    <xf numFmtId="0" fontId="26" fillId="6" borderId="1" xfId="0" applyFont="1" applyFill="1" applyBorder="1" applyAlignment="1">
      <alignment vertical="center"/>
    </xf>
    <xf numFmtId="0" fontId="26" fillId="6" borderId="2" xfId="0" applyFont="1" applyFill="1" applyBorder="1" applyAlignment="1">
      <alignment vertical="center"/>
    </xf>
  </cellXfs>
  <cellStyles count="12">
    <cellStyle name="Comma 2" xfId="2"/>
    <cellStyle name="Comma 3" xfId="3"/>
    <cellStyle name="Comma 3 2" xfId="9"/>
    <cellStyle name="Currency 2" xfId="4"/>
    <cellStyle name="Currency 3" xfId="5"/>
    <cellStyle name="Currency 3 2" xfId="10"/>
    <cellStyle name="Hyperlink 2" xfId="6"/>
    <cellStyle name="Normal" xfId="0" builtinId="0"/>
    <cellStyle name="Normal 2" xfId="1"/>
    <cellStyle name="Normal 3" xfId="7"/>
    <cellStyle name="Normal 3 2" xfId="11"/>
    <cellStyle name="Percent 2" xfId="8"/>
  </cellStyles>
  <dxfs count="0"/>
  <tableStyles count="0" defaultTableStyle="TableStyleMedium9" defaultPivotStyle="PivotStyleLight16"/>
  <colors>
    <mruColors>
      <color rgb="FFFFCCFF"/>
      <color rgb="FF0000FF"/>
      <color rgb="FF006600"/>
      <color rgb="FFFFCCCC"/>
      <color rgb="FFFF99CC"/>
      <color rgb="FFFF99FF"/>
      <color rgb="FFFF9966"/>
      <color rgb="FF66FF66"/>
      <color rgb="FF00CCFF"/>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xVal>
            <c:numRef>
              <c:f>dipole!$N$3:$N$5</c:f>
              <c:numCache>
                <c:formatCode>0.000000</c:formatCode>
                <c:ptCount val="3"/>
                <c:pt idx="0">
                  <c:v>229.66201582404963</c:v>
                </c:pt>
                <c:pt idx="1">
                  <c:v>229.15496027616589</c:v>
                </c:pt>
                <c:pt idx="2">
                  <c:v>228.72509933897746</c:v>
                </c:pt>
              </c:numCache>
            </c:numRef>
          </c:xVal>
          <c:yVal>
            <c:numRef>
              <c:f>dipole!$M$3:$M$5</c:f>
              <c:numCache>
                <c:formatCode>0.000000</c:formatCode>
                <c:ptCount val="3"/>
                <c:pt idx="0">
                  <c:v>423.0996045</c:v>
                </c:pt>
                <c:pt idx="1">
                  <c:v>422.99874488057748</c:v>
                </c:pt>
                <c:pt idx="2">
                  <c:v>422.71152098507218</c:v>
                </c:pt>
              </c:numCache>
            </c:numRef>
          </c:yVal>
          <c:smooth val="0"/>
        </c:ser>
        <c:ser>
          <c:idx val="2"/>
          <c:order val="1"/>
          <c:spPr>
            <a:ln w="28575" cap="rnd">
              <a:noFill/>
              <a:round/>
            </a:ln>
            <a:effectLst/>
          </c:spPr>
          <c:marker>
            <c:symbol val="circle"/>
            <c:size val="5"/>
            <c:spPr>
              <a:solidFill>
                <a:schemeClr val="accent3"/>
              </a:solidFill>
              <a:ln w="9525">
                <a:solidFill>
                  <a:schemeClr val="accent3"/>
                </a:solidFill>
              </a:ln>
              <a:effectLst/>
            </c:spPr>
          </c:marker>
          <c:xVal>
            <c:numRef>
              <c:f>dipole!$N$11:$N$13</c:f>
              <c:numCache>
                <c:formatCode>0.000000</c:formatCode>
                <c:ptCount val="3"/>
                <c:pt idx="0">
                  <c:v>226.17099006846303</c:v>
                </c:pt>
                <c:pt idx="1">
                  <c:v>226.27184968788558</c:v>
                </c:pt>
                <c:pt idx="2">
                  <c:v>226.55907358339084</c:v>
                </c:pt>
              </c:numCache>
            </c:numRef>
          </c:xVal>
          <c:yVal>
            <c:numRef>
              <c:f>dipole!$M$11:$M$13</c:f>
              <c:numCache>
                <c:formatCode>0.000000</c:formatCode>
                <c:ptCount val="3"/>
                <c:pt idx="0">
                  <c:v>418.83857874441355</c:v>
                </c:pt>
                <c:pt idx="1">
                  <c:v>418.33152319652982</c:v>
                </c:pt>
                <c:pt idx="2">
                  <c:v>417.90166225934138</c:v>
                </c:pt>
              </c:numCache>
            </c:numRef>
          </c:yVal>
          <c:smooth val="0"/>
        </c:ser>
        <c:ser>
          <c:idx val="3"/>
          <c:order val="2"/>
          <c:spPr>
            <a:ln w="28575" cap="rnd">
              <a:noFill/>
              <a:round/>
            </a:ln>
            <a:effectLst/>
          </c:spPr>
          <c:marker>
            <c:symbol val="circle"/>
            <c:size val="5"/>
            <c:spPr>
              <a:solidFill>
                <a:schemeClr val="accent4"/>
              </a:solidFill>
              <a:ln w="9525">
                <a:solidFill>
                  <a:schemeClr val="accent4"/>
                </a:solidFill>
              </a:ln>
              <a:effectLst/>
            </c:spPr>
          </c:marker>
          <c:xVal>
            <c:numRef>
              <c:f>dipole!$N$7:$N$9</c:f>
              <c:numCache>
                <c:formatCode>0.000000</c:formatCode>
                <c:ptCount val="3"/>
                <c:pt idx="0">
                  <c:v>226.55907358339084</c:v>
                </c:pt>
                <c:pt idx="1">
                  <c:v>226.27184968788555</c:v>
                </c:pt>
                <c:pt idx="2">
                  <c:v>226.17099006846303</c:v>
                </c:pt>
              </c:numCache>
            </c:numRef>
          </c:xVal>
          <c:yVal>
            <c:numRef>
              <c:f>dipole!$M$7:$M$9</c:f>
              <c:numCache>
                <c:formatCode>0.000000</c:formatCode>
                <c:ptCount val="3"/>
                <c:pt idx="0">
                  <c:v>420.54549522948577</c:v>
                </c:pt>
                <c:pt idx="1">
                  <c:v>420.11563429229733</c:v>
                </c:pt>
                <c:pt idx="2">
                  <c:v>419.60857874441359</c:v>
                </c:pt>
              </c:numCache>
            </c:numRef>
          </c:yVal>
          <c:smooth val="0"/>
        </c:ser>
        <c:ser>
          <c:idx val="1"/>
          <c:order val="3"/>
          <c:spPr>
            <a:ln w="28575" cap="rnd">
              <a:noFill/>
              <a:round/>
            </a:ln>
            <a:effectLst/>
          </c:spPr>
          <c:marker>
            <c:symbol val="circle"/>
            <c:size val="5"/>
            <c:spPr>
              <a:solidFill>
                <a:schemeClr val="accent2"/>
              </a:solidFill>
              <a:ln w="9525">
                <a:solidFill>
                  <a:schemeClr val="accent2"/>
                </a:solidFill>
              </a:ln>
              <a:effectLst/>
            </c:spPr>
          </c:marker>
          <c:xVal>
            <c:numRef>
              <c:f>dipole!$N$15:$N$17</c:f>
              <c:numCache>
                <c:formatCode>0.000000</c:formatCode>
                <c:ptCount val="3"/>
                <c:pt idx="0">
                  <c:v>228.72509933897746</c:v>
                </c:pt>
                <c:pt idx="1">
                  <c:v>229.15496027616589</c:v>
                </c:pt>
                <c:pt idx="2">
                  <c:v>229.66201582404963</c:v>
                </c:pt>
              </c:numCache>
            </c:numRef>
          </c:xVal>
          <c:yVal>
            <c:numRef>
              <c:f>dipole!$M$15:$M$17</c:f>
              <c:numCache>
                <c:formatCode>0.000000</c:formatCode>
                <c:ptCount val="3"/>
                <c:pt idx="0">
                  <c:v>415.73563650375496</c:v>
                </c:pt>
                <c:pt idx="1">
                  <c:v>415.44841260824967</c:v>
                </c:pt>
                <c:pt idx="2">
                  <c:v>415.34755298882715</c:v>
                </c:pt>
              </c:numCache>
            </c:numRef>
          </c:yVal>
          <c:smooth val="0"/>
        </c:ser>
        <c:dLbls>
          <c:showLegendKey val="0"/>
          <c:showVal val="0"/>
          <c:showCatName val="0"/>
          <c:showSerName val="0"/>
          <c:showPercent val="0"/>
          <c:showBubbleSize val="0"/>
        </c:dLbls>
        <c:axId val="526351040"/>
        <c:axId val="526350256"/>
      </c:scatterChart>
      <c:valAx>
        <c:axId val="526351040"/>
        <c:scaling>
          <c:orientation val="minMax"/>
          <c:max val="232"/>
          <c:min val="224"/>
        </c:scaling>
        <c:delete val="0"/>
        <c:axPos val="b"/>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6350256"/>
        <c:crosses val="autoZero"/>
        <c:crossBetween val="midCat"/>
      </c:valAx>
      <c:valAx>
        <c:axId val="526350256"/>
        <c:scaling>
          <c:orientation val="minMax"/>
          <c:max val="423.2"/>
          <c:min val="415.2"/>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6351040"/>
        <c:crosses val="autoZero"/>
        <c:crossBetween val="midCat"/>
        <c:majorUnit val="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xVal>
            <c:numRef>
              <c:f>dipole!$N$3:$N$6</c:f>
              <c:numCache>
                <c:formatCode>0.000000</c:formatCode>
                <c:ptCount val="4"/>
                <c:pt idx="0">
                  <c:v>229.66201582404963</c:v>
                </c:pt>
                <c:pt idx="1">
                  <c:v>229.15496027616589</c:v>
                </c:pt>
                <c:pt idx="2">
                  <c:v>228.72509933897746</c:v>
                </c:pt>
                <c:pt idx="3">
                  <c:v>229.66201582404963</c:v>
                </c:pt>
              </c:numCache>
            </c:numRef>
          </c:xVal>
          <c:yVal>
            <c:numRef>
              <c:f>dipole!$M$3:$M$6</c:f>
              <c:numCache>
                <c:formatCode>0.000000</c:formatCode>
                <c:ptCount val="4"/>
                <c:pt idx="0">
                  <c:v>423.0996045</c:v>
                </c:pt>
                <c:pt idx="1">
                  <c:v>422.99874488057748</c:v>
                </c:pt>
                <c:pt idx="2">
                  <c:v>422.71152098507218</c:v>
                </c:pt>
                <c:pt idx="3">
                  <c:v>421.77460450000001</c:v>
                </c:pt>
              </c:numCache>
            </c:numRef>
          </c:yVal>
          <c:smooth val="0"/>
        </c:ser>
        <c:ser>
          <c:idx val="2"/>
          <c:order val="1"/>
          <c:spPr>
            <a:ln w="28575" cap="rnd">
              <a:noFill/>
              <a:round/>
            </a:ln>
            <a:effectLst/>
          </c:spPr>
          <c:marker>
            <c:symbol val="circle"/>
            <c:size val="5"/>
            <c:spPr>
              <a:solidFill>
                <a:schemeClr val="accent3"/>
              </a:solidFill>
              <a:ln w="9525">
                <a:solidFill>
                  <a:schemeClr val="accent3"/>
                </a:solidFill>
              </a:ln>
              <a:effectLst/>
            </c:spPr>
          </c:marker>
          <c:xVal>
            <c:numRef>
              <c:f>dipole!$N$11:$N$14</c:f>
              <c:numCache>
                <c:formatCode>0.000000</c:formatCode>
                <c:ptCount val="4"/>
                <c:pt idx="0">
                  <c:v>226.17099006846303</c:v>
                </c:pt>
                <c:pt idx="1">
                  <c:v>226.27184968788558</c:v>
                </c:pt>
                <c:pt idx="2">
                  <c:v>226.55907358339084</c:v>
                </c:pt>
                <c:pt idx="3">
                  <c:v>227.49599006846302</c:v>
                </c:pt>
              </c:numCache>
            </c:numRef>
          </c:xVal>
          <c:yVal>
            <c:numRef>
              <c:f>dipole!$M$11:$M$14</c:f>
              <c:numCache>
                <c:formatCode>0.000000</c:formatCode>
                <c:ptCount val="4"/>
                <c:pt idx="0">
                  <c:v>418.83857874441355</c:v>
                </c:pt>
                <c:pt idx="1">
                  <c:v>418.33152319652982</c:v>
                </c:pt>
                <c:pt idx="2">
                  <c:v>417.90166225934138</c:v>
                </c:pt>
                <c:pt idx="3">
                  <c:v>418.83857874441355</c:v>
                </c:pt>
              </c:numCache>
            </c:numRef>
          </c:yVal>
          <c:smooth val="0"/>
        </c:ser>
        <c:ser>
          <c:idx val="3"/>
          <c:order val="2"/>
          <c:spPr>
            <a:ln w="28575" cap="rnd">
              <a:noFill/>
              <a:round/>
            </a:ln>
            <a:effectLst/>
          </c:spPr>
          <c:marker>
            <c:symbol val="circle"/>
            <c:size val="5"/>
            <c:spPr>
              <a:solidFill>
                <a:schemeClr val="accent4"/>
              </a:solidFill>
              <a:ln w="9525">
                <a:solidFill>
                  <a:schemeClr val="accent4"/>
                </a:solidFill>
              </a:ln>
              <a:effectLst/>
            </c:spPr>
          </c:marker>
          <c:xVal>
            <c:numRef>
              <c:f>dipole!$N$7:$N$10</c:f>
              <c:numCache>
                <c:formatCode>0.000000</c:formatCode>
                <c:ptCount val="4"/>
                <c:pt idx="0">
                  <c:v>226.55907358339084</c:v>
                </c:pt>
                <c:pt idx="1">
                  <c:v>226.27184968788555</c:v>
                </c:pt>
                <c:pt idx="2">
                  <c:v>226.17099006846303</c:v>
                </c:pt>
                <c:pt idx="3">
                  <c:v>227.49599006846302</c:v>
                </c:pt>
              </c:numCache>
            </c:numRef>
          </c:xVal>
          <c:yVal>
            <c:numRef>
              <c:f>dipole!$M$7:$M$10</c:f>
              <c:numCache>
                <c:formatCode>0.000000</c:formatCode>
                <c:ptCount val="4"/>
                <c:pt idx="0">
                  <c:v>420.54549522948577</c:v>
                </c:pt>
                <c:pt idx="1">
                  <c:v>420.11563429229733</c:v>
                </c:pt>
                <c:pt idx="2">
                  <c:v>419.60857874441359</c:v>
                </c:pt>
                <c:pt idx="3">
                  <c:v>419.60857874441359</c:v>
                </c:pt>
              </c:numCache>
            </c:numRef>
          </c:yVal>
          <c:smooth val="0"/>
        </c:ser>
        <c:ser>
          <c:idx val="1"/>
          <c:order val="3"/>
          <c:spPr>
            <a:ln w="28575" cap="rnd">
              <a:noFill/>
              <a:round/>
            </a:ln>
            <a:effectLst/>
          </c:spPr>
          <c:marker>
            <c:symbol val="circle"/>
            <c:size val="5"/>
            <c:spPr>
              <a:solidFill>
                <a:schemeClr val="accent2"/>
              </a:solidFill>
              <a:ln w="9525">
                <a:solidFill>
                  <a:schemeClr val="accent2"/>
                </a:solidFill>
              </a:ln>
              <a:effectLst/>
            </c:spPr>
          </c:marker>
          <c:xVal>
            <c:numRef>
              <c:f>dipole!$N$15:$N$18</c:f>
              <c:numCache>
                <c:formatCode>0.000000</c:formatCode>
                <c:ptCount val="4"/>
                <c:pt idx="0">
                  <c:v>228.72509933897746</c:v>
                </c:pt>
                <c:pt idx="1">
                  <c:v>229.15496027616589</c:v>
                </c:pt>
                <c:pt idx="2">
                  <c:v>229.66201582404963</c:v>
                </c:pt>
                <c:pt idx="3">
                  <c:v>229.66201582404963</c:v>
                </c:pt>
              </c:numCache>
            </c:numRef>
          </c:xVal>
          <c:yVal>
            <c:numRef>
              <c:f>dipole!$M$15:$M$18</c:f>
              <c:numCache>
                <c:formatCode>0.000000</c:formatCode>
                <c:ptCount val="4"/>
                <c:pt idx="0">
                  <c:v>415.73563650375496</c:v>
                </c:pt>
                <c:pt idx="1">
                  <c:v>415.44841260824967</c:v>
                </c:pt>
                <c:pt idx="2">
                  <c:v>415.34755298882715</c:v>
                </c:pt>
                <c:pt idx="3">
                  <c:v>416.67255298882714</c:v>
                </c:pt>
              </c:numCache>
            </c:numRef>
          </c:yVal>
          <c:smooth val="0"/>
        </c:ser>
        <c:dLbls>
          <c:showLegendKey val="0"/>
          <c:showVal val="0"/>
          <c:showCatName val="0"/>
          <c:showSerName val="0"/>
          <c:showPercent val="0"/>
          <c:showBubbleSize val="0"/>
        </c:dLbls>
        <c:axId val="526352608"/>
        <c:axId val="526355352"/>
      </c:scatterChart>
      <c:valAx>
        <c:axId val="526352608"/>
        <c:scaling>
          <c:orientation val="minMax"/>
          <c:max val="232"/>
          <c:min val="224"/>
        </c:scaling>
        <c:delete val="0"/>
        <c:axPos val="b"/>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526355352"/>
        <c:crosses val="autoZero"/>
        <c:crossBetween val="midCat"/>
      </c:valAx>
      <c:valAx>
        <c:axId val="526355352"/>
        <c:scaling>
          <c:orientation val="minMax"/>
          <c:max val="423.2"/>
          <c:min val="415.2"/>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526352608"/>
        <c:crosses val="autoZero"/>
        <c:crossBetween val="midCat"/>
        <c:majorUnit val="2"/>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xVal>
            <c:numRef>
              <c:f>dipole!$N$20:$N$23</c:f>
              <c:numCache>
                <c:formatCode>0.000000</c:formatCode>
                <c:ptCount val="4"/>
                <c:pt idx="0">
                  <c:v>376.47503682404795</c:v>
                </c:pt>
                <c:pt idx="1">
                  <c:v>377.61397827418313</c:v>
                </c:pt>
                <c:pt idx="2">
                  <c:v>378.57952621306521</c:v>
                </c:pt>
                <c:pt idx="3" formatCode="General">
                  <c:v>376.47503682404795</c:v>
                </c:pt>
              </c:numCache>
            </c:numRef>
          </c:xVal>
          <c:yVal>
            <c:numRef>
              <c:f>dipole!$M$20:$M$23</c:f>
              <c:numCache>
                <c:formatCode>0.000000</c:formatCode>
                <c:ptCount val="4"/>
                <c:pt idx="0">
                  <c:v>415.34755298882715</c:v>
                </c:pt>
                <c:pt idx="1">
                  <c:v>415.57410252898035</c:v>
                </c:pt>
                <c:pt idx="2">
                  <c:v>416.21926103562834</c:v>
                </c:pt>
                <c:pt idx="3" formatCode="General">
                  <c:v>418.3237504246456</c:v>
                </c:pt>
              </c:numCache>
            </c:numRef>
          </c:yVal>
          <c:smooth val="0"/>
        </c:ser>
        <c:ser>
          <c:idx val="2"/>
          <c:order val="1"/>
          <c:spPr>
            <a:ln w="28575" cap="rnd">
              <a:noFill/>
              <a:round/>
            </a:ln>
            <a:effectLst/>
          </c:spPr>
          <c:marker>
            <c:symbol val="circle"/>
            <c:size val="5"/>
            <c:spPr>
              <a:solidFill>
                <a:schemeClr val="accent3"/>
              </a:solidFill>
              <a:ln w="9525">
                <a:solidFill>
                  <a:schemeClr val="accent3"/>
                </a:solidFill>
              </a:ln>
              <a:effectLst/>
            </c:spPr>
          </c:marker>
          <c:xVal>
            <c:numRef>
              <c:f>dipole!$N$28:$N$31</c:f>
              <c:numCache>
                <c:formatCode>0.000000</c:formatCode>
                <c:ptCount val="4"/>
                <c:pt idx="0">
                  <c:v>381.69836975944912</c:v>
                </c:pt>
                <c:pt idx="1">
                  <c:v>381.47182021929592</c:v>
                </c:pt>
                <c:pt idx="2">
                  <c:v>380.82666171264793</c:v>
                </c:pt>
                <c:pt idx="3" formatCode="General">
                  <c:v>378.72217232363067</c:v>
                </c:pt>
              </c:numCache>
            </c:numRef>
          </c:xVal>
          <c:yVal>
            <c:numRef>
              <c:f>dipole!$M$28:$M$31</c:f>
              <c:numCache>
                <c:formatCode>0.000000</c:formatCode>
                <c:ptCount val="4"/>
                <c:pt idx="0">
                  <c:v>421.9708854242283</c:v>
                </c:pt>
                <c:pt idx="1">
                  <c:v>423.10982687436348</c:v>
                </c:pt>
                <c:pt idx="2">
                  <c:v>424.07537481324556</c:v>
                </c:pt>
                <c:pt idx="3" formatCode="General">
                  <c:v>421.9708854242283</c:v>
                </c:pt>
              </c:numCache>
            </c:numRef>
          </c:yVal>
          <c:smooth val="0"/>
        </c:ser>
        <c:ser>
          <c:idx val="3"/>
          <c:order val="2"/>
          <c:spPr>
            <a:ln w="28575" cap="rnd">
              <a:noFill/>
              <a:round/>
            </a:ln>
            <a:effectLst/>
          </c:spPr>
          <c:marker>
            <c:symbol val="circle"/>
            <c:size val="5"/>
            <c:spPr>
              <a:solidFill>
                <a:schemeClr val="accent4"/>
              </a:solidFill>
              <a:ln w="9525">
                <a:solidFill>
                  <a:schemeClr val="accent4"/>
                </a:solidFill>
              </a:ln>
              <a:effectLst/>
            </c:spPr>
          </c:marker>
          <c:xVal>
            <c:numRef>
              <c:f>dipole!$N$24:$N$27</c:f>
              <c:numCache>
                <c:formatCode>0.000000</c:formatCode>
                <c:ptCount val="4"/>
                <c:pt idx="0">
                  <c:v>380.82666171264793</c:v>
                </c:pt>
                <c:pt idx="1">
                  <c:v>381.47182021929592</c:v>
                </c:pt>
                <c:pt idx="2">
                  <c:v>381.69836975944912</c:v>
                </c:pt>
                <c:pt idx="3" formatCode="General">
                  <c:v>378.72217232363067</c:v>
                </c:pt>
              </c:numCache>
            </c:numRef>
          </c:xVal>
          <c:yVal>
            <c:numRef>
              <c:f>dipole!$M$24:$M$27</c:f>
              <c:numCache>
                <c:formatCode>0.000000</c:formatCode>
                <c:ptCount val="4"/>
                <c:pt idx="0">
                  <c:v>418.46639653521106</c:v>
                </c:pt>
                <c:pt idx="1">
                  <c:v>419.43194447409309</c:v>
                </c:pt>
                <c:pt idx="2">
                  <c:v>420.57088592422832</c:v>
                </c:pt>
                <c:pt idx="3" formatCode="General">
                  <c:v>420.57088592422832</c:v>
                </c:pt>
              </c:numCache>
            </c:numRef>
          </c:yVal>
          <c:smooth val="0"/>
        </c:ser>
        <c:ser>
          <c:idx val="1"/>
          <c:order val="3"/>
          <c:spPr>
            <a:ln w="28575" cap="rnd">
              <a:noFill/>
              <a:round/>
            </a:ln>
            <a:effectLst/>
          </c:spPr>
          <c:marker>
            <c:symbol val="circle"/>
            <c:size val="5"/>
            <c:spPr>
              <a:solidFill>
                <a:schemeClr val="accent2"/>
              </a:solidFill>
              <a:ln w="9525">
                <a:solidFill>
                  <a:schemeClr val="accent2"/>
                </a:solidFill>
              </a:ln>
              <a:effectLst/>
            </c:spPr>
          </c:marker>
          <c:xVal>
            <c:numRef>
              <c:f>dipole!$N$32:$N$35</c:f>
              <c:numCache>
                <c:formatCode>0.000000</c:formatCode>
                <c:ptCount val="4"/>
                <c:pt idx="0">
                  <c:v>378.57952621306521</c:v>
                </c:pt>
                <c:pt idx="1">
                  <c:v>377.61397827418318</c:v>
                </c:pt>
                <c:pt idx="2">
                  <c:v>376.47503682404795</c:v>
                </c:pt>
                <c:pt idx="3">
                  <c:v>376.47503682404795</c:v>
                </c:pt>
              </c:numCache>
            </c:numRef>
          </c:xVal>
          <c:yVal>
            <c:numRef>
              <c:f>dipole!$M$32:$M$35</c:f>
              <c:numCache>
                <c:formatCode>0.000000</c:formatCode>
                <c:ptCount val="4"/>
                <c:pt idx="0">
                  <c:v>426.32251031282829</c:v>
                </c:pt>
                <c:pt idx="1">
                  <c:v>426.96766881947627</c:v>
                </c:pt>
                <c:pt idx="2">
                  <c:v>427.19421835962947</c:v>
                </c:pt>
                <c:pt idx="3">
                  <c:v>424.21802092381103</c:v>
                </c:pt>
              </c:numCache>
            </c:numRef>
          </c:yVal>
          <c:smooth val="0"/>
        </c:ser>
        <c:dLbls>
          <c:showLegendKey val="0"/>
          <c:showVal val="0"/>
          <c:showCatName val="0"/>
          <c:showSerName val="0"/>
          <c:showPercent val="0"/>
          <c:showBubbleSize val="0"/>
        </c:dLbls>
        <c:axId val="526354568"/>
        <c:axId val="526353392"/>
      </c:scatterChart>
      <c:valAx>
        <c:axId val="526354568"/>
        <c:scaling>
          <c:orientation val="minMax"/>
          <c:max val="384"/>
          <c:min val="370"/>
        </c:scaling>
        <c:delete val="0"/>
        <c:axPos val="b"/>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526353392"/>
        <c:crosses val="autoZero"/>
        <c:crossBetween val="midCat"/>
        <c:majorUnit val="2"/>
      </c:valAx>
      <c:valAx>
        <c:axId val="5263533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526354568"/>
        <c:crosses val="autoZero"/>
        <c:crossBetween val="midCat"/>
        <c:majorUnit val="2"/>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xVal>
            <c:numRef>
              <c:f>dipole!$N$37:$N$40</c:f>
              <c:numCache>
                <c:formatCode>0.000000</c:formatCode>
                <c:ptCount val="4"/>
                <c:pt idx="0">
                  <c:v>233.36236482404843</c:v>
                </c:pt>
                <c:pt idx="1">
                  <c:v>232.5404421684643</c:v>
                </c:pt>
                <c:pt idx="2">
                  <c:v>231.73765138932683</c:v>
                </c:pt>
                <c:pt idx="3">
                  <c:v>233.36236482404843</c:v>
                </c:pt>
              </c:numCache>
            </c:numRef>
          </c:xVal>
          <c:yVal>
            <c:numRef>
              <c:f>dipole!$M$37:$M$40</c:f>
              <c:numCache>
                <c:formatCode>0.000000</c:formatCode>
                <c:ptCount val="4"/>
                <c:pt idx="0">
                  <c:v>427.19421835962947</c:v>
                </c:pt>
                <c:pt idx="1">
                  <c:v>427.25710111857217</c:v>
                </c:pt>
                <c:pt idx="2">
                  <c:v>427.44428567473682</c:v>
                </c:pt>
                <c:pt idx="3">
                  <c:v>432.59721835962949</c:v>
                </c:pt>
              </c:numCache>
            </c:numRef>
          </c:yVal>
          <c:smooth val="0"/>
        </c:ser>
        <c:ser>
          <c:idx val="2"/>
          <c:order val="1"/>
          <c:spPr>
            <a:ln w="28575" cap="rnd">
              <a:noFill/>
              <a:round/>
            </a:ln>
            <a:effectLst/>
          </c:spPr>
          <c:marker>
            <c:symbol val="circle"/>
            <c:size val="5"/>
            <c:spPr>
              <a:solidFill>
                <a:schemeClr val="accent3"/>
              </a:solidFill>
              <a:ln w="9525">
                <a:solidFill>
                  <a:schemeClr val="accent3"/>
                </a:solidFill>
              </a:ln>
              <a:effectLst/>
            </c:spPr>
          </c:marker>
          <c:xVal>
            <c:numRef>
              <c:f>dipole!$N$45:$N$48</c:f>
              <c:numCache>
                <c:formatCode>0.000000</c:formatCode>
                <c:ptCount val="4"/>
                <c:pt idx="0">
                  <c:v>224.92979398606911</c:v>
                </c:pt>
                <c:pt idx="1">
                  <c:v>224.29258243128223</c:v>
                </c:pt>
                <c:pt idx="2">
                  <c:v>223.74233937408027</c:v>
                </c:pt>
                <c:pt idx="3">
                  <c:v>228.02882747167382</c:v>
                </c:pt>
              </c:numCache>
            </c:numRef>
          </c:xVal>
          <c:yVal>
            <c:numRef>
              <c:f>dipole!$M$45:$M$48</c:f>
              <c:numCache>
                <c:formatCode>0.000000</c:formatCode>
                <c:ptCount val="4"/>
                <c:pt idx="0">
                  <c:v>430.19982639974756</c:v>
                </c:pt>
                <c:pt idx="1">
                  <c:v>430.72277240803214</c:v>
                </c:pt>
                <c:pt idx="2">
                  <c:v>431.33656689410685</c:v>
                </c:pt>
                <c:pt idx="3">
                  <c:v>434.625704895041</c:v>
                </c:pt>
              </c:numCache>
            </c:numRef>
          </c:yVal>
          <c:smooth val="0"/>
        </c:ser>
        <c:ser>
          <c:idx val="3"/>
          <c:order val="2"/>
          <c:spPr>
            <a:ln w="28575" cap="rnd">
              <a:noFill/>
              <a:round/>
            </a:ln>
            <a:effectLst/>
          </c:spPr>
          <c:marker>
            <c:symbol val="circle"/>
            <c:size val="5"/>
            <c:spPr>
              <a:solidFill>
                <a:schemeClr val="accent4"/>
              </a:solidFill>
              <a:ln w="9525">
                <a:solidFill>
                  <a:schemeClr val="accent4"/>
                </a:solidFill>
              </a:ln>
              <a:effectLst/>
            </c:spPr>
          </c:marker>
          <c:xVal>
            <c:numRef>
              <c:f>dipole!$N$41:$N$44</c:f>
              <c:numCache>
                <c:formatCode>0.000000</c:formatCode>
                <c:ptCount val="4"/>
                <c:pt idx="0">
                  <c:v>227.30518128567013</c:v>
                </c:pt>
                <c:pt idx="1">
                  <c:v>226.54020892713845</c:v>
                </c:pt>
                <c:pt idx="2">
                  <c:v>225.83086123478702</c:v>
                </c:pt>
                <c:pt idx="3">
                  <c:v>228.92989472039173</c:v>
                </c:pt>
              </c:numCache>
            </c:numRef>
          </c:xVal>
          <c:yVal>
            <c:numRef>
              <c:f>dipole!$M$41:$M$44</c:f>
              <c:numCache>
                <c:formatCode>0.000000</c:formatCode>
                <c:ptCount val="4"/>
                <c:pt idx="0">
                  <c:v>428.84183813016216</c:v>
                </c:pt>
                <c:pt idx="1">
                  <c:v>429.14896739255374</c:v>
                </c:pt>
                <c:pt idx="2">
                  <c:v>429.5688923197614</c:v>
                </c:pt>
                <c:pt idx="3">
                  <c:v>433.99477081505484</c:v>
                </c:pt>
              </c:numCache>
            </c:numRef>
          </c:yVal>
          <c:smooth val="0"/>
        </c:ser>
        <c:ser>
          <c:idx val="1"/>
          <c:order val="3"/>
          <c:spPr>
            <a:ln w="28575" cap="rnd">
              <a:noFill/>
              <a:round/>
            </a:ln>
            <a:effectLst/>
          </c:spPr>
          <c:marker>
            <c:symbol val="circle"/>
            <c:size val="5"/>
            <c:spPr>
              <a:solidFill>
                <a:schemeClr val="accent2"/>
              </a:solidFill>
              <a:ln w="9525">
                <a:solidFill>
                  <a:schemeClr val="accent2"/>
                </a:solidFill>
              </a:ln>
              <a:effectLst/>
            </c:spPr>
          </c:marker>
          <c:xVal>
            <c:numRef>
              <c:f>dipole!$N$49:$N$52</c:f>
              <c:numCache>
                <c:formatCode>0.000000</c:formatCode>
                <c:ptCount val="4"/>
                <c:pt idx="0">
                  <c:v>220.91307558441653</c:v>
                </c:pt>
                <c:pt idx="1">
                  <c:v>220.4626090209224</c:v>
                </c:pt>
                <c:pt idx="2">
                  <c:v>220.1224044519038</c:v>
                </c:pt>
                <c:pt idx="3">
                  <c:v>225.19956368201008</c:v>
                </c:pt>
              </c:numCache>
            </c:numRef>
          </c:xVal>
          <c:yVal>
            <c:numRef>
              <c:f>dipole!$M$49:$M$52</c:f>
              <c:numCache>
                <c:formatCode>0.000000</c:formatCode>
                <c:ptCount val="4"/>
                <c:pt idx="0">
                  <c:v>435.02373525125739</c:v>
                </c:pt>
                <c:pt idx="1">
                  <c:v>435.71409093372006</c:v>
                </c:pt>
                <c:pt idx="2">
                  <c:v>436.4649384178029</c:v>
                </c:pt>
                <c:pt idx="3">
                  <c:v>438.31287325219154</c:v>
                </c:pt>
              </c:numCache>
            </c:numRef>
          </c:yVal>
          <c:smooth val="0"/>
        </c:ser>
        <c:dLbls>
          <c:showLegendKey val="0"/>
          <c:showVal val="0"/>
          <c:showCatName val="0"/>
          <c:showSerName val="0"/>
          <c:showPercent val="0"/>
          <c:showBubbleSize val="0"/>
        </c:dLbls>
        <c:axId val="526352216"/>
        <c:axId val="526349864"/>
      </c:scatterChart>
      <c:valAx>
        <c:axId val="526352216"/>
        <c:scaling>
          <c:orientation val="minMax"/>
          <c:max val="234"/>
          <c:min val="220"/>
        </c:scaling>
        <c:delete val="0"/>
        <c:axPos val="b"/>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526349864"/>
        <c:crosses val="autoZero"/>
        <c:crossBetween val="midCat"/>
        <c:majorUnit val="2"/>
      </c:valAx>
      <c:valAx>
        <c:axId val="5263498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526352216"/>
        <c:crosses val="autoZero"/>
        <c:crossBetween val="midCat"/>
        <c:majorUnit val="2"/>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13.png"/></Relationships>
</file>

<file path=xl/drawings/_rels/drawing3.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2</xdr:col>
      <xdr:colOff>510540</xdr:colOff>
      <xdr:row>9</xdr:row>
      <xdr:rowOff>167640</xdr:rowOff>
    </xdr:from>
    <xdr:to>
      <xdr:col>3</xdr:col>
      <xdr:colOff>4328160</xdr:colOff>
      <xdr:row>21</xdr:row>
      <xdr:rowOff>449580</xdr:rowOff>
    </xdr:to>
    <xdr:sp macro="" textlink="">
      <xdr:nvSpPr>
        <xdr:cNvPr id="2" name="TextBox 1"/>
        <xdr:cNvSpPr txBox="1"/>
      </xdr:nvSpPr>
      <xdr:spPr>
        <a:xfrm>
          <a:off x="2118360" y="1043940"/>
          <a:ext cx="4526280" cy="29108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BCMs</a:t>
          </a:r>
        </a:p>
        <a:p>
          <a:r>
            <a:rPr lang="en-US" sz="1100"/>
            <a:t>Cllm</a:t>
          </a:r>
          <a:r>
            <a:rPr lang="en-US" sz="1100" baseline="0"/>
            <a:t> </a:t>
          </a:r>
          <a:r>
            <a:rPr lang="en-US" sz="1100"/>
            <a:t>--&gt; SLT in</a:t>
          </a:r>
          <a:r>
            <a:rPr lang="en-US" sz="1100" baseline="0"/>
            <a:t> the high power source leg (Bob Webber suggested) </a:t>
          </a:r>
        </a:p>
        <a:p>
          <a:endParaRPr lang="en-US" sz="1100" baseline="0"/>
        </a:p>
        <a:p>
          <a:r>
            <a:rPr lang="en-US" sz="1100" baseline="0"/>
            <a:t>2015-01-28 to be added</a:t>
          </a:r>
        </a:p>
        <a:p>
          <a:r>
            <a:rPr lang="en-US" sz="1100" baseline="0"/>
            <a:t>device name of stripper --&gt; added "STRIP"</a:t>
          </a: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11</xdr:row>
      <xdr:rowOff>0</xdr:rowOff>
    </xdr:from>
    <xdr:to>
      <xdr:col>17</xdr:col>
      <xdr:colOff>537210</xdr:colOff>
      <xdr:row>18</xdr:row>
      <xdr:rowOff>131445</xdr:rowOff>
    </xdr:to>
    <xdr:grpSp>
      <xdr:nvGrpSpPr>
        <xdr:cNvPr id="2" name="Group 1"/>
        <xdr:cNvGrpSpPr/>
      </xdr:nvGrpSpPr>
      <xdr:grpSpPr>
        <a:xfrm>
          <a:off x="3429000" y="2011680"/>
          <a:ext cx="7532370" cy="1411605"/>
          <a:chOff x="10647045" y="230505"/>
          <a:chExt cx="7499985" cy="1403985"/>
        </a:xfrm>
      </xdr:grpSpPr>
      <xdr:grpSp>
        <xdr:nvGrpSpPr>
          <xdr:cNvPr id="3" name="Group 14"/>
          <xdr:cNvGrpSpPr/>
        </xdr:nvGrpSpPr>
        <xdr:grpSpPr>
          <a:xfrm>
            <a:off x="10647045" y="230505"/>
            <a:ext cx="7499985" cy="1403985"/>
            <a:chOff x="4781550" y="762000"/>
            <a:chExt cx="7477125" cy="1457325"/>
          </a:xfrm>
        </xdr:grpSpPr>
        <xdr:pic>
          <xdr:nvPicPr>
            <xdr:cNvPr id="8"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4781550" y="762000"/>
              <a:ext cx="7477125" cy="1457325"/>
            </a:xfrm>
            <a:prstGeom prst="rect">
              <a:avLst/>
            </a:prstGeom>
            <a:noFill/>
          </xdr:spPr>
        </xdr:pic>
        <xdr:grpSp>
          <xdr:nvGrpSpPr>
            <xdr:cNvPr id="9" name="Group 12"/>
            <xdr:cNvGrpSpPr/>
          </xdr:nvGrpSpPr>
          <xdr:grpSpPr>
            <a:xfrm>
              <a:off x="10544175" y="904875"/>
              <a:ext cx="685800" cy="476250"/>
              <a:chOff x="6819900" y="1085850"/>
              <a:chExt cx="685800" cy="476250"/>
            </a:xfrm>
          </xdr:grpSpPr>
          <xdr:cxnSp macro="">
            <xdr:nvCxnSpPr>
              <xdr:cNvPr id="12" name="Straight Arrow Connector 8"/>
              <xdr:cNvCxnSpPr/>
            </xdr:nvCxnSpPr>
            <xdr:spPr>
              <a:xfrm flipH="1">
                <a:off x="6819900" y="1085850"/>
                <a:ext cx="685800" cy="0"/>
              </a:xfrm>
              <a:prstGeom prst="straightConnector1">
                <a:avLst/>
              </a:prstGeom>
              <a:ln w="25400">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13" name="Straight Arrow Connector 12"/>
              <xdr:cNvCxnSpPr/>
            </xdr:nvCxnSpPr>
            <xdr:spPr>
              <a:xfrm>
                <a:off x="7496175" y="1085850"/>
                <a:ext cx="0" cy="476250"/>
              </a:xfrm>
              <a:prstGeom prst="straightConnector1">
                <a:avLst/>
              </a:prstGeom>
              <a:ln w="25400">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grpSp>
        <xdr:sp macro="" textlink="">
          <xdr:nvSpPr>
            <xdr:cNvPr id="10" name="TextBox 9"/>
            <xdr:cNvSpPr txBox="1"/>
          </xdr:nvSpPr>
          <xdr:spPr>
            <a:xfrm>
              <a:off x="10506075" y="981075"/>
              <a:ext cx="2000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0" bIns="0" rtlCol="0" anchor="t"/>
            <a:lstStyle/>
            <a:p>
              <a:r>
                <a:rPr lang="en-US" sz="1400">
                  <a:latin typeface="Arial" pitchFamily="34" charset="0"/>
                  <a:cs typeface="Arial" pitchFamily="34" charset="0"/>
                </a:rPr>
                <a:t>Z</a:t>
              </a:r>
            </a:p>
          </xdr:txBody>
        </xdr:sp>
        <xdr:sp macro="" textlink="">
          <xdr:nvSpPr>
            <xdr:cNvPr id="11" name="TextBox 10"/>
            <xdr:cNvSpPr txBox="1"/>
          </xdr:nvSpPr>
          <xdr:spPr>
            <a:xfrm>
              <a:off x="11334750" y="1257300"/>
              <a:ext cx="2000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0" bIns="0" rtlCol="0" anchor="t"/>
            <a:lstStyle/>
            <a:p>
              <a:r>
                <a:rPr lang="en-US" sz="1400">
                  <a:latin typeface="Arial" pitchFamily="34" charset="0"/>
                  <a:cs typeface="Arial" pitchFamily="34" charset="0"/>
                </a:rPr>
                <a:t>X</a:t>
              </a:r>
            </a:p>
          </xdr:txBody>
        </xdr:sp>
      </xdr:grpSp>
      <xdr:cxnSp macro="">
        <xdr:nvCxnSpPr>
          <xdr:cNvPr id="4" name="Straight Arrow Connector 3"/>
          <xdr:cNvCxnSpPr/>
        </xdr:nvCxnSpPr>
        <xdr:spPr>
          <a:xfrm rot="10800000" flipH="1">
            <a:off x="12098655" y="788670"/>
            <a:ext cx="685800" cy="0"/>
          </a:xfrm>
          <a:prstGeom prst="straightConnector1">
            <a:avLst/>
          </a:prstGeom>
          <a:ln w="25400">
            <a:solidFill>
              <a:srgbClr val="0066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5" name="Straight Arrow Connector 4"/>
          <xdr:cNvCxnSpPr/>
        </xdr:nvCxnSpPr>
        <xdr:spPr>
          <a:xfrm rot="10800000">
            <a:off x="12108180" y="325755"/>
            <a:ext cx="0" cy="453390"/>
          </a:xfrm>
          <a:prstGeom prst="straightConnector1">
            <a:avLst/>
          </a:prstGeom>
          <a:ln w="25400">
            <a:solidFill>
              <a:srgbClr val="006600"/>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6" name="TextBox 5"/>
          <xdr:cNvSpPr txBox="1"/>
        </xdr:nvSpPr>
        <xdr:spPr>
          <a:xfrm>
            <a:off x="12793980" y="779145"/>
            <a:ext cx="200025" cy="2305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0" bIns="0" rtlCol="0" anchor="t"/>
          <a:lstStyle/>
          <a:p>
            <a:r>
              <a:rPr lang="en-US" sz="1400">
                <a:solidFill>
                  <a:srgbClr val="006600"/>
                </a:solidFill>
                <a:latin typeface="Arial" pitchFamily="34" charset="0"/>
                <a:cs typeface="Arial" pitchFamily="34" charset="0"/>
              </a:rPr>
              <a:t>X</a:t>
            </a:r>
          </a:p>
        </xdr:txBody>
      </xdr:sp>
      <xdr:sp macro="" textlink="">
        <xdr:nvSpPr>
          <xdr:cNvPr id="7" name="TextBox 6"/>
          <xdr:cNvSpPr txBox="1"/>
        </xdr:nvSpPr>
        <xdr:spPr>
          <a:xfrm>
            <a:off x="12184380" y="278130"/>
            <a:ext cx="200025" cy="2305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0" tIns="0" rIns="0" bIns="0" rtlCol="0" anchor="t"/>
          <a:lstStyle/>
          <a:p>
            <a:r>
              <a:rPr lang="en-US" sz="1400">
                <a:solidFill>
                  <a:srgbClr val="006600"/>
                </a:solidFill>
                <a:latin typeface="Arial" pitchFamily="34" charset="0"/>
                <a:cs typeface="Arial" pitchFamily="34" charset="0"/>
              </a:rPr>
              <a:t>Y</a:t>
            </a:r>
          </a:p>
        </xdr:txBody>
      </xdr:sp>
    </xdr:grpSp>
    <xdr:clientData/>
  </xdr:twoCellAnchor>
  <xdr:twoCellAnchor>
    <xdr:from>
      <xdr:col>5</xdr:col>
      <xdr:colOff>0</xdr:colOff>
      <xdr:row>19</xdr:row>
      <xdr:rowOff>0</xdr:rowOff>
    </xdr:from>
    <xdr:to>
      <xdr:col>9</xdr:col>
      <xdr:colOff>396240</xdr:colOff>
      <xdr:row>35</xdr:row>
      <xdr:rowOff>15240</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19</xdr:col>
      <xdr:colOff>91440</xdr:colOff>
      <xdr:row>2</xdr:row>
      <xdr:rowOff>0</xdr:rowOff>
    </xdr:from>
    <xdr:to>
      <xdr:col>24</xdr:col>
      <xdr:colOff>99060</xdr:colOff>
      <xdr:row>17</xdr:row>
      <xdr:rowOff>15240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45720</xdr:colOff>
      <xdr:row>19</xdr:row>
      <xdr:rowOff>0</xdr:rowOff>
    </xdr:from>
    <xdr:to>
      <xdr:col>24</xdr:col>
      <xdr:colOff>53340</xdr:colOff>
      <xdr:row>33</xdr:row>
      <xdr:rowOff>175260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0</xdr:colOff>
      <xdr:row>36</xdr:row>
      <xdr:rowOff>0</xdr:rowOff>
    </xdr:from>
    <xdr:to>
      <xdr:col>24</xdr:col>
      <xdr:colOff>7620</xdr:colOff>
      <xdr:row>51</xdr:row>
      <xdr:rowOff>53340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rtal.frib.msu.edu/Users/klaft/AppData/Local/Microsoft/Windows/Temporary%20Internet%20Files/Content.Outlook/14W5RA2T/ESD/frib_FULL_separator_lattice_20111108_PresepMagnetSpec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ib_FULL_lattice"/>
      <sheetName val="ScalingParameters"/>
      <sheetName val="PresepMagnets"/>
    </sheetNames>
    <sheetDataSet>
      <sheetData sheetId="0" refreshError="1"/>
      <sheetData sheetId="1">
        <row r="3">
          <cell r="C3">
            <v>8</v>
          </cell>
        </row>
        <row r="4">
          <cell r="C4">
            <v>6.2</v>
          </cell>
        </row>
      </sheetData>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vmlDrawing" Target="../drawings/vmlDrawing5.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9.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P51"/>
  <sheetViews>
    <sheetView view="pageLayout" zoomScaleNormal="100" workbookViewId="0">
      <selection activeCell="I23" sqref="I23"/>
    </sheetView>
  </sheetViews>
  <sheetFormatPr defaultRowHeight="14.4" x14ac:dyDescent="0.3"/>
  <cols>
    <col min="9" max="9" width="12.88671875" customWidth="1"/>
    <col min="10" max="16" width="0" hidden="1" customWidth="1"/>
  </cols>
  <sheetData>
    <row r="1" spans="1:16" s="6" customFormat="1" ht="24" customHeight="1" x14ac:dyDescent="0.5">
      <c r="A1" s="567" t="s">
        <v>365</v>
      </c>
      <c r="B1" s="567"/>
      <c r="C1" s="567"/>
      <c r="D1" s="567"/>
      <c r="E1" s="567"/>
      <c r="F1" s="567"/>
      <c r="G1" s="567"/>
      <c r="H1" s="567"/>
      <c r="I1" s="567"/>
      <c r="J1" s="566"/>
      <c r="K1" s="566"/>
      <c r="O1" s="566"/>
      <c r="P1" s="566"/>
    </row>
    <row r="2" spans="1:16" s="7" customFormat="1" ht="15.6" x14ac:dyDescent="0.3">
      <c r="A2" s="568" t="s">
        <v>612</v>
      </c>
      <c r="B2" s="568"/>
      <c r="C2" s="568"/>
      <c r="D2" s="568"/>
      <c r="E2" s="568"/>
      <c r="F2" s="568"/>
      <c r="G2" s="568"/>
      <c r="H2" s="568"/>
      <c r="I2" s="568"/>
    </row>
    <row r="3" spans="1:16" s="7" customFormat="1" ht="14.4" customHeight="1" x14ac:dyDescent="0.3">
      <c r="A3" s="569" t="s">
        <v>610</v>
      </c>
      <c r="B3" s="569"/>
      <c r="C3" s="569"/>
      <c r="D3" s="569"/>
      <c r="E3" s="569"/>
      <c r="F3" s="569"/>
      <c r="G3" s="569"/>
      <c r="H3" s="569"/>
      <c r="I3" s="569"/>
    </row>
    <row r="4" spans="1:16" s="12" customFormat="1" ht="13.8" x14ac:dyDescent="0.3">
      <c r="A4" s="8" t="s">
        <v>103</v>
      </c>
      <c r="B4" s="8"/>
      <c r="C4" s="9"/>
      <c r="D4" s="9"/>
      <c r="E4" s="9"/>
      <c r="F4" s="565" t="s">
        <v>104</v>
      </c>
      <c r="G4" s="565"/>
      <c r="H4" s="9"/>
      <c r="I4" s="10"/>
      <c r="J4" s="11"/>
    </row>
    <row r="5" spans="1:16" s="12" customFormat="1" ht="13.8" x14ac:dyDescent="0.3">
      <c r="A5" s="10"/>
      <c r="B5" s="9"/>
      <c r="C5" s="9"/>
      <c r="D5" s="9"/>
      <c r="E5" s="9"/>
      <c r="G5" s="10"/>
      <c r="H5" s="9"/>
      <c r="I5" s="10"/>
      <c r="J5" s="13"/>
    </row>
    <row r="6" spans="1:16" s="12" customFormat="1" ht="13.8" x14ac:dyDescent="0.3">
      <c r="A6" s="10"/>
      <c r="B6" s="9"/>
      <c r="C6" s="9"/>
      <c r="D6" s="9"/>
      <c r="E6" s="9"/>
      <c r="F6" s="9"/>
      <c r="G6" s="10"/>
      <c r="H6" s="9"/>
      <c r="I6" s="10"/>
      <c r="J6" s="565"/>
      <c r="K6" s="565"/>
      <c r="O6" s="565"/>
      <c r="P6" s="565"/>
    </row>
    <row r="7" spans="1:16" s="12" customFormat="1" ht="13.8" x14ac:dyDescent="0.3">
      <c r="A7" s="10"/>
      <c r="B7" s="9"/>
      <c r="C7" s="9"/>
      <c r="D7" s="9"/>
      <c r="E7" s="9"/>
      <c r="F7" s="9"/>
      <c r="G7" s="10"/>
      <c r="H7" s="9"/>
      <c r="I7" s="10"/>
    </row>
    <row r="8" spans="1:16" s="12" customFormat="1" ht="13.8" x14ac:dyDescent="0.3">
      <c r="A8" s="10"/>
      <c r="B8" s="10"/>
      <c r="C8" s="10"/>
      <c r="D8" s="9"/>
      <c r="E8" s="9"/>
      <c r="F8" s="9"/>
      <c r="G8" s="10"/>
      <c r="H8" s="9"/>
      <c r="I8" s="10"/>
    </row>
    <row r="9" spans="1:16" s="12" customFormat="1" ht="13.8" x14ac:dyDescent="0.3">
      <c r="A9" s="10"/>
      <c r="B9" s="10"/>
      <c r="C9" s="10"/>
      <c r="D9" s="9"/>
      <c r="E9" s="9"/>
      <c r="F9" s="9"/>
      <c r="G9" s="10"/>
      <c r="H9" s="9"/>
      <c r="I9" s="10"/>
    </row>
    <row r="10" spans="1:16" s="12" customFormat="1" ht="13.8" x14ac:dyDescent="0.3">
      <c r="A10" s="10"/>
      <c r="B10" s="10"/>
      <c r="C10" s="10"/>
      <c r="D10" s="9"/>
      <c r="E10" s="9"/>
      <c r="F10" s="9"/>
      <c r="G10" s="10"/>
      <c r="H10" s="9"/>
      <c r="I10" s="10"/>
    </row>
    <row r="11" spans="1:16" s="12" customFormat="1" ht="6.6" customHeight="1" x14ac:dyDescent="0.3">
      <c r="A11" s="10"/>
      <c r="B11" s="10"/>
      <c r="C11" s="10"/>
      <c r="D11" s="9"/>
      <c r="E11" s="9"/>
      <c r="F11" s="9"/>
      <c r="G11" s="10"/>
      <c r="H11" s="9"/>
      <c r="I11" s="10"/>
    </row>
    <row r="12" spans="1:16" s="12" customFormat="1" ht="13.8" x14ac:dyDescent="0.3">
      <c r="A12" s="565" t="s">
        <v>104</v>
      </c>
      <c r="B12" s="565"/>
      <c r="C12" s="10"/>
      <c r="D12" s="9"/>
      <c r="E12" s="9"/>
      <c r="F12" s="565" t="s">
        <v>104</v>
      </c>
      <c r="G12" s="565"/>
      <c r="H12" s="9"/>
      <c r="I12" s="10"/>
    </row>
    <row r="13" spans="1:16" s="12" customFormat="1" ht="13.8" x14ac:dyDescent="0.3">
      <c r="A13" s="10"/>
      <c r="B13" s="9"/>
      <c r="C13" s="9"/>
      <c r="D13" s="10"/>
      <c r="E13" s="9"/>
      <c r="F13" s="9"/>
      <c r="G13" s="10"/>
      <c r="H13" s="9"/>
      <c r="I13" s="10"/>
      <c r="J13" s="565"/>
      <c r="K13" s="565"/>
      <c r="O13" s="565"/>
      <c r="P13" s="565"/>
    </row>
    <row r="14" spans="1:16" s="12" customFormat="1" ht="13.8" x14ac:dyDescent="0.3">
      <c r="A14" s="10"/>
      <c r="B14" s="10"/>
      <c r="C14" s="10"/>
      <c r="D14" s="9"/>
      <c r="E14" s="9"/>
      <c r="F14" s="9"/>
      <c r="G14" s="10"/>
      <c r="H14" s="9"/>
      <c r="I14" s="10"/>
    </row>
    <row r="15" spans="1:16" s="12" customFormat="1" ht="13.8" x14ac:dyDescent="0.3">
      <c r="A15" s="10"/>
      <c r="B15" s="14"/>
      <c r="C15" s="14"/>
      <c r="D15" s="9"/>
      <c r="E15" s="9"/>
      <c r="F15" s="9"/>
      <c r="G15" s="10"/>
      <c r="H15" s="9"/>
      <c r="I15" s="10"/>
    </row>
    <row r="16" spans="1:16" s="12" customFormat="1" ht="13.8" x14ac:dyDescent="0.3">
      <c r="A16" s="10"/>
      <c r="B16" s="10"/>
      <c r="C16" s="10"/>
      <c r="D16" s="9"/>
      <c r="E16" s="9"/>
      <c r="F16" s="9"/>
      <c r="G16" s="10"/>
      <c r="H16" s="9"/>
      <c r="I16" s="10"/>
    </row>
    <row r="17" spans="1:9" s="12" customFormat="1" ht="13.8" x14ac:dyDescent="0.3">
      <c r="A17" s="10"/>
      <c r="B17" s="9"/>
      <c r="C17" s="9"/>
      <c r="D17" s="9"/>
      <c r="E17" s="9"/>
      <c r="F17" s="9"/>
      <c r="G17" s="10"/>
      <c r="H17" s="9"/>
      <c r="I17" s="10"/>
    </row>
    <row r="18" spans="1:9" s="12" customFormat="1" ht="13.8" x14ac:dyDescent="0.3">
      <c r="A18" s="10"/>
      <c r="B18" s="8"/>
      <c r="C18" s="8"/>
      <c r="D18" s="9"/>
      <c r="E18" s="9"/>
      <c r="F18" s="9"/>
      <c r="G18" s="10"/>
      <c r="H18" s="9"/>
      <c r="I18" s="10"/>
    </row>
    <row r="19" spans="1:9" s="12" customFormat="1" ht="7.2" customHeight="1" x14ac:dyDescent="0.3">
      <c r="A19" s="10"/>
      <c r="B19" s="9"/>
      <c r="C19" s="9"/>
      <c r="D19" s="9"/>
      <c r="E19" s="9"/>
      <c r="F19" s="9"/>
      <c r="G19" s="10"/>
      <c r="H19" s="9"/>
      <c r="I19" s="10"/>
    </row>
    <row r="20" spans="1:9" s="12" customFormat="1" ht="13.8" x14ac:dyDescent="0.3">
      <c r="A20" s="565" t="s">
        <v>104</v>
      </c>
      <c r="B20" s="565"/>
      <c r="C20" s="512"/>
      <c r="D20" s="9"/>
      <c r="E20" s="9"/>
      <c r="F20" s="565" t="s">
        <v>104</v>
      </c>
      <c r="G20" s="565"/>
      <c r="H20" s="9"/>
      <c r="I20" s="10"/>
    </row>
    <row r="21" spans="1:9" s="12" customFormat="1" ht="13.8" x14ac:dyDescent="0.3">
      <c r="B21" s="9"/>
      <c r="C21" s="9"/>
      <c r="D21" s="9"/>
      <c r="E21" s="9"/>
      <c r="G21" s="10"/>
      <c r="H21" s="9"/>
      <c r="I21" s="10"/>
    </row>
    <row r="22" spans="1:9" s="12" customFormat="1" ht="13.8" x14ac:dyDescent="0.3">
      <c r="A22" s="10"/>
      <c r="B22" s="9"/>
      <c r="C22" s="9"/>
      <c r="D22" s="9"/>
      <c r="E22" s="9"/>
      <c r="F22" s="9"/>
      <c r="G22" s="10"/>
      <c r="H22" s="9"/>
      <c r="I22" s="10"/>
    </row>
    <row r="23" spans="1:9" s="12" customFormat="1" ht="13.8" x14ac:dyDescent="0.3">
      <c r="A23" s="10"/>
      <c r="B23" s="9"/>
      <c r="C23" s="9"/>
      <c r="D23" s="9"/>
      <c r="E23" s="9"/>
      <c r="F23" s="9"/>
      <c r="G23" s="10"/>
      <c r="H23" s="9"/>
      <c r="I23" s="10"/>
    </row>
    <row r="24" spans="1:9" s="12" customFormat="1" ht="13.8" x14ac:dyDescent="0.3">
      <c r="A24" s="10"/>
      <c r="B24" s="9"/>
      <c r="C24" s="9"/>
      <c r="D24" s="9"/>
      <c r="E24" s="9"/>
      <c r="F24" s="9"/>
      <c r="G24" s="10"/>
      <c r="H24" s="9"/>
      <c r="I24" s="10"/>
    </row>
    <row r="25" spans="1:9" s="12" customFormat="1" ht="13.8" x14ac:dyDescent="0.3">
      <c r="A25" s="10"/>
      <c r="B25" s="9"/>
      <c r="C25" s="9"/>
      <c r="D25" s="9"/>
      <c r="E25" s="9"/>
      <c r="F25" s="9"/>
      <c r="G25" s="10"/>
      <c r="H25" s="9"/>
      <c r="I25" s="10"/>
    </row>
    <row r="26" spans="1:9" s="12" customFormat="1" ht="13.8" x14ac:dyDescent="0.3">
      <c r="A26" s="10"/>
      <c r="B26" s="9"/>
      <c r="C26" s="9"/>
      <c r="D26" s="9"/>
      <c r="E26" s="9"/>
      <c r="F26" s="9"/>
      <c r="G26" s="10"/>
      <c r="H26" s="9"/>
      <c r="I26" s="10"/>
    </row>
    <row r="27" spans="1:9" s="12" customFormat="1" ht="7.2" customHeight="1" x14ac:dyDescent="0.3">
      <c r="A27" s="10"/>
      <c r="B27" s="9"/>
      <c r="C27" s="9"/>
      <c r="D27" s="9"/>
      <c r="E27" s="9"/>
      <c r="F27" s="9"/>
      <c r="G27" s="10"/>
      <c r="H27" s="9"/>
      <c r="I27" s="10"/>
    </row>
    <row r="28" spans="1:9" s="12" customFormat="1" ht="13.8" x14ac:dyDescent="0.3">
      <c r="A28" s="565" t="s">
        <v>104</v>
      </c>
      <c r="B28" s="565"/>
      <c r="C28" s="9"/>
      <c r="D28" s="9"/>
      <c r="E28" s="9"/>
      <c r="F28" s="565" t="s">
        <v>104</v>
      </c>
      <c r="G28" s="565"/>
      <c r="H28" s="9"/>
      <c r="I28" s="10"/>
    </row>
    <row r="29" spans="1:9" s="12" customFormat="1" ht="13.8" x14ac:dyDescent="0.3">
      <c r="B29" s="9"/>
      <c r="C29" s="9"/>
      <c r="D29" s="9"/>
      <c r="E29" s="9"/>
      <c r="F29" s="9"/>
      <c r="G29" s="10"/>
      <c r="H29" s="9"/>
      <c r="I29" s="10"/>
    </row>
    <row r="30" spans="1:9" s="12" customFormat="1" ht="13.8" x14ac:dyDescent="0.3">
      <c r="A30" s="10"/>
      <c r="B30" s="9"/>
      <c r="C30" s="9"/>
      <c r="D30" s="9"/>
      <c r="E30" s="9"/>
      <c r="F30" s="9"/>
      <c r="G30" s="9"/>
      <c r="H30" s="9"/>
      <c r="I30" s="10"/>
    </row>
    <row r="31" spans="1:9" s="12" customFormat="1" ht="13.8" x14ac:dyDescent="0.3">
      <c r="A31" s="10"/>
      <c r="B31" s="10"/>
      <c r="C31" s="10"/>
      <c r="D31" s="9"/>
      <c r="E31" s="9"/>
      <c r="F31" s="9"/>
      <c r="G31" s="9"/>
      <c r="H31" s="9"/>
      <c r="I31" s="10"/>
    </row>
    <row r="32" spans="1:9" s="12" customFormat="1" ht="13.8" x14ac:dyDescent="0.3">
      <c r="A32" s="10"/>
      <c r="B32" s="9"/>
      <c r="C32" s="9"/>
      <c r="D32" s="9"/>
      <c r="E32" s="9"/>
      <c r="F32" s="9"/>
      <c r="G32" s="9"/>
      <c r="H32" s="9"/>
      <c r="I32" s="10"/>
    </row>
    <row r="33" spans="1:9" s="12" customFormat="1" ht="13.8" x14ac:dyDescent="0.3">
      <c r="A33" s="10"/>
      <c r="B33" s="10"/>
      <c r="C33" s="10"/>
      <c r="D33" s="10"/>
      <c r="E33" s="10"/>
      <c r="F33" s="10"/>
      <c r="G33" s="10"/>
      <c r="H33" s="10"/>
      <c r="I33" s="10"/>
    </row>
    <row r="34" spans="1:9" s="12" customFormat="1" ht="13.8" x14ac:dyDescent="0.3">
      <c r="A34" s="10"/>
      <c r="B34" s="15"/>
      <c r="C34" s="15"/>
      <c r="D34" s="10"/>
      <c r="E34" s="10"/>
      <c r="F34" s="10"/>
      <c r="G34" s="10"/>
      <c r="H34" s="10"/>
      <c r="I34" s="10"/>
    </row>
    <row r="35" spans="1:9" s="12" customFormat="1" ht="7.2" customHeight="1" x14ac:dyDescent="0.3">
      <c r="A35" s="10"/>
      <c r="B35" s="10"/>
      <c r="C35" s="10"/>
      <c r="D35" s="10"/>
      <c r="E35" s="10"/>
      <c r="F35" s="10"/>
      <c r="G35" s="10"/>
      <c r="H35" s="10"/>
      <c r="I35" s="10"/>
    </row>
    <row r="36" spans="1:9" s="12" customFormat="1" ht="13.8" x14ac:dyDescent="0.3">
      <c r="A36" s="565" t="s">
        <v>105</v>
      </c>
      <c r="B36" s="565"/>
      <c r="C36" s="10"/>
      <c r="D36" s="10"/>
      <c r="E36" s="10"/>
      <c r="F36" s="47" t="s">
        <v>609</v>
      </c>
      <c r="H36" s="10"/>
      <c r="I36" s="10"/>
    </row>
    <row r="37" spans="1:9" s="12" customFormat="1" ht="13.8" x14ac:dyDescent="0.3"/>
    <row r="38" spans="1:9" s="12" customFormat="1" ht="13.8" x14ac:dyDescent="0.3"/>
    <row r="39" spans="1:9" s="12" customFormat="1" ht="13.8" x14ac:dyDescent="0.3"/>
    <row r="40" spans="1:9" s="12" customFormat="1" ht="13.8" x14ac:dyDescent="0.3"/>
    <row r="41" spans="1:9" s="12" customFormat="1" ht="13.8" x14ac:dyDescent="0.3"/>
    <row r="42" spans="1:9" s="12" customFormat="1" ht="13.8" x14ac:dyDescent="0.3"/>
    <row r="43" spans="1:9" s="12" customFormat="1" ht="7.2" customHeight="1" x14ac:dyDescent="0.3"/>
    <row r="44" spans="1:9" s="12" customFormat="1" ht="13.8" x14ac:dyDescent="0.3">
      <c r="A44" s="565" t="s">
        <v>609</v>
      </c>
      <c r="B44" s="565"/>
      <c r="E44" s="518"/>
      <c r="F44" s="565"/>
      <c r="G44" s="565"/>
    </row>
    <row r="45" spans="1:9" s="12" customFormat="1" ht="13.8" x14ac:dyDescent="0.3"/>
    <row r="46" spans="1:9" s="12" customFormat="1" ht="13.8" x14ac:dyDescent="0.3"/>
    <row r="47" spans="1:9" s="12" customFormat="1" ht="13.8" x14ac:dyDescent="0.3"/>
    <row r="48" spans="1:9" s="12" customFormat="1" ht="13.8" x14ac:dyDescent="0.3"/>
    <row r="49" s="12" customFormat="1" ht="13.8" x14ac:dyDescent="0.3"/>
    <row r="50" s="12" customFormat="1" ht="13.8" x14ac:dyDescent="0.3"/>
    <row r="51" s="12" customFormat="1" ht="13.8" x14ac:dyDescent="0.3"/>
  </sheetData>
  <mergeCells count="19">
    <mergeCell ref="A1:I1"/>
    <mergeCell ref="A2:I2"/>
    <mergeCell ref="A3:I3"/>
    <mergeCell ref="F4:G4"/>
    <mergeCell ref="O1:P1"/>
    <mergeCell ref="J6:K6"/>
    <mergeCell ref="O6:P6"/>
    <mergeCell ref="J13:K13"/>
    <mergeCell ref="O13:P13"/>
    <mergeCell ref="J1:K1"/>
    <mergeCell ref="A12:B12"/>
    <mergeCell ref="F12:G12"/>
    <mergeCell ref="A36:B36"/>
    <mergeCell ref="F44:G44"/>
    <mergeCell ref="A44:B44"/>
    <mergeCell ref="A20:B20"/>
    <mergeCell ref="F20:G20"/>
    <mergeCell ref="A28:B28"/>
    <mergeCell ref="F28:G28"/>
  </mergeCells>
  <pageMargins left="0.7" right="0.7" top="0.6" bottom="1" header="0.1" footer="0.05"/>
  <pageSetup scale="98" orientation="portrait" r:id="rId1"/>
  <headerFooter>
    <oddHeader>&amp;L&amp;"Arial,Regular"&amp;10Facility for Rare Isotope Beams
&amp;"Arial,Italic"FRIB Accelerator Expanded Lattice File&amp;R&amp;"Arial,Regular"&amp;10FRIB-T30102-CM-000155-R001
Issued 7 April 2014</oddHeader>
    <oddFooter>&amp;L&amp;G</oddFooter>
  </headerFooter>
  <legacy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6:C10"/>
  <sheetViews>
    <sheetView zoomScaleNormal="100" workbookViewId="0">
      <selection activeCell="C2" sqref="C2"/>
    </sheetView>
  </sheetViews>
  <sheetFormatPr defaultRowHeight="14.4" x14ac:dyDescent="0.3"/>
  <cols>
    <col min="1" max="1" width="14.88671875" customWidth="1"/>
    <col min="2" max="2" width="17.109375" customWidth="1"/>
    <col min="3" max="3" width="58.33203125" customWidth="1"/>
  </cols>
  <sheetData>
    <row r="6" spans="1:3" s="3" customFormat="1" ht="21.6" thickBot="1" x14ac:dyDescent="0.45">
      <c r="A6" s="570" t="s">
        <v>364</v>
      </c>
      <c r="B6" s="570"/>
      <c r="C6" s="570"/>
    </row>
    <row r="7" spans="1:3" s="3" customFormat="1" ht="15.6" x14ac:dyDescent="0.3">
      <c r="A7" s="5" t="s">
        <v>363</v>
      </c>
      <c r="B7" s="4" t="s">
        <v>362</v>
      </c>
      <c r="C7" s="4" t="s">
        <v>361</v>
      </c>
    </row>
    <row r="8" spans="1:3" ht="78" x14ac:dyDescent="0.3">
      <c r="A8" s="1" t="s">
        <v>360</v>
      </c>
      <c r="B8" s="2">
        <v>41736</v>
      </c>
      <c r="C8" s="1" t="s">
        <v>611</v>
      </c>
    </row>
    <row r="10" spans="1:3" ht="15.6" x14ac:dyDescent="0.3">
      <c r="A10" s="480"/>
    </row>
  </sheetData>
  <mergeCells count="1">
    <mergeCell ref="A6:C6"/>
  </mergeCells>
  <pageMargins left="0.7" right="0.7" top="0.75" bottom="0.75" header="0.3" footer="0.3"/>
  <pageSetup orientation="portrait" r:id="rId1"/>
  <headerFooter>
    <oddHeader>&amp;L&amp;"Arial,Regular"&amp;10Facility for Rare Isotope Beams
&amp;"Arial,Italic"FRIB Accelerator Expanded Lattice File&amp;R&amp;"Arial,Regular"&amp;10FRIB-T30102-CM-000155-R001  Page &amp;P-1 of &amp;N-1
Issued 7 April 2014</oddHeader>
    <oddFooter>&amp;L&amp;G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41"/>
  <sheetViews>
    <sheetView zoomScaleNormal="100" workbookViewId="0">
      <selection activeCell="D7" sqref="D7"/>
    </sheetView>
  </sheetViews>
  <sheetFormatPr defaultColWidth="9.109375" defaultRowHeight="13.8" x14ac:dyDescent="0.3"/>
  <cols>
    <col min="1" max="1" width="10.109375" style="35" bestFit="1" customWidth="1"/>
    <col min="2" max="2" width="13.33203125" style="20" bestFit="1" customWidth="1"/>
    <col min="3" max="3" width="10.33203125" style="20" customWidth="1"/>
    <col min="4" max="4" width="88.33203125" style="36" customWidth="1"/>
    <col min="5" max="16384" width="9.109375" style="20"/>
  </cols>
  <sheetData>
    <row r="1" spans="1:4" x14ac:dyDescent="0.3">
      <c r="A1" s="16" t="s">
        <v>96</v>
      </c>
      <c r="B1" s="17" t="s">
        <v>92</v>
      </c>
      <c r="C1" s="18" t="s">
        <v>95</v>
      </c>
      <c r="D1" s="19" t="s">
        <v>4</v>
      </c>
    </row>
    <row r="2" spans="1:4" x14ac:dyDescent="0.3">
      <c r="A2" s="21">
        <v>42025</v>
      </c>
      <c r="B2" s="550"/>
      <c r="C2" s="32"/>
      <c r="D2" s="33" t="s">
        <v>629</v>
      </c>
    </row>
    <row r="3" spans="1:4" x14ac:dyDescent="0.3">
      <c r="A3" s="21">
        <v>42009</v>
      </c>
      <c r="B3" s="550"/>
      <c r="C3" s="32" t="s">
        <v>265</v>
      </c>
      <c r="D3" s="33" t="s">
        <v>628</v>
      </c>
    </row>
    <row r="4" spans="1:4" x14ac:dyDescent="0.3">
      <c r="A4" s="548"/>
      <c r="B4" s="17"/>
      <c r="C4" s="549"/>
      <c r="D4" s="33" t="s">
        <v>627</v>
      </c>
    </row>
    <row r="5" spans="1:4" x14ac:dyDescent="0.3">
      <c r="A5" s="548"/>
      <c r="B5" s="17"/>
      <c r="C5" s="549"/>
      <c r="D5" s="33"/>
    </row>
    <row r="6" spans="1:4" x14ac:dyDescent="0.3">
      <c r="A6" s="21">
        <v>41729</v>
      </c>
      <c r="B6" s="70" t="s">
        <v>573</v>
      </c>
      <c r="C6" s="32" t="s">
        <v>601</v>
      </c>
      <c r="D6" s="33" t="s">
        <v>608</v>
      </c>
    </row>
    <row r="7" spans="1:4" x14ac:dyDescent="0.3">
      <c r="A7" s="21">
        <v>41697</v>
      </c>
      <c r="B7" s="70" t="s">
        <v>573</v>
      </c>
      <c r="C7" s="32" t="s">
        <v>265</v>
      </c>
      <c r="D7" s="33" t="s">
        <v>605</v>
      </c>
    </row>
    <row r="8" spans="1:4" x14ac:dyDescent="0.3">
      <c r="A8" s="21">
        <v>41691</v>
      </c>
      <c r="B8" s="70" t="s">
        <v>573</v>
      </c>
      <c r="C8" s="32" t="s">
        <v>265</v>
      </c>
      <c r="D8" s="33" t="s">
        <v>606</v>
      </c>
    </row>
    <row r="9" spans="1:4" x14ac:dyDescent="0.3">
      <c r="A9" s="21">
        <v>41673</v>
      </c>
      <c r="B9" s="70" t="s">
        <v>573</v>
      </c>
      <c r="C9" s="32" t="s">
        <v>265</v>
      </c>
      <c r="D9" s="33" t="s">
        <v>607</v>
      </c>
    </row>
    <row r="10" spans="1:4" x14ac:dyDescent="0.3">
      <c r="A10" s="21">
        <v>41389</v>
      </c>
      <c r="B10" s="22" t="s">
        <v>499</v>
      </c>
      <c r="C10" s="32" t="s">
        <v>265</v>
      </c>
      <c r="D10" s="33" t="s">
        <v>500</v>
      </c>
    </row>
    <row r="11" spans="1:4" x14ac:dyDescent="0.3">
      <c r="A11" s="21">
        <v>41376</v>
      </c>
      <c r="B11" s="22" t="s">
        <v>499</v>
      </c>
      <c r="C11" s="32" t="s">
        <v>265</v>
      </c>
      <c r="D11" s="33" t="s">
        <v>501</v>
      </c>
    </row>
    <row r="12" spans="1:4" x14ac:dyDescent="0.3">
      <c r="A12" s="21">
        <v>41360</v>
      </c>
      <c r="B12" s="22" t="s">
        <v>499</v>
      </c>
      <c r="C12" s="32" t="s">
        <v>265</v>
      </c>
      <c r="D12" s="33" t="s">
        <v>502</v>
      </c>
    </row>
    <row r="13" spans="1:4" ht="27.6" x14ac:dyDescent="0.3">
      <c r="A13" s="21">
        <v>41221</v>
      </c>
      <c r="B13" s="22" t="s">
        <v>499</v>
      </c>
      <c r="C13" s="24" t="s">
        <v>265</v>
      </c>
      <c r="D13" s="33" t="s">
        <v>506</v>
      </c>
    </row>
    <row r="14" spans="1:4" x14ac:dyDescent="0.3">
      <c r="A14" s="21">
        <v>41210</v>
      </c>
      <c r="B14" s="22" t="s">
        <v>499</v>
      </c>
      <c r="C14" s="404" t="s">
        <v>265</v>
      </c>
      <c r="D14" s="24" t="s">
        <v>503</v>
      </c>
    </row>
    <row r="15" spans="1:4" x14ac:dyDescent="0.3">
      <c r="A15" s="21">
        <v>41193</v>
      </c>
      <c r="B15" s="22" t="s">
        <v>499</v>
      </c>
      <c r="C15" s="404" t="s">
        <v>265</v>
      </c>
      <c r="D15" s="24" t="s">
        <v>504</v>
      </c>
    </row>
    <row r="16" spans="1:4" x14ac:dyDescent="0.3">
      <c r="A16" s="21">
        <v>41152</v>
      </c>
      <c r="B16" s="22" t="s">
        <v>499</v>
      </c>
      <c r="C16" s="32" t="s">
        <v>265</v>
      </c>
      <c r="D16" s="20" t="s">
        <v>505</v>
      </c>
    </row>
    <row r="17" spans="1:4" ht="27.6" x14ac:dyDescent="0.3">
      <c r="A17" s="21">
        <v>40963</v>
      </c>
      <c r="B17" s="22" t="s">
        <v>255</v>
      </c>
      <c r="C17" s="23" t="s">
        <v>265</v>
      </c>
      <c r="D17" s="33" t="s">
        <v>371</v>
      </c>
    </row>
    <row r="18" spans="1:4" s="25" customFormat="1" x14ac:dyDescent="0.3">
      <c r="A18" s="21">
        <v>40956</v>
      </c>
      <c r="B18" s="22" t="s">
        <v>255</v>
      </c>
      <c r="C18" s="23" t="s">
        <v>265</v>
      </c>
      <c r="D18" s="24" t="s">
        <v>357</v>
      </c>
    </row>
    <row r="19" spans="1:4" s="25" customFormat="1" x14ac:dyDescent="0.3">
      <c r="A19" s="21">
        <v>40949</v>
      </c>
      <c r="B19" s="22" t="s">
        <v>255</v>
      </c>
      <c r="C19" s="23" t="s">
        <v>265</v>
      </c>
      <c r="D19" s="24" t="s">
        <v>370</v>
      </c>
    </row>
    <row r="20" spans="1:4" s="25" customFormat="1" ht="27.6" x14ac:dyDescent="0.3">
      <c r="A20" s="21">
        <v>40936</v>
      </c>
      <c r="B20" s="22" t="s">
        <v>255</v>
      </c>
      <c r="C20" s="23" t="s">
        <v>265</v>
      </c>
      <c r="D20" s="24" t="s">
        <v>369</v>
      </c>
    </row>
    <row r="21" spans="1:4" x14ac:dyDescent="0.3">
      <c r="A21" s="21">
        <v>40930</v>
      </c>
      <c r="B21" s="22" t="s">
        <v>255</v>
      </c>
      <c r="C21" s="26" t="s">
        <v>265</v>
      </c>
      <c r="D21" s="27" t="s">
        <v>507</v>
      </c>
    </row>
    <row r="22" spans="1:4" s="28" customFormat="1" ht="52.5" customHeight="1" x14ac:dyDescent="0.3">
      <c r="A22" s="21">
        <v>40892</v>
      </c>
      <c r="B22" s="22" t="s">
        <v>255</v>
      </c>
      <c r="C22" s="23" t="s">
        <v>265</v>
      </c>
      <c r="D22" s="27" t="s">
        <v>261</v>
      </c>
    </row>
    <row r="23" spans="1:4" s="28" customFormat="1" ht="16.95" customHeight="1" x14ac:dyDescent="0.3">
      <c r="A23" s="21">
        <v>40862</v>
      </c>
      <c r="B23" s="22" t="s">
        <v>248</v>
      </c>
      <c r="C23" s="26" t="s">
        <v>265</v>
      </c>
      <c r="D23" s="26" t="s">
        <v>257</v>
      </c>
    </row>
    <row r="24" spans="1:4" s="25" customFormat="1" ht="13.2" customHeight="1" x14ac:dyDescent="0.3">
      <c r="A24" s="21">
        <v>40828</v>
      </c>
      <c r="B24" s="22" t="s">
        <v>248</v>
      </c>
      <c r="C24" s="23" t="s">
        <v>602</v>
      </c>
      <c r="D24" s="29" t="s">
        <v>368</v>
      </c>
    </row>
    <row r="25" spans="1:4" x14ac:dyDescent="0.3">
      <c r="A25" s="30">
        <v>40781</v>
      </c>
      <c r="B25" s="31" t="s">
        <v>131</v>
      </c>
      <c r="C25" s="26" t="s">
        <v>265</v>
      </c>
      <c r="D25" s="33" t="s">
        <v>188</v>
      </c>
    </row>
    <row r="26" spans="1:4" x14ac:dyDescent="0.3">
      <c r="A26" s="30">
        <v>40775</v>
      </c>
      <c r="B26" s="31" t="s">
        <v>131</v>
      </c>
      <c r="C26" s="26" t="s">
        <v>265</v>
      </c>
      <c r="D26" s="34" t="s">
        <v>254</v>
      </c>
    </row>
    <row r="27" spans="1:4" x14ac:dyDescent="0.3">
      <c r="A27" s="35">
        <v>40759</v>
      </c>
      <c r="B27" s="31" t="s">
        <v>131</v>
      </c>
      <c r="C27" s="26" t="s">
        <v>265</v>
      </c>
      <c r="D27" s="34" t="s">
        <v>367</v>
      </c>
    </row>
    <row r="28" spans="1:4" x14ac:dyDescent="0.3">
      <c r="A28" s="35">
        <v>40755</v>
      </c>
      <c r="B28" s="31" t="s">
        <v>131</v>
      </c>
      <c r="C28" s="26" t="s">
        <v>265</v>
      </c>
      <c r="D28" s="34" t="s">
        <v>130</v>
      </c>
    </row>
    <row r="29" spans="1:4" x14ac:dyDescent="0.3">
      <c r="A29" s="35">
        <v>40754</v>
      </c>
      <c r="B29" s="31" t="s">
        <v>131</v>
      </c>
      <c r="C29" s="26" t="s">
        <v>265</v>
      </c>
      <c r="D29" s="34" t="s">
        <v>366</v>
      </c>
    </row>
    <row r="30" spans="1:4" ht="13.5" customHeight="1" x14ac:dyDescent="0.3">
      <c r="A30" s="35">
        <v>40754</v>
      </c>
      <c r="B30" s="31" t="s">
        <v>131</v>
      </c>
      <c r="C30" s="26" t="s">
        <v>265</v>
      </c>
      <c r="D30" s="34" t="s">
        <v>190</v>
      </c>
    </row>
    <row r="31" spans="1:4" x14ac:dyDescent="0.3">
      <c r="A31" s="35">
        <v>40753</v>
      </c>
      <c r="B31" s="31" t="s">
        <v>131</v>
      </c>
      <c r="C31" s="26" t="s">
        <v>265</v>
      </c>
      <c r="D31" s="36" t="s">
        <v>129</v>
      </c>
    </row>
    <row r="32" spans="1:4" x14ac:dyDescent="0.3">
      <c r="A32" s="35">
        <v>40752</v>
      </c>
      <c r="B32" s="31" t="s">
        <v>126</v>
      </c>
      <c r="C32" s="26" t="s">
        <v>265</v>
      </c>
      <c r="D32" s="34" t="s">
        <v>128</v>
      </c>
    </row>
    <row r="33" spans="1:4" x14ac:dyDescent="0.3">
      <c r="A33" s="35">
        <v>40750</v>
      </c>
      <c r="B33" s="31" t="s">
        <v>117</v>
      </c>
      <c r="C33" s="26" t="s">
        <v>265</v>
      </c>
      <c r="D33" s="34" t="s">
        <v>125</v>
      </c>
    </row>
    <row r="34" spans="1:4" x14ac:dyDescent="0.3">
      <c r="A34" s="35">
        <v>40738</v>
      </c>
      <c r="B34" s="31" t="s">
        <v>117</v>
      </c>
      <c r="C34" s="26" t="s">
        <v>265</v>
      </c>
      <c r="D34" s="34" t="s">
        <v>137</v>
      </c>
    </row>
    <row r="35" spans="1:4" x14ac:dyDescent="0.3">
      <c r="A35" s="30">
        <v>40705</v>
      </c>
      <c r="B35" s="31" t="s">
        <v>117</v>
      </c>
      <c r="C35" s="26" t="s">
        <v>265</v>
      </c>
      <c r="D35" s="33" t="s">
        <v>189</v>
      </c>
    </row>
    <row r="36" spans="1:4" s="25" customFormat="1" ht="27.6" x14ac:dyDescent="0.3">
      <c r="A36" s="37">
        <v>40696</v>
      </c>
      <c r="B36" s="22" t="s">
        <v>110</v>
      </c>
      <c r="C36" s="26" t="s">
        <v>265</v>
      </c>
      <c r="D36" s="513" t="s">
        <v>124</v>
      </c>
    </row>
    <row r="37" spans="1:4" x14ac:dyDescent="0.3">
      <c r="A37" s="35">
        <v>40680</v>
      </c>
      <c r="B37" s="31" t="s">
        <v>127</v>
      </c>
      <c r="C37" s="32" t="s">
        <v>2</v>
      </c>
      <c r="D37" s="34" t="s">
        <v>112</v>
      </c>
    </row>
    <row r="38" spans="1:4" x14ac:dyDescent="0.3">
      <c r="A38" s="35">
        <v>40675</v>
      </c>
      <c r="B38" s="31" t="s">
        <v>127</v>
      </c>
      <c r="C38" s="32" t="s">
        <v>2</v>
      </c>
      <c r="D38" s="34" t="s">
        <v>111</v>
      </c>
    </row>
    <row r="39" spans="1:4" x14ac:dyDescent="0.3">
      <c r="A39" s="30">
        <v>40673</v>
      </c>
      <c r="B39" s="31" t="s">
        <v>127</v>
      </c>
      <c r="C39" s="32" t="s">
        <v>2</v>
      </c>
      <c r="D39" s="34" t="s">
        <v>187</v>
      </c>
    </row>
    <row r="40" spans="1:4" x14ac:dyDescent="0.3">
      <c r="B40" s="31"/>
      <c r="C40" s="32"/>
      <c r="D40" s="34"/>
    </row>
    <row r="41" spans="1:4" x14ac:dyDescent="0.3">
      <c r="A41" s="37"/>
    </row>
  </sheetData>
  <pageMargins left="0.7" right="0.7" top="1" bottom="1.25" header="0.3" footer="0.05"/>
  <pageSetup orientation="landscape" r:id="rId1"/>
  <headerFooter>
    <oddHeader>&amp;L&amp;"Arial,Regular"&amp;10Facility for Rare Isotope Beams
&amp;"Arial,Italic"FRIB Accelerator Expanded Lattice File&amp;R&amp;"Arial,Regular"&amp;10FRIB-T30102-CM-000155-R001   Page &amp;P-1 of &amp;N-1
Issued 7 April 2014</oddHeader>
    <oddFooter>&amp;L&amp;G</oddFooter>
  </headerFooter>
  <drawing r:id="rId2"/>
  <legacyDrawingHF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pageSetUpPr fitToPage="1"/>
  </sheetPr>
  <dimension ref="A1:AL3278"/>
  <sheetViews>
    <sheetView tabSelected="1" topLeftCell="A8" zoomScaleNormal="100" workbookViewId="0">
      <pane ySplit="1932" topLeftCell="A1331" activePane="bottomLeft"/>
      <selection activeCell="C8" sqref="C8"/>
      <selection pane="bottomLeft" activeCell="N1303" sqref="N1303:N1305"/>
    </sheetView>
  </sheetViews>
  <sheetFormatPr defaultColWidth="9.109375" defaultRowHeight="13.8" outlineLevelCol="1" x14ac:dyDescent="0.3"/>
  <cols>
    <col min="1" max="1" width="5.6640625" style="70" customWidth="1" outlineLevel="1"/>
    <col min="2" max="2" width="5.88671875" style="70" customWidth="1" outlineLevel="1"/>
    <col min="3" max="3" width="5" style="70" customWidth="1" outlineLevel="1"/>
    <col min="4" max="4" width="6.6640625" style="189" customWidth="1" outlineLevel="1"/>
    <col min="5" max="5" width="18.88671875" style="70" customWidth="1"/>
    <col min="6" max="6" width="7.6640625" style="134" customWidth="1"/>
    <col min="7" max="7" width="22.33203125" style="72" customWidth="1"/>
    <col min="8" max="8" width="13.5546875" style="408" customWidth="1"/>
    <col min="9" max="9" width="13.33203125" style="58" customWidth="1"/>
    <col min="10" max="10" width="11.44140625" style="106" customWidth="1"/>
    <col min="11" max="11" width="10.6640625" style="58" customWidth="1"/>
    <col min="12" max="12" width="12.109375" style="58" customWidth="1"/>
    <col min="13" max="13" width="12.109375" style="59" customWidth="1"/>
    <col min="14" max="14" width="12.109375" style="58" customWidth="1"/>
    <col min="15" max="15" width="13.5546875" style="58" customWidth="1"/>
    <col min="16" max="16" width="12.88671875" style="58" customWidth="1"/>
    <col min="17" max="17" width="38.6640625" style="58" customWidth="1"/>
    <col min="18" max="18" width="11.5546875" style="58" bestFit="1" customWidth="1"/>
    <col min="19" max="19" width="9.88671875" style="70" customWidth="1" outlineLevel="1"/>
    <col min="20" max="20" width="8.6640625" style="70" customWidth="1" outlineLevel="1"/>
    <col min="21" max="21" width="6.44140625" style="70" customWidth="1" outlineLevel="1"/>
    <col min="22" max="22" width="7.33203125" style="70" customWidth="1" outlineLevel="1"/>
    <col min="23" max="23" width="21.5546875" style="70" bestFit="1" customWidth="1"/>
    <col min="24" max="24" width="9.44140625" style="70" customWidth="1"/>
    <col min="25" max="25" width="21.5546875" style="72" customWidth="1"/>
    <col min="26" max="26" width="13.5546875" style="70" customWidth="1"/>
    <col min="27" max="27" width="12.88671875" style="70" customWidth="1"/>
    <col min="28" max="28" width="11.44140625" style="70" customWidth="1"/>
    <col min="29" max="29" width="10.6640625" style="70" customWidth="1"/>
    <col min="30" max="34" width="12.109375" style="70" customWidth="1"/>
    <col min="35" max="35" width="20.33203125" style="70" customWidth="1"/>
    <col min="36" max="36" width="11.109375" style="70" customWidth="1"/>
    <col min="37" max="37" width="19.5546875" style="70" customWidth="1"/>
    <col min="38" max="40" width="9.109375" style="70"/>
    <col min="41" max="41" width="9.109375" style="70" customWidth="1"/>
    <col min="42" max="42" width="16.109375" style="70" customWidth="1"/>
    <col min="43" max="43" width="19.5546875" style="70" customWidth="1"/>
    <col min="44" max="48" width="9.109375" style="70"/>
    <col min="49" max="49" width="16.88671875" style="70" customWidth="1"/>
    <col min="50" max="53" width="9.109375" style="70"/>
    <col min="54" max="54" width="19" style="70" customWidth="1"/>
    <col min="55" max="55" width="26" style="70" customWidth="1"/>
    <col min="56" max="16384" width="9.109375" style="70"/>
  </cols>
  <sheetData>
    <row r="1" spans="1:38" x14ac:dyDescent="0.3">
      <c r="A1" s="188" t="s">
        <v>144</v>
      </c>
      <c r="G1" s="190">
        <f>ChangeInfo!$A$6</f>
        <v>41729</v>
      </c>
      <c r="J1" s="71"/>
      <c r="M1" s="58"/>
    </row>
    <row r="2" spans="1:38" x14ac:dyDescent="0.3">
      <c r="A2" s="191"/>
      <c r="F2" s="133"/>
      <c r="G2" s="70"/>
      <c r="J2" s="71"/>
      <c r="M2" s="58"/>
    </row>
    <row r="3" spans="1:38" x14ac:dyDescent="0.3">
      <c r="F3" s="133"/>
      <c r="G3" s="70"/>
      <c r="J3" s="71"/>
    </row>
    <row r="4" spans="1:38" x14ac:dyDescent="0.3">
      <c r="F4" s="192"/>
      <c r="G4" s="191"/>
      <c r="J4" s="61"/>
    </row>
    <row r="5" spans="1:38" x14ac:dyDescent="0.3">
      <c r="F5" s="192"/>
      <c r="G5" s="193"/>
      <c r="H5" s="409"/>
      <c r="J5" s="61"/>
      <c r="X5" s="72"/>
      <c r="Z5" s="194"/>
      <c r="AA5" s="194"/>
      <c r="AB5" s="194"/>
      <c r="AC5" s="194"/>
      <c r="AD5" s="195"/>
      <c r="AE5" s="195"/>
      <c r="AF5" s="195"/>
      <c r="AG5" s="195"/>
      <c r="AH5" s="195"/>
      <c r="AI5" s="194"/>
      <c r="AJ5" s="194"/>
      <c r="AK5" s="194"/>
      <c r="AL5" s="194"/>
    </row>
    <row r="6" spans="1:38" x14ac:dyDescent="0.3">
      <c r="E6" s="58"/>
      <c r="F6" s="192"/>
      <c r="G6" s="59"/>
      <c r="H6" s="410"/>
      <c r="J6" s="61"/>
    </row>
    <row r="7" spans="1:38" x14ac:dyDescent="0.3">
      <c r="A7" s="572" t="s">
        <v>89</v>
      </c>
      <c r="B7" s="571"/>
      <c r="C7" s="571"/>
      <c r="D7" s="571"/>
      <c r="E7" s="571"/>
      <c r="F7" s="571"/>
      <c r="G7" s="571"/>
      <c r="H7" s="571"/>
      <c r="I7" s="571"/>
      <c r="J7" s="571"/>
      <c r="K7" s="571"/>
      <c r="L7" s="571"/>
      <c r="M7" s="571"/>
      <c r="N7" s="571"/>
      <c r="O7" s="571"/>
      <c r="P7" s="571"/>
      <c r="Q7" s="571"/>
      <c r="S7" s="571" t="s">
        <v>88</v>
      </c>
      <c r="T7" s="571"/>
      <c r="U7" s="571"/>
      <c r="V7" s="571"/>
      <c r="W7" s="571"/>
      <c r="X7" s="571"/>
      <c r="Y7" s="571"/>
      <c r="Z7" s="571"/>
      <c r="AA7" s="571"/>
      <c r="AB7" s="571"/>
      <c r="AC7" s="571"/>
      <c r="AD7" s="571"/>
      <c r="AE7" s="571"/>
      <c r="AF7" s="571"/>
      <c r="AG7" s="571"/>
      <c r="AH7" s="571"/>
    </row>
    <row r="8" spans="1:38" ht="53.25" customHeight="1" x14ac:dyDescent="0.3">
      <c r="A8" s="70" t="s">
        <v>6</v>
      </c>
      <c r="B8" s="194" t="s">
        <v>22</v>
      </c>
      <c r="C8" s="70" t="s">
        <v>7</v>
      </c>
      <c r="D8" s="196" t="s">
        <v>5</v>
      </c>
      <c r="E8" s="194" t="s">
        <v>1</v>
      </c>
      <c r="F8" s="197" t="s">
        <v>113</v>
      </c>
      <c r="G8" s="72" t="s">
        <v>148</v>
      </c>
      <c r="H8" s="411" t="s">
        <v>136</v>
      </c>
      <c r="I8" s="198" t="s">
        <v>90</v>
      </c>
      <c r="J8" s="199" t="s">
        <v>358</v>
      </c>
      <c r="K8" s="198" t="s">
        <v>134</v>
      </c>
      <c r="L8" s="198" t="s">
        <v>108</v>
      </c>
      <c r="M8" s="198" t="s">
        <v>107</v>
      </c>
      <c r="N8" s="198" t="s">
        <v>106</v>
      </c>
      <c r="O8" s="194" t="s">
        <v>145</v>
      </c>
      <c r="P8" s="194" t="s">
        <v>146</v>
      </c>
      <c r="Q8" s="70" t="s">
        <v>4</v>
      </c>
      <c r="R8" s="194" t="s">
        <v>109</v>
      </c>
      <c r="S8" s="70" t="s">
        <v>6</v>
      </c>
      <c r="T8" s="194" t="s">
        <v>22</v>
      </c>
      <c r="U8" s="70" t="s">
        <v>7</v>
      </c>
      <c r="V8" s="196" t="s">
        <v>5</v>
      </c>
      <c r="W8" s="194" t="s">
        <v>1</v>
      </c>
      <c r="X8" s="197" t="s">
        <v>113</v>
      </c>
      <c r="Y8" s="72" t="s">
        <v>148</v>
      </c>
      <c r="Z8" s="194" t="s">
        <v>136</v>
      </c>
      <c r="AA8" s="198" t="s">
        <v>90</v>
      </c>
      <c r="AB8" s="199" t="s">
        <v>358</v>
      </c>
      <c r="AC8" s="198" t="s">
        <v>134</v>
      </c>
      <c r="AD8" s="198" t="s">
        <v>108</v>
      </c>
      <c r="AE8" s="198" t="s">
        <v>107</v>
      </c>
      <c r="AF8" s="198" t="s">
        <v>106</v>
      </c>
      <c r="AG8" s="194" t="s">
        <v>145</v>
      </c>
      <c r="AH8" s="194" t="s">
        <v>146</v>
      </c>
      <c r="AI8" s="70" t="s">
        <v>4</v>
      </c>
    </row>
    <row r="9" spans="1:38" x14ac:dyDescent="0.3">
      <c r="B9" s="194"/>
      <c r="D9" s="196"/>
      <c r="E9" s="194"/>
      <c r="F9" s="197"/>
      <c r="H9" s="411"/>
      <c r="I9" s="198"/>
      <c r="J9" s="199"/>
      <c r="K9" s="198"/>
      <c r="L9" s="200"/>
      <c r="M9" s="200"/>
      <c r="N9" s="198"/>
      <c r="O9" s="194"/>
      <c r="P9" s="198"/>
      <c r="Q9" s="70"/>
      <c r="R9" s="198">
        <f>O18</f>
        <v>68.49020382499981</v>
      </c>
      <c r="S9" s="74" t="s">
        <v>8</v>
      </c>
      <c r="T9" s="74" t="s">
        <v>62</v>
      </c>
      <c r="U9" s="38" t="s">
        <v>100</v>
      </c>
      <c r="V9" s="201">
        <f>ROUND(10*AG9,0)</f>
        <v>665</v>
      </c>
      <c r="W9" s="38" t="str">
        <f>IF(S9="","",IF(T9=0,CONCATENATE(S9,":",U9,"_D",TEXT(V9,"0000")),CONCATENATE(S9,"_",T9,":",U9,"_D",TEXT(V9,"0000"))))</f>
        <v>FE_SRC2:ELC1_D0665</v>
      </c>
      <c r="X9" s="39"/>
      <c r="Y9" s="39" t="s">
        <v>296</v>
      </c>
      <c r="Z9" s="39"/>
      <c r="AA9" s="202"/>
      <c r="AB9" s="39"/>
      <c r="AC9" s="202">
        <v>0</v>
      </c>
      <c r="AD9" s="202">
        <f t="shared" ref="AD9:AD21" si="0">$AD$66</f>
        <v>51.664739544735191</v>
      </c>
      <c r="AE9" s="202">
        <f t="shared" ref="AE9:AE21" si="1">$AE$23</f>
        <v>419.89960450000024</v>
      </c>
      <c r="AF9" s="202">
        <f t="shared" ref="AF9:AF21" si="2">AF10+AC10</f>
        <v>368.49421928763263</v>
      </c>
      <c r="AG9" s="202">
        <f t="shared" ref="AG9:AG65" si="3">AH9-0.5*AC9</f>
        <v>66.491026359999807</v>
      </c>
      <c r="AH9" s="202">
        <f t="shared" ref="AH9:AH63" si="4">AH10-AC10</f>
        <v>66.491026359999807</v>
      </c>
      <c r="AI9" s="73"/>
    </row>
    <row r="10" spans="1:38" ht="15" customHeight="1" x14ac:dyDescent="0.3">
      <c r="B10" s="194"/>
      <c r="D10" s="196"/>
      <c r="E10" s="194"/>
      <c r="F10" s="197"/>
      <c r="H10" s="411"/>
      <c r="I10" s="198"/>
      <c r="J10" s="199"/>
      <c r="K10" s="198"/>
      <c r="L10" s="200"/>
      <c r="M10" s="200"/>
      <c r="N10" s="198"/>
      <c r="O10" s="194"/>
      <c r="P10" s="194"/>
      <c r="Q10" s="70"/>
      <c r="R10" s="194"/>
      <c r="S10" s="74"/>
      <c r="T10" s="74"/>
      <c r="U10" s="38"/>
      <c r="V10" s="201"/>
      <c r="W10" s="38"/>
      <c r="X10" s="39"/>
      <c r="Y10" s="39" t="s">
        <v>297</v>
      </c>
      <c r="Z10" s="39"/>
      <c r="AA10" s="202"/>
      <c r="AB10" s="39"/>
      <c r="AC10" s="202">
        <f>12.5915*0.0254</f>
        <v>0.3198241</v>
      </c>
      <c r="AD10" s="202">
        <f t="shared" si="0"/>
        <v>51.664739544735191</v>
      </c>
      <c r="AE10" s="202">
        <f t="shared" si="1"/>
        <v>419.89960450000024</v>
      </c>
      <c r="AF10" s="202">
        <f t="shared" si="2"/>
        <v>368.17439518763263</v>
      </c>
      <c r="AG10" s="202">
        <f t="shared" si="3"/>
        <v>66.65093840999981</v>
      </c>
      <c r="AH10" s="202">
        <f t="shared" si="4"/>
        <v>66.810850459999813</v>
      </c>
      <c r="AI10" s="73"/>
    </row>
    <row r="11" spans="1:38" x14ac:dyDescent="0.3">
      <c r="B11" s="194"/>
      <c r="D11" s="196"/>
      <c r="E11" s="194"/>
      <c r="F11" s="197"/>
      <c r="H11" s="411"/>
      <c r="I11" s="198"/>
      <c r="J11" s="199"/>
      <c r="K11" s="198"/>
      <c r="L11" s="200"/>
      <c r="M11" s="200"/>
      <c r="N11" s="198"/>
      <c r="O11" s="194"/>
      <c r="P11" s="194"/>
      <c r="Q11" s="70"/>
      <c r="R11" s="194"/>
      <c r="S11" s="74" t="s">
        <v>8</v>
      </c>
      <c r="T11" s="74" t="s">
        <v>62</v>
      </c>
      <c r="U11" s="38" t="s">
        <v>66</v>
      </c>
      <c r="V11" s="201">
        <f>ROUND(10*AG11,0)</f>
        <v>670</v>
      </c>
      <c r="W11" s="38" t="str">
        <f>IF(S11="","",IF(T11=0,CONCATENATE(S11,":",U11,"_D",TEXT(V11,"0000")),CONCATENATE(S11,"_",T11,":",U11,"_D",TEXT(V11,"0000"))))</f>
        <v>FE_SRC2:SOLR_D0670</v>
      </c>
      <c r="X11" s="514" t="s">
        <v>520</v>
      </c>
      <c r="Y11" s="39" t="s">
        <v>161</v>
      </c>
      <c r="Z11" s="39"/>
      <c r="AA11" s="202"/>
      <c r="AB11" s="39"/>
      <c r="AC11" s="202">
        <v>0.29210000000000003</v>
      </c>
      <c r="AD11" s="202">
        <f t="shared" si="0"/>
        <v>51.664739544735191</v>
      </c>
      <c r="AE11" s="202">
        <f t="shared" si="1"/>
        <v>419.89960450000024</v>
      </c>
      <c r="AF11" s="202">
        <f t="shared" si="2"/>
        <v>367.88229518763262</v>
      </c>
      <c r="AG11" s="202">
        <f t="shared" si="3"/>
        <v>66.956900459999815</v>
      </c>
      <c r="AH11" s="202">
        <f t="shared" si="4"/>
        <v>67.102950459999818</v>
      </c>
      <c r="AI11" s="73"/>
    </row>
    <row r="12" spans="1:38" x14ac:dyDescent="0.3">
      <c r="B12" s="194"/>
      <c r="D12" s="196"/>
      <c r="E12" s="194"/>
      <c r="F12" s="197"/>
      <c r="H12" s="411"/>
      <c r="I12" s="198"/>
      <c r="J12" s="199"/>
      <c r="K12" s="198"/>
      <c r="L12" s="200"/>
      <c r="M12" s="200"/>
      <c r="N12" s="198"/>
      <c r="O12" s="194"/>
      <c r="P12" s="194"/>
      <c r="Q12" s="70"/>
      <c r="R12" s="194"/>
      <c r="S12" s="74"/>
      <c r="T12" s="74"/>
      <c r="U12" s="38"/>
      <c r="V12" s="201"/>
      <c r="W12" s="38"/>
      <c r="X12" s="39"/>
      <c r="Y12" s="39" t="s">
        <v>298</v>
      </c>
      <c r="Z12" s="39"/>
      <c r="AA12" s="202"/>
      <c r="AB12" s="39"/>
      <c r="AC12" s="202">
        <v>0.41016444000000002</v>
      </c>
      <c r="AD12" s="202">
        <f t="shared" si="0"/>
        <v>51.664739544735191</v>
      </c>
      <c r="AE12" s="202">
        <f t="shared" si="1"/>
        <v>419.89960450000024</v>
      </c>
      <c r="AF12" s="202">
        <f t="shared" si="2"/>
        <v>367.4721307476326</v>
      </c>
      <c r="AG12" s="202">
        <f t="shared" si="3"/>
        <v>67.308032679999826</v>
      </c>
      <c r="AH12" s="202">
        <f t="shared" si="4"/>
        <v>67.51311489999982</v>
      </c>
      <c r="AI12" s="73"/>
    </row>
    <row r="13" spans="1:38" x14ac:dyDescent="0.3">
      <c r="B13" s="194"/>
      <c r="D13" s="196"/>
      <c r="E13" s="194"/>
      <c r="F13" s="197"/>
      <c r="H13" s="411"/>
      <c r="I13" s="198"/>
      <c r="J13" s="199"/>
      <c r="K13" s="198"/>
      <c r="L13" s="200"/>
      <c r="M13" s="200"/>
      <c r="N13" s="198"/>
      <c r="O13" s="194"/>
      <c r="P13" s="194"/>
      <c r="Q13" s="70"/>
      <c r="R13" s="194"/>
      <c r="S13" s="74" t="s">
        <v>8</v>
      </c>
      <c r="T13" s="74" t="s">
        <v>62</v>
      </c>
      <c r="U13" s="38" t="s">
        <v>83</v>
      </c>
      <c r="V13" s="201">
        <f>ROUND(10*AG13,0)</f>
        <v>676</v>
      </c>
      <c r="W13" s="38" t="str">
        <f>IF(S13="","",IF(T13=0,CONCATENATE(S13,":",U13,"_D",TEXT(V13,"0000")),CONCATENATE(S13,"_",T13,":",U13,"_D",TEXT(V13,"0000"))))</f>
        <v>FE_SRC2:GV_D0676</v>
      </c>
      <c r="X13" s="39" t="s">
        <v>508</v>
      </c>
      <c r="Y13" s="39" t="s">
        <v>60</v>
      </c>
      <c r="Z13" s="39">
        <v>150</v>
      </c>
      <c r="AA13" s="202"/>
      <c r="AB13" s="39"/>
      <c r="AC13" s="202">
        <v>8.0264000000000002E-2</v>
      </c>
      <c r="AD13" s="202">
        <f t="shared" si="0"/>
        <v>51.664739544735191</v>
      </c>
      <c r="AE13" s="202">
        <f t="shared" si="1"/>
        <v>419.89960450000024</v>
      </c>
      <c r="AF13" s="202">
        <f t="shared" si="2"/>
        <v>367.3918667476326</v>
      </c>
      <c r="AG13" s="202">
        <f t="shared" si="3"/>
        <v>67.55324689999982</v>
      </c>
      <c r="AH13" s="202">
        <f t="shared" si="4"/>
        <v>67.59337889999982</v>
      </c>
      <c r="AI13" s="73"/>
    </row>
    <row r="14" spans="1:38" x14ac:dyDescent="0.3">
      <c r="B14" s="194"/>
      <c r="D14" s="196"/>
      <c r="E14" s="194"/>
      <c r="F14" s="197"/>
      <c r="H14" s="411"/>
      <c r="I14" s="198"/>
      <c r="J14" s="199"/>
      <c r="K14" s="198"/>
      <c r="L14" s="200"/>
      <c r="M14" s="200"/>
      <c r="N14" s="198"/>
      <c r="O14" s="194"/>
      <c r="P14" s="194"/>
      <c r="Q14" s="70"/>
      <c r="R14" s="194"/>
      <c r="S14" s="74"/>
      <c r="T14" s="74"/>
      <c r="U14" s="38"/>
      <c r="V14" s="201"/>
      <c r="W14" s="38"/>
      <c r="X14" s="39"/>
      <c r="Y14" s="39" t="s">
        <v>299</v>
      </c>
      <c r="Z14" s="39"/>
      <c r="AA14" s="202"/>
      <c r="AB14" s="39"/>
      <c r="AC14" s="202">
        <v>5.994356E-2</v>
      </c>
      <c r="AD14" s="202">
        <f t="shared" si="0"/>
        <v>51.664739544735191</v>
      </c>
      <c r="AE14" s="202">
        <f t="shared" si="1"/>
        <v>419.89960450000024</v>
      </c>
      <c r="AF14" s="202">
        <f t="shared" si="2"/>
        <v>367.33192318763258</v>
      </c>
      <c r="AG14" s="202">
        <f t="shared" si="3"/>
        <v>67.623350679999817</v>
      </c>
      <c r="AH14" s="202">
        <f t="shared" si="4"/>
        <v>67.653322459999814</v>
      </c>
      <c r="AI14" s="73"/>
    </row>
    <row r="15" spans="1:38" x14ac:dyDescent="0.3">
      <c r="A15" s="113"/>
      <c r="B15" s="203"/>
      <c r="C15" s="113"/>
      <c r="D15" s="204"/>
      <c r="E15" s="113"/>
      <c r="F15" s="205"/>
      <c r="G15" s="206"/>
      <c r="H15" s="412"/>
      <c r="I15" s="207"/>
      <c r="J15" s="208"/>
      <c r="K15" s="207"/>
      <c r="L15" s="209"/>
      <c r="M15" s="209"/>
      <c r="N15" s="207"/>
      <c r="O15" s="203"/>
      <c r="P15" s="203"/>
      <c r="Q15" s="113"/>
      <c r="R15" s="194"/>
      <c r="S15" s="74" t="s">
        <v>8</v>
      </c>
      <c r="T15" s="74" t="s">
        <v>62</v>
      </c>
      <c r="U15" s="38" t="s">
        <v>192</v>
      </c>
      <c r="V15" s="201">
        <f>ROUND(10*AG15,0)</f>
        <v>678</v>
      </c>
      <c r="W15" s="38" t="str">
        <f>IF(S15="","",IF(T15=0,CONCATENATE(S15,":",U15,"_D",TEXT(V15,"0000")),CONCATENATE(S15,"_",T15,":",U15,"_D",TEXT(V15,"0000"))))</f>
        <v>FE_SRC2:ACC_D0678</v>
      </c>
      <c r="X15" s="39"/>
      <c r="Y15" s="39" t="s">
        <v>191</v>
      </c>
      <c r="Z15" s="39"/>
      <c r="AA15" s="202"/>
      <c r="AB15" s="39"/>
      <c r="AC15" s="202">
        <v>0.31648399999999999</v>
      </c>
      <c r="AD15" s="202">
        <f t="shared" si="0"/>
        <v>51.664739544735191</v>
      </c>
      <c r="AE15" s="202">
        <f t="shared" si="1"/>
        <v>419.89960450000024</v>
      </c>
      <c r="AF15" s="202">
        <f t="shared" si="2"/>
        <v>367.01543918763258</v>
      </c>
      <c r="AG15" s="202">
        <f t="shared" si="3"/>
        <v>67.811564459999815</v>
      </c>
      <c r="AH15" s="202">
        <f t="shared" si="4"/>
        <v>67.969806459999816</v>
      </c>
      <c r="AI15" s="73"/>
    </row>
    <row r="16" spans="1:38" ht="15" customHeight="1" x14ac:dyDescent="0.3">
      <c r="A16" s="113"/>
      <c r="B16" s="203"/>
      <c r="C16" s="113"/>
      <c r="D16" s="204"/>
      <c r="E16" s="113"/>
      <c r="F16" s="205"/>
      <c r="G16" s="206"/>
      <c r="H16" s="412"/>
      <c r="I16" s="207"/>
      <c r="J16" s="208"/>
      <c r="K16" s="207"/>
      <c r="L16" s="209"/>
      <c r="M16" s="209"/>
      <c r="N16" s="207"/>
      <c r="O16" s="203"/>
      <c r="P16" s="203"/>
      <c r="Q16" s="113"/>
      <c r="R16" s="194"/>
      <c r="S16" s="74"/>
      <c r="T16" s="74"/>
      <c r="U16" s="74"/>
      <c r="V16" s="201"/>
      <c r="W16" s="38" t="str">
        <f>IF(S16="","",IF(T16=0,CONCATENATE(S16,":",U16,"_D",TEXT(V16,"0000")),CONCATENATE(S16,"_",T16,":",U16,"_D",TEXT(V16,"0000"))))</f>
        <v/>
      </c>
      <c r="X16" s="39"/>
      <c r="Y16" s="39" t="s">
        <v>119</v>
      </c>
      <c r="Z16" s="39"/>
      <c r="AA16" s="202"/>
      <c r="AB16" s="39"/>
      <c r="AC16" s="202">
        <v>0.13709399999999999</v>
      </c>
      <c r="AD16" s="202">
        <f t="shared" si="0"/>
        <v>51.664739544735191</v>
      </c>
      <c r="AE16" s="202">
        <f t="shared" si="1"/>
        <v>419.89960450000024</v>
      </c>
      <c r="AF16" s="202">
        <f t="shared" si="2"/>
        <v>366.87834518763259</v>
      </c>
      <c r="AG16" s="202">
        <f t="shared" si="3"/>
        <v>68.038353459999826</v>
      </c>
      <c r="AH16" s="202">
        <f t="shared" si="4"/>
        <v>68.106900459999821</v>
      </c>
      <c r="AI16" s="73"/>
    </row>
    <row r="17" spans="1:35" x14ac:dyDescent="0.3">
      <c r="A17" s="113"/>
      <c r="B17" s="203"/>
      <c r="C17" s="113"/>
      <c r="D17" s="204"/>
      <c r="E17" s="113"/>
      <c r="F17" s="205"/>
      <c r="G17" s="206"/>
      <c r="H17" s="412"/>
      <c r="I17" s="207"/>
      <c r="J17" s="208"/>
      <c r="K17" s="207"/>
      <c r="L17" s="209"/>
      <c r="M17" s="209"/>
      <c r="N17" s="207"/>
      <c r="O17" s="203"/>
      <c r="P17" s="203"/>
      <c r="Q17" s="113"/>
      <c r="R17" s="194"/>
      <c r="S17" s="74" t="s">
        <v>8</v>
      </c>
      <c r="T17" s="74" t="s">
        <v>62</v>
      </c>
      <c r="U17" s="74" t="s">
        <v>66</v>
      </c>
      <c r="V17" s="201">
        <f>ROUND(10*AG17,0)</f>
        <v>683</v>
      </c>
      <c r="W17" s="38" t="str">
        <f>IF(S17="","",IF(T17=0,CONCATENATE(S17,":",U17,"_D",TEXT(V17,"0000")),CONCATENATE(S17,"_",T17,":",U17,"_D",TEXT(V17,"0000"))))</f>
        <v>FE_SRC2:SOLR_D0683</v>
      </c>
      <c r="X17" s="39" t="s">
        <v>520</v>
      </c>
      <c r="Y17" s="39" t="s">
        <v>161</v>
      </c>
      <c r="Z17" s="39"/>
      <c r="AA17" s="202"/>
      <c r="AB17" s="39"/>
      <c r="AC17" s="202">
        <v>0.4</v>
      </c>
      <c r="AD17" s="202">
        <f t="shared" si="0"/>
        <v>51.664739544735191</v>
      </c>
      <c r="AE17" s="202">
        <f t="shared" si="1"/>
        <v>419.89960450000024</v>
      </c>
      <c r="AF17" s="202">
        <f t="shared" si="2"/>
        <v>366.47834518763261</v>
      </c>
      <c r="AG17" s="202">
        <f t="shared" si="3"/>
        <v>68.306900459999824</v>
      </c>
      <c r="AH17" s="202">
        <f t="shared" si="4"/>
        <v>68.506900459999827</v>
      </c>
      <c r="AI17" s="73"/>
    </row>
    <row r="18" spans="1:35" x14ac:dyDescent="0.3">
      <c r="A18" s="78" t="s">
        <v>8</v>
      </c>
      <c r="B18" s="78" t="s">
        <v>63</v>
      </c>
      <c r="C18" s="78" t="s">
        <v>100</v>
      </c>
      <c r="D18" s="210">
        <f>ROUND(10*O18,0)</f>
        <v>685</v>
      </c>
      <c r="E18" s="211" t="str">
        <f>IF(A18="","",IF(B18=0,CONCATENATE(A18,":",C18,"_D",TEXT(D18,"0000")),CONCATENATE(A18,"_",B18,":",C18,"_D",TEXT(D18,"0000"))))</f>
        <v>FE_SRC1:ELC1_D0685</v>
      </c>
      <c r="F18" s="205"/>
      <c r="G18" s="212" t="s">
        <v>300</v>
      </c>
      <c r="H18" s="413"/>
      <c r="I18" s="53"/>
      <c r="J18" s="53"/>
      <c r="K18" s="53">
        <v>0</v>
      </c>
      <c r="L18" s="53">
        <f t="shared" ref="L18:L35" si="5">$L$115</f>
        <v>51.664739544735191</v>
      </c>
      <c r="M18" s="53">
        <f t="shared" ref="M18:M34" si="6">$M$36</f>
        <v>427.57284404473489</v>
      </c>
      <c r="N18" s="53">
        <f t="shared" ref="N18:N34" si="7">N19+K19</f>
        <v>370.69504190263262</v>
      </c>
      <c r="O18" s="213">
        <f>P18-0.5*K18</f>
        <v>68.49020382499981</v>
      </c>
      <c r="P18" s="213">
        <f>P19-K19</f>
        <v>68.49020382499981</v>
      </c>
      <c r="Q18" s="214"/>
      <c r="R18" s="58">
        <f>O18-$R$9</f>
        <v>0</v>
      </c>
      <c r="S18" s="74"/>
      <c r="T18" s="74"/>
      <c r="U18" s="74"/>
      <c r="V18" s="201"/>
      <c r="W18" s="38" t="str">
        <f t="shared" ref="W18:W19" si="8">IF(S18="","",IF(T18=0,CONCATENATE(S18,":",U18,"_D",TEXT(V18,"0000")),CONCATENATE(S18,"_",T18,":",U18,"_D",TEXT(V18,"0000"))))</f>
        <v/>
      </c>
      <c r="X18" s="39"/>
      <c r="Y18" s="39"/>
      <c r="Z18" s="39"/>
      <c r="AA18" s="202"/>
      <c r="AB18" s="39"/>
      <c r="AC18" s="202">
        <v>0.125</v>
      </c>
      <c r="AD18" s="202">
        <f t="shared" si="0"/>
        <v>51.664739544735191</v>
      </c>
      <c r="AE18" s="202">
        <f t="shared" si="1"/>
        <v>419.89960450000024</v>
      </c>
      <c r="AF18" s="202">
        <f t="shared" si="2"/>
        <v>366.35334518763261</v>
      </c>
      <c r="AG18" s="202">
        <f t="shared" si="3"/>
        <v>68.569400459999827</v>
      </c>
      <c r="AH18" s="202">
        <f t="shared" si="4"/>
        <v>68.631900459999827</v>
      </c>
      <c r="AI18" s="73"/>
    </row>
    <row r="19" spans="1:35" x14ac:dyDescent="0.3">
      <c r="A19" s="78"/>
      <c r="B19" s="78"/>
      <c r="C19" s="78"/>
      <c r="D19" s="210"/>
      <c r="E19" s="211" t="str">
        <f t="shared" ref="E19:E87" si="9">IF(A19="","",IF(B19=0,CONCATENATE(A19,":",C19,"_D",TEXT(D19,"0000")),CONCATENATE(A19,"_",B19,":",C19,"_D",TEXT(D19,"0000"))))</f>
        <v/>
      </c>
      <c r="F19" s="212"/>
      <c r="G19" s="212" t="s">
        <v>301</v>
      </c>
      <c r="H19" s="413"/>
      <c r="I19" s="53"/>
      <c r="J19" s="53"/>
      <c r="K19" s="53">
        <f>0.141474</f>
        <v>0.14147399999999999</v>
      </c>
      <c r="L19" s="53">
        <f t="shared" si="5"/>
        <v>51.664739544735191</v>
      </c>
      <c r="M19" s="53">
        <f t="shared" si="6"/>
        <v>427.57284404473489</v>
      </c>
      <c r="N19" s="53">
        <f t="shared" si="7"/>
        <v>370.55356790263261</v>
      </c>
      <c r="O19" s="213">
        <f>P19-0.5*K19</f>
        <v>68.560940824999818</v>
      </c>
      <c r="P19" s="213">
        <f>P20-K20</f>
        <v>68.631677824999812</v>
      </c>
      <c r="Q19" s="215" t="s">
        <v>302</v>
      </c>
      <c r="R19" s="58">
        <f t="shared" ref="R19:R86" si="10">O19-$R$9</f>
        <v>7.0737000000008265E-2</v>
      </c>
      <c r="S19" s="75" t="s">
        <v>8</v>
      </c>
      <c r="T19" s="74" t="s">
        <v>62</v>
      </c>
      <c r="U19" s="74" t="s">
        <v>81</v>
      </c>
      <c r="V19" s="201">
        <f t="shared" ref="V19" si="11">ROUND(10*AG19,0)</f>
        <v>686</v>
      </c>
      <c r="W19" s="38" t="str">
        <f t="shared" si="8"/>
        <v>FE_SRC2:PORT_D0686</v>
      </c>
      <c r="X19" s="39" t="s">
        <v>395</v>
      </c>
      <c r="Y19" s="39" t="s">
        <v>404</v>
      </c>
      <c r="Z19" s="40"/>
      <c r="AA19" s="216"/>
      <c r="AB19" s="39"/>
      <c r="AC19" s="202">
        <v>0</v>
      </c>
      <c r="AD19" s="202">
        <f t="shared" si="0"/>
        <v>51.664739544735191</v>
      </c>
      <c r="AE19" s="202">
        <f t="shared" si="1"/>
        <v>419.89960450000024</v>
      </c>
      <c r="AF19" s="202">
        <f t="shared" si="2"/>
        <v>366.35334518763261</v>
      </c>
      <c r="AG19" s="202">
        <f t="shared" si="3"/>
        <v>68.631900459999827</v>
      </c>
      <c r="AH19" s="202">
        <f t="shared" si="4"/>
        <v>68.631900459999827</v>
      </c>
      <c r="AI19" s="73"/>
    </row>
    <row r="20" spans="1:35" x14ac:dyDescent="0.3">
      <c r="A20" s="78" t="s">
        <v>8</v>
      </c>
      <c r="B20" s="78" t="s">
        <v>63</v>
      </c>
      <c r="C20" s="78" t="s">
        <v>81</v>
      </c>
      <c r="D20" s="210">
        <f>ROUND(10*O20,0)</f>
        <v>686</v>
      </c>
      <c r="E20" s="211" t="str">
        <f>IF(A20="","",IF(B20=0,CONCATENATE(A20,":",C20,"_D",TEXT(D20,"0000")),CONCATENATE(A20,"_",B20,":",C20,"_D",TEXT(D20,"0000"))))</f>
        <v>FE_SRC1:PORT_D0686</v>
      </c>
      <c r="F20" s="212" t="s">
        <v>394</v>
      </c>
      <c r="G20" s="212" t="s">
        <v>349</v>
      </c>
      <c r="H20" s="413"/>
      <c r="I20" s="53"/>
      <c r="J20" s="53"/>
      <c r="K20" s="53">
        <v>0</v>
      </c>
      <c r="L20" s="53">
        <f t="shared" si="5"/>
        <v>51.664739544735191</v>
      </c>
      <c r="M20" s="53">
        <f t="shared" si="6"/>
        <v>427.57284404473489</v>
      </c>
      <c r="N20" s="53">
        <f t="shared" si="7"/>
        <v>370.55356790263261</v>
      </c>
      <c r="O20" s="213">
        <f t="shared" ref="O20:O86" si="12">P20-0.5*K20</f>
        <v>68.631677824999812</v>
      </c>
      <c r="P20" s="213">
        <f>P21-K21</f>
        <v>68.631677824999812</v>
      </c>
      <c r="Q20" s="215"/>
      <c r="R20" s="58">
        <f t="shared" si="10"/>
        <v>0.14147400000000232</v>
      </c>
      <c r="S20" s="74"/>
      <c r="T20" s="74"/>
      <c r="U20" s="74"/>
      <c r="V20" s="201"/>
      <c r="W20" s="38"/>
      <c r="X20" s="39"/>
      <c r="Y20" s="39"/>
      <c r="Z20" s="39"/>
      <c r="AA20" s="202"/>
      <c r="AB20" s="39"/>
      <c r="AC20" s="202">
        <v>0.11975</v>
      </c>
      <c r="AD20" s="202">
        <f t="shared" si="0"/>
        <v>51.664739544735191</v>
      </c>
      <c r="AE20" s="202">
        <f t="shared" si="1"/>
        <v>419.89960450000024</v>
      </c>
      <c r="AF20" s="202">
        <f t="shared" si="2"/>
        <v>366.2335951876326</v>
      </c>
      <c r="AG20" s="202">
        <f t="shared" si="3"/>
        <v>68.691775459999818</v>
      </c>
      <c r="AH20" s="202">
        <f t="shared" si="4"/>
        <v>68.751650459999823</v>
      </c>
      <c r="AI20" s="73"/>
    </row>
    <row r="21" spans="1:35" x14ac:dyDescent="0.3">
      <c r="A21" s="78"/>
      <c r="B21" s="78"/>
      <c r="C21" s="78"/>
      <c r="D21" s="210"/>
      <c r="E21" s="211" t="str">
        <f t="shared" si="9"/>
        <v/>
      </c>
      <c r="F21" s="212"/>
      <c r="G21" s="212" t="s">
        <v>298</v>
      </c>
      <c r="H21" s="413"/>
      <c r="I21" s="53"/>
      <c r="J21" s="53"/>
      <c r="K21" s="53">
        <f>0.205223115+0.03249956-0.0125</f>
        <v>0.22522267499999998</v>
      </c>
      <c r="L21" s="53">
        <f t="shared" si="5"/>
        <v>51.664739544735191</v>
      </c>
      <c r="M21" s="53">
        <f t="shared" si="6"/>
        <v>427.57284404473489</v>
      </c>
      <c r="N21" s="53">
        <f t="shared" si="7"/>
        <v>370.32834522763261</v>
      </c>
      <c r="O21" s="213">
        <f t="shared" si="12"/>
        <v>68.744289162499811</v>
      </c>
      <c r="P21" s="213">
        <f t="shared" ref="P21:P86" si="13">P22-K22</f>
        <v>68.85690049999981</v>
      </c>
      <c r="Q21" s="215"/>
      <c r="R21" s="58">
        <f t="shared" si="10"/>
        <v>0.25408533750000117</v>
      </c>
      <c r="S21" s="75"/>
      <c r="T21" s="75"/>
      <c r="U21" s="75"/>
      <c r="V21" s="217"/>
      <c r="W21" s="76"/>
      <c r="X21" s="40"/>
      <c r="Y21" s="40"/>
      <c r="Z21" s="40"/>
      <c r="AA21" s="216"/>
      <c r="AB21" s="39"/>
      <c r="AC21" s="202">
        <v>0</v>
      </c>
      <c r="AD21" s="202">
        <f t="shared" si="0"/>
        <v>51.664739544735191</v>
      </c>
      <c r="AE21" s="202">
        <f t="shared" si="1"/>
        <v>419.89960450000024</v>
      </c>
      <c r="AF21" s="202">
        <f t="shared" si="2"/>
        <v>366.2335951876326</v>
      </c>
      <c r="AG21" s="202">
        <f t="shared" si="3"/>
        <v>68.751650459999823</v>
      </c>
      <c r="AH21" s="202">
        <f t="shared" si="4"/>
        <v>68.751650459999823</v>
      </c>
      <c r="AI21" s="73"/>
    </row>
    <row r="22" spans="1:35" x14ac:dyDescent="0.3">
      <c r="A22" s="78" t="s">
        <v>8</v>
      </c>
      <c r="B22" s="78" t="s">
        <v>63</v>
      </c>
      <c r="C22" s="78" t="s">
        <v>66</v>
      </c>
      <c r="D22" s="210">
        <f>ROUND(10*O22,0)</f>
        <v>691</v>
      </c>
      <c r="E22" s="211" t="str">
        <f t="shared" si="9"/>
        <v>FE_SRC1:SOLR_D0691</v>
      </c>
      <c r="F22" s="212" t="s">
        <v>520</v>
      </c>
      <c r="G22" s="212" t="s">
        <v>161</v>
      </c>
      <c r="H22" s="413">
        <v>150</v>
      </c>
      <c r="I22" s="53"/>
      <c r="J22" s="53"/>
      <c r="K22" s="53">
        <v>0.4</v>
      </c>
      <c r="L22" s="53">
        <f t="shared" si="5"/>
        <v>51.664739544735191</v>
      </c>
      <c r="M22" s="53">
        <f t="shared" si="6"/>
        <v>427.57284404473489</v>
      </c>
      <c r="N22" s="53">
        <f t="shared" si="7"/>
        <v>369.92834522763263</v>
      </c>
      <c r="O22" s="213">
        <f t="shared" si="12"/>
        <v>69.056900499999813</v>
      </c>
      <c r="P22" s="213">
        <f t="shared" si="13"/>
        <v>69.256900499999816</v>
      </c>
      <c r="Q22" s="53" t="s">
        <v>303</v>
      </c>
      <c r="R22" s="58">
        <f t="shared" si="10"/>
        <v>0.56669667500000287</v>
      </c>
      <c r="S22" s="74" t="s">
        <v>8</v>
      </c>
      <c r="T22" s="74" t="s">
        <v>62</v>
      </c>
      <c r="U22" s="74" t="s">
        <v>304</v>
      </c>
      <c r="V22" s="201">
        <f>ROUND(10*AG22,0)</f>
        <v>688</v>
      </c>
      <c r="W22" s="38" t="str">
        <f>IF(S22="","",IF(T22=0,CONCATENATE(S22,":",U22,"_D",TEXT(V22,"0000")),CONCATENATE(S22,"_",T22,":",U22,"_D",TEXT(V22,"0000"))))</f>
        <v>FE_SRC2:DCHV_D0688</v>
      </c>
      <c r="X22" s="39" t="s">
        <v>519</v>
      </c>
      <c r="Y22" s="39" t="s">
        <v>305</v>
      </c>
      <c r="Z22" s="39"/>
      <c r="AA22" s="202"/>
      <c r="AB22" s="39"/>
      <c r="AC22" s="202">
        <v>0.1905</v>
      </c>
      <c r="AD22" s="202">
        <f t="shared" ref="AD22:AD50" si="14">$AD$66</f>
        <v>51.664739544735191</v>
      </c>
      <c r="AE22" s="202">
        <f>$AE$23</f>
        <v>419.89960450000024</v>
      </c>
      <c r="AF22" s="202">
        <f>AF23+AC23</f>
        <v>366.04309518763262</v>
      </c>
      <c r="AG22" s="202">
        <f t="shared" si="3"/>
        <v>68.84690045999983</v>
      </c>
      <c r="AH22" s="202">
        <f t="shared" si="4"/>
        <v>68.942150459999823</v>
      </c>
      <c r="AI22" s="38" t="s">
        <v>306</v>
      </c>
    </row>
    <row r="23" spans="1:35" x14ac:dyDescent="0.3">
      <c r="A23" s="77"/>
      <c r="B23" s="77"/>
      <c r="C23" s="77"/>
      <c r="D23" s="218"/>
      <c r="E23" s="219" t="str">
        <f t="shared" si="9"/>
        <v/>
      </c>
      <c r="F23" s="220"/>
      <c r="G23" s="212" t="s">
        <v>122</v>
      </c>
      <c r="H23" s="413">
        <v>150</v>
      </c>
      <c r="I23" s="53"/>
      <c r="J23" s="221"/>
      <c r="K23" s="53">
        <f>0.33621488+0.03249956-0.0125</f>
        <v>0.35621443999999997</v>
      </c>
      <c r="L23" s="53">
        <f t="shared" si="5"/>
        <v>51.664739544735191</v>
      </c>
      <c r="M23" s="53">
        <f t="shared" si="6"/>
        <v>427.57284404473489</v>
      </c>
      <c r="N23" s="53">
        <f t="shared" si="7"/>
        <v>369.57213078763266</v>
      </c>
      <c r="O23" s="213">
        <f t="shared" si="12"/>
        <v>69.435007719999817</v>
      </c>
      <c r="P23" s="213">
        <f t="shared" si="13"/>
        <v>69.613114939999818</v>
      </c>
      <c r="Q23" s="53"/>
      <c r="R23" s="58">
        <f t="shared" si="10"/>
        <v>0.94480389500000683</v>
      </c>
      <c r="S23" s="74"/>
      <c r="T23" s="74"/>
      <c r="U23" s="74"/>
      <c r="V23" s="201"/>
      <c r="W23" s="38"/>
      <c r="X23" s="39"/>
      <c r="Y23" s="39"/>
      <c r="Z23" s="39"/>
      <c r="AA23" s="202"/>
      <c r="AB23" s="39"/>
      <c r="AC23" s="202">
        <f>0.235-0.1905/2</f>
        <v>0.13974999999999999</v>
      </c>
      <c r="AD23" s="202">
        <f t="shared" si="14"/>
        <v>51.664739544735191</v>
      </c>
      <c r="AE23" s="222">
        <f>AE24+AC24/(PI()/2)</f>
        <v>419.89960450000024</v>
      </c>
      <c r="AF23" s="222">
        <f>AF24+AC24/(PI()/2)</f>
        <v>365.90334518763262</v>
      </c>
      <c r="AG23" s="202">
        <f t="shared" si="3"/>
        <v>69.012025459999833</v>
      </c>
      <c r="AH23" s="202">
        <f t="shared" si="4"/>
        <v>69.081900459999829</v>
      </c>
      <c r="AI23" s="38"/>
    </row>
    <row r="24" spans="1:35" x14ac:dyDescent="0.3">
      <c r="A24" s="539" t="s">
        <v>8</v>
      </c>
      <c r="B24" s="539" t="s">
        <v>63</v>
      </c>
      <c r="C24" s="539" t="s">
        <v>83</v>
      </c>
      <c r="D24" s="540">
        <f>ROUND(10*O24,0)</f>
        <v>697</v>
      </c>
      <c r="E24" s="539" t="str">
        <f t="shared" si="9"/>
        <v>FE_SRC1:GV_D0697</v>
      </c>
      <c r="F24" s="541" t="s">
        <v>508</v>
      </c>
      <c r="G24" s="541" t="s">
        <v>60</v>
      </c>
      <c r="H24" s="542">
        <v>150</v>
      </c>
      <c r="I24" s="53"/>
      <c r="J24" s="53"/>
      <c r="K24" s="53">
        <v>8.0264000000000002E-2</v>
      </c>
      <c r="L24" s="53">
        <f>$L$115</f>
        <v>51.664739544735191</v>
      </c>
      <c r="M24" s="53">
        <f t="shared" si="6"/>
        <v>427.57284404473489</v>
      </c>
      <c r="N24" s="53">
        <f t="shared" si="7"/>
        <v>369.49186678763266</v>
      </c>
      <c r="O24" s="213">
        <f t="shared" si="12"/>
        <v>69.653246939999818</v>
      </c>
      <c r="P24" s="213">
        <f t="shared" si="13"/>
        <v>69.693378939999818</v>
      </c>
      <c r="Q24" s="78"/>
      <c r="R24" s="58">
        <f t="shared" si="10"/>
        <v>1.1630431150000078</v>
      </c>
      <c r="S24" s="79" t="s">
        <v>8</v>
      </c>
      <c r="T24" s="79" t="s">
        <v>64</v>
      </c>
      <c r="U24" s="79" t="s">
        <v>57</v>
      </c>
      <c r="V24" s="223">
        <f>ROUND(10*AG24,0)</f>
        <v>696</v>
      </c>
      <c r="W24" s="80" t="str">
        <f>IF(S24="","",IF(T24=0,CONCATENATE(S24,":",U24,"_D",TEXT(V24,"0000")),CONCATENATE(S24,"_",T24,":",U24,"_D",TEXT(V24,"0000"))))</f>
        <v>FE_SCS2:DH_D0696</v>
      </c>
      <c r="X24" s="46" t="s">
        <v>516</v>
      </c>
      <c r="Y24" s="46" t="s">
        <v>163</v>
      </c>
      <c r="Z24" s="46" t="s">
        <v>196</v>
      </c>
      <c r="AA24" s="177"/>
      <c r="AB24" s="46"/>
      <c r="AC24" s="177">
        <v>1</v>
      </c>
      <c r="AD24" s="177">
        <f t="shared" si="14"/>
        <v>51.664739544735191</v>
      </c>
      <c r="AE24" s="177">
        <f>AE25-AC25</f>
        <v>419.26298472763267</v>
      </c>
      <c r="AF24" s="177">
        <f t="shared" ref="AF24:AF50" si="15">$AF$52</f>
        <v>365.26672541526506</v>
      </c>
      <c r="AG24" s="177">
        <f t="shared" si="3"/>
        <v>69.581900459999829</v>
      </c>
      <c r="AH24" s="177">
        <f t="shared" si="4"/>
        <v>70.081900459999829</v>
      </c>
      <c r="AI24" s="81"/>
    </row>
    <row r="25" spans="1:35" x14ac:dyDescent="0.3">
      <c r="A25" s="78"/>
      <c r="B25" s="78"/>
      <c r="C25" s="78"/>
      <c r="D25" s="210"/>
      <c r="E25" s="211" t="str">
        <f t="shared" si="9"/>
        <v/>
      </c>
      <c r="F25" s="212"/>
      <c r="G25" s="212" t="s">
        <v>299</v>
      </c>
      <c r="H25" s="413">
        <v>150</v>
      </c>
      <c r="I25" s="53"/>
      <c r="J25" s="53"/>
      <c r="K25" s="53">
        <v>5.994356E-2</v>
      </c>
      <c r="L25" s="53">
        <f t="shared" si="5"/>
        <v>51.664739544735191</v>
      </c>
      <c r="M25" s="53">
        <f t="shared" si="6"/>
        <v>427.57284404473489</v>
      </c>
      <c r="N25" s="53">
        <f t="shared" si="7"/>
        <v>369.43192322763264</v>
      </c>
      <c r="O25" s="213">
        <f t="shared" si="12"/>
        <v>69.723350719999814</v>
      </c>
      <c r="P25" s="213">
        <f t="shared" si="13"/>
        <v>69.753322499999811</v>
      </c>
      <c r="Q25" s="78"/>
      <c r="R25" s="58">
        <f t="shared" si="10"/>
        <v>1.2331468950000044</v>
      </c>
      <c r="S25" s="79"/>
      <c r="T25" s="79"/>
      <c r="U25" s="79"/>
      <c r="V25" s="223"/>
      <c r="W25" s="80"/>
      <c r="X25" s="46"/>
      <c r="Y25" s="46"/>
      <c r="Z25" s="46"/>
      <c r="AA25" s="177"/>
      <c r="AB25" s="46"/>
      <c r="AC25" s="177">
        <v>8.9749999999999996E-2</v>
      </c>
      <c r="AD25" s="177">
        <f t="shared" si="14"/>
        <v>51.664739544735191</v>
      </c>
      <c r="AE25" s="177">
        <f>AE26-AC26</f>
        <v>419.35273472763265</v>
      </c>
      <c r="AF25" s="177">
        <f t="shared" si="15"/>
        <v>365.26672541526506</v>
      </c>
      <c r="AG25" s="177">
        <f t="shared" si="3"/>
        <v>70.12677545999982</v>
      </c>
      <c r="AH25" s="177">
        <f t="shared" si="4"/>
        <v>70.171650459999825</v>
      </c>
      <c r="AI25" s="81"/>
    </row>
    <row r="26" spans="1:35" x14ac:dyDescent="0.3">
      <c r="A26" s="78" t="s">
        <v>8</v>
      </c>
      <c r="B26" s="78" t="s">
        <v>63</v>
      </c>
      <c r="C26" s="78" t="s">
        <v>192</v>
      </c>
      <c r="D26" s="210">
        <f>ROUND(10*O26,0)</f>
        <v>699</v>
      </c>
      <c r="E26" s="211" t="str">
        <f t="shared" si="9"/>
        <v>FE_SRC1:ACC_D0699</v>
      </c>
      <c r="F26" s="212"/>
      <c r="G26" s="212" t="s">
        <v>191</v>
      </c>
      <c r="H26" s="413">
        <v>150</v>
      </c>
      <c r="I26" s="53"/>
      <c r="J26" s="53"/>
      <c r="K26" s="53">
        <v>0.31648399999999999</v>
      </c>
      <c r="L26" s="53">
        <f t="shared" si="5"/>
        <v>51.664739544735191</v>
      </c>
      <c r="M26" s="53">
        <f t="shared" si="6"/>
        <v>427.57284404473489</v>
      </c>
      <c r="N26" s="53">
        <f t="shared" si="7"/>
        <v>369.11543922763263</v>
      </c>
      <c r="O26" s="213">
        <f t="shared" si="12"/>
        <v>69.911564499999812</v>
      </c>
      <c r="P26" s="213">
        <f t="shared" si="13"/>
        <v>70.069806499999814</v>
      </c>
      <c r="Q26" s="78"/>
      <c r="R26" s="58">
        <f t="shared" si="10"/>
        <v>1.4213606750000025</v>
      </c>
      <c r="S26" s="79" t="s">
        <v>8</v>
      </c>
      <c r="T26" s="79" t="s">
        <v>64</v>
      </c>
      <c r="U26" s="79" t="s">
        <v>304</v>
      </c>
      <c r="V26" s="223">
        <f>ROUND(10*AG26,0)</f>
        <v>703</v>
      </c>
      <c r="W26" s="80" t="str">
        <f>IF(S26="","",IF(T26=0,CONCATENATE(S26,":",U26,"_D",TEXT(V26,"0000")),CONCATENATE(S26,"_",T26,":",U26,"_D",TEXT(V26,"0000"))))</f>
        <v>FE_SCS2:DCHV_D0703</v>
      </c>
      <c r="X26" s="46" t="s">
        <v>519</v>
      </c>
      <c r="Y26" s="46" t="s">
        <v>305</v>
      </c>
      <c r="Z26" s="46">
        <v>150</v>
      </c>
      <c r="AA26" s="177"/>
      <c r="AB26" s="46"/>
      <c r="AC26" s="177">
        <v>0.1905</v>
      </c>
      <c r="AD26" s="177">
        <f t="shared" si="14"/>
        <v>51.664739544735191</v>
      </c>
      <c r="AE26" s="177">
        <f t="shared" ref="AE26:AE50" si="16">AE27-AC27</f>
        <v>419.54323472763264</v>
      </c>
      <c r="AF26" s="177">
        <f t="shared" si="15"/>
        <v>365.26672541526506</v>
      </c>
      <c r="AG26" s="177">
        <f t="shared" si="3"/>
        <v>70.266900459999832</v>
      </c>
      <c r="AH26" s="177">
        <f t="shared" si="4"/>
        <v>70.362150459999825</v>
      </c>
      <c r="AI26" s="80" t="s">
        <v>306</v>
      </c>
    </row>
    <row r="27" spans="1:35" x14ac:dyDescent="0.3">
      <c r="A27" s="78"/>
      <c r="B27" s="78"/>
      <c r="C27" s="78"/>
      <c r="D27" s="210"/>
      <c r="E27" s="211" t="str">
        <f t="shared" si="9"/>
        <v/>
      </c>
      <c r="F27" s="212"/>
      <c r="G27" s="212" t="s">
        <v>119</v>
      </c>
      <c r="H27" s="413">
        <v>150</v>
      </c>
      <c r="I27" s="53"/>
      <c r="J27" s="53"/>
      <c r="K27" s="53">
        <v>0.13709399999999999</v>
      </c>
      <c r="L27" s="53">
        <f t="shared" si="5"/>
        <v>51.664739544735191</v>
      </c>
      <c r="M27" s="53">
        <f t="shared" si="6"/>
        <v>427.57284404473489</v>
      </c>
      <c r="N27" s="53">
        <f t="shared" si="7"/>
        <v>368.97834522763264</v>
      </c>
      <c r="O27" s="213">
        <f t="shared" si="12"/>
        <v>70.138353499999823</v>
      </c>
      <c r="P27" s="213">
        <f t="shared" si="13"/>
        <v>70.206900499999819</v>
      </c>
      <c r="Q27" s="78"/>
      <c r="R27" s="58">
        <f t="shared" si="10"/>
        <v>1.6481496750000133</v>
      </c>
      <c r="S27" s="79"/>
      <c r="T27" s="79"/>
      <c r="U27" s="79"/>
      <c r="V27" s="223"/>
      <c r="W27" s="80"/>
      <c r="X27" s="46"/>
      <c r="Y27" s="46"/>
      <c r="Z27" s="46"/>
      <c r="AA27" s="177"/>
      <c r="AB27" s="46"/>
      <c r="AC27" s="177">
        <v>6.9750000000000006E-2</v>
      </c>
      <c r="AD27" s="177">
        <f t="shared" si="14"/>
        <v>51.664739544735191</v>
      </c>
      <c r="AE27" s="177">
        <f t="shared" si="16"/>
        <v>419.61298472763264</v>
      </c>
      <c r="AF27" s="177">
        <f t="shared" si="15"/>
        <v>365.26672541526506</v>
      </c>
      <c r="AG27" s="177">
        <f t="shared" si="3"/>
        <v>70.397025459999824</v>
      </c>
      <c r="AH27" s="177">
        <f t="shared" si="4"/>
        <v>70.431900459999824</v>
      </c>
      <c r="AI27" s="80"/>
    </row>
    <row r="28" spans="1:35" x14ac:dyDescent="0.3">
      <c r="A28" s="82"/>
      <c r="B28" s="82"/>
      <c r="C28" s="83"/>
      <c r="D28" s="224"/>
      <c r="E28" s="211" t="str">
        <f t="shared" si="9"/>
        <v/>
      </c>
      <c r="F28" s="220"/>
      <c r="G28" s="225"/>
      <c r="H28" s="413">
        <v>150</v>
      </c>
      <c r="I28" s="53"/>
      <c r="J28" s="221"/>
      <c r="K28" s="53">
        <v>0</v>
      </c>
      <c r="L28" s="53">
        <f t="shared" si="5"/>
        <v>51.664739544735191</v>
      </c>
      <c r="M28" s="53">
        <f t="shared" si="6"/>
        <v>427.57284404473489</v>
      </c>
      <c r="N28" s="53">
        <f t="shared" si="7"/>
        <v>368.97834522763264</v>
      </c>
      <c r="O28" s="213">
        <f t="shared" si="12"/>
        <v>70.206900499999819</v>
      </c>
      <c r="P28" s="213">
        <f t="shared" si="13"/>
        <v>70.206900499999819</v>
      </c>
      <c r="Q28" s="83"/>
      <c r="R28" s="58">
        <f t="shared" si="10"/>
        <v>1.7166966750000086</v>
      </c>
      <c r="S28" s="79" t="s">
        <v>8</v>
      </c>
      <c r="T28" s="79" t="s">
        <v>64</v>
      </c>
      <c r="U28" s="79" t="s">
        <v>59</v>
      </c>
      <c r="V28" s="223">
        <f>ROUND(10*AG28,0)</f>
        <v>705</v>
      </c>
      <c r="W28" s="80" t="str">
        <f>IF(S28="","",IF(T28=0,CONCATENATE(S28,":",U28,"_D",TEXT(V28,"0000")),CONCATENATE(S28,"_",T28,":",U28,"_D",TEXT(V28,"0000"))))</f>
        <v>FE_SCS2:QHE_D0705</v>
      </c>
      <c r="X28" s="46" t="s">
        <v>550</v>
      </c>
      <c r="Y28" s="46" t="s">
        <v>162</v>
      </c>
      <c r="Z28" s="46">
        <v>150</v>
      </c>
      <c r="AA28" s="177"/>
      <c r="AB28" s="46"/>
      <c r="AC28" s="177">
        <v>0.2</v>
      </c>
      <c r="AD28" s="177">
        <f t="shared" si="14"/>
        <v>51.664739544735191</v>
      </c>
      <c r="AE28" s="177">
        <f t="shared" si="16"/>
        <v>419.81298472763262</v>
      </c>
      <c r="AF28" s="177">
        <f t="shared" si="15"/>
        <v>365.26672541526506</v>
      </c>
      <c r="AG28" s="177">
        <f t="shared" si="3"/>
        <v>70.531900459999832</v>
      </c>
      <c r="AH28" s="177">
        <f t="shared" si="4"/>
        <v>70.631900459999827</v>
      </c>
      <c r="AI28" s="80" t="s">
        <v>307</v>
      </c>
    </row>
    <row r="29" spans="1:35" x14ac:dyDescent="0.3">
      <c r="A29" s="82"/>
      <c r="B29" s="82"/>
      <c r="C29" s="83"/>
      <c r="D29" s="224"/>
      <c r="E29" s="211" t="str">
        <f t="shared" si="9"/>
        <v/>
      </c>
      <c r="F29" s="220"/>
      <c r="G29" s="225"/>
      <c r="H29" s="413">
        <v>150</v>
      </c>
      <c r="I29" s="53"/>
      <c r="J29" s="221"/>
      <c r="K29" s="53">
        <v>0</v>
      </c>
      <c r="L29" s="53">
        <f t="shared" si="5"/>
        <v>51.664739544735191</v>
      </c>
      <c r="M29" s="53">
        <f t="shared" si="6"/>
        <v>427.57284404473489</v>
      </c>
      <c r="N29" s="53">
        <f t="shared" si="7"/>
        <v>368.97834522763264</v>
      </c>
      <c r="O29" s="213">
        <f t="shared" si="12"/>
        <v>70.206900499999819</v>
      </c>
      <c r="P29" s="213">
        <f t="shared" si="13"/>
        <v>70.206900499999819</v>
      </c>
      <c r="Q29" s="83"/>
      <c r="R29" s="58">
        <f t="shared" si="10"/>
        <v>1.7166966750000086</v>
      </c>
      <c r="S29" s="79"/>
      <c r="T29" s="79"/>
      <c r="U29" s="79"/>
      <c r="V29" s="223"/>
      <c r="W29" s="80"/>
      <c r="X29" s="46"/>
      <c r="Y29" s="46"/>
      <c r="Z29" s="46">
        <v>150</v>
      </c>
      <c r="AA29" s="177"/>
      <c r="AB29" s="46"/>
      <c r="AC29" s="177">
        <v>0.13500000000000001</v>
      </c>
      <c r="AD29" s="177">
        <f t="shared" si="14"/>
        <v>51.664739544735191</v>
      </c>
      <c r="AE29" s="177">
        <f t="shared" si="16"/>
        <v>419.94798472763262</v>
      </c>
      <c r="AF29" s="177">
        <f t="shared" si="15"/>
        <v>365.26672541526506</v>
      </c>
      <c r="AG29" s="177">
        <f t="shared" si="3"/>
        <v>70.699400459999836</v>
      </c>
      <c r="AH29" s="177">
        <f t="shared" si="4"/>
        <v>70.766900459999832</v>
      </c>
      <c r="AI29" s="80" t="s">
        <v>307</v>
      </c>
    </row>
    <row r="30" spans="1:35" x14ac:dyDescent="0.3">
      <c r="A30" s="78" t="s">
        <v>8</v>
      </c>
      <c r="B30" s="78" t="s">
        <v>63</v>
      </c>
      <c r="C30" s="78" t="s">
        <v>66</v>
      </c>
      <c r="D30" s="210">
        <f>ROUND(10*O30,0)</f>
        <v>704</v>
      </c>
      <c r="E30" s="211" t="str">
        <f t="shared" si="9"/>
        <v>FE_SRC1:SOLR_D0704</v>
      </c>
      <c r="F30" s="212" t="s">
        <v>520</v>
      </c>
      <c r="G30" s="212" t="s">
        <v>161</v>
      </c>
      <c r="H30" s="413">
        <v>150</v>
      </c>
      <c r="I30" s="53"/>
      <c r="J30" s="53"/>
      <c r="K30" s="53">
        <v>0.4</v>
      </c>
      <c r="L30" s="53">
        <f t="shared" si="5"/>
        <v>51.664739544735191</v>
      </c>
      <c r="M30" s="53">
        <f t="shared" si="6"/>
        <v>427.57284404473489</v>
      </c>
      <c r="N30" s="53">
        <f t="shared" si="7"/>
        <v>368.57834522763267</v>
      </c>
      <c r="O30" s="213">
        <f t="shared" si="12"/>
        <v>70.406900499999821</v>
      </c>
      <c r="P30" s="213">
        <f t="shared" si="13"/>
        <v>70.606900499999824</v>
      </c>
      <c r="Q30" s="53" t="s">
        <v>303</v>
      </c>
      <c r="R30" s="58">
        <f t="shared" si="10"/>
        <v>1.9166966750000114</v>
      </c>
      <c r="S30" s="79" t="s">
        <v>8</v>
      </c>
      <c r="T30" s="79" t="s">
        <v>64</v>
      </c>
      <c r="U30" s="79" t="s">
        <v>58</v>
      </c>
      <c r="V30" s="223">
        <f>ROUND(10*AG30,0)</f>
        <v>709</v>
      </c>
      <c r="W30" s="80" t="str">
        <f>IF(S30="","",IF(T30=0,CONCATENATE(S30,":",U30,"_D",TEXT(V30,"0000")),CONCATENATE(S30,"_",T30,":",U30,"_D",TEXT(V30,"0000"))))</f>
        <v>FE_SCS2:QVE_D0709</v>
      </c>
      <c r="X30" s="46" t="s">
        <v>550</v>
      </c>
      <c r="Y30" s="46" t="s">
        <v>165</v>
      </c>
      <c r="Z30" s="46">
        <v>150</v>
      </c>
      <c r="AA30" s="177"/>
      <c r="AB30" s="46"/>
      <c r="AC30" s="177">
        <v>0.2</v>
      </c>
      <c r="AD30" s="177">
        <f t="shared" si="14"/>
        <v>51.664739544735191</v>
      </c>
      <c r="AE30" s="177">
        <f t="shared" si="16"/>
        <v>420.1479847276326</v>
      </c>
      <c r="AF30" s="177">
        <f t="shared" si="15"/>
        <v>365.26672541526506</v>
      </c>
      <c r="AG30" s="177">
        <f t="shared" si="3"/>
        <v>70.86690045999984</v>
      </c>
      <c r="AH30" s="177">
        <f t="shared" si="4"/>
        <v>70.966900459999835</v>
      </c>
      <c r="AI30" s="80" t="s">
        <v>307</v>
      </c>
    </row>
    <row r="31" spans="1:35" x14ac:dyDescent="0.3">
      <c r="A31" s="82"/>
      <c r="B31" s="82"/>
      <c r="C31" s="78"/>
      <c r="D31" s="210"/>
      <c r="E31" s="211" t="str">
        <f t="shared" si="9"/>
        <v/>
      </c>
      <c r="F31" s="212"/>
      <c r="G31" s="212"/>
      <c r="H31" s="413">
        <v>150</v>
      </c>
      <c r="I31" s="53"/>
      <c r="J31" s="53"/>
      <c r="K31" s="53">
        <v>0.125</v>
      </c>
      <c r="L31" s="53">
        <f t="shared" si="5"/>
        <v>51.664739544735191</v>
      </c>
      <c r="M31" s="53">
        <f t="shared" si="6"/>
        <v>427.57284404473489</v>
      </c>
      <c r="N31" s="53">
        <f t="shared" si="7"/>
        <v>368.45334522763267</v>
      </c>
      <c r="O31" s="213">
        <f t="shared" si="12"/>
        <v>70.669400499999824</v>
      </c>
      <c r="P31" s="213">
        <f t="shared" si="13"/>
        <v>70.731900499999824</v>
      </c>
      <c r="Q31" s="78"/>
      <c r="R31" s="58">
        <f t="shared" si="10"/>
        <v>2.1791966750000142</v>
      </c>
      <c r="S31" s="79"/>
      <c r="T31" s="79"/>
      <c r="U31" s="79"/>
      <c r="V31" s="223"/>
      <c r="W31" s="80"/>
      <c r="X31" s="46"/>
      <c r="Y31" s="46"/>
      <c r="Z31" s="46">
        <v>150</v>
      </c>
      <c r="AA31" s="177"/>
      <c r="AB31" s="46"/>
      <c r="AC31" s="177">
        <v>0.13500000000000001</v>
      </c>
      <c r="AD31" s="177">
        <f t="shared" si="14"/>
        <v>51.664739544735191</v>
      </c>
      <c r="AE31" s="177">
        <f t="shared" si="16"/>
        <v>420.28298472763259</v>
      </c>
      <c r="AF31" s="177">
        <f t="shared" si="15"/>
        <v>365.26672541526506</v>
      </c>
      <c r="AG31" s="177">
        <f t="shared" si="3"/>
        <v>71.034400459999844</v>
      </c>
      <c r="AH31" s="177">
        <f t="shared" si="4"/>
        <v>71.10190045999984</v>
      </c>
      <c r="AI31" s="80" t="s">
        <v>307</v>
      </c>
    </row>
    <row r="32" spans="1:35" x14ac:dyDescent="0.3">
      <c r="A32" s="78" t="s">
        <v>8</v>
      </c>
      <c r="B32" s="78" t="s">
        <v>63</v>
      </c>
      <c r="C32" s="78" t="s">
        <v>81</v>
      </c>
      <c r="D32" s="210">
        <f>ROUND(10*O32,0)</f>
        <v>707</v>
      </c>
      <c r="E32" s="211" t="str">
        <f>IF(A32="","",IF(B32=0,CONCATENATE(A32,":",C32,"_D",TEXT(D32,"0000")),CONCATENATE(A32,"_",B32,":",C32,"_D",TEXT(D32,"0000"))))</f>
        <v>FE_SRC1:PORT_D0707</v>
      </c>
      <c r="F32" s="212" t="s">
        <v>395</v>
      </c>
      <c r="G32" s="212" t="s">
        <v>343</v>
      </c>
      <c r="H32" s="413"/>
      <c r="I32" s="53"/>
      <c r="J32" s="53"/>
      <c r="K32" s="53">
        <v>0</v>
      </c>
      <c r="L32" s="53">
        <f t="shared" si="5"/>
        <v>51.664739544735191</v>
      </c>
      <c r="M32" s="53">
        <f t="shared" si="6"/>
        <v>427.57284404473489</v>
      </c>
      <c r="N32" s="53">
        <f t="shared" si="7"/>
        <v>368.45334522763267</v>
      </c>
      <c r="O32" s="213">
        <f t="shared" si="12"/>
        <v>70.731900499999824</v>
      </c>
      <c r="P32" s="213">
        <f t="shared" si="13"/>
        <v>70.731900499999824</v>
      </c>
      <c r="Q32" s="78"/>
      <c r="R32" s="58">
        <f t="shared" si="10"/>
        <v>2.2416966750000142</v>
      </c>
      <c r="S32" s="79" t="s">
        <v>8</v>
      </c>
      <c r="T32" s="79" t="s">
        <v>64</v>
      </c>
      <c r="U32" s="79" t="s">
        <v>59</v>
      </c>
      <c r="V32" s="223">
        <f>ROUND(10*AG32,0)</f>
        <v>712</v>
      </c>
      <c r="W32" s="80" t="str">
        <f>IF(S32="","",IF(T32=0,CONCATENATE(S32,":",U32,"_D",TEXT(V32,"0000")),CONCATENATE(S32,"_",T32,":",U32,"_D",TEXT(V32,"0000"))))</f>
        <v>FE_SCS2:QHE_D0712</v>
      </c>
      <c r="X32" s="46" t="s">
        <v>550</v>
      </c>
      <c r="Y32" s="46" t="s">
        <v>162</v>
      </c>
      <c r="Z32" s="46">
        <v>150</v>
      </c>
      <c r="AA32" s="177"/>
      <c r="AB32" s="46"/>
      <c r="AC32" s="177">
        <v>0.2</v>
      </c>
      <c r="AD32" s="177">
        <f t="shared" si="14"/>
        <v>51.664739544735191</v>
      </c>
      <c r="AE32" s="177">
        <f t="shared" si="16"/>
        <v>420.48298472763258</v>
      </c>
      <c r="AF32" s="177">
        <f t="shared" si="15"/>
        <v>365.26672541526506</v>
      </c>
      <c r="AG32" s="177">
        <f t="shared" si="3"/>
        <v>71.201900459999848</v>
      </c>
      <c r="AH32" s="177">
        <f t="shared" si="4"/>
        <v>71.301900459999842</v>
      </c>
      <c r="AI32" s="80" t="s">
        <v>307</v>
      </c>
    </row>
    <row r="33" spans="1:35" x14ac:dyDescent="0.3">
      <c r="A33" s="78"/>
      <c r="B33" s="78"/>
      <c r="C33" s="78"/>
      <c r="D33" s="210"/>
      <c r="E33" s="211" t="str">
        <f t="shared" si="9"/>
        <v/>
      </c>
      <c r="F33" s="212"/>
      <c r="G33" s="212"/>
      <c r="H33" s="413">
        <v>150</v>
      </c>
      <c r="I33" s="53"/>
      <c r="J33" s="53"/>
      <c r="K33" s="53">
        <v>0.11975</v>
      </c>
      <c r="L33" s="53">
        <f t="shared" si="5"/>
        <v>51.664739544735191</v>
      </c>
      <c r="M33" s="53">
        <f t="shared" si="6"/>
        <v>427.57284404473489</v>
      </c>
      <c r="N33" s="53">
        <f t="shared" si="7"/>
        <v>368.33359522763266</v>
      </c>
      <c r="O33" s="213">
        <f t="shared" si="12"/>
        <v>70.791775499999815</v>
      </c>
      <c r="P33" s="213">
        <f t="shared" si="13"/>
        <v>70.85165049999982</v>
      </c>
      <c r="Q33" s="78"/>
      <c r="R33" s="58">
        <f t="shared" si="10"/>
        <v>2.3015716750000053</v>
      </c>
      <c r="S33" s="79"/>
      <c r="T33" s="79"/>
      <c r="U33" s="79"/>
      <c r="V33" s="223"/>
      <c r="W33" s="80"/>
      <c r="X33" s="46"/>
      <c r="Y33" s="46"/>
      <c r="Z33" s="46"/>
      <c r="AA33" s="177"/>
      <c r="AB33" s="46"/>
      <c r="AC33" s="177">
        <v>0</v>
      </c>
      <c r="AD33" s="177">
        <f t="shared" si="14"/>
        <v>51.664739544735191</v>
      </c>
      <c r="AE33" s="177">
        <f t="shared" si="16"/>
        <v>420.48298472763258</v>
      </c>
      <c r="AF33" s="177">
        <f t="shared" si="15"/>
        <v>365.26672541526506</v>
      </c>
      <c r="AG33" s="177">
        <f t="shared" si="3"/>
        <v>71.301900459999842</v>
      </c>
      <c r="AH33" s="177">
        <f t="shared" si="4"/>
        <v>71.301900459999842</v>
      </c>
      <c r="AI33" s="80"/>
    </row>
    <row r="34" spans="1:35" x14ac:dyDescent="0.3">
      <c r="A34" s="78"/>
      <c r="B34" s="78"/>
      <c r="C34" s="78"/>
      <c r="D34" s="210"/>
      <c r="E34" s="211"/>
      <c r="F34" s="212"/>
      <c r="G34" s="226"/>
      <c r="H34" s="413"/>
      <c r="I34" s="53"/>
      <c r="J34" s="53"/>
      <c r="K34" s="53">
        <v>0</v>
      </c>
      <c r="L34" s="53">
        <f t="shared" si="5"/>
        <v>51.664739544735191</v>
      </c>
      <c r="M34" s="53">
        <f t="shared" si="6"/>
        <v>427.57284404473489</v>
      </c>
      <c r="N34" s="53">
        <f t="shared" si="7"/>
        <v>368.33359522763266</v>
      </c>
      <c r="O34" s="213">
        <f t="shared" si="12"/>
        <v>70.85165049999982</v>
      </c>
      <c r="P34" s="213">
        <f t="shared" si="13"/>
        <v>70.85165049999982</v>
      </c>
      <c r="Q34" s="53"/>
      <c r="R34" s="58">
        <f t="shared" si="10"/>
        <v>2.3614466750000105</v>
      </c>
      <c r="S34" s="79"/>
      <c r="T34" s="79"/>
      <c r="U34" s="79"/>
      <c r="V34" s="223"/>
      <c r="W34" s="80"/>
      <c r="X34" s="46"/>
      <c r="Y34" s="46" t="s">
        <v>308</v>
      </c>
      <c r="Z34" s="46">
        <v>150</v>
      </c>
      <c r="AA34" s="177"/>
      <c r="AB34" s="46"/>
      <c r="AC34" s="177">
        <v>0.28000000000000003</v>
      </c>
      <c r="AD34" s="177">
        <f t="shared" si="14"/>
        <v>51.664739544735191</v>
      </c>
      <c r="AE34" s="177">
        <f t="shared" si="16"/>
        <v>420.76298472763256</v>
      </c>
      <c r="AF34" s="177">
        <f t="shared" si="15"/>
        <v>365.26672541526506</v>
      </c>
      <c r="AG34" s="177">
        <f t="shared" si="3"/>
        <v>71.441900459999843</v>
      </c>
      <c r="AH34" s="177">
        <f t="shared" si="4"/>
        <v>71.581900459999844</v>
      </c>
      <c r="AI34" s="81"/>
    </row>
    <row r="35" spans="1:35" x14ac:dyDescent="0.3">
      <c r="A35" s="211" t="s">
        <v>8</v>
      </c>
      <c r="B35" s="211" t="s">
        <v>63</v>
      </c>
      <c r="C35" s="211" t="s">
        <v>304</v>
      </c>
      <c r="D35" s="227">
        <f>ROUND(10*O35,0)</f>
        <v>709</v>
      </c>
      <c r="E35" s="211" t="str">
        <f t="shared" si="9"/>
        <v>FE_SRC1:DCHV_D0709</v>
      </c>
      <c r="F35" s="212" t="s">
        <v>519</v>
      </c>
      <c r="G35" s="212" t="s">
        <v>305</v>
      </c>
      <c r="H35" s="413">
        <v>150</v>
      </c>
      <c r="I35" s="53"/>
      <c r="J35" s="53"/>
      <c r="K35" s="53">
        <v>0.1905</v>
      </c>
      <c r="L35" s="53">
        <f t="shared" si="5"/>
        <v>51.664739544735191</v>
      </c>
      <c r="M35" s="53">
        <f>$M$36</f>
        <v>427.57284404473489</v>
      </c>
      <c r="N35" s="53">
        <f>N36+K36</f>
        <v>368.14309522763267</v>
      </c>
      <c r="O35" s="213">
        <f t="shared" si="12"/>
        <v>70.946900499999828</v>
      </c>
      <c r="P35" s="213">
        <f>P36-K36</f>
        <v>71.042150499999821</v>
      </c>
      <c r="Q35" s="78" t="s">
        <v>306</v>
      </c>
      <c r="R35" s="58">
        <f t="shared" si="10"/>
        <v>2.4566966750000176</v>
      </c>
      <c r="S35" s="79" t="s">
        <v>8</v>
      </c>
      <c r="T35" s="79" t="s">
        <v>64</v>
      </c>
      <c r="U35" s="79" t="s">
        <v>91</v>
      </c>
      <c r="V35" s="223">
        <f>ROUND(10*AG35,0)</f>
        <v>716</v>
      </c>
      <c r="W35" s="80" t="str">
        <f>IF(S35="","",IF(T35=0,CONCATENATE(S35,":",U35,"_D",TEXT(V35,"0000")),CONCATENATE(S35,"_",T35,":",U35,"_D",TEXT(V35,"0000"))))</f>
        <v>FE_SCS2:SLT_D0716</v>
      </c>
      <c r="X35" s="46"/>
      <c r="Y35" s="46" t="s">
        <v>309</v>
      </c>
      <c r="Z35" s="46">
        <v>150</v>
      </c>
      <c r="AA35" s="177"/>
      <c r="AB35" s="46"/>
      <c r="AC35" s="177">
        <v>0</v>
      </c>
      <c r="AD35" s="177">
        <f t="shared" si="14"/>
        <v>51.664739544735191</v>
      </c>
      <c r="AE35" s="177">
        <f t="shared" si="16"/>
        <v>420.76298472763256</v>
      </c>
      <c r="AF35" s="177">
        <f t="shared" si="15"/>
        <v>365.26672541526506</v>
      </c>
      <c r="AG35" s="177">
        <f t="shared" si="3"/>
        <v>71.581900459999844</v>
      </c>
      <c r="AH35" s="177">
        <f t="shared" si="4"/>
        <v>71.581900459999844</v>
      </c>
      <c r="AI35" s="81"/>
    </row>
    <row r="36" spans="1:35" x14ac:dyDescent="0.3">
      <c r="A36" s="211"/>
      <c r="B36" s="211"/>
      <c r="C36" s="211"/>
      <c r="D36" s="227"/>
      <c r="E36" s="211"/>
      <c r="F36" s="212"/>
      <c r="G36" s="212"/>
      <c r="H36" s="413">
        <v>150</v>
      </c>
      <c r="I36" s="53"/>
      <c r="J36" s="53"/>
      <c r="K36" s="53">
        <f>0.235-0.1905/2</f>
        <v>0.13974999999999999</v>
      </c>
      <c r="L36" s="53">
        <f>$L$115</f>
        <v>51.664739544735191</v>
      </c>
      <c r="M36" s="54">
        <f>M37+K37/(PI()/2)</f>
        <v>427.57284404473489</v>
      </c>
      <c r="N36" s="54">
        <f>N37+K37/(PI()/2)</f>
        <v>368.00334522763268</v>
      </c>
      <c r="O36" s="213">
        <f t="shared" si="12"/>
        <v>71.112025499999831</v>
      </c>
      <c r="P36" s="213">
        <f>P37-K37</f>
        <v>71.181900499999827</v>
      </c>
      <c r="Q36" s="78"/>
      <c r="R36" s="58">
        <f t="shared" si="10"/>
        <v>2.6218216750000209</v>
      </c>
      <c r="S36" s="79"/>
      <c r="T36" s="79"/>
      <c r="U36" s="79"/>
      <c r="V36" s="223"/>
      <c r="W36" s="80"/>
      <c r="X36" s="46"/>
      <c r="Y36" s="46"/>
      <c r="Z36" s="46">
        <v>150</v>
      </c>
      <c r="AA36" s="177"/>
      <c r="AB36" s="46"/>
      <c r="AC36" s="177">
        <v>0.21590000000000001</v>
      </c>
      <c r="AD36" s="177">
        <f t="shared" si="14"/>
        <v>51.664739544735191</v>
      </c>
      <c r="AE36" s="177">
        <f t="shared" si="16"/>
        <v>420.97888472763253</v>
      </c>
      <c r="AF36" s="177">
        <f t="shared" si="15"/>
        <v>365.26672541526506</v>
      </c>
      <c r="AG36" s="177">
        <f t="shared" si="3"/>
        <v>71.689850459999846</v>
      </c>
      <c r="AH36" s="177">
        <f t="shared" si="4"/>
        <v>71.797800459999848</v>
      </c>
      <c r="AI36" s="81"/>
    </row>
    <row r="37" spans="1:35" x14ac:dyDescent="0.3">
      <c r="A37" s="228" t="s">
        <v>8</v>
      </c>
      <c r="B37" s="228" t="s">
        <v>61</v>
      </c>
      <c r="C37" s="84" t="s">
        <v>57</v>
      </c>
      <c r="D37" s="229">
        <f>ROUND(10*O37,0)</f>
        <v>717</v>
      </c>
      <c r="E37" s="228" t="str">
        <f t="shared" si="9"/>
        <v>FE_SCS1:DH_D0717</v>
      </c>
      <c r="F37" s="230" t="s">
        <v>516</v>
      </c>
      <c r="G37" s="230" t="s">
        <v>352</v>
      </c>
      <c r="H37" s="414" t="s">
        <v>101</v>
      </c>
      <c r="I37" s="231"/>
      <c r="J37" s="231"/>
      <c r="K37" s="231">
        <v>1</v>
      </c>
      <c r="L37" s="231">
        <f>$L$115</f>
        <v>51.664739544735191</v>
      </c>
      <c r="M37" s="232">
        <f>M38+K38</f>
        <v>426.93622427236733</v>
      </c>
      <c r="N37" s="231">
        <f>$N$64</f>
        <v>367.36672545526511</v>
      </c>
      <c r="O37" s="232">
        <f>P37-0.5*K37</f>
        <v>71.681900499999827</v>
      </c>
      <c r="P37" s="232">
        <f t="shared" ref="P37:P39" si="17">P38-K38</f>
        <v>72.181900499999827</v>
      </c>
      <c r="Q37" s="84"/>
      <c r="R37" s="58">
        <f t="shared" si="10"/>
        <v>3.1916966750000171</v>
      </c>
      <c r="S37" s="79" t="s">
        <v>8</v>
      </c>
      <c r="T37" s="79" t="s">
        <v>64</v>
      </c>
      <c r="U37" s="79" t="s">
        <v>67</v>
      </c>
      <c r="V37" s="223">
        <f>ROUND(10*AG37,0)</f>
        <v>718</v>
      </c>
      <c r="W37" s="80" t="str">
        <f>IF(S37="","",IF(T37=0,CONCATENATE(S37,":",U37,"_D",TEXT(V37,"0000")),CONCATENATE(S37,"_",T37,":",U37,"_D",TEXT(V37,"0000"))))</f>
        <v>FE_SCS2:EMS_D0718</v>
      </c>
      <c r="X37" s="46" t="s">
        <v>492</v>
      </c>
      <c r="Y37" s="46" t="s">
        <v>310</v>
      </c>
      <c r="Z37" s="46">
        <v>150</v>
      </c>
      <c r="AA37" s="177"/>
      <c r="AB37" s="46"/>
      <c r="AC37" s="177">
        <v>0</v>
      </c>
      <c r="AD37" s="177">
        <f t="shared" si="14"/>
        <v>51.664739544735191</v>
      </c>
      <c r="AE37" s="177">
        <f t="shared" si="16"/>
        <v>420.97888472763253</v>
      </c>
      <c r="AF37" s="177">
        <f t="shared" si="15"/>
        <v>365.26672541526506</v>
      </c>
      <c r="AG37" s="177">
        <f t="shared" si="3"/>
        <v>71.797800459999848</v>
      </c>
      <c r="AH37" s="177">
        <f t="shared" si="4"/>
        <v>71.797800459999848</v>
      </c>
      <c r="AI37" s="81"/>
    </row>
    <row r="38" spans="1:35" x14ac:dyDescent="0.3">
      <c r="A38" s="228" t="s">
        <v>8</v>
      </c>
      <c r="B38" s="228" t="s">
        <v>61</v>
      </c>
      <c r="C38" s="84" t="s">
        <v>81</v>
      </c>
      <c r="D38" s="229">
        <f>D37</f>
        <v>717</v>
      </c>
      <c r="E38" s="228" t="str">
        <f t="shared" ref="E38" si="18">IF(A38="","",IF(B38=0,CONCATENATE(A38,":",C38,"_D",TEXT(D38,"0000")),CONCATENATE(A38,"_",B38,":",C38,"_D",TEXT(D38,"0000"))))</f>
        <v>FE_SCS1:PORT_D0717</v>
      </c>
      <c r="F38" s="230" t="s">
        <v>395</v>
      </c>
      <c r="G38" s="230" t="s">
        <v>343</v>
      </c>
      <c r="H38" s="414"/>
      <c r="I38" s="231"/>
      <c r="J38" s="231"/>
      <c r="K38" s="231">
        <v>0</v>
      </c>
      <c r="L38" s="231">
        <f t="shared" ref="L38:L63" si="19">$L$115</f>
        <v>51.664739544735191</v>
      </c>
      <c r="M38" s="232">
        <f>M40+K40</f>
        <v>426.93622427236733</v>
      </c>
      <c r="N38" s="231">
        <f t="shared" ref="N38:N62" si="20">$N$64</f>
        <v>367.36672545526511</v>
      </c>
      <c r="O38" s="232">
        <f t="shared" ref="O38:O39" si="21">P38-0.5*K38</f>
        <v>72.181900499999827</v>
      </c>
      <c r="P38" s="232">
        <f t="shared" si="17"/>
        <v>72.181900499999827</v>
      </c>
      <c r="Q38" s="84" t="s">
        <v>396</v>
      </c>
      <c r="R38" s="58">
        <f>O38-$R$9</f>
        <v>3.6916966750000171</v>
      </c>
      <c r="S38" s="79"/>
      <c r="T38" s="79"/>
      <c r="U38" s="79"/>
      <c r="V38" s="223"/>
      <c r="W38" s="80"/>
      <c r="X38" s="46"/>
      <c r="Y38" s="46"/>
      <c r="Z38" s="46"/>
      <c r="AA38" s="177"/>
      <c r="AB38" s="46"/>
      <c r="AC38" s="177">
        <v>0</v>
      </c>
      <c r="AD38" s="177">
        <f t="shared" si="14"/>
        <v>51.664739544735191</v>
      </c>
      <c r="AE38" s="177">
        <f t="shared" si="16"/>
        <v>420.97888472763253</v>
      </c>
      <c r="AF38" s="177">
        <f t="shared" si="15"/>
        <v>365.26672541526506</v>
      </c>
      <c r="AG38" s="177">
        <f t="shared" si="3"/>
        <v>71.797800459999848</v>
      </c>
      <c r="AH38" s="177">
        <f>AH39-AC39</f>
        <v>71.797800459999848</v>
      </c>
      <c r="AI38" s="81"/>
    </row>
    <row r="39" spans="1:35" x14ac:dyDescent="0.3">
      <c r="A39" s="228"/>
      <c r="B39" s="228"/>
      <c r="C39" s="84"/>
      <c r="D39" s="229"/>
      <c r="E39" s="228"/>
      <c r="F39" s="230"/>
      <c r="G39" s="230"/>
      <c r="H39" s="414"/>
      <c r="I39" s="231"/>
      <c r="J39" s="231"/>
      <c r="K39" s="231">
        <v>0</v>
      </c>
      <c r="L39" s="231">
        <f t="shared" si="19"/>
        <v>51.664739544735191</v>
      </c>
      <c r="M39" s="232">
        <f>M41+K41</f>
        <v>426.84647427236735</v>
      </c>
      <c r="N39" s="231">
        <f t="shared" si="20"/>
        <v>367.36672545526511</v>
      </c>
      <c r="O39" s="232">
        <f t="shared" si="21"/>
        <v>72.181900499999827</v>
      </c>
      <c r="P39" s="232">
        <f t="shared" si="17"/>
        <v>72.181900499999827</v>
      </c>
      <c r="Q39" s="84" t="s">
        <v>342</v>
      </c>
      <c r="R39" s="58">
        <f t="shared" si="10"/>
        <v>3.6916966750000171</v>
      </c>
      <c r="S39" s="79"/>
      <c r="T39" s="79"/>
      <c r="U39" s="79"/>
      <c r="V39" s="223"/>
      <c r="W39" s="80"/>
      <c r="X39" s="46"/>
      <c r="Y39" s="46"/>
      <c r="Z39" s="46"/>
      <c r="AA39" s="177"/>
      <c r="AB39" s="46"/>
      <c r="AC39" s="177">
        <v>0</v>
      </c>
      <c r="AD39" s="177">
        <f t="shared" si="14"/>
        <v>51.664739544735191</v>
      </c>
      <c r="AE39" s="177">
        <f t="shared" si="16"/>
        <v>420.97888472763253</v>
      </c>
      <c r="AF39" s="177">
        <f t="shared" si="15"/>
        <v>365.26672541526506</v>
      </c>
      <c r="AG39" s="177">
        <f t="shared" ref="AG39" si="22">AH39-0.5*AC39</f>
        <v>71.797800459999848</v>
      </c>
      <c r="AH39" s="177">
        <f>AH40-AC40</f>
        <v>71.797800459999848</v>
      </c>
      <c r="AI39" s="81"/>
    </row>
    <row r="40" spans="1:35" x14ac:dyDescent="0.3">
      <c r="A40" s="228"/>
      <c r="B40" s="228"/>
      <c r="C40" s="84"/>
      <c r="D40" s="229"/>
      <c r="E40" s="228"/>
      <c r="F40" s="230"/>
      <c r="G40" s="230"/>
      <c r="H40" s="414">
        <v>150</v>
      </c>
      <c r="I40" s="231"/>
      <c r="J40" s="231"/>
      <c r="K40" s="231">
        <f>0.185-0.1905/2</f>
        <v>8.9749999999999996E-2</v>
      </c>
      <c r="L40" s="231">
        <f t="shared" si="19"/>
        <v>51.664739544735191</v>
      </c>
      <c r="M40" s="232">
        <f t="shared" ref="M40:M62" si="23">M41+K41</f>
        <v>426.84647427236735</v>
      </c>
      <c r="N40" s="231">
        <f t="shared" si="20"/>
        <v>367.36672545526511</v>
      </c>
      <c r="O40" s="232">
        <f t="shared" si="12"/>
        <v>72.226775499999817</v>
      </c>
      <c r="P40" s="232">
        <f>P41-K41</f>
        <v>72.271650499999822</v>
      </c>
      <c r="Q40" s="84" t="s">
        <v>306</v>
      </c>
      <c r="R40" s="58">
        <f t="shared" si="10"/>
        <v>3.7365716750000075</v>
      </c>
      <c r="S40" s="79" t="s">
        <v>8</v>
      </c>
      <c r="T40" s="79" t="s">
        <v>64</v>
      </c>
      <c r="U40" s="79" t="s">
        <v>197</v>
      </c>
      <c r="V40" s="223">
        <f>ROUND(10*AG40,0)</f>
        <v>718</v>
      </c>
      <c r="W40" s="80" t="str">
        <f>IF(S40="","",IF(T40=0,CONCATENATE(S40,":",U40,"_D",TEXT(V40,"0000")),CONCATENATE(S40,"_",T40,":",U40,"_D",TEXT(V40,"0000"))))</f>
        <v>FE_SCS2:VD_D0718</v>
      </c>
      <c r="X40" s="46" t="s">
        <v>489</v>
      </c>
      <c r="Y40" s="46" t="s">
        <v>166</v>
      </c>
      <c r="Z40" s="46">
        <v>150</v>
      </c>
      <c r="AA40" s="177"/>
      <c r="AB40" s="46"/>
      <c r="AC40" s="177">
        <v>0</v>
      </c>
      <c r="AD40" s="177">
        <f t="shared" si="14"/>
        <v>51.664739544735191</v>
      </c>
      <c r="AE40" s="177">
        <f t="shared" si="16"/>
        <v>420.97888472763253</v>
      </c>
      <c r="AF40" s="177">
        <f t="shared" si="15"/>
        <v>365.26672541526506</v>
      </c>
      <c r="AG40" s="177">
        <f t="shared" si="3"/>
        <v>71.797800459999848</v>
      </c>
      <c r="AH40" s="177">
        <f>AH41-AC41</f>
        <v>71.797800459999848</v>
      </c>
      <c r="AI40" s="81"/>
    </row>
    <row r="41" spans="1:35" x14ac:dyDescent="0.3">
      <c r="A41" s="228" t="s">
        <v>8</v>
      </c>
      <c r="B41" s="228" t="s">
        <v>61</v>
      </c>
      <c r="C41" s="84" t="s">
        <v>304</v>
      </c>
      <c r="D41" s="229">
        <f>ROUND(10*O41,0)</f>
        <v>724</v>
      </c>
      <c r="E41" s="228" t="str">
        <f>IF(A41="","",IF(B41=0,CONCATENATE(A41,":",C41,"_D",TEXT(D41,"0000")),CONCATENATE(A41,"_",B41,":",C41,"_D",TEXT(D41,"0000"))))</f>
        <v>FE_SCS1:DCHV_D0724</v>
      </c>
      <c r="F41" s="230" t="s">
        <v>519</v>
      </c>
      <c r="G41" s="230" t="s">
        <v>305</v>
      </c>
      <c r="H41" s="414">
        <v>150</v>
      </c>
      <c r="I41" s="231"/>
      <c r="J41" s="231"/>
      <c r="K41" s="231">
        <v>0.1905</v>
      </c>
      <c r="L41" s="231">
        <f t="shared" si="19"/>
        <v>51.664739544735191</v>
      </c>
      <c r="M41" s="232">
        <f t="shared" si="23"/>
        <v>426.65597427236736</v>
      </c>
      <c r="N41" s="231">
        <f t="shared" si="20"/>
        <v>367.36672545526511</v>
      </c>
      <c r="O41" s="232">
        <f t="shared" si="12"/>
        <v>72.366900499999829</v>
      </c>
      <c r="P41" s="232">
        <f>P42-K42</f>
        <v>72.462150499999822</v>
      </c>
      <c r="Q41" s="84"/>
      <c r="R41" s="58">
        <f t="shared" si="10"/>
        <v>3.8766966750000194</v>
      </c>
      <c r="S41" s="79" t="s">
        <v>8</v>
      </c>
      <c r="T41" s="79" t="s">
        <v>64</v>
      </c>
      <c r="U41" s="79" t="s">
        <v>84</v>
      </c>
      <c r="V41" s="223">
        <f>ROUND(10*AG41,0)</f>
        <v>718</v>
      </c>
      <c r="W41" s="80" t="str">
        <f>IF(S41="","",IF(T41=0,CONCATENATE(S41,":",U41,"_D",TEXT(V41,"0000")),CONCATENATE(S41,"_",T41,":",U41,"_D",TEXT(V41,"0000"))))</f>
        <v>FE_SCS2:FC_D0718</v>
      </c>
      <c r="X41" s="46" t="s">
        <v>442</v>
      </c>
      <c r="Y41" s="46" t="s">
        <v>115</v>
      </c>
      <c r="Z41" s="46">
        <v>150</v>
      </c>
      <c r="AA41" s="177"/>
      <c r="AB41" s="46"/>
      <c r="AC41" s="177">
        <v>0</v>
      </c>
      <c r="AD41" s="177">
        <f t="shared" si="14"/>
        <v>51.664739544735191</v>
      </c>
      <c r="AE41" s="177">
        <f t="shared" si="16"/>
        <v>420.97888472763253</v>
      </c>
      <c r="AF41" s="177">
        <f t="shared" si="15"/>
        <v>365.26672541526506</v>
      </c>
      <c r="AG41" s="177">
        <f t="shared" si="3"/>
        <v>71.797800459999848</v>
      </c>
      <c r="AH41" s="177">
        <f>AH42-AC42</f>
        <v>71.797800459999848</v>
      </c>
      <c r="AI41" s="81"/>
    </row>
    <row r="42" spans="1:35" x14ac:dyDescent="0.3">
      <c r="A42" s="228"/>
      <c r="B42" s="228"/>
      <c r="C42" s="84"/>
      <c r="D42" s="229"/>
      <c r="E42" s="228"/>
      <c r="F42" s="230"/>
      <c r="G42" s="230"/>
      <c r="H42" s="414">
        <v>150</v>
      </c>
      <c r="I42" s="231"/>
      <c r="J42" s="231"/>
      <c r="K42" s="231">
        <f>0.35-0.28025</f>
        <v>6.9749999999999979E-2</v>
      </c>
      <c r="L42" s="231">
        <f t="shared" si="19"/>
        <v>51.664739544735191</v>
      </c>
      <c r="M42" s="232">
        <f t="shared" si="23"/>
        <v>426.58622427236736</v>
      </c>
      <c r="N42" s="231">
        <f t="shared" si="20"/>
        <v>367.36672545526511</v>
      </c>
      <c r="O42" s="232">
        <f t="shared" si="12"/>
        <v>72.497025499999822</v>
      </c>
      <c r="P42" s="232">
        <f>P43-K43</f>
        <v>72.531900499999821</v>
      </c>
      <c r="Q42" s="84"/>
      <c r="R42" s="58">
        <f t="shared" si="10"/>
        <v>4.0068216750000119</v>
      </c>
      <c r="S42" s="79"/>
      <c r="T42" s="79"/>
      <c r="U42" s="79"/>
      <c r="V42" s="223"/>
      <c r="W42" s="80"/>
      <c r="X42" s="46"/>
      <c r="Y42" s="46" t="s">
        <v>308</v>
      </c>
      <c r="Z42" s="46">
        <v>150</v>
      </c>
      <c r="AA42" s="177"/>
      <c r="AB42" s="46"/>
      <c r="AC42" s="177">
        <v>0.2641</v>
      </c>
      <c r="AD42" s="177">
        <f t="shared" si="14"/>
        <v>51.664739544735191</v>
      </c>
      <c r="AE42" s="177">
        <f t="shared" si="16"/>
        <v>421.24298472763252</v>
      </c>
      <c r="AF42" s="177">
        <f t="shared" si="15"/>
        <v>365.26672541526506</v>
      </c>
      <c r="AG42" s="177">
        <f t="shared" si="3"/>
        <v>71.929850459999841</v>
      </c>
      <c r="AH42" s="177">
        <f t="shared" si="4"/>
        <v>72.061900459999848</v>
      </c>
      <c r="AI42" s="81"/>
    </row>
    <row r="43" spans="1:35" x14ac:dyDescent="0.3">
      <c r="A43" s="84" t="s">
        <v>8</v>
      </c>
      <c r="B43" s="84" t="s">
        <v>61</v>
      </c>
      <c r="C43" s="84" t="s">
        <v>59</v>
      </c>
      <c r="D43" s="229">
        <f>ROUND(10*O43,0)</f>
        <v>726</v>
      </c>
      <c r="E43" s="228" t="str">
        <f t="shared" si="9"/>
        <v>FE_SCS1:QHE_D0726</v>
      </c>
      <c r="F43" s="230" t="s">
        <v>550</v>
      </c>
      <c r="G43" s="230" t="s">
        <v>162</v>
      </c>
      <c r="H43" s="414">
        <v>150</v>
      </c>
      <c r="I43" s="231"/>
      <c r="J43" s="231"/>
      <c r="K43" s="231">
        <v>0.2</v>
      </c>
      <c r="L43" s="231">
        <f t="shared" si="19"/>
        <v>51.664739544735191</v>
      </c>
      <c r="M43" s="232">
        <f t="shared" si="23"/>
        <v>426.38622427236737</v>
      </c>
      <c r="N43" s="231">
        <f t="shared" si="20"/>
        <v>367.36672545526511</v>
      </c>
      <c r="O43" s="232">
        <f t="shared" si="12"/>
        <v>72.63190049999983</v>
      </c>
      <c r="P43" s="232">
        <f>P44-K44</f>
        <v>72.731900499999824</v>
      </c>
      <c r="Q43" s="84" t="s">
        <v>307</v>
      </c>
      <c r="R43" s="58">
        <f t="shared" si="10"/>
        <v>4.1416966750000199</v>
      </c>
      <c r="S43" s="79" t="s">
        <v>8</v>
      </c>
      <c r="T43" s="79" t="s">
        <v>64</v>
      </c>
      <c r="U43" s="79" t="s">
        <v>59</v>
      </c>
      <c r="V43" s="223">
        <f>ROUND(10*AG43,0)</f>
        <v>722</v>
      </c>
      <c r="W43" s="80" t="str">
        <f>IF(S43="","",IF(T43=0,CONCATENATE(S43,":",U43,"_D",TEXT(V43,"0000")),CONCATENATE(S43,"_",T43,":",U43,"_D",TEXT(V43,"0000"))))</f>
        <v>FE_SCS2:QHE_D0722</v>
      </c>
      <c r="X43" s="46" t="s">
        <v>550</v>
      </c>
      <c r="Y43" s="46" t="s">
        <v>162</v>
      </c>
      <c r="Z43" s="46">
        <v>150</v>
      </c>
      <c r="AA43" s="177"/>
      <c r="AB43" s="46"/>
      <c r="AC43" s="177">
        <v>0.2</v>
      </c>
      <c r="AD43" s="177">
        <f t="shared" si="14"/>
        <v>51.664739544735191</v>
      </c>
      <c r="AE43" s="177">
        <f t="shared" si="16"/>
        <v>421.44298472763251</v>
      </c>
      <c r="AF43" s="177">
        <f t="shared" si="15"/>
        <v>365.26672541526506</v>
      </c>
      <c r="AG43" s="177">
        <f t="shared" si="3"/>
        <v>72.161900459999856</v>
      </c>
      <c r="AH43" s="177">
        <f>AH44-AC44</f>
        <v>72.26190045999985</v>
      </c>
      <c r="AI43" s="80" t="s">
        <v>307</v>
      </c>
    </row>
    <row r="44" spans="1:35" x14ac:dyDescent="0.3">
      <c r="A44" s="84"/>
      <c r="B44" s="84"/>
      <c r="C44" s="84"/>
      <c r="D44" s="229"/>
      <c r="E44" s="228" t="str">
        <f t="shared" si="9"/>
        <v/>
      </c>
      <c r="F44" s="230"/>
      <c r="G44" s="230"/>
      <c r="H44" s="414">
        <v>150</v>
      </c>
      <c r="I44" s="231"/>
      <c r="J44" s="231"/>
      <c r="K44" s="231">
        <v>0.13500000000000001</v>
      </c>
      <c r="L44" s="231">
        <f t="shared" si="19"/>
        <v>51.664739544735191</v>
      </c>
      <c r="M44" s="232">
        <f t="shared" si="23"/>
        <v>426.25122427236738</v>
      </c>
      <c r="N44" s="231">
        <f t="shared" si="20"/>
        <v>367.36672545526511</v>
      </c>
      <c r="O44" s="232">
        <f t="shared" si="12"/>
        <v>72.799400499999834</v>
      </c>
      <c r="P44" s="232">
        <f t="shared" ref="P44:P63" si="24">P45-K45</f>
        <v>72.866900499999829</v>
      </c>
      <c r="Q44" s="84" t="s">
        <v>307</v>
      </c>
      <c r="R44" s="58">
        <f t="shared" si="10"/>
        <v>4.3091966750000239</v>
      </c>
      <c r="S44" s="79"/>
      <c r="T44" s="79"/>
      <c r="U44" s="79"/>
      <c r="V44" s="223"/>
      <c r="W44" s="80"/>
      <c r="X44" s="46"/>
      <c r="Y44" s="46"/>
      <c r="Z44" s="46">
        <v>150</v>
      </c>
      <c r="AA44" s="177"/>
      <c r="AB44" s="46"/>
      <c r="AC44" s="177">
        <v>0.13500000000000001</v>
      </c>
      <c r="AD44" s="177">
        <f t="shared" si="14"/>
        <v>51.664739544735191</v>
      </c>
      <c r="AE44" s="177">
        <f t="shared" si="16"/>
        <v>421.5779847276325</v>
      </c>
      <c r="AF44" s="177">
        <f t="shared" si="15"/>
        <v>365.26672541526506</v>
      </c>
      <c r="AG44" s="177">
        <f t="shared" si="3"/>
        <v>72.32940045999986</v>
      </c>
      <c r="AH44" s="177">
        <f t="shared" si="4"/>
        <v>72.396900459999856</v>
      </c>
      <c r="AI44" s="80" t="s">
        <v>307</v>
      </c>
    </row>
    <row r="45" spans="1:35" x14ac:dyDescent="0.3">
      <c r="A45" s="84" t="s">
        <v>8</v>
      </c>
      <c r="B45" s="84" t="s">
        <v>61</v>
      </c>
      <c r="C45" s="84" t="s">
        <v>58</v>
      </c>
      <c r="D45" s="229">
        <f>ROUND(10*O45,0)</f>
        <v>730</v>
      </c>
      <c r="E45" s="228" t="str">
        <f t="shared" si="9"/>
        <v>FE_SCS1:QVE_D0730</v>
      </c>
      <c r="F45" s="230" t="s">
        <v>550</v>
      </c>
      <c r="G45" s="230" t="s">
        <v>165</v>
      </c>
      <c r="H45" s="414">
        <v>150</v>
      </c>
      <c r="I45" s="231"/>
      <c r="J45" s="231"/>
      <c r="K45" s="231">
        <v>0.2</v>
      </c>
      <c r="L45" s="231">
        <f t="shared" si="19"/>
        <v>51.664739544735191</v>
      </c>
      <c r="M45" s="232">
        <f t="shared" si="23"/>
        <v>426.05122427236739</v>
      </c>
      <c r="N45" s="231">
        <f t="shared" si="20"/>
        <v>367.36672545526511</v>
      </c>
      <c r="O45" s="232">
        <f t="shared" si="12"/>
        <v>72.966900499999838</v>
      </c>
      <c r="P45" s="232">
        <f t="shared" si="24"/>
        <v>73.066900499999832</v>
      </c>
      <c r="Q45" s="84" t="s">
        <v>307</v>
      </c>
      <c r="R45" s="58">
        <f t="shared" si="10"/>
        <v>4.4766966750000279</v>
      </c>
      <c r="S45" s="79" t="s">
        <v>8</v>
      </c>
      <c r="T45" s="79" t="s">
        <v>64</v>
      </c>
      <c r="U45" s="79" t="s">
        <v>58</v>
      </c>
      <c r="V45" s="223">
        <f>ROUND(10*AG45,0)</f>
        <v>725</v>
      </c>
      <c r="W45" s="80" t="str">
        <f>IF(S45="","",IF(T45=0,CONCATENATE(S45,":",U45,"_D",TEXT(V45,"0000")),CONCATENATE(S45,"_",T45,":",U45,"_D",TEXT(V45,"0000"))))</f>
        <v>FE_SCS2:QVE_D0725</v>
      </c>
      <c r="X45" s="46" t="s">
        <v>550</v>
      </c>
      <c r="Y45" s="46" t="s">
        <v>165</v>
      </c>
      <c r="Z45" s="46">
        <v>150</v>
      </c>
      <c r="AA45" s="177"/>
      <c r="AB45" s="46"/>
      <c r="AC45" s="177">
        <v>0.2</v>
      </c>
      <c r="AD45" s="177">
        <f t="shared" si="14"/>
        <v>51.664739544735191</v>
      </c>
      <c r="AE45" s="177">
        <f t="shared" si="16"/>
        <v>421.77798472763249</v>
      </c>
      <c r="AF45" s="177">
        <f t="shared" si="15"/>
        <v>365.26672541526506</v>
      </c>
      <c r="AG45" s="177">
        <f t="shared" si="3"/>
        <v>72.496900459999864</v>
      </c>
      <c r="AH45" s="177">
        <f t="shared" si="4"/>
        <v>72.596900459999858</v>
      </c>
      <c r="AI45" s="80" t="s">
        <v>307</v>
      </c>
    </row>
    <row r="46" spans="1:35" x14ac:dyDescent="0.3">
      <c r="A46" s="84"/>
      <c r="B46" s="84"/>
      <c r="C46" s="84"/>
      <c r="D46" s="229"/>
      <c r="E46" s="228" t="str">
        <f t="shared" si="9"/>
        <v/>
      </c>
      <c r="F46" s="230"/>
      <c r="G46" s="230"/>
      <c r="H46" s="414">
        <v>150</v>
      </c>
      <c r="I46" s="231"/>
      <c r="J46" s="231"/>
      <c r="K46" s="231">
        <v>0.13500000000000001</v>
      </c>
      <c r="L46" s="231">
        <f t="shared" si="19"/>
        <v>51.664739544735191</v>
      </c>
      <c r="M46" s="232">
        <f t="shared" si="23"/>
        <v>425.9162242723674</v>
      </c>
      <c r="N46" s="231">
        <f t="shared" si="20"/>
        <v>367.36672545526511</v>
      </c>
      <c r="O46" s="232">
        <f t="shared" si="12"/>
        <v>73.134400499999842</v>
      </c>
      <c r="P46" s="232">
        <f t="shared" si="24"/>
        <v>73.201900499999837</v>
      </c>
      <c r="Q46" s="84" t="s">
        <v>307</v>
      </c>
      <c r="R46" s="58">
        <f t="shared" si="10"/>
        <v>4.6441966750000319</v>
      </c>
      <c r="S46" s="79"/>
      <c r="T46" s="79"/>
      <c r="U46" s="79"/>
      <c r="V46" s="223"/>
      <c r="W46" s="80"/>
      <c r="X46" s="46"/>
      <c r="Y46" s="46"/>
      <c r="Z46" s="46">
        <v>150</v>
      </c>
      <c r="AA46" s="177"/>
      <c r="AB46" s="46"/>
      <c r="AC46" s="177">
        <v>0.13500000000000001</v>
      </c>
      <c r="AD46" s="177">
        <f t="shared" si="14"/>
        <v>51.664739544735191</v>
      </c>
      <c r="AE46" s="177">
        <f t="shared" si="16"/>
        <v>421.91298472763248</v>
      </c>
      <c r="AF46" s="177">
        <f t="shared" si="15"/>
        <v>365.26672541526506</v>
      </c>
      <c r="AG46" s="177">
        <f t="shared" si="3"/>
        <v>72.664400459999868</v>
      </c>
      <c r="AH46" s="177">
        <f t="shared" si="4"/>
        <v>72.731900459999864</v>
      </c>
      <c r="AI46" s="80" t="s">
        <v>307</v>
      </c>
    </row>
    <row r="47" spans="1:35" x14ac:dyDescent="0.3">
      <c r="A47" s="84" t="s">
        <v>8</v>
      </c>
      <c r="B47" s="84" t="s">
        <v>61</v>
      </c>
      <c r="C47" s="84" t="s">
        <v>59</v>
      </c>
      <c r="D47" s="229">
        <f>ROUND(10*O47,0)</f>
        <v>733</v>
      </c>
      <c r="E47" s="228" t="str">
        <f t="shared" si="9"/>
        <v>FE_SCS1:QHE_D0733</v>
      </c>
      <c r="F47" s="230" t="s">
        <v>550</v>
      </c>
      <c r="G47" s="230" t="s">
        <v>162</v>
      </c>
      <c r="H47" s="414">
        <v>150</v>
      </c>
      <c r="I47" s="231"/>
      <c r="J47" s="231"/>
      <c r="K47" s="231">
        <v>0.2</v>
      </c>
      <c r="L47" s="231">
        <f t="shared" si="19"/>
        <v>51.664739544735191</v>
      </c>
      <c r="M47" s="232">
        <f t="shared" si="23"/>
        <v>425.71622427236741</v>
      </c>
      <c r="N47" s="231">
        <f t="shared" si="20"/>
        <v>367.36672545526511</v>
      </c>
      <c r="O47" s="232">
        <f t="shared" si="12"/>
        <v>73.301900499999846</v>
      </c>
      <c r="P47" s="232">
        <f t="shared" si="24"/>
        <v>73.40190049999984</v>
      </c>
      <c r="Q47" s="84" t="s">
        <v>307</v>
      </c>
      <c r="R47" s="58">
        <f t="shared" si="10"/>
        <v>4.8116966750000358</v>
      </c>
      <c r="S47" s="79" t="s">
        <v>8</v>
      </c>
      <c r="T47" s="79" t="s">
        <v>64</v>
      </c>
      <c r="U47" s="79" t="s">
        <v>59</v>
      </c>
      <c r="V47" s="223">
        <f>ROUND(10*AG47,0)</f>
        <v>728</v>
      </c>
      <c r="W47" s="80" t="str">
        <f>IF(S47="","",IF(T47=0,CONCATENATE(S47,":",U47,"_D",TEXT(V47,"0000")),CONCATENATE(S47,"_",T47,":",U47,"_D",TEXT(V47,"0000"))))</f>
        <v>FE_SCS2:QHE_D0728</v>
      </c>
      <c r="X47" s="46" t="s">
        <v>550</v>
      </c>
      <c r="Y47" s="46" t="s">
        <v>162</v>
      </c>
      <c r="Z47" s="46">
        <v>150</v>
      </c>
      <c r="AA47" s="177"/>
      <c r="AB47" s="46"/>
      <c r="AC47" s="177">
        <v>0.2</v>
      </c>
      <c r="AD47" s="177">
        <f t="shared" si="14"/>
        <v>51.664739544735191</v>
      </c>
      <c r="AE47" s="177">
        <f t="shared" si="16"/>
        <v>422.11298472763247</v>
      </c>
      <c r="AF47" s="177">
        <f t="shared" si="15"/>
        <v>365.26672541526506</v>
      </c>
      <c r="AG47" s="177">
        <f t="shared" si="3"/>
        <v>72.831900459999872</v>
      </c>
      <c r="AH47" s="177">
        <f t="shared" si="4"/>
        <v>72.931900459999866</v>
      </c>
      <c r="AI47" s="80" t="s">
        <v>307</v>
      </c>
    </row>
    <row r="48" spans="1:35" x14ac:dyDescent="0.3">
      <c r="A48" s="84"/>
      <c r="B48" s="84"/>
      <c r="C48" s="84"/>
      <c r="D48" s="229"/>
      <c r="E48" s="228" t="str">
        <f t="shared" si="9"/>
        <v/>
      </c>
      <c r="F48" s="230"/>
      <c r="G48" s="230" t="s">
        <v>308</v>
      </c>
      <c r="H48" s="414">
        <v>150</v>
      </c>
      <c r="I48" s="231"/>
      <c r="J48" s="231"/>
      <c r="K48" s="231">
        <f>0.38-0.1</f>
        <v>0.28000000000000003</v>
      </c>
      <c r="L48" s="231">
        <f t="shared" si="19"/>
        <v>51.664739544735191</v>
      </c>
      <c r="M48" s="232">
        <f t="shared" si="23"/>
        <v>425.43622427236744</v>
      </c>
      <c r="N48" s="231">
        <f t="shared" si="20"/>
        <v>367.36672545526511</v>
      </c>
      <c r="O48" s="232">
        <f t="shared" si="12"/>
        <v>73.541900499999841</v>
      </c>
      <c r="P48" s="232">
        <f t="shared" si="24"/>
        <v>73.681900499999841</v>
      </c>
      <c r="Q48" s="84"/>
      <c r="R48" s="58">
        <f t="shared" si="10"/>
        <v>5.0516966750000307</v>
      </c>
      <c r="S48" s="79"/>
      <c r="T48" s="79"/>
      <c r="U48" s="79"/>
      <c r="V48" s="223"/>
      <c r="W48" s="80"/>
      <c r="X48" s="46"/>
      <c r="Y48" s="46"/>
      <c r="Z48" s="46">
        <v>150</v>
      </c>
      <c r="AA48" s="177"/>
      <c r="AB48" s="46"/>
      <c r="AC48" s="177">
        <v>6.9750000000000006E-2</v>
      </c>
      <c r="AD48" s="177">
        <f t="shared" si="14"/>
        <v>51.664739544735191</v>
      </c>
      <c r="AE48" s="177">
        <f t="shared" si="16"/>
        <v>422.18273472763246</v>
      </c>
      <c r="AF48" s="177">
        <f t="shared" si="15"/>
        <v>365.26672541526506</v>
      </c>
      <c r="AG48" s="177">
        <f t="shared" si="3"/>
        <v>72.966775459999866</v>
      </c>
      <c r="AH48" s="177">
        <f t="shared" si="4"/>
        <v>73.001650459999865</v>
      </c>
      <c r="AI48" s="81"/>
    </row>
    <row r="49" spans="1:35" x14ac:dyDescent="0.3">
      <c r="A49" s="84" t="s">
        <v>8</v>
      </c>
      <c r="B49" s="84" t="s">
        <v>61</v>
      </c>
      <c r="C49" s="84" t="s">
        <v>91</v>
      </c>
      <c r="D49" s="229">
        <f>ROUND(10*O49,0)</f>
        <v>737</v>
      </c>
      <c r="E49" s="228" t="str">
        <f t="shared" si="9"/>
        <v>FE_SCS1:SLT_D0737</v>
      </c>
      <c r="F49" s="230"/>
      <c r="G49" s="230" t="s">
        <v>309</v>
      </c>
      <c r="H49" s="414">
        <v>150</v>
      </c>
      <c r="I49" s="231"/>
      <c r="J49" s="231"/>
      <c r="K49" s="231">
        <v>0</v>
      </c>
      <c r="L49" s="231">
        <f t="shared" si="19"/>
        <v>51.664739544735191</v>
      </c>
      <c r="M49" s="232">
        <f t="shared" si="23"/>
        <v>425.43622427236744</v>
      </c>
      <c r="N49" s="231">
        <f t="shared" si="20"/>
        <v>367.36672545526511</v>
      </c>
      <c r="O49" s="232">
        <f t="shared" si="12"/>
        <v>73.681900499999841</v>
      </c>
      <c r="P49" s="232">
        <f>P51-K51</f>
        <v>73.681900499999841</v>
      </c>
      <c r="Q49" s="84"/>
      <c r="R49" s="58">
        <f t="shared" si="10"/>
        <v>5.1916966750000313</v>
      </c>
      <c r="S49" s="85"/>
      <c r="T49" s="85"/>
      <c r="U49" s="85"/>
      <c r="V49" s="233"/>
      <c r="W49" s="86"/>
      <c r="X49" s="87"/>
      <c r="Y49" s="87"/>
      <c r="Z49" s="87"/>
      <c r="AA49" s="234"/>
      <c r="AB49" s="87"/>
      <c r="AC49" s="177">
        <v>0</v>
      </c>
      <c r="AD49" s="177">
        <f t="shared" si="14"/>
        <v>51.664739544735191</v>
      </c>
      <c r="AE49" s="177">
        <f t="shared" si="16"/>
        <v>422.18273472763246</v>
      </c>
      <c r="AF49" s="177">
        <f t="shared" si="15"/>
        <v>365.26672541526506</v>
      </c>
      <c r="AG49" s="177">
        <f t="shared" si="3"/>
        <v>73.001650459999865</v>
      </c>
      <c r="AH49" s="177">
        <f t="shared" si="4"/>
        <v>73.001650459999865</v>
      </c>
      <c r="AI49" s="81"/>
    </row>
    <row r="50" spans="1:35" x14ac:dyDescent="0.3">
      <c r="A50" s="84" t="s">
        <v>8</v>
      </c>
      <c r="B50" s="84" t="s">
        <v>61</v>
      </c>
      <c r="C50" s="84" t="s">
        <v>81</v>
      </c>
      <c r="D50" s="229">
        <f>ROUND(10*O50,0)</f>
        <v>739</v>
      </c>
      <c r="E50" s="228" t="str">
        <f t="shared" si="9"/>
        <v>FE_SCS1:PORT_D0739</v>
      </c>
      <c r="F50" s="230" t="s">
        <v>395</v>
      </c>
      <c r="G50" s="230" t="s">
        <v>343</v>
      </c>
      <c r="H50" s="414"/>
      <c r="I50" s="231"/>
      <c r="J50" s="231"/>
      <c r="K50" s="231">
        <v>0</v>
      </c>
      <c r="L50" s="231">
        <f t="shared" si="19"/>
        <v>51.664739544735191</v>
      </c>
      <c r="M50" s="232">
        <f t="shared" si="23"/>
        <v>425.43622427236744</v>
      </c>
      <c r="N50" s="231">
        <f t="shared" si="20"/>
        <v>367.36672545526511</v>
      </c>
      <c r="O50" s="232">
        <f>P50-0.5*K50</f>
        <v>73.897800499999846</v>
      </c>
      <c r="P50" s="232">
        <f>P52-K52</f>
        <v>73.897800499999846</v>
      </c>
      <c r="Q50" s="84"/>
      <c r="R50" s="58">
        <f>O50-$R$9</f>
        <v>5.4075966750000362</v>
      </c>
      <c r="S50" s="85"/>
      <c r="T50" s="85"/>
      <c r="U50" s="85"/>
      <c r="V50" s="233"/>
      <c r="W50" s="86"/>
      <c r="X50" s="87"/>
      <c r="Y50" s="87"/>
      <c r="Z50" s="87"/>
      <c r="AA50" s="234"/>
      <c r="AB50" s="87"/>
      <c r="AC50" s="177">
        <v>0</v>
      </c>
      <c r="AD50" s="177">
        <f t="shared" si="14"/>
        <v>51.664739544735191</v>
      </c>
      <c r="AE50" s="177">
        <f t="shared" si="16"/>
        <v>422.18273472763246</v>
      </c>
      <c r="AF50" s="177">
        <f t="shared" si="15"/>
        <v>365.26672541526506</v>
      </c>
      <c r="AG50" s="177">
        <f t="shared" si="3"/>
        <v>73.001650459999865</v>
      </c>
      <c r="AH50" s="177">
        <f t="shared" si="4"/>
        <v>73.001650459999865</v>
      </c>
      <c r="AI50" s="81"/>
    </row>
    <row r="51" spans="1:35" x14ac:dyDescent="0.3">
      <c r="A51" s="84"/>
      <c r="B51" s="84"/>
      <c r="C51" s="84"/>
      <c r="D51" s="229"/>
      <c r="E51" s="228" t="str">
        <f t="shared" si="9"/>
        <v/>
      </c>
      <c r="F51" s="230"/>
      <c r="G51" s="230" t="s">
        <v>311</v>
      </c>
      <c r="H51" s="414">
        <v>150</v>
      </c>
      <c r="I51" s="231"/>
      <c r="J51" s="231"/>
      <c r="K51" s="231">
        <v>0.21590000000000001</v>
      </c>
      <c r="L51" s="231">
        <f t="shared" si="19"/>
        <v>51.664739544735191</v>
      </c>
      <c r="M51" s="232">
        <f t="shared" si="23"/>
        <v>425.22032427236746</v>
      </c>
      <c r="N51" s="231">
        <f t="shared" si="20"/>
        <v>367.36672545526511</v>
      </c>
      <c r="O51" s="232">
        <f>P51-0.5*K51</f>
        <v>73.789850499999844</v>
      </c>
      <c r="P51" s="232">
        <f>P53-K53</f>
        <v>73.897800499999846</v>
      </c>
      <c r="Q51" s="84"/>
      <c r="R51" s="58">
        <f>O51-$R$9</f>
        <v>5.2996466750000337</v>
      </c>
      <c r="S51" s="79" t="s">
        <v>8</v>
      </c>
      <c r="T51" s="79" t="s">
        <v>64</v>
      </c>
      <c r="U51" s="79" t="s">
        <v>304</v>
      </c>
      <c r="V51" s="223">
        <f>ROUND(10*AG51,0)</f>
        <v>731</v>
      </c>
      <c r="W51" s="80" t="str">
        <f>IF(S51="","",IF(T51=0,CONCATENATE(S51,":",U51,"_D",TEXT(V51,"0000")),CONCATENATE(S51,"_",T51,":",U51,"_D",TEXT(V51,"0000"))))</f>
        <v>FE_SCS2:DCHV_D0731</v>
      </c>
      <c r="X51" s="46" t="s">
        <v>519</v>
      </c>
      <c r="Y51" s="46" t="s">
        <v>305</v>
      </c>
      <c r="Z51" s="46">
        <v>150</v>
      </c>
      <c r="AA51" s="177"/>
      <c r="AB51" s="46"/>
      <c r="AC51" s="177">
        <v>0.1905</v>
      </c>
      <c r="AD51" s="177">
        <f>$AD$66</f>
        <v>51.664739544735191</v>
      </c>
      <c r="AE51" s="177">
        <f>AE52-AC52</f>
        <v>422.37323472763245</v>
      </c>
      <c r="AF51" s="177">
        <f>$AF$52</f>
        <v>365.26672541526506</v>
      </c>
      <c r="AG51" s="177">
        <f t="shared" si="3"/>
        <v>73.096900459999873</v>
      </c>
      <c r="AH51" s="177">
        <f t="shared" si="4"/>
        <v>73.192150459999866</v>
      </c>
      <c r="AI51" s="81"/>
    </row>
    <row r="52" spans="1:35" x14ac:dyDescent="0.3">
      <c r="A52" s="84" t="s">
        <v>8</v>
      </c>
      <c r="B52" s="84" t="s">
        <v>61</v>
      </c>
      <c r="C52" s="84" t="s">
        <v>67</v>
      </c>
      <c r="D52" s="229">
        <f>ROUND(10*O52,0)</f>
        <v>739</v>
      </c>
      <c r="E52" s="228" t="str">
        <f t="shared" si="9"/>
        <v>FE_SCS1:EMS_D0739</v>
      </c>
      <c r="F52" s="230" t="s">
        <v>492</v>
      </c>
      <c r="G52" s="230" t="s">
        <v>310</v>
      </c>
      <c r="H52" s="414">
        <v>150</v>
      </c>
      <c r="I52" s="231"/>
      <c r="J52" s="231"/>
      <c r="K52" s="231">
        <v>0</v>
      </c>
      <c r="L52" s="231">
        <f t="shared" si="19"/>
        <v>51.664739544735191</v>
      </c>
      <c r="M52" s="232">
        <f t="shared" si="23"/>
        <v>425.22032427236746</v>
      </c>
      <c r="N52" s="231">
        <f t="shared" si="20"/>
        <v>367.36672545526511</v>
      </c>
      <c r="O52" s="232">
        <f>P52-0.5*K52</f>
        <v>73.897800499999846</v>
      </c>
      <c r="P52" s="232">
        <f>P54-K54</f>
        <v>73.897800499999846</v>
      </c>
      <c r="Q52" s="84"/>
      <c r="R52" s="58">
        <f>O52-$R$9</f>
        <v>5.4075966750000362</v>
      </c>
      <c r="S52" s="79"/>
      <c r="T52" s="79"/>
      <c r="U52" s="79"/>
      <c r="V52" s="223"/>
      <c r="W52" s="80"/>
      <c r="X52" s="46"/>
      <c r="Y52" s="46"/>
      <c r="Z52" s="46"/>
      <c r="AA52" s="177"/>
      <c r="AB52" s="46"/>
      <c r="AC52" s="177">
        <f>0.185-0.1905/2</f>
        <v>8.9749999999999996E-2</v>
      </c>
      <c r="AD52" s="177">
        <f>$AD$66</f>
        <v>51.664739544735191</v>
      </c>
      <c r="AE52" s="68">
        <f>AE53-AC53/(PI()/2)</f>
        <v>422.46298472763243</v>
      </c>
      <c r="AF52" s="68">
        <f>AF53-AC53/(PI()/2)</f>
        <v>365.26672541526506</v>
      </c>
      <c r="AG52" s="177">
        <f t="shared" si="3"/>
        <v>73.237025459999856</v>
      </c>
      <c r="AH52" s="177">
        <f t="shared" si="4"/>
        <v>73.281900459999861</v>
      </c>
      <c r="AI52" s="81"/>
    </row>
    <row r="53" spans="1:35" x14ac:dyDescent="0.3">
      <c r="A53" s="84" t="s">
        <v>8</v>
      </c>
      <c r="B53" s="84" t="s">
        <v>61</v>
      </c>
      <c r="C53" s="84" t="s">
        <v>197</v>
      </c>
      <c r="D53" s="229">
        <f>ROUND(10*O53,0)</f>
        <v>739</v>
      </c>
      <c r="E53" s="228" t="str">
        <f t="shared" si="9"/>
        <v>FE_SCS1:VD_D0739</v>
      </c>
      <c r="F53" s="230" t="s">
        <v>489</v>
      </c>
      <c r="G53" s="230" t="s">
        <v>166</v>
      </c>
      <c r="H53" s="414">
        <v>150</v>
      </c>
      <c r="I53" s="231"/>
      <c r="J53" s="231"/>
      <c r="K53" s="231">
        <v>0</v>
      </c>
      <c r="L53" s="231">
        <f t="shared" si="19"/>
        <v>51.664739544735191</v>
      </c>
      <c r="M53" s="232">
        <f t="shared" si="23"/>
        <v>425.22032427236746</v>
      </c>
      <c r="N53" s="231">
        <f t="shared" si="20"/>
        <v>367.36672545526511</v>
      </c>
      <c r="O53" s="232">
        <f t="shared" ref="O53:O58" si="25">P53-0.5*K53</f>
        <v>73.897800499999846</v>
      </c>
      <c r="P53" s="232">
        <f t="shared" ref="P53:P58" si="26">P54-K54</f>
        <v>73.897800499999846</v>
      </c>
      <c r="Q53" s="84"/>
      <c r="R53" s="58">
        <f t="shared" si="10"/>
        <v>5.4075966750000362</v>
      </c>
      <c r="S53" s="79" t="s">
        <v>8</v>
      </c>
      <c r="T53" s="79" t="s">
        <v>64</v>
      </c>
      <c r="U53" s="79" t="s">
        <v>57</v>
      </c>
      <c r="V53" s="223">
        <f>ROUND(10*AG53,0)</f>
        <v>738</v>
      </c>
      <c r="W53" s="80" t="str">
        <f>IF(S53="","",IF(T53=0,CONCATENATE(S53,":",U53,"_D",TEXT(V53,"0000")),CONCATENATE(S53,"_",T53,":",U53,"_D",TEXT(V53,"0000"))))</f>
        <v>FE_SCS2:DH_D0738</v>
      </c>
      <c r="X53" s="46" t="s">
        <v>516</v>
      </c>
      <c r="Y53" s="46" t="s">
        <v>487</v>
      </c>
      <c r="Z53" s="46" t="s">
        <v>196</v>
      </c>
      <c r="AA53" s="177"/>
      <c r="AB53" s="46"/>
      <c r="AC53" s="177">
        <v>1</v>
      </c>
      <c r="AD53" s="177">
        <f t="shared" ref="AD53:AD64" si="27">$AD$66</f>
        <v>51.664739544735191</v>
      </c>
      <c r="AE53" s="177">
        <f t="shared" ref="AE53:AE64" si="28">$AE$66</f>
        <v>423.0996045</v>
      </c>
      <c r="AF53" s="177">
        <f t="shared" ref="AF53:AF64" si="29">AF54-AC54</f>
        <v>365.90334518763262</v>
      </c>
      <c r="AG53" s="177">
        <f t="shared" si="3"/>
        <v>73.781900459999861</v>
      </c>
      <c r="AH53" s="177">
        <f t="shared" si="4"/>
        <v>74.281900459999861</v>
      </c>
      <c r="AI53" s="81"/>
    </row>
    <row r="54" spans="1:35" x14ac:dyDescent="0.3">
      <c r="A54" s="84" t="s">
        <v>8</v>
      </c>
      <c r="B54" s="84" t="s">
        <v>61</v>
      </c>
      <c r="C54" s="84" t="s">
        <v>84</v>
      </c>
      <c r="D54" s="229">
        <f>ROUND(10*O54,0)</f>
        <v>739</v>
      </c>
      <c r="E54" s="228" t="str">
        <f t="shared" si="9"/>
        <v>FE_SCS1:FC_D0739</v>
      </c>
      <c r="F54" s="230" t="s">
        <v>442</v>
      </c>
      <c r="G54" s="230" t="s">
        <v>115</v>
      </c>
      <c r="H54" s="414">
        <v>150</v>
      </c>
      <c r="I54" s="231"/>
      <c r="J54" s="231"/>
      <c r="K54" s="231">
        <v>0</v>
      </c>
      <c r="L54" s="231">
        <f t="shared" si="19"/>
        <v>51.664739544735191</v>
      </c>
      <c r="M54" s="232">
        <f t="shared" si="23"/>
        <v>425.22032427236746</v>
      </c>
      <c r="N54" s="231">
        <f t="shared" si="20"/>
        <v>367.36672545526511</v>
      </c>
      <c r="O54" s="232">
        <f t="shared" si="25"/>
        <v>73.897800499999846</v>
      </c>
      <c r="P54" s="232">
        <f t="shared" si="26"/>
        <v>73.897800499999846</v>
      </c>
      <c r="Q54" s="84"/>
      <c r="R54" s="58">
        <f t="shared" si="10"/>
        <v>5.4075966750000362</v>
      </c>
      <c r="S54" s="79"/>
      <c r="T54" s="79"/>
      <c r="U54" s="79"/>
      <c r="V54" s="223"/>
      <c r="W54" s="80"/>
      <c r="X54" s="46"/>
      <c r="Y54" s="46"/>
      <c r="Z54" s="46">
        <v>150</v>
      </c>
      <c r="AA54" s="177"/>
      <c r="AB54" s="46"/>
      <c r="AC54" s="177">
        <v>0.22500000000000001</v>
      </c>
      <c r="AD54" s="177">
        <f t="shared" si="27"/>
        <v>51.664739544735191</v>
      </c>
      <c r="AE54" s="177">
        <f t="shared" si="28"/>
        <v>423.0996045</v>
      </c>
      <c r="AF54" s="177">
        <f t="shared" si="29"/>
        <v>366.12834518763265</v>
      </c>
      <c r="AG54" s="177">
        <f>AH54-0.5*AC54</f>
        <v>74.394400459999858</v>
      </c>
      <c r="AH54" s="177">
        <f>AH55-AC55</f>
        <v>74.506900459999855</v>
      </c>
      <c r="AI54" s="81"/>
    </row>
    <row r="55" spans="1:35" x14ac:dyDescent="0.3">
      <c r="A55" s="84"/>
      <c r="B55" s="84"/>
      <c r="C55" s="84"/>
      <c r="D55" s="229"/>
      <c r="E55" s="228"/>
      <c r="F55" s="230"/>
      <c r="G55" s="230"/>
      <c r="H55" s="414"/>
      <c r="I55" s="231"/>
      <c r="J55" s="231"/>
      <c r="K55" s="231">
        <v>0</v>
      </c>
      <c r="L55" s="231">
        <f t="shared" si="19"/>
        <v>51.664739544735191</v>
      </c>
      <c r="M55" s="232">
        <f t="shared" si="23"/>
        <v>425.22032427236746</v>
      </c>
      <c r="N55" s="231">
        <f t="shared" si="20"/>
        <v>367.36672545526511</v>
      </c>
      <c r="O55" s="232">
        <f>P55-0.5*K55</f>
        <v>73.897800499999846</v>
      </c>
      <c r="P55" s="232">
        <f t="shared" si="26"/>
        <v>73.897800499999846</v>
      </c>
      <c r="Q55" s="84"/>
      <c r="R55" s="58">
        <f t="shared" si="10"/>
        <v>5.4075966750000362</v>
      </c>
      <c r="S55" s="79"/>
      <c r="T55" s="79"/>
      <c r="U55" s="79"/>
      <c r="V55" s="223"/>
      <c r="W55" s="80"/>
      <c r="X55" s="46"/>
      <c r="Y55" s="46"/>
      <c r="Z55" s="46"/>
      <c r="AA55" s="177"/>
      <c r="AB55" s="46"/>
      <c r="AC55" s="177">
        <v>0</v>
      </c>
      <c r="AD55" s="177">
        <f t="shared" si="27"/>
        <v>51.664739544735191</v>
      </c>
      <c r="AE55" s="177">
        <f t="shared" si="28"/>
        <v>423.0996045</v>
      </c>
      <c r="AF55" s="177">
        <f t="shared" si="29"/>
        <v>366.12834518763265</v>
      </c>
      <c r="AG55" s="177">
        <f>AH55-0.5*AC55</f>
        <v>74.506900459999855</v>
      </c>
      <c r="AH55" s="177">
        <f>AH56-AC56</f>
        <v>74.506900459999855</v>
      </c>
      <c r="AI55" s="81"/>
    </row>
    <row r="56" spans="1:35" x14ac:dyDescent="0.3">
      <c r="A56" s="84"/>
      <c r="B56" s="84"/>
      <c r="C56" s="84"/>
      <c r="D56" s="229"/>
      <c r="E56" s="228" t="str">
        <f t="shared" si="9"/>
        <v/>
      </c>
      <c r="F56" s="230"/>
      <c r="G56" s="230" t="s">
        <v>308</v>
      </c>
      <c r="H56" s="414">
        <v>150</v>
      </c>
      <c r="I56" s="231"/>
      <c r="J56" s="231"/>
      <c r="K56" s="231">
        <v>0.2641</v>
      </c>
      <c r="L56" s="231">
        <f t="shared" si="19"/>
        <v>51.664739544735191</v>
      </c>
      <c r="M56" s="232">
        <f t="shared" si="23"/>
        <v>424.95622427236748</v>
      </c>
      <c r="N56" s="231">
        <f t="shared" si="20"/>
        <v>367.36672545526511</v>
      </c>
      <c r="O56" s="232">
        <f>P56-0.5*K56</f>
        <v>74.029850499999839</v>
      </c>
      <c r="P56" s="232">
        <f t="shared" si="26"/>
        <v>74.161900499999845</v>
      </c>
      <c r="Q56" s="84"/>
      <c r="R56" s="58">
        <f t="shared" si="10"/>
        <v>5.5396466750000286</v>
      </c>
      <c r="S56" s="79" t="s">
        <v>8</v>
      </c>
      <c r="T56" s="79" t="s">
        <v>64</v>
      </c>
      <c r="U56" s="79" t="s">
        <v>58</v>
      </c>
      <c r="V56" s="223">
        <f>ROUND(10*AG56,0)</f>
        <v>746</v>
      </c>
      <c r="W56" s="80" t="str">
        <f>IF(S56="","",IF(T56=0,CONCATENATE(S56,":",U56,"_D",TEXT(V56,"0000")),CONCATENATE(S56,"_",T56,":",U56,"_D",TEXT(V56,"0000"))))</f>
        <v>FE_SCS2:QVE_D0746</v>
      </c>
      <c r="X56" s="46" t="s">
        <v>550</v>
      </c>
      <c r="Y56" s="46" t="s">
        <v>165</v>
      </c>
      <c r="Z56" s="46">
        <v>150</v>
      </c>
      <c r="AA56" s="177"/>
      <c r="AB56" s="46"/>
      <c r="AC56" s="177">
        <v>0.2</v>
      </c>
      <c r="AD56" s="177">
        <f t="shared" si="27"/>
        <v>51.664739544735191</v>
      </c>
      <c r="AE56" s="177">
        <f t="shared" si="28"/>
        <v>423.0996045</v>
      </c>
      <c r="AF56" s="177">
        <f t="shared" si="29"/>
        <v>366.32834518763264</v>
      </c>
      <c r="AG56" s="177">
        <f>AH56-0.5*AC56</f>
        <v>74.606900459999864</v>
      </c>
      <c r="AH56" s="177">
        <f>AH57-AC57</f>
        <v>74.706900459999858</v>
      </c>
      <c r="AI56" s="80" t="s">
        <v>312</v>
      </c>
    </row>
    <row r="57" spans="1:35" x14ac:dyDescent="0.3">
      <c r="A57" s="84" t="s">
        <v>8</v>
      </c>
      <c r="B57" s="84" t="s">
        <v>61</v>
      </c>
      <c r="C57" s="84" t="s">
        <v>59</v>
      </c>
      <c r="D57" s="229">
        <f>ROUND(10*O57,0)</f>
        <v>743</v>
      </c>
      <c r="E57" s="228" t="str">
        <f t="shared" si="9"/>
        <v>FE_SCS1:QHE_D0743</v>
      </c>
      <c r="F57" s="230" t="s">
        <v>550</v>
      </c>
      <c r="G57" s="230" t="s">
        <v>162</v>
      </c>
      <c r="H57" s="414">
        <v>150</v>
      </c>
      <c r="I57" s="231"/>
      <c r="J57" s="231"/>
      <c r="K57" s="231">
        <v>0.2</v>
      </c>
      <c r="L57" s="231">
        <f t="shared" si="19"/>
        <v>51.664739544735191</v>
      </c>
      <c r="M57" s="232">
        <f t="shared" si="23"/>
        <v>424.75622427236749</v>
      </c>
      <c r="N57" s="231">
        <f t="shared" si="20"/>
        <v>367.36672545526511</v>
      </c>
      <c r="O57" s="232">
        <f t="shared" si="25"/>
        <v>74.261900499999854</v>
      </c>
      <c r="P57" s="232">
        <f t="shared" si="26"/>
        <v>74.361900499999848</v>
      </c>
      <c r="Q57" s="84" t="s">
        <v>307</v>
      </c>
      <c r="R57" s="58">
        <f t="shared" si="10"/>
        <v>5.7716966750000438</v>
      </c>
      <c r="S57" s="79"/>
      <c r="T57" s="79"/>
      <c r="U57" s="79"/>
      <c r="V57" s="223"/>
      <c r="W57" s="80"/>
      <c r="X57" s="46"/>
      <c r="Y57" s="46"/>
      <c r="Z57" s="46">
        <v>150</v>
      </c>
      <c r="AA57" s="177"/>
      <c r="AB57" s="46"/>
      <c r="AC57" s="177">
        <v>0.13500000000000001</v>
      </c>
      <c r="AD57" s="177">
        <f t="shared" si="27"/>
        <v>51.664739544735191</v>
      </c>
      <c r="AE57" s="177">
        <f t="shared" si="28"/>
        <v>423.0996045</v>
      </c>
      <c r="AF57" s="177">
        <f t="shared" si="29"/>
        <v>366.46334518763263</v>
      </c>
      <c r="AG57" s="177">
        <f>AH57-0.5*AC57</f>
        <v>74.774400459999868</v>
      </c>
      <c r="AH57" s="177">
        <f>AH58-AC58</f>
        <v>74.841900459999863</v>
      </c>
      <c r="AI57" s="80" t="s">
        <v>312</v>
      </c>
    </row>
    <row r="58" spans="1:35" x14ac:dyDescent="0.3">
      <c r="A58" s="84"/>
      <c r="B58" s="84"/>
      <c r="C58" s="84"/>
      <c r="D58" s="229"/>
      <c r="E58" s="228" t="str">
        <f t="shared" si="9"/>
        <v/>
      </c>
      <c r="F58" s="230"/>
      <c r="G58" s="230"/>
      <c r="H58" s="414">
        <v>150</v>
      </c>
      <c r="I58" s="231"/>
      <c r="J58" s="231"/>
      <c r="K58" s="231">
        <v>0.13500000000000001</v>
      </c>
      <c r="L58" s="231">
        <f t="shared" si="19"/>
        <v>51.664739544735191</v>
      </c>
      <c r="M58" s="232">
        <f t="shared" si="23"/>
        <v>424.6212242723675</v>
      </c>
      <c r="N58" s="231">
        <f t="shared" si="20"/>
        <v>367.36672545526511</v>
      </c>
      <c r="O58" s="232">
        <f t="shared" si="25"/>
        <v>74.429400499999858</v>
      </c>
      <c r="P58" s="232">
        <f t="shared" si="26"/>
        <v>74.496900499999853</v>
      </c>
      <c r="Q58" s="84" t="s">
        <v>307</v>
      </c>
      <c r="R58" s="58">
        <f t="shared" si="10"/>
        <v>5.9391966750000478</v>
      </c>
      <c r="S58" s="79" t="s">
        <v>8</v>
      </c>
      <c r="T58" s="79" t="s">
        <v>64</v>
      </c>
      <c r="U58" s="79" t="s">
        <v>59</v>
      </c>
      <c r="V58" s="223">
        <f>ROUND(10*AG58,0)</f>
        <v>749</v>
      </c>
      <c r="W58" s="80" t="str">
        <f>IF(S58="","",IF(T58=0,CONCATENATE(S58,":",U58,"_D",TEXT(V58,"0000")),CONCATENATE(S58,"_",T58,":",U58,"_D",TEXT(V58,"0000"))))</f>
        <v>FE_SCS2:QHE_D0749</v>
      </c>
      <c r="X58" s="46" t="s">
        <v>550</v>
      </c>
      <c r="Y58" s="46" t="s">
        <v>162</v>
      </c>
      <c r="Z58" s="46">
        <v>150</v>
      </c>
      <c r="AA58" s="177"/>
      <c r="AB58" s="46"/>
      <c r="AC58" s="177">
        <v>0.2</v>
      </c>
      <c r="AD58" s="177">
        <f t="shared" si="27"/>
        <v>51.664739544735191</v>
      </c>
      <c r="AE58" s="177">
        <f t="shared" si="28"/>
        <v>423.0996045</v>
      </c>
      <c r="AF58" s="177">
        <f t="shared" si="29"/>
        <v>366.66334518763261</v>
      </c>
      <c r="AG58" s="177">
        <f>AH58-0.5*AC58</f>
        <v>74.941900459999871</v>
      </c>
      <c r="AH58" s="177">
        <f>AH59-AC59</f>
        <v>75.041900459999866</v>
      </c>
      <c r="AI58" s="80" t="s">
        <v>312</v>
      </c>
    </row>
    <row r="59" spans="1:35" x14ac:dyDescent="0.3">
      <c r="A59" s="84" t="s">
        <v>8</v>
      </c>
      <c r="B59" s="84" t="s">
        <v>61</v>
      </c>
      <c r="C59" s="84" t="s">
        <v>58</v>
      </c>
      <c r="D59" s="229">
        <f>ROUND(10*O59,0)</f>
        <v>746</v>
      </c>
      <c r="E59" s="228" t="str">
        <f t="shared" si="9"/>
        <v>FE_SCS1:QVE_D0746</v>
      </c>
      <c r="F59" s="230" t="s">
        <v>550</v>
      </c>
      <c r="G59" s="230" t="s">
        <v>165</v>
      </c>
      <c r="H59" s="414">
        <v>150</v>
      </c>
      <c r="I59" s="231"/>
      <c r="J59" s="231"/>
      <c r="K59" s="231">
        <v>0.2</v>
      </c>
      <c r="L59" s="231">
        <f t="shared" si="19"/>
        <v>51.664739544735191</v>
      </c>
      <c r="M59" s="232">
        <f t="shared" si="23"/>
        <v>424.42122427236751</v>
      </c>
      <c r="N59" s="231">
        <f t="shared" si="20"/>
        <v>367.36672545526511</v>
      </c>
      <c r="O59" s="232">
        <f t="shared" si="12"/>
        <v>74.596900499999862</v>
      </c>
      <c r="P59" s="232">
        <f t="shared" si="24"/>
        <v>74.696900499999856</v>
      </c>
      <c r="Q59" s="84" t="s">
        <v>307</v>
      </c>
      <c r="R59" s="58">
        <f t="shared" si="10"/>
        <v>6.1066966750000518</v>
      </c>
      <c r="S59" s="79"/>
      <c r="T59" s="79"/>
      <c r="U59" s="79"/>
      <c r="V59" s="223"/>
      <c r="W59" s="80"/>
      <c r="X59" s="46"/>
      <c r="Y59" s="46"/>
      <c r="Z59" s="46"/>
      <c r="AA59" s="177"/>
      <c r="AB59" s="46"/>
      <c r="AC59" s="177">
        <v>0.20330938000000001</v>
      </c>
      <c r="AD59" s="177">
        <f t="shared" si="27"/>
        <v>51.664739544735191</v>
      </c>
      <c r="AE59" s="177">
        <f t="shared" si="28"/>
        <v>423.0996045</v>
      </c>
      <c r="AF59" s="177">
        <f t="shared" si="29"/>
        <v>366.86665456763262</v>
      </c>
      <c r="AG59" s="177">
        <f t="shared" si="3"/>
        <v>75.143555149999855</v>
      </c>
      <c r="AH59" s="177">
        <f t="shared" si="4"/>
        <v>75.245209839999859</v>
      </c>
      <c r="AI59" s="80"/>
    </row>
    <row r="60" spans="1:35" x14ac:dyDescent="0.3">
      <c r="A60" s="84"/>
      <c r="B60" s="84"/>
      <c r="C60" s="84"/>
      <c r="D60" s="229"/>
      <c r="E60" s="228" t="str">
        <f t="shared" si="9"/>
        <v/>
      </c>
      <c r="F60" s="230"/>
      <c r="G60" s="230"/>
      <c r="H60" s="414">
        <v>150</v>
      </c>
      <c r="I60" s="231"/>
      <c r="J60" s="231"/>
      <c r="K60" s="231">
        <v>0.13500000000000001</v>
      </c>
      <c r="L60" s="231">
        <f t="shared" si="19"/>
        <v>51.664739544735191</v>
      </c>
      <c r="M60" s="232">
        <f t="shared" si="23"/>
        <v>424.28622427236752</v>
      </c>
      <c r="N60" s="231">
        <f t="shared" si="20"/>
        <v>367.36672545526511</v>
      </c>
      <c r="O60" s="232">
        <f t="shared" si="12"/>
        <v>74.764400499999866</v>
      </c>
      <c r="P60" s="232">
        <f t="shared" si="24"/>
        <v>74.831900499999861</v>
      </c>
      <c r="Q60" s="84" t="s">
        <v>307</v>
      </c>
      <c r="R60" s="58">
        <f t="shared" si="10"/>
        <v>6.2741966750000557</v>
      </c>
      <c r="S60" s="79" t="s">
        <v>8</v>
      </c>
      <c r="T60" s="79" t="s">
        <v>64</v>
      </c>
      <c r="U60" s="79" t="s">
        <v>20</v>
      </c>
      <c r="V60" s="223">
        <f>ROUND(10*AG60,0)</f>
        <v>752</v>
      </c>
      <c r="W60" s="80" t="str">
        <f>IF(S60="","",IF(T60=0,CONCATENATE(S60,":",U60,"_D",TEXT(V60,"0000")),CONCATENATE(S60,"_",T60,":",U60,"_D",TEXT(V60,"0000"))))</f>
        <v>FE_SCS2:PM_D0752</v>
      </c>
      <c r="X60" s="46" t="s">
        <v>444</v>
      </c>
      <c r="Y60" s="46" t="s">
        <v>386</v>
      </c>
      <c r="Z60" s="46">
        <v>150</v>
      </c>
      <c r="AA60" s="177"/>
      <c r="AB60" s="46"/>
      <c r="AC60" s="177">
        <v>0</v>
      </c>
      <c r="AD60" s="177">
        <f t="shared" si="27"/>
        <v>51.664739544735191</v>
      </c>
      <c r="AE60" s="177">
        <f t="shared" si="28"/>
        <v>423.0996045</v>
      </c>
      <c r="AF60" s="177">
        <f t="shared" si="29"/>
        <v>366.86665456763262</v>
      </c>
      <c r="AG60" s="177">
        <f t="shared" si="3"/>
        <v>75.245209839999859</v>
      </c>
      <c r="AH60" s="177">
        <f t="shared" si="4"/>
        <v>75.245209839999859</v>
      </c>
      <c r="AI60" s="81" t="s">
        <v>387</v>
      </c>
    </row>
    <row r="61" spans="1:35" x14ac:dyDescent="0.3">
      <c r="A61" s="84" t="s">
        <v>8</v>
      </c>
      <c r="B61" s="84" t="s">
        <v>61</v>
      </c>
      <c r="C61" s="84" t="s">
        <v>59</v>
      </c>
      <c r="D61" s="229">
        <f>ROUND(10*O61,0)</f>
        <v>749</v>
      </c>
      <c r="E61" s="228" t="str">
        <f t="shared" si="9"/>
        <v>FE_SCS1:QHE_D0749</v>
      </c>
      <c r="F61" s="230" t="s">
        <v>550</v>
      </c>
      <c r="G61" s="230" t="s">
        <v>162</v>
      </c>
      <c r="H61" s="414">
        <v>150</v>
      </c>
      <c r="I61" s="231"/>
      <c r="J61" s="231"/>
      <c r="K61" s="231">
        <v>0.2</v>
      </c>
      <c r="L61" s="231">
        <f t="shared" si="19"/>
        <v>51.664739544735191</v>
      </c>
      <c r="M61" s="232">
        <f t="shared" si="23"/>
        <v>424.08622427236753</v>
      </c>
      <c r="N61" s="231">
        <f t="shared" si="20"/>
        <v>367.36672545526511</v>
      </c>
      <c r="O61" s="232">
        <f t="shared" si="12"/>
        <v>74.93190049999987</v>
      </c>
      <c r="P61" s="232">
        <f t="shared" si="24"/>
        <v>75.031900499999864</v>
      </c>
      <c r="Q61" s="84" t="s">
        <v>307</v>
      </c>
      <c r="R61" s="58">
        <f t="shared" si="10"/>
        <v>6.4416966750000597</v>
      </c>
      <c r="S61" s="79"/>
      <c r="T61" s="79"/>
      <c r="U61" s="79"/>
      <c r="V61" s="223"/>
      <c r="W61" s="80"/>
      <c r="X61" s="46"/>
      <c r="Y61" s="46"/>
      <c r="Z61" s="46"/>
      <c r="AA61" s="177"/>
      <c r="AB61" s="46"/>
      <c r="AC61" s="177">
        <f>0.2-0.1905/2</f>
        <v>0.10475000000000001</v>
      </c>
      <c r="AD61" s="177">
        <f t="shared" si="27"/>
        <v>51.664739544735191</v>
      </c>
      <c r="AE61" s="177">
        <f t="shared" si="28"/>
        <v>423.0996045</v>
      </c>
      <c r="AF61" s="177">
        <f t="shared" si="29"/>
        <v>366.97140456763265</v>
      </c>
      <c r="AG61" s="177">
        <f t="shared" si="3"/>
        <v>75.297584839999857</v>
      </c>
      <c r="AH61" s="177">
        <f t="shared" si="4"/>
        <v>75.349959839999855</v>
      </c>
      <c r="AI61" s="81"/>
    </row>
    <row r="62" spans="1:35" x14ac:dyDescent="0.3">
      <c r="A62" s="84"/>
      <c r="B62" s="84"/>
      <c r="C62" s="84"/>
      <c r="D62" s="229"/>
      <c r="E62" s="228" t="str">
        <f t="shared" si="9"/>
        <v/>
      </c>
      <c r="F62" s="230"/>
      <c r="G62" s="230" t="s">
        <v>119</v>
      </c>
      <c r="H62" s="414">
        <v>150</v>
      </c>
      <c r="I62" s="231"/>
      <c r="J62" s="231"/>
      <c r="K62" s="231">
        <v>0.149594</v>
      </c>
      <c r="L62" s="231">
        <f t="shared" si="19"/>
        <v>51.664739544735191</v>
      </c>
      <c r="M62" s="232">
        <f t="shared" si="23"/>
        <v>423.93663027236755</v>
      </c>
      <c r="N62" s="231">
        <f t="shared" si="20"/>
        <v>367.36672545526511</v>
      </c>
      <c r="O62" s="232">
        <f t="shared" si="12"/>
        <v>75.106697499999854</v>
      </c>
      <c r="P62" s="232">
        <f t="shared" si="24"/>
        <v>75.181494499999857</v>
      </c>
      <c r="Q62" s="84"/>
      <c r="R62" s="58">
        <f t="shared" si="10"/>
        <v>6.6164936750000436</v>
      </c>
      <c r="S62" s="79" t="s">
        <v>8</v>
      </c>
      <c r="T62" s="79" t="s">
        <v>64</v>
      </c>
      <c r="U62" s="79" t="s">
        <v>304</v>
      </c>
      <c r="V62" s="223">
        <f>ROUND(10*AG62,0)</f>
        <v>754</v>
      </c>
      <c r="W62" s="80" t="str">
        <f>IF(S62="","",IF(T62=0,CONCATENATE(S62,":",U62,"_D",TEXT(V62,"0000")),CONCATENATE(S62,"_",T62,":",U62,"_D",TEXT(V62,"0000"))))</f>
        <v>FE_SCS2:DCHV_D0754</v>
      </c>
      <c r="X62" s="46" t="s">
        <v>519</v>
      </c>
      <c r="Y62" s="46" t="s">
        <v>305</v>
      </c>
      <c r="Z62" s="46">
        <v>150</v>
      </c>
      <c r="AA62" s="177"/>
      <c r="AB62" s="46"/>
      <c r="AC62" s="177">
        <v>0.1905</v>
      </c>
      <c r="AD62" s="177">
        <f t="shared" si="27"/>
        <v>51.664739544735191</v>
      </c>
      <c r="AE62" s="177">
        <f t="shared" si="28"/>
        <v>423.0996045</v>
      </c>
      <c r="AF62" s="177">
        <f t="shared" si="29"/>
        <v>367.16190456763263</v>
      </c>
      <c r="AG62" s="177">
        <f t="shared" si="3"/>
        <v>75.445209839999862</v>
      </c>
      <c r="AH62" s="177">
        <f t="shared" si="4"/>
        <v>75.540459839999855</v>
      </c>
      <c r="AI62" s="81"/>
    </row>
    <row r="63" spans="1:35" x14ac:dyDescent="0.3">
      <c r="A63" s="84" t="s">
        <v>8</v>
      </c>
      <c r="B63" s="84" t="s">
        <v>61</v>
      </c>
      <c r="C63" s="84" t="s">
        <v>83</v>
      </c>
      <c r="D63" s="229">
        <f>ROUND(10*O63,0)</f>
        <v>752</v>
      </c>
      <c r="E63" s="228" t="str">
        <f t="shared" si="9"/>
        <v>FE_SCS1:GV_D0752</v>
      </c>
      <c r="F63" s="230" t="s">
        <v>508</v>
      </c>
      <c r="G63" s="230" t="s">
        <v>60</v>
      </c>
      <c r="H63" s="414">
        <v>150</v>
      </c>
      <c r="I63" s="231"/>
      <c r="J63" s="231"/>
      <c r="K63" s="231">
        <v>8.0264000000000002E-2</v>
      </c>
      <c r="L63" s="231">
        <f t="shared" si="19"/>
        <v>51.664739544735191</v>
      </c>
      <c r="M63" s="232">
        <f>M64+K64</f>
        <v>423.85636627236755</v>
      </c>
      <c r="N63" s="231">
        <f>$N$64</f>
        <v>367.36672545526511</v>
      </c>
      <c r="O63" s="232">
        <f t="shared" si="12"/>
        <v>75.221626499999857</v>
      </c>
      <c r="P63" s="232">
        <f t="shared" si="24"/>
        <v>75.261758499999857</v>
      </c>
      <c r="Q63" s="84"/>
      <c r="R63" s="58">
        <f t="shared" si="10"/>
        <v>6.7314226750000472</v>
      </c>
      <c r="S63" s="79"/>
      <c r="T63" s="79"/>
      <c r="U63" s="79"/>
      <c r="V63" s="223"/>
      <c r="W63" s="80"/>
      <c r="X63" s="46"/>
      <c r="Y63" s="46"/>
      <c r="Z63" s="46"/>
      <c r="AA63" s="177"/>
      <c r="AB63" s="46"/>
      <c r="AC63" s="177">
        <v>6.79366E-3</v>
      </c>
      <c r="AD63" s="177">
        <f t="shared" si="27"/>
        <v>51.664739544735191</v>
      </c>
      <c r="AE63" s="177">
        <f t="shared" si="28"/>
        <v>423.0996045</v>
      </c>
      <c r="AF63" s="177">
        <f t="shared" si="29"/>
        <v>367.16869822763266</v>
      </c>
      <c r="AG63" s="177">
        <f t="shared" si="3"/>
        <v>75.543856669999855</v>
      </c>
      <c r="AH63" s="177">
        <f t="shared" si="4"/>
        <v>75.547253499999854</v>
      </c>
      <c r="AI63" s="81"/>
    </row>
    <row r="64" spans="1:35" x14ac:dyDescent="0.3">
      <c r="A64" s="84"/>
      <c r="B64" s="84"/>
      <c r="C64" s="84"/>
      <c r="D64" s="229"/>
      <c r="E64" s="228" t="str">
        <f t="shared" si="9"/>
        <v/>
      </c>
      <c r="F64" s="230"/>
      <c r="G64" s="230"/>
      <c r="H64" s="414">
        <v>150</v>
      </c>
      <c r="I64" s="231"/>
      <c r="J64" s="231"/>
      <c r="K64" s="231">
        <v>0.120142</v>
      </c>
      <c r="L64" s="231">
        <f>$L$115</f>
        <v>51.664739544735191</v>
      </c>
      <c r="M64" s="235">
        <f>M65+K65/(PI()/2)</f>
        <v>423.73622427236756</v>
      </c>
      <c r="N64" s="236">
        <f>N65-K65/(PI()/2)</f>
        <v>367.36672545526511</v>
      </c>
      <c r="O64" s="232">
        <f t="shared" si="12"/>
        <v>75.321829499999865</v>
      </c>
      <c r="P64" s="232">
        <f t="shared" si="13"/>
        <v>75.381900499999858</v>
      </c>
      <c r="Q64" s="84" t="s">
        <v>306</v>
      </c>
      <c r="R64" s="58">
        <f t="shared" si="10"/>
        <v>6.8316256750000548</v>
      </c>
      <c r="S64" s="79" t="s">
        <v>8</v>
      </c>
      <c r="T64" s="79" t="s">
        <v>64</v>
      </c>
      <c r="U64" s="79" t="s">
        <v>83</v>
      </c>
      <c r="V64" s="223">
        <f>ROUND(10*AG64,0)</f>
        <v>756</v>
      </c>
      <c r="W64" s="80" t="str">
        <f>IF(S64="","",IF(T64=0,CONCATENATE(S64,":",U64,"_D",TEXT(V64,"0000")),CONCATENATE(S64,"_",T64,":",U64,"_D",TEXT(V64,"0000"))))</f>
        <v>FE_SCS2:GV_D0756</v>
      </c>
      <c r="X64" s="46" t="s">
        <v>508</v>
      </c>
      <c r="Y64" s="46" t="s">
        <v>60</v>
      </c>
      <c r="Z64" s="46">
        <v>150</v>
      </c>
      <c r="AA64" s="177"/>
      <c r="AB64" s="46"/>
      <c r="AC64" s="177">
        <v>8.0264000000000002E-2</v>
      </c>
      <c r="AD64" s="177">
        <f t="shared" si="27"/>
        <v>51.664739544735191</v>
      </c>
      <c r="AE64" s="177">
        <f t="shared" si="28"/>
        <v>423.0996045</v>
      </c>
      <c r="AF64" s="177">
        <f t="shared" si="29"/>
        <v>367.24896222763266</v>
      </c>
      <c r="AG64" s="177">
        <f t="shared" si="3"/>
        <v>75.587385499999854</v>
      </c>
      <c r="AH64" s="177">
        <f>AH65-AC65</f>
        <v>75.627517499999854</v>
      </c>
      <c r="AI64" s="81"/>
    </row>
    <row r="65" spans="1:37" x14ac:dyDescent="0.3">
      <c r="A65" s="88" t="s">
        <v>8</v>
      </c>
      <c r="B65" s="88" t="s">
        <v>55</v>
      </c>
      <c r="C65" s="88" t="s">
        <v>57</v>
      </c>
      <c r="D65" s="237">
        <f>ROUND(10*O65,0)</f>
        <v>759</v>
      </c>
      <c r="E65" s="88" t="str">
        <f t="shared" si="9"/>
        <v>FE_LEBT:DH_D0759</v>
      </c>
      <c r="F65" s="42" t="s">
        <v>516</v>
      </c>
      <c r="G65" s="42" t="s">
        <v>351</v>
      </c>
      <c r="H65" s="415" t="s">
        <v>101</v>
      </c>
      <c r="I65" s="55"/>
      <c r="J65" s="55"/>
      <c r="K65" s="55">
        <v>1</v>
      </c>
      <c r="L65" s="55">
        <f>$L$115</f>
        <v>51.664739544735191</v>
      </c>
      <c r="M65" s="55">
        <f t="shared" ref="M65:M110" si="30">$M$171</f>
        <v>423.0996045</v>
      </c>
      <c r="N65" s="55">
        <f>N66-K66</f>
        <v>368.00334522763268</v>
      </c>
      <c r="O65" s="55">
        <f t="shared" si="12"/>
        <v>75.881900499999858</v>
      </c>
      <c r="P65" s="55">
        <f t="shared" si="13"/>
        <v>76.381900499999858</v>
      </c>
      <c r="Q65" s="88"/>
      <c r="R65" s="58">
        <f t="shared" si="10"/>
        <v>7.3916966750000483</v>
      </c>
      <c r="S65" s="79"/>
      <c r="T65" s="79"/>
      <c r="U65" s="79"/>
      <c r="V65" s="223"/>
      <c r="W65" s="80" t="str">
        <f>IF(S65="","",IF(T65=0,CONCATENATE(S65,":",U65,"_D",TEXT(V65,"0000")),CONCATENATE(S65,"_",T65,":",U65,"_D",TEXT(V65,"0000"))))</f>
        <v/>
      </c>
      <c r="X65" s="46"/>
      <c r="Y65" s="46" t="s">
        <v>313</v>
      </c>
      <c r="Z65" s="46">
        <v>150</v>
      </c>
      <c r="AA65" s="177"/>
      <c r="AB65" s="46"/>
      <c r="AC65" s="177">
        <v>0.75438300000000003</v>
      </c>
      <c r="AD65" s="177">
        <f>$AD$66</f>
        <v>51.664739544735191</v>
      </c>
      <c r="AE65" s="177">
        <f>$AE$66</f>
        <v>423.0996045</v>
      </c>
      <c r="AF65" s="177">
        <f>AF66-AC66</f>
        <v>368.00334522763268</v>
      </c>
      <c r="AG65" s="177">
        <f t="shared" si="3"/>
        <v>76.004708999999863</v>
      </c>
      <c r="AH65" s="177">
        <f>P65</f>
        <v>76.381900499999858</v>
      </c>
      <c r="AI65" s="81"/>
      <c r="AK65" s="58"/>
    </row>
    <row r="66" spans="1:37" x14ac:dyDescent="0.3">
      <c r="A66" s="88"/>
      <c r="B66" s="88"/>
      <c r="C66" s="88"/>
      <c r="D66" s="237"/>
      <c r="E66" s="88" t="str">
        <f t="shared" si="9"/>
        <v/>
      </c>
      <c r="F66" s="42"/>
      <c r="G66" s="42"/>
      <c r="H66" s="415">
        <v>150</v>
      </c>
      <c r="I66" s="55"/>
      <c r="J66" s="55"/>
      <c r="K66" s="55">
        <v>0.22500000000000001</v>
      </c>
      <c r="L66" s="55">
        <f t="shared" ref="L66:L110" si="31">$L$115</f>
        <v>51.664739544735191</v>
      </c>
      <c r="M66" s="55">
        <f t="shared" si="30"/>
        <v>423.0996045</v>
      </c>
      <c r="N66" s="55">
        <f t="shared" ref="N66:N110" si="32">N67-K67</f>
        <v>368.2283452276327</v>
      </c>
      <c r="O66" s="55">
        <f t="shared" si="12"/>
        <v>76.494400499999855</v>
      </c>
      <c r="P66" s="55">
        <f t="shared" si="13"/>
        <v>76.606900499999853</v>
      </c>
      <c r="Q66" s="88" t="s">
        <v>306</v>
      </c>
      <c r="R66" s="58">
        <f t="shared" si="10"/>
        <v>8.0041966750000455</v>
      </c>
      <c r="S66" s="58"/>
      <c r="Y66" s="70"/>
      <c r="AD66" s="192">
        <f>L65</f>
        <v>51.664739544735191</v>
      </c>
      <c r="AE66" s="192">
        <f t="shared" ref="AE66:AF66" si="33">M65</f>
        <v>423.0996045</v>
      </c>
      <c r="AF66" s="192">
        <f t="shared" si="33"/>
        <v>368.00334522763268</v>
      </c>
    </row>
    <row r="67" spans="1:37" x14ac:dyDescent="0.3">
      <c r="A67" s="88" t="s">
        <v>8</v>
      </c>
      <c r="B67" s="88" t="s">
        <v>55</v>
      </c>
      <c r="C67" s="88" t="s">
        <v>58</v>
      </c>
      <c r="D67" s="237">
        <f>ROUND(10*O67,0)</f>
        <v>767</v>
      </c>
      <c r="E67" s="88" t="str">
        <f t="shared" si="9"/>
        <v>FE_LEBT:QVE_D0767</v>
      </c>
      <c r="F67" s="42" t="s">
        <v>550</v>
      </c>
      <c r="G67" s="42" t="s">
        <v>165</v>
      </c>
      <c r="H67" s="415">
        <v>150</v>
      </c>
      <c r="I67" s="55"/>
      <c r="J67" s="55"/>
      <c r="K67" s="55">
        <v>0.2</v>
      </c>
      <c r="L67" s="55">
        <f t="shared" si="31"/>
        <v>51.664739544735191</v>
      </c>
      <c r="M67" s="55">
        <f t="shared" si="30"/>
        <v>423.0996045</v>
      </c>
      <c r="N67" s="55">
        <f t="shared" si="32"/>
        <v>368.42834522763269</v>
      </c>
      <c r="O67" s="55">
        <f t="shared" si="12"/>
        <v>76.706900499999861</v>
      </c>
      <c r="P67" s="55">
        <f t="shared" si="13"/>
        <v>76.806900499999855</v>
      </c>
      <c r="Q67" s="88" t="s">
        <v>312</v>
      </c>
      <c r="R67" s="58">
        <f t="shared" si="10"/>
        <v>8.2166966750000512</v>
      </c>
      <c r="S67" s="58"/>
      <c r="Y67" s="70"/>
    </row>
    <row r="68" spans="1:37" x14ac:dyDescent="0.3">
      <c r="A68" s="88"/>
      <c r="B68" s="88"/>
      <c r="C68" s="88"/>
      <c r="D68" s="237"/>
      <c r="E68" s="88" t="str">
        <f t="shared" si="9"/>
        <v/>
      </c>
      <c r="F68" s="42"/>
      <c r="G68" s="42"/>
      <c r="H68" s="415">
        <v>150</v>
      </c>
      <c r="I68" s="55"/>
      <c r="J68" s="55"/>
      <c r="K68" s="55">
        <v>0.13500000000000001</v>
      </c>
      <c r="L68" s="55">
        <f t="shared" si="31"/>
        <v>51.664739544735191</v>
      </c>
      <c r="M68" s="55">
        <f t="shared" si="30"/>
        <v>423.0996045</v>
      </c>
      <c r="N68" s="55">
        <f>N69-K69</f>
        <v>368.56334522763268</v>
      </c>
      <c r="O68" s="55">
        <f t="shared" si="12"/>
        <v>76.874400499999865</v>
      </c>
      <c r="P68" s="55">
        <f t="shared" si="13"/>
        <v>76.941900499999861</v>
      </c>
      <c r="Q68" s="88" t="s">
        <v>312</v>
      </c>
      <c r="R68" s="58">
        <f t="shared" si="10"/>
        <v>8.3841966750000552</v>
      </c>
      <c r="S68" s="58"/>
      <c r="Y68" s="70"/>
    </row>
    <row r="69" spans="1:37" x14ac:dyDescent="0.3">
      <c r="A69" s="88" t="s">
        <v>8</v>
      </c>
      <c r="B69" s="88" t="s">
        <v>55</v>
      </c>
      <c r="C69" s="88" t="s">
        <v>59</v>
      </c>
      <c r="D69" s="237">
        <f>ROUND(10*O69,0)</f>
        <v>770</v>
      </c>
      <c r="E69" s="88" t="str">
        <f t="shared" si="9"/>
        <v>FE_LEBT:QHE_D0770</v>
      </c>
      <c r="F69" s="42" t="s">
        <v>550</v>
      </c>
      <c r="G69" s="42" t="s">
        <v>162</v>
      </c>
      <c r="H69" s="415">
        <v>150</v>
      </c>
      <c r="I69" s="55"/>
      <c r="J69" s="55"/>
      <c r="K69" s="55">
        <v>0.2</v>
      </c>
      <c r="L69" s="55">
        <f t="shared" si="31"/>
        <v>51.664739544735191</v>
      </c>
      <c r="M69" s="55">
        <f t="shared" si="30"/>
        <v>423.0996045</v>
      </c>
      <c r="N69" s="55">
        <f t="shared" si="32"/>
        <v>368.76334522763267</v>
      </c>
      <c r="O69" s="55">
        <f t="shared" si="12"/>
        <v>77.041900499999869</v>
      </c>
      <c r="P69" s="55">
        <f t="shared" si="13"/>
        <v>77.141900499999863</v>
      </c>
      <c r="Q69" s="88" t="s">
        <v>312</v>
      </c>
      <c r="R69" s="58">
        <f t="shared" si="10"/>
        <v>8.5516966750000591</v>
      </c>
      <c r="S69" s="58"/>
      <c r="Y69" s="70"/>
    </row>
    <row r="70" spans="1:37" x14ac:dyDescent="0.3">
      <c r="A70" s="88"/>
      <c r="B70" s="88"/>
      <c r="C70" s="88"/>
      <c r="D70" s="237"/>
      <c r="E70" s="88" t="str">
        <f t="shared" si="9"/>
        <v/>
      </c>
      <c r="F70" s="42"/>
      <c r="G70" s="42"/>
      <c r="H70" s="415">
        <v>150</v>
      </c>
      <c r="I70" s="55"/>
      <c r="J70" s="55"/>
      <c r="K70" s="55">
        <f>0.28-0.1905/2-0.2/2</f>
        <v>8.475000000000002E-2</v>
      </c>
      <c r="L70" s="55">
        <f t="shared" si="31"/>
        <v>51.664739544735191</v>
      </c>
      <c r="M70" s="55">
        <f t="shared" si="30"/>
        <v>423.0996045</v>
      </c>
      <c r="N70" s="55">
        <f t="shared" si="32"/>
        <v>368.84809522763265</v>
      </c>
      <c r="O70" s="55">
        <f t="shared" si="12"/>
        <v>77.184275499999856</v>
      </c>
      <c r="P70" s="55">
        <f t="shared" si="13"/>
        <v>77.226650499999863</v>
      </c>
      <c r="Q70" s="88"/>
      <c r="R70" s="58">
        <f t="shared" si="10"/>
        <v>8.6940716750000462</v>
      </c>
      <c r="S70" s="58"/>
      <c r="W70" s="58"/>
      <c r="Y70" s="70"/>
    </row>
    <row r="71" spans="1:37" x14ac:dyDescent="0.3">
      <c r="A71" s="89"/>
      <c r="B71" s="89"/>
      <c r="C71" s="89"/>
      <c r="D71" s="238"/>
      <c r="E71" s="89"/>
      <c r="F71" s="239"/>
      <c r="G71" s="239"/>
      <c r="H71" s="416"/>
      <c r="I71" s="240"/>
      <c r="J71" s="240"/>
      <c r="K71" s="55">
        <v>0</v>
      </c>
      <c r="L71" s="55">
        <f t="shared" si="31"/>
        <v>51.664739544735191</v>
      </c>
      <c r="M71" s="55">
        <f t="shared" si="30"/>
        <v>423.0996045</v>
      </c>
      <c r="N71" s="55">
        <f t="shared" si="32"/>
        <v>368.84809522763265</v>
      </c>
      <c r="O71" s="55">
        <f t="shared" si="12"/>
        <v>77.226650499999863</v>
      </c>
      <c r="P71" s="55">
        <f t="shared" si="13"/>
        <v>77.226650499999863</v>
      </c>
      <c r="Q71" s="89"/>
      <c r="R71" s="58">
        <f t="shared" si="10"/>
        <v>8.7364466750000531</v>
      </c>
      <c r="S71" s="58"/>
      <c r="Y71" s="70"/>
    </row>
    <row r="72" spans="1:37" x14ac:dyDescent="0.3">
      <c r="A72" s="88" t="s">
        <v>8</v>
      </c>
      <c r="B72" s="88" t="s">
        <v>55</v>
      </c>
      <c r="C72" s="88" t="s">
        <v>304</v>
      </c>
      <c r="D72" s="237">
        <f>ROUND(10*O72,0)</f>
        <v>773</v>
      </c>
      <c r="E72" s="88" t="str">
        <f t="shared" si="9"/>
        <v>FE_LEBT:DCHV_D0773</v>
      </c>
      <c r="F72" s="42" t="s">
        <v>519</v>
      </c>
      <c r="G72" s="42" t="s">
        <v>305</v>
      </c>
      <c r="H72" s="415">
        <v>150</v>
      </c>
      <c r="I72" s="55"/>
      <c r="J72" s="55"/>
      <c r="K72" s="55">
        <v>0.1905</v>
      </c>
      <c r="L72" s="55">
        <f t="shared" si="31"/>
        <v>51.664739544735191</v>
      </c>
      <c r="M72" s="55">
        <f t="shared" si="30"/>
        <v>423.0996045</v>
      </c>
      <c r="N72" s="55">
        <f t="shared" si="32"/>
        <v>369.03859522763264</v>
      </c>
      <c r="O72" s="55">
        <f t="shared" si="12"/>
        <v>77.32190049999987</v>
      </c>
      <c r="P72" s="55">
        <f t="shared" si="13"/>
        <v>77.417150499999863</v>
      </c>
      <c r="Q72" s="88"/>
      <c r="R72" s="58">
        <f t="shared" si="10"/>
        <v>8.8316966750000603</v>
      </c>
      <c r="S72" s="58"/>
      <c r="Y72" s="70"/>
    </row>
    <row r="73" spans="1:37" x14ac:dyDescent="0.3">
      <c r="A73" s="88"/>
      <c r="B73" s="88"/>
      <c r="C73" s="88"/>
      <c r="D73" s="237"/>
      <c r="E73" s="88" t="str">
        <f t="shared" si="9"/>
        <v/>
      </c>
      <c r="F73" s="42"/>
      <c r="G73" s="42"/>
      <c r="H73" s="415">
        <v>150</v>
      </c>
      <c r="I73" s="55"/>
      <c r="J73" s="55"/>
      <c r="K73" s="55">
        <f>0.315-0.1905/2-0.1</f>
        <v>0.11975</v>
      </c>
      <c r="L73" s="55">
        <f t="shared" si="31"/>
        <v>51.664739544735191</v>
      </c>
      <c r="M73" s="55">
        <f t="shared" si="30"/>
        <v>423.0996045</v>
      </c>
      <c r="N73" s="55">
        <f t="shared" si="32"/>
        <v>369.15834522763265</v>
      </c>
      <c r="O73" s="55">
        <f t="shared" si="12"/>
        <v>77.477025499999854</v>
      </c>
      <c r="P73" s="55">
        <f t="shared" si="13"/>
        <v>77.536900499999859</v>
      </c>
      <c r="Q73" s="88"/>
      <c r="R73" s="58">
        <f t="shared" si="10"/>
        <v>8.9868216750000443</v>
      </c>
      <c r="S73" s="58"/>
      <c r="Y73" s="70"/>
    </row>
    <row r="74" spans="1:37" x14ac:dyDescent="0.3">
      <c r="A74" s="88" t="s">
        <v>8</v>
      </c>
      <c r="B74" s="88" t="s">
        <v>55</v>
      </c>
      <c r="C74" s="88" t="s">
        <v>59</v>
      </c>
      <c r="D74" s="237">
        <f>ROUND(10*O74,0)</f>
        <v>776</v>
      </c>
      <c r="E74" s="88" t="str">
        <f t="shared" si="9"/>
        <v>FE_LEBT:QHE_D0776</v>
      </c>
      <c r="F74" s="42" t="s">
        <v>550</v>
      </c>
      <c r="G74" s="42" t="s">
        <v>162</v>
      </c>
      <c r="H74" s="415">
        <v>150</v>
      </c>
      <c r="I74" s="55"/>
      <c r="J74" s="55"/>
      <c r="K74" s="55">
        <v>0.2</v>
      </c>
      <c r="L74" s="55">
        <f t="shared" si="31"/>
        <v>51.664739544735191</v>
      </c>
      <c r="M74" s="55">
        <f t="shared" si="30"/>
        <v>423.0996045</v>
      </c>
      <c r="N74" s="55">
        <f t="shared" si="32"/>
        <v>369.35834522763264</v>
      </c>
      <c r="O74" s="55">
        <f t="shared" si="12"/>
        <v>77.636900499999868</v>
      </c>
      <c r="P74" s="55">
        <f t="shared" si="13"/>
        <v>77.736900499999862</v>
      </c>
      <c r="Q74" s="88" t="s">
        <v>312</v>
      </c>
      <c r="R74" s="58">
        <f t="shared" si="10"/>
        <v>9.146696675000058</v>
      </c>
      <c r="S74" s="59"/>
      <c r="Y74" s="70"/>
    </row>
    <row r="75" spans="1:37" x14ac:dyDescent="0.3">
      <c r="A75" s="88"/>
      <c r="B75" s="88"/>
      <c r="C75" s="88"/>
      <c r="D75" s="237"/>
      <c r="E75" s="88" t="str">
        <f t="shared" si="9"/>
        <v/>
      </c>
      <c r="F75" s="42"/>
      <c r="G75" s="42"/>
      <c r="H75" s="415">
        <v>150</v>
      </c>
      <c r="I75" s="55"/>
      <c r="J75" s="55"/>
      <c r="K75" s="55">
        <v>0.13500000000000001</v>
      </c>
      <c r="L75" s="55">
        <f t="shared" si="31"/>
        <v>51.664739544735191</v>
      </c>
      <c r="M75" s="55">
        <f t="shared" si="30"/>
        <v>423.0996045</v>
      </c>
      <c r="N75" s="55">
        <f t="shared" si="32"/>
        <v>369.49334522763263</v>
      </c>
      <c r="O75" s="55">
        <f t="shared" si="12"/>
        <v>77.804400499999872</v>
      </c>
      <c r="P75" s="55">
        <f t="shared" si="13"/>
        <v>77.871900499999867</v>
      </c>
      <c r="Q75" s="88" t="s">
        <v>312</v>
      </c>
      <c r="R75" s="58">
        <f t="shared" si="10"/>
        <v>9.314196675000062</v>
      </c>
      <c r="S75" s="58"/>
      <c r="Y75" s="70"/>
    </row>
    <row r="76" spans="1:37" x14ac:dyDescent="0.3">
      <c r="A76" s="88" t="s">
        <v>8</v>
      </c>
      <c r="B76" s="88" t="s">
        <v>55</v>
      </c>
      <c r="C76" s="88" t="s">
        <v>58</v>
      </c>
      <c r="D76" s="237">
        <f>ROUND(10*O76,0)</f>
        <v>780</v>
      </c>
      <c r="E76" s="88" t="str">
        <f t="shared" si="9"/>
        <v>FE_LEBT:QVE_D0780</v>
      </c>
      <c r="F76" s="42" t="s">
        <v>550</v>
      </c>
      <c r="G76" s="42" t="s">
        <v>165</v>
      </c>
      <c r="H76" s="415">
        <v>150</v>
      </c>
      <c r="I76" s="55"/>
      <c r="J76" s="55"/>
      <c r="K76" s="55">
        <v>0.2</v>
      </c>
      <c r="L76" s="55">
        <f t="shared" si="31"/>
        <v>51.664739544735191</v>
      </c>
      <c r="M76" s="55">
        <f t="shared" si="30"/>
        <v>423.0996045</v>
      </c>
      <c r="N76" s="55">
        <f t="shared" si="32"/>
        <v>369.69334522763262</v>
      </c>
      <c r="O76" s="55">
        <f t="shared" si="12"/>
        <v>77.971900499999876</v>
      </c>
      <c r="P76" s="55">
        <f t="shared" si="13"/>
        <v>78.07190049999987</v>
      </c>
      <c r="Q76" s="88" t="s">
        <v>312</v>
      </c>
      <c r="R76" s="58">
        <f t="shared" si="10"/>
        <v>9.481696675000066</v>
      </c>
      <c r="S76" s="58"/>
      <c r="Y76" s="70"/>
    </row>
    <row r="77" spans="1:37" x14ac:dyDescent="0.3">
      <c r="A77" s="88"/>
      <c r="B77" s="88"/>
      <c r="C77" s="88"/>
      <c r="D77" s="237"/>
      <c r="E77" s="88" t="str">
        <f t="shared" si="9"/>
        <v/>
      </c>
      <c r="F77" s="42"/>
      <c r="G77" s="42"/>
      <c r="H77" s="415">
        <v>150</v>
      </c>
      <c r="I77" s="55"/>
      <c r="J77" s="55"/>
      <c r="K77" s="55">
        <v>0.2</v>
      </c>
      <c r="L77" s="55">
        <f t="shared" si="31"/>
        <v>51.664739544735191</v>
      </c>
      <c r="M77" s="55">
        <f t="shared" si="30"/>
        <v>423.0996045</v>
      </c>
      <c r="N77" s="55">
        <f t="shared" si="32"/>
        <v>369.89334522763261</v>
      </c>
      <c r="O77" s="55">
        <f t="shared" si="12"/>
        <v>78.171900499999879</v>
      </c>
      <c r="P77" s="55">
        <f t="shared" si="13"/>
        <v>78.271900499999873</v>
      </c>
      <c r="Q77" s="88"/>
      <c r="R77" s="58">
        <f t="shared" si="10"/>
        <v>9.6816966750000688</v>
      </c>
      <c r="S77" s="58"/>
      <c r="Y77" s="70"/>
    </row>
    <row r="78" spans="1:37" x14ac:dyDescent="0.3">
      <c r="A78" s="88" t="s">
        <v>8</v>
      </c>
      <c r="B78" s="88" t="s">
        <v>55</v>
      </c>
      <c r="C78" s="88" t="s">
        <v>20</v>
      </c>
      <c r="D78" s="237">
        <f>ROUND(10*O78,0)</f>
        <v>783</v>
      </c>
      <c r="E78" s="88" t="str">
        <f t="shared" si="9"/>
        <v>FE_LEBT:PM_D0783</v>
      </c>
      <c r="F78" s="42" t="s">
        <v>444</v>
      </c>
      <c r="G78" s="42" t="s">
        <v>386</v>
      </c>
      <c r="H78" s="415">
        <v>150</v>
      </c>
      <c r="I78" s="55"/>
      <c r="J78" s="55"/>
      <c r="K78" s="55">
        <v>0</v>
      </c>
      <c r="L78" s="55">
        <f t="shared" si="31"/>
        <v>51.664739544735191</v>
      </c>
      <c r="M78" s="55">
        <f t="shared" si="30"/>
        <v>423.0996045</v>
      </c>
      <c r="N78" s="55">
        <f t="shared" si="32"/>
        <v>369.89334522763261</v>
      </c>
      <c r="O78" s="55">
        <f>P78-0.5*K78</f>
        <v>78.271900499999873</v>
      </c>
      <c r="P78" s="55">
        <f>P79-K79</f>
        <v>78.271900499999873</v>
      </c>
      <c r="Q78" s="88"/>
      <c r="R78" s="58">
        <f>O78-$R$9</f>
        <v>9.7816966750000631</v>
      </c>
      <c r="S78" s="58"/>
      <c r="W78" s="90"/>
      <c r="Y78" s="70"/>
    </row>
    <row r="79" spans="1:37" x14ac:dyDescent="0.3">
      <c r="A79" s="88" t="s">
        <v>8</v>
      </c>
      <c r="B79" s="88" t="s">
        <v>55</v>
      </c>
      <c r="C79" s="88" t="s">
        <v>81</v>
      </c>
      <c r="D79" s="237">
        <f>ROUND(10*O79,0)</f>
        <v>783</v>
      </c>
      <c r="E79" s="88" t="str">
        <f>IF(A79="","",IF(B79=0,CONCATENATE(A79,":",C79,"_D",TEXT(D79,"0000")),CONCATENATE(A79,"_",B79,":",C79,"_D",TEXT(D79,"0000"))))</f>
        <v>FE_LEBT:PORT_D0783</v>
      </c>
      <c r="F79" s="42" t="s">
        <v>395</v>
      </c>
      <c r="G79" s="541" t="s">
        <v>343</v>
      </c>
      <c r="H79" s="415"/>
      <c r="I79" s="55"/>
      <c r="J79" s="55"/>
      <c r="K79" s="55">
        <v>0</v>
      </c>
      <c r="L79" s="55">
        <f t="shared" si="31"/>
        <v>51.664739544735191</v>
      </c>
      <c r="M79" s="55">
        <f t="shared" si="30"/>
        <v>423.0996045</v>
      </c>
      <c r="N79" s="55">
        <f t="shared" si="32"/>
        <v>369.89334522763261</v>
      </c>
      <c r="O79" s="55">
        <f>P79-0.5*K79</f>
        <v>78.271900499999873</v>
      </c>
      <c r="P79" s="55">
        <f>P80-K80</f>
        <v>78.271900499999873</v>
      </c>
      <c r="Q79" s="88"/>
      <c r="R79" s="58">
        <f>O79-$R$9</f>
        <v>9.7816966750000631</v>
      </c>
      <c r="S79" s="58"/>
      <c r="W79" s="90"/>
      <c r="Y79" s="70"/>
    </row>
    <row r="80" spans="1:37" x14ac:dyDescent="0.3">
      <c r="A80" s="88"/>
      <c r="B80" s="88"/>
      <c r="C80" s="88"/>
      <c r="D80" s="237"/>
      <c r="E80" s="88" t="str">
        <f t="shared" si="9"/>
        <v/>
      </c>
      <c r="F80" s="42"/>
      <c r="G80" s="42"/>
      <c r="H80" s="415">
        <v>150</v>
      </c>
      <c r="I80" s="55"/>
      <c r="J80" s="55"/>
      <c r="K80" s="55">
        <f>0.41-0.375/2-0.0125</f>
        <v>0.20999999999999996</v>
      </c>
      <c r="L80" s="55">
        <f t="shared" si="31"/>
        <v>51.664739544735191</v>
      </c>
      <c r="M80" s="55">
        <f t="shared" si="30"/>
        <v>423.0996045</v>
      </c>
      <c r="N80" s="55">
        <f t="shared" si="32"/>
        <v>370.10334522763259</v>
      </c>
      <c r="O80" s="55">
        <f>P80-0.5*K80</f>
        <v>78.376900499999863</v>
      </c>
      <c r="P80" s="55">
        <f>P81-K81</f>
        <v>78.481900499999867</v>
      </c>
      <c r="Q80" s="88"/>
      <c r="R80" s="58">
        <f>O80-$R$9</f>
        <v>9.8866966750000529</v>
      </c>
      <c r="S80" s="58"/>
      <c r="W80" s="90"/>
      <c r="Y80" s="70"/>
    </row>
    <row r="81" spans="1:35" x14ac:dyDescent="0.3">
      <c r="A81" s="88" t="s">
        <v>8</v>
      </c>
      <c r="B81" s="88" t="s">
        <v>55</v>
      </c>
      <c r="C81" s="88" t="s">
        <v>66</v>
      </c>
      <c r="D81" s="237">
        <f>ROUND(10*O81,0)</f>
        <v>787</v>
      </c>
      <c r="E81" s="88" t="str">
        <f t="shared" si="9"/>
        <v>FE_LEBT:SOLR_D0787</v>
      </c>
      <c r="F81" s="42" t="s">
        <v>520</v>
      </c>
      <c r="G81" s="42" t="s">
        <v>161</v>
      </c>
      <c r="H81" s="415">
        <v>150</v>
      </c>
      <c r="I81" s="55"/>
      <c r="J81" s="55"/>
      <c r="K81" s="55">
        <v>0.4</v>
      </c>
      <c r="L81" s="55">
        <f t="shared" si="31"/>
        <v>51.664739544735191</v>
      </c>
      <c r="M81" s="55">
        <f t="shared" si="30"/>
        <v>423.0996045</v>
      </c>
      <c r="N81" s="55">
        <f t="shared" si="32"/>
        <v>370.50334522763256</v>
      </c>
      <c r="O81" s="55">
        <f t="shared" si="12"/>
        <v>78.68190049999987</v>
      </c>
      <c r="P81" s="55">
        <f t="shared" si="13"/>
        <v>78.881900499999873</v>
      </c>
      <c r="Q81" s="88" t="s">
        <v>303</v>
      </c>
      <c r="R81" s="58">
        <f t="shared" si="10"/>
        <v>10.19169667500006</v>
      </c>
      <c r="S81" s="58"/>
      <c r="W81" s="90"/>
      <c r="Y81" s="70"/>
    </row>
    <row r="82" spans="1:35" x14ac:dyDescent="0.3">
      <c r="A82" s="88"/>
      <c r="B82" s="88"/>
      <c r="C82" s="88"/>
      <c r="D82" s="237"/>
      <c r="E82" s="88"/>
      <c r="F82" s="42"/>
      <c r="G82" s="42"/>
      <c r="H82" s="415">
        <v>150</v>
      </c>
      <c r="I82" s="55"/>
      <c r="J82" s="55"/>
      <c r="K82" s="55">
        <v>0</v>
      </c>
      <c r="L82" s="55">
        <f t="shared" si="31"/>
        <v>51.664739544735191</v>
      </c>
      <c r="M82" s="55">
        <f t="shared" si="30"/>
        <v>423.0996045</v>
      </c>
      <c r="N82" s="55">
        <f t="shared" si="32"/>
        <v>370.50334522763256</v>
      </c>
      <c r="O82" s="55">
        <f t="shared" si="12"/>
        <v>78.881900499999873</v>
      </c>
      <c r="P82" s="55">
        <f t="shared" si="13"/>
        <v>78.881900499999873</v>
      </c>
      <c r="Q82" s="88"/>
      <c r="R82" s="58">
        <f t="shared" si="10"/>
        <v>10.391696675000063</v>
      </c>
      <c r="S82" s="58"/>
      <c r="W82" s="90"/>
      <c r="Y82" s="70"/>
    </row>
    <row r="83" spans="1:35" x14ac:dyDescent="0.3">
      <c r="A83" s="88" t="s">
        <v>8</v>
      </c>
      <c r="B83" s="88" t="s">
        <v>55</v>
      </c>
      <c r="C83" s="88" t="s">
        <v>304</v>
      </c>
      <c r="D83" s="237">
        <f>ROUND(10*O83,0)</f>
        <v>790</v>
      </c>
      <c r="E83" s="88" t="str">
        <f>IF(A83="","",IF(B83=0,CONCATENATE(A83,":",C83,"_D",TEXT(D83,"0000")),CONCATENATE(A83,"_",B83,":",C83,"_D",TEXT(D83,"0000"))))</f>
        <v>FE_LEBT:DCHV_D0790</v>
      </c>
      <c r="F83" s="42" t="s">
        <v>519</v>
      </c>
      <c r="G83" s="42" t="s">
        <v>305</v>
      </c>
      <c r="H83" s="415">
        <v>150</v>
      </c>
      <c r="I83" s="55"/>
      <c r="J83" s="55"/>
      <c r="K83" s="55">
        <v>0.1905</v>
      </c>
      <c r="L83" s="55">
        <f t="shared" si="31"/>
        <v>51.664739544735191</v>
      </c>
      <c r="M83" s="55">
        <f t="shared" si="30"/>
        <v>423.0996045</v>
      </c>
      <c r="N83" s="55">
        <f t="shared" si="32"/>
        <v>370.69384522763255</v>
      </c>
      <c r="O83" s="55">
        <f t="shared" si="12"/>
        <v>78.97715049999988</v>
      </c>
      <c r="P83" s="55">
        <f t="shared" si="13"/>
        <v>79.072400499999873</v>
      </c>
      <c r="Q83" s="88"/>
      <c r="R83" s="58">
        <f t="shared" si="10"/>
        <v>10.48694667500007</v>
      </c>
      <c r="S83" s="59"/>
      <c r="Y83" s="70"/>
    </row>
    <row r="84" spans="1:35" s="91" customFormat="1" x14ac:dyDescent="0.3">
      <c r="A84" s="88"/>
      <c r="B84" s="88"/>
      <c r="C84" s="88"/>
      <c r="D84" s="237"/>
      <c r="E84" s="88"/>
      <c r="F84" s="42"/>
      <c r="G84" s="42"/>
      <c r="H84" s="415">
        <v>150</v>
      </c>
      <c r="I84" s="55"/>
      <c r="J84" s="55"/>
      <c r="K84" s="55">
        <f>0.10965-K85/2</f>
        <v>4.965E-2</v>
      </c>
      <c r="L84" s="55">
        <f t="shared" si="31"/>
        <v>51.664739544735191</v>
      </c>
      <c r="M84" s="55">
        <f t="shared" si="30"/>
        <v>423.0996045</v>
      </c>
      <c r="N84" s="55">
        <f t="shared" si="32"/>
        <v>370.74349522763254</v>
      </c>
      <c r="O84" s="55">
        <f t="shared" si="12"/>
        <v>79.097225499999865</v>
      </c>
      <c r="P84" s="55">
        <f t="shared" si="13"/>
        <v>79.122050499999872</v>
      </c>
      <c r="Q84" s="88"/>
      <c r="R84" s="58">
        <f t="shared" si="10"/>
        <v>10.607021675000055</v>
      </c>
      <c r="S84" s="58"/>
      <c r="T84" s="70"/>
      <c r="U84" s="70"/>
      <c r="V84" s="70"/>
      <c r="W84" s="70"/>
      <c r="X84" s="70"/>
      <c r="Y84" s="70"/>
      <c r="Z84" s="70"/>
      <c r="AA84" s="70"/>
      <c r="AB84" s="70"/>
      <c r="AC84" s="70"/>
      <c r="AD84" s="70"/>
      <c r="AE84" s="70"/>
      <c r="AF84" s="70"/>
      <c r="AG84" s="70"/>
      <c r="AH84" s="70"/>
      <c r="AI84" s="70"/>
    </row>
    <row r="85" spans="1:35" s="91" customFormat="1" x14ac:dyDescent="0.3">
      <c r="A85" s="88" t="s">
        <v>8</v>
      </c>
      <c r="B85" s="88" t="s">
        <v>55</v>
      </c>
      <c r="C85" s="88" t="s">
        <v>65</v>
      </c>
      <c r="D85" s="237">
        <f>ROUND(10*O85,0)</f>
        <v>792</v>
      </c>
      <c r="E85" s="88" t="str">
        <f t="shared" si="9"/>
        <v>FE_LEBT:CHP_D0792</v>
      </c>
      <c r="F85" s="42"/>
      <c r="G85" s="42" t="s">
        <v>167</v>
      </c>
      <c r="H85" s="415" t="s">
        <v>193</v>
      </c>
      <c r="I85" s="55"/>
      <c r="J85" s="55"/>
      <c r="K85" s="55">
        <v>0.12</v>
      </c>
      <c r="L85" s="55">
        <f t="shared" si="31"/>
        <v>51.664739544735191</v>
      </c>
      <c r="M85" s="55">
        <f t="shared" si="30"/>
        <v>423.0996045</v>
      </c>
      <c r="N85" s="55">
        <f t="shared" si="32"/>
        <v>370.86349522763254</v>
      </c>
      <c r="O85" s="55">
        <f t="shared" si="12"/>
        <v>79.182050499999875</v>
      </c>
      <c r="P85" s="55">
        <f t="shared" si="13"/>
        <v>79.242050499999877</v>
      </c>
      <c r="Q85" s="88" t="s">
        <v>314</v>
      </c>
      <c r="R85" s="58">
        <f t="shared" si="10"/>
        <v>10.691846675000065</v>
      </c>
      <c r="S85" s="58"/>
      <c r="T85" s="70"/>
      <c r="U85" s="70"/>
      <c r="V85" s="70"/>
      <c r="W85" s="70"/>
      <c r="X85" s="70"/>
      <c r="Y85" s="70"/>
      <c r="Z85" s="70"/>
      <c r="AA85" s="70"/>
      <c r="AB85" s="70"/>
      <c r="AC85" s="70"/>
      <c r="AD85" s="70"/>
      <c r="AE85" s="70"/>
      <c r="AF85" s="70"/>
      <c r="AG85" s="70"/>
      <c r="AH85" s="70"/>
      <c r="AI85" s="70"/>
    </row>
    <row r="86" spans="1:35" x14ac:dyDescent="0.3">
      <c r="A86" s="88"/>
      <c r="B86" s="88"/>
      <c r="C86" s="88"/>
      <c r="D86" s="237"/>
      <c r="E86" s="88" t="str">
        <f t="shared" si="9"/>
        <v/>
      </c>
      <c r="F86" s="42"/>
      <c r="G86" s="42" t="s">
        <v>315</v>
      </c>
      <c r="H86" s="415">
        <v>150</v>
      </c>
      <c r="I86" s="55"/>
      <c r="J86" s="55"/>
      <c r="K86" s="55">
        <f>0.2222-K85/2</f>
        <v>0.16220000000000001</v>
      </c>
      <c r="L86" s="55">
        <f t="shared" si="31"/>
        <v>51.664739544735191</v>
      </c>
      <c r="M86" s="55">
        <f t="shared" si="30"/>
        <v>423.0996045</v>
      </c>
      <c r="N86" s="55">
        <f t="shared" si="32"/>
        <v>371.02569522763253</v>
      </c>
      <c r="O86" s="55">
        <f t="shared" si="12"/>
        <v>79.323150499999869</v>
      </c>
      <c r="P86" s="55">
        <f t="shared" si="13"/>
        <v>79.404250499999876</v>
      </c>
      <c r="Q86" s="88"/>
      <c r="R86" s="58">
        <f t="shared" si="10"/>
        <v>10.832946675000059</v>
      </c>
      <c r="S86" s="58"/>
      <c r="Y86" s="70"/>
      <c r="AD86" s="58"/>
    </row>
    <row r="87" spans="1:35" x14ac:dyDescent="0.3">
      <c r="A87" s="88" t="s">
        <v>8</v>
      </c>
      <c r="B87" s="88" t="s">
        <v>55</v>
      </c>
      <c r="C87" s="88" t="s">
        <v>84</v>
      </c>
      <c r="D87" s="237">
        <f>ROUND(10*O87,0)</f>
        <v>794</v>
      </c>
      <c r="E87" s="88" t="str">
        <f t="shared" si="9"/>
        <v>FE_LEBT:FC_D0794</v>
      </c>
      <c r="F87" s="42" t="s">
        <v>443</v>
      </c>
      <c r="G87" s="42" t="s">
        <v>115</v>
      </c>
      <c r="H87" s="415">
        <v>150</v>
      </c>
      <c r="I87" s="55"/>
      <c r="J87" s="55"/>
      <c r="K87" s="55">
        <v>0</v>
      </c>
      <c r="L87" s="55">
        <f t="shared" si="31"/>
        <v>51.664739544735191</v>
      </c>
      <c r="M87" s="55">
        <f t="shared" si="30"/>
        <v>423.0996045</v>
      </c>
      <c r="N87" s="55">
        <f t="shared" si="32"/>
        <v>371.02569522763253</v>
      </c>
      <c r="O87" s="55">
        <f>P87-0.5*K87</f>
        <v>79.404250499999876</v>
      </c>
      <c r="P87" s="55">
        <f>P88-K88</f>
        <v>79.404250499999876</v>
      </c>
      <c r="Q87" s="88"/>
      <c r="R87" s="58">
        <f>O87-$R$9</f>
        <v>10.914046675000066</v>
      </c>
      <c r="S87" s="58"/>
      <c r="Y87" s="70"/>
    </row>
    <row r="88" spans="1:35" x14ac:dyDescent="0.3">
      <c r="A88" s="88" t="s">
        <v>8</v>
      </c>
      <c r="B88" s="88" t="s">
        <v>55</v>
      </c>
      <c r="C88" s="88" t="s">
        <v>81</v>
      </c>
      <c r="D88" s="237">
        <f>ROUND(10*O88,0)</f>
        <v>794</v>
      </c>
      <c r="E88" s="88" t="str">
        <f>IF(A88="","",IF(B88=0,CONCATENATE(A88,":",C88,"_D",TEXT(D88,"0000")),CONCATENATE(A88,"_",B88,":",C88,"_D",TEXT(D88,"0000"))))</f>
        <v>FE_LEBT:PORT_D0794</v>
      </c>
      <c r="F88" s="42" t="s">
        <v>395</v>
      </c>
      <c r="G88" s="42" t="s">
        <v>343</v>
      </c>
      <c r="H88" s="415"/>
      <c r="I88" s="55"/>
      <c r="J88" s="55"/>
      <c r="K88" s="55">
        <v>0</v>
      </c>
      <c r="L88" s="55">
        <f t="shared" si="31"/>
        <v>51.664739544735191</v>
      </c>
      <c r="M88" s="55">
        <f t="shared" si="30"/>
        <v>423.0996045</v>
      </c>
      <c r="N88" s="55">
        <f t="shared" si="32"/>
        <v>371.02569522763253</v>
      </c>
      <c r="O88" s="55">
        <f>P88-0.5*K88</f>
        <v>79.404250499999876</v>
      </c>
      <c r="P88" s="55">
        <f>P89-K89</f>
        <v>79.404250499999876</v>
      </c>
      <c r="Q88" s="88"/>
      <c r="R88" s="58">
        <f>O88-$R$9</f>
        <v>10.914046675000066</v>
      </c>
      <c r="S88" s="58"/>
      <c r="Y88" s="70"/>
    </row>
    <row r="89" spans="1:35" x14ac:dyDescent="0.3">
      <c r="A89" s="88"/>
      <c r="B89" s="88"/>
      <c r="C89" s="88"/>
      <c r="D89" s="237"/>
      <c r="E89" s="88" t="str">
        <f t="shared" ref="E89:E94" si="34">IF(A89="","",IF(B89=0,CONCATENATE(A89,":",C89,"_D",TEXT(D89,"0000")),CONCATENATE(A89,"_",B89,":",C89,"_D",TEXT(D89,"0000"))))</f>
        <v/>
      </c>
      <c r="F89" s="42"/>
      <c r="G89" s="42" t="s">
        <v>311</v>
      </c>
      <c r="H89" s="415">
        <v>150</v>
      </c>
      <c r="I89" s="55"/>
      <c r="J89" s="55"/>
      <c r="K89" s="55">
        <v>0.17780000000000001</v>
      </c>
      <c r="L89" s="55">
        <f t="shared" si="31"/>
        <v>51.664739544735191</v>
      </c>
      <c r="M89" s="55">
        <f t="shared" si="30"/>
        <v>423.0996045</v>
      </c>
      <c r="N89" s="55">
        <f t="shared" si="32"/>
        <v>371.20349522763252</v>
      </c>
      <c r="O89" s="55">
        <f>P89-0.5*K89</f>
        <v>79.493150499999885</v>
      </c>
      <c r="P89" s="55">
        <f>P90-K90</f>
        <v>79.58205049999988</v>
      </c>
      <c r="Q89" s="88"/>
      <c r="R89" s="58">
        <f>O89-$R$9</f>
        <v>11.002946675000075</v>
      </c>
      <c r="S89" s="58"/>
      <c r="Y89" s="70"/>
      <c r="AI89" s="91"/>
    </row>
    <row r="90" spans="1:35" x14ac:dyDescent="0.3">
      <c r="A90" s="88" t="s">
        <v>8</v>
      </c>
      <c r="B90" s="88" t="s">
        <v>55</v>
      </c>
      <c r="C90" s="88" t="s">
        <v>316</v>
      </c>
      <c r="D90" s="237">
        <f>ROUND(10*O90,0)</f>
        <v>796</v>
      </c>
      <c r="E90" s="88" t="str">
        <f t="shared" si="34"/>
        <v>FE_LEBT:AP_D0796</v>
      </c>
      <c r="F90" s="42"/>
      <c r="G90" s="42" t="s">
        <v>317</v>
      </c>
      <c r="H90" s="415">
        <v>150</v>
      </c>
      <c r="I90" s="55"/>
      <c r="J90" s="55"/>
      <c r="K90" s="55">
        <v>0</v>
      </c>
      <c r="L90" s="55">
        <f t="shared" si="31"/>
        <v>51.664739544735191</v>
      </c>
      <c r="M90" s="55">
        <f t="shared" si="30"/>
        <v>423.0996045</v>
      </c>
      <c r="N90" s="55">
        <f t="shared" si="32"/>
        <v>371.20349522763252</v>
      </c>
      <c r="O90" s="55">
        <f t="shared" ref="O90:O154" si="35">P90-0.5*K90</f>
        <v>79.58205049999988</v>
      </c>
      <c r="P90" s="55">
        <f t="shared" ref="P90:P154" si="36">P91-K91</f>
        <v>79.58205049999988</v>
      </c>
      <c r="Q90" s="88"/>
      <c r="R90" s="58">
        <f t="shared" ref="R90:R154" si="37">O90-$R$9</f>
        <v>11.09184667500007</v>
      </c>
      <c r="S90" s="58"/>
      <c r="Y90" s="70"/>
      <c r="AI90" s="91"/>
    </row>
    <row r="91" spans="1:35" x14ac:dyDescent="0.3">
      <c r="A91" s="88"/>
      <c r="B91" s="88"/>
      <c r="C91" s="88"/>
      <c r="D91" s="237"/>
      <c r="E91" s="88" t="str">
        <f t="shared" si="34"/>
        <v/>
      </c>
      <c r="F91" s="42"/>
      <c r="G91" s="42" t="s">
        <v>318</v>
      </c>
      <c r="H91" s="415">
        <v>150</v>
      </c>
      <c r="I91" s="55"/>
      <c r="J91" s="55"/>
      <c r="K91" s="55">
        <v>0.375</v>
      </c>
      <c r="L91" s="55">
        <f t="shared" si="31"/>
        <v>51.664739544735191</v>
      </c>
      <c r="M91" s="55">
        <f t="shared" si="30"/>
        <v>423.0996045</v>
      </c>
      <c r="N91" s="55">
        <f t="shared" si="32"/>
        <v>371.57849522763252</v>
      </c>
      <c r="O91" s="55">
        <f t="shared" si="35"/>
        <v>79.76955049999988</v>
      </c>
      <c r="P91" s="55">
        <f t="shared" si="36"/>
        <v>79.95705049999988</v>
      </c>
      <c r="Q91" s="88"/>
      <c r="R91" s="58">
        <f t="shared" si="37"/>
        <v>11.27934667500007</v>
      </c>
      <c r="S91" s="58"/>
      <c r="Y91" s="70"/>
      <c r="AI91" s="91"/>
    </row>
    <row r="92" spans="1:35" s="91" customFormat="1" x14ac:dyDescent="0.3">
      <c r="A92" s="88"/>
      <c r="B92" s="88"/>
      <c r="C92" s="92"/>
      <c r="D92" s="241"/>
      <c r="E92" s="88" t="str">
        <f t="shared" si="34"/>
        <v/>
      </c>
      <c r="F92" s="239"/>
      <c r="G92" s="242"/>
      <c r="H92" s="417"/>
      <c r="I92" s="55"/>
      <c r="J92" s="240"/>
      <c r="K92" s="55">
        <v>0</v>
      </c>
      <c r="L92" s="55">
        <f t="shared" si="31"/>
        <v>51.664739544735191</v>
      </c>
      <c r="M92" s="55">
        <f t="shared" si="30"/>
        <v>423.0996045</v>
      </c>
      <c r="N92" s="55">
        <f t="shared" si="32"/>
        <v>371.57849522763252</v>
      </c>
      <c r="O92" s="55">
        <f t="shared" si="35"/>
        <v>79.95705049999988</v>
      </c>
      <c r="P92" s="55">
        <f t="shared" si="36"/>
        <v>79.95705049999988</v>
      </c>
      <c r="Q92" s="92"/>
      <c r="R92" s="58">
        <f t="shared" si="37"/>
        <v>11.46684667500007</v>
      </c>
      <c r="S92" s="58"/>
      <c r="T92" s="70"/>
      <c r="U92" s="70"/>
      <c r="V92" s="70"/>
      <c r="W92" s="70"/>
      <c r="X92" s="70"/>
      <c r="Y92" s="70"/>
      <c r="Z92" s="70"/>
      <c r="AA92" s="70"/>
      <c r="AB92" s="70"/>
      <c r="AC92" s="70"/>
      <c r="AD92" s="70"/>
      <c r="AE92" s="70"/>
      <c r="AF92" s="70"/>
      <c r="AG92" s="70"/>
      <c r="AH92" s="70"/>
      <c r="AI92" s="70"/>
    </row>
    <row r="93" spans="1:35" s="91" customFormat="1" x14ac:dyDescent="0.3">
      <c r="A93" s="88"/>
      <c r="B93" s="88"/>
      <c r="C93" s="92"/>
      <c r="D93" s="241"/>
      <c r="E93" s="88" t="str">
        <f t="shared" si="34"/>
        <v/>
      </c>
      <c r="F93" s="239"/>
      <c r="G93" s="242"/>
      <c r="H93" s="417"/>
      <c r="I93" s="55"/>
      <c r="J93" s="240"/>
      <c r="K93" s="55">
        <v>0</v>
      </c>
      <c r="L93" s="55">
        <f t="shared" si="31"/>
        <v>51.664739544735191</v>
      </c>
      <c r="M93" s="55">
        <f t="shared" si="30"/>
        <v>423.0996045</v>
      </c>
      <c r="N93" s="55">
        <f t="shared" si="32"/>
        <v>371.57849522763252</v>
      </c>
      <c r="O93" s="55">
        <f t="shared" si="35"/>
        <v>79.95705049999988</v>
      </c>
      <c r="P93" s="55">
        <f t="shared" si="36"/>
        <v>79.95705049999988</v>
      </c>
      <c r="Q93" s="92"/>
      <c r="R93" s="58">
        <f t="shared" si="37"/>
        <v>11.46684667500007</v>
      </c>
      <c r="S93" s="58"/>
      <c r="T93" s="70"/>
      <c r="U93" s="70"/>
      <c r="V93" s="70"/>
      <c r="W93" s="70"/>
      <c r="X93" s="70"/>
      <c r="Y93" s="70"/>
      <c r="Z93" s="70"/>
      <c r="AA93" s="70"/>
      <c r="AB93" s="70"/>
      <c r="AC93" s="70"/>
      <c r="AD93" s="70"/>
      <c r="AE93" s="70"/>
      <c r="AF93" s="70"/>
      <c r="AG93" s="70"/>
      <c r="AH93" s="70"/>
      <c r="AI93" s="70"/>
    </row>
    <row r="94" spans="1:35" s="91" customFormat="1" x14ac:dyDescent="0.3">
      <c r="A94" s="88" t="s">
        <v>8</v>
      </c>
      <c r="B94" s="88" t="s">
        <v>55</v>
      </c>
      <c r="C94" s="88" t="s">
        <v>66</v>
      </c>
      <c r="D94" s="237">
        <f>ROUND(10*O94,0)</f>
        <v>802</v>
      </c>
      <c r="E94" s="88" t="str">
        <f t="shared" si="34"/>
        <v>FE_LEBT:SOLR_D0802</v>
      </c>
      <c r="F94" s="42" t="s">
        <v>520</v>
      </c>
      <c r="G94" s="42" t="s">
        <v>161</v>
      </c>
      <c r="H94" s="415">
        <v>150</v>
      </c>
      <c r="I94" s="55"/>
      <c r="J94" s="55"/>
      <c r="K94" s="55">
        <v>0.4</v>
      </c>
      <c r="L94" s="55">
        <f t="shared" si="31"/>
        <v>51.664739544735191</v>
      </c>
      <c r="M94" s="55">
        <f t="shared" si="30"/>
        <v>423.0996045</v>
      </c>
      <c r="N94" s="55">
        <f t="shared" si="32"/>
        <v>371.97849522763249</v>
      </c>
      <c r="O94" s="55">
        <f t="shared" si="35"/>
        <v>80.157050499999883</v>
      </c>
      <c r="P94" s="55">
        <f t="shared" si="36"/>
        <v>80.357050499999886</v>
      </c>
      <c r="Q94" s="88" t="s">
        <v>303</v>
      </c>
      <c r="R94" s="58">
        <f t="shared" si="37"/>
        <v>11.666846675000073</v>
      </c>
      <c r="S94" s="58"/>
      <c r="AI94" s="70"/>
    </row>
    <row r="95" spans="1:35" x14ac:dyDescent="0.3">
      <c r="A95" s="88"/>
      <c r="B95" s="88"/>
      <c r="C95" s="88"/>
      <c r="D95" s="237"/>
      <c r="E95" s="88"/>
      <c r="F95" s="42"/>
      <c r="G95" s="42"/>
      <c r="H95" s="415">
        <v>150</v>
      </c>
      <c r="I95" s="55"/>
      <c r="J95" s="55"/>
      <c r="K95" s="55">
        <f>K82</f>
        <v>0</v>
      </c>
      <c r="L95" s="55">
        <f t="shared" si="31"/>
        <v>51.664739544735191</v>
      </c>
      <c r="M95" s="55">
        <f t="shared" si="30"/>
        <v>423.0996045</v>
      </c>
      <c r="N95" s="55">
        <f t="shared" si="32"/>
        <v>371.97849522763249</v>
      </c>
      <c r="O95" s="55">
        <f t="shared" si="35"/>
        <v>80.357050499999886</v>
      </c>
      <c r="P95" s="55">
        <f t="shared" si="36"/>
        <v>80.357050499999886</v>
      </c>
      <c r="Q95" s="92"/>
      <c r="R95" s="58">
        <f t="shared" si="37"/>
        <v>11.866846675000076</v>
      </c>
      <c r="S95" s="58"/>
      <c r="T95" s="91"/>
      <c r="U95" s="91"/>
      <c r="V95" s="91"/>
      <c r="W95" s="91"/>
      <c r="X95" s="91"/>
      <c r="Y95" s="91"/>
      <c r="Z95" s="91"/>
      <c r="AA95" s="91"/>
      <c r="AB95" s="91"/>
      <c r="AC95" s="91"/>
      <c r="AD95" s="91"/>
      <c r="AE95" s="91"/>
      <c r="AF95" s="91"/>
      <c r="AG95" s="91"/>
      <c r="AH95" s="91"/>
    </row>
    <row r="96" spans="1:35" x14ac:dyDescent="0.3">
      <c r="A96" s="88" t="s">
        <v>8</v>
      </c>
      <c r="B96" s="88" t="s">
        <v>55</v>
      </c>
      <c r="C96" s="88" t="s">
        <v>304</v>
      </c>
      <c r="D96" s="237">
        <f>ROUND(10*O96,0)</f>
        <v>805</v>
      </c>
      <c r="E96" s="88" t="str">
        <f>IF(A96="","",IF(B96=0,CONCATENATE(A96,":",C96,"_D",TEXT(D96,"0000")),CONCATENATE(A96,"_",B96,":",C96,"_D",TEXT(D96,"0000"))))</f>
        <v>FE_LEBT:DCHV_D0805</v>
      </c>
      <c r="F96" s="42" t="s">
        <v>519</v>
      </c>
      <c r="G96" s="42" t="s">
        <v>305</v>
      </c>
      <c r="H96" s="415">
        <v>150</v>
      </c>
      <c r="I96" s="55"/>
      <c r="J96" s="55"/>
      <c r="K96" s="55">
        <v>0.1905</v>
      </c>
      <c r="L96" s="55">
        <f t="shared" si="31"/>
        <v>51.664739544735191</v>
      </c>
      <c r="M96" s="55">
        <f t="shared" si="30"/>
        <v>423.0996045</v>
      </c>
      <c r="N96" s="55">
        <f t="shared" si="32"/>
        <v>372.16899522763248</v>
      </c>
      <c r="O96" s="55">
        <f t="shared" si="35"/>
        <v>80.452300499999893</v>
      </c>
      <c r="P96" s="55">
        <f t="shared" si="36"/>
        <v>80.547550499999886</v>
      </c>
      <c r="Q96" s="92"/>
      <c r="R96" s="58">
        <f t="shared" si="37"/>
        <v>11.962096675000083</v>
      </c>
      <c r="S96" s="59"/>
      <c r="Y96" s="70"/>
    </row>
    <row r="97" spans="1:35" x14ac:dyDescent="0.3">
      <c r="A97" s="88"/>
      <c r="B97" s="88"/>
      <c r="C97" s="88"/>
      <c r="D97" s="237"/>
      <c r="E97" s="88"/>
      <c r="F97" s="42"/>
      <c r="G97" s="42"/>
      <c r="H97" s="415">
        <v>150</v>
      </c>
      <c r="I97" s="55"/>
      <c r="J97" s="55"/>
      <c r="K97" s="55">
        <v>0.1845</v>
      </c>
      <c r="L97" s="55">
        <f t="shared" si="31"/>
        <v>51.664739544735191</v>
      </c>
      <c r="M97" s="55">
        <f t="shared" si="30"/>
        <v>423.0996045</v>
      </c>
      <c r="N97" s="55">
        <f t="shared" si="32"/>
        <v>372.35349522763249</v>
      </c>
      <c r="O97" s="55">
        <f t="shared" si="35"/>
        <v>80.639800499999879</v>
      </c>
      <c r="P97" s="55">
        <f t="shared" si="36"/>
        <v>80.732050499999886</v>
      </c>
      <c r="Q97" s="92"/>
      <c r="R97" s="58">
        <f t="shared" si="37"/>
        <v>12.149596675000069</v>
      </c>
      <c r="S97" s="58"/>
      <c r="Y97" s="70"/>
      <c r="AI97" s="91"/>
    </row>
    <row r="98" spans="1:35" x14ac:dyDescent="0.3">
      <c r="A98" s="88" t="s">
        <v>8</v>
      </c>
      <c r="B98" s="88" t="s">
        <v>55</v>
      </c>
      <c r="C98" s="88" t="s">
        <v>316</v>
      </c>
      <c r="D98" s="237">
        <f>ROUND(10*O98,0)</f>
        <v>807</v>
      </c>
      <c r="E98" s="88" t="str">
        <f t="shared" ref="E98:E171" si="38">IF(A98="","",IF(B98=0,CONCATENATE(A98,":",C98,"_D",TEXT(D98,"0000")),CONCATENATE(A98,"_",B98,":",C98,"_D",TEXT(D98,"0000"))))</f>
        <v>FE_LEBT:AP_D0807</v>
      </c>
      <c r="F98" s="42"/>
      <c r="G98" s="42" t="s">
        <v>317</v>
      </c>
      <c r="H98" s="415">
        <v>150</v>
      </c>
      <c r="I98" s="55"/>
      <c r="J98" s="55"/>
      <c r="K98" s="55">
        <v>0</v>
      </c>
      <c r="L98" s="55">
        <f t="shared" si="31"/>
        <v>51.664739544735191</v>
      </c>
      <c r="M98" s="55">
        <f t="shared" si="30"/>
        <v>423.0996045</v>
      </c>
      <c r="N98" s="55">
        <f t="shared" si="32"/>
        <v>372.35349522763249</v>
      </c>
      <c r="O98" s="55">
        <f t="shared" si="35"/>
        <v>80.732050499999886</v>
      </c>
      <c r="P98" s="55">
        <f t="shared" si="36"/>
        <v>80.732050499999886</v>
      </c>
      <c r="Q98" s="88"/>
      <c r="R98" s="58">
        <f t="shared" si="37"/>
        <v>12.241846675000076</v>
      </c>
      <c r="S98" s="58"/>
      <c r="Y98" s="70"/>
      <c r="AI98" s="91"/>
    </row>
    <row r="99" spans="1:35" x14ac:dyDescent="0.3">
      <c r="A99" s="89"/>
      <c r="B99" s="89"/>
      <c r="C99" s="89"/>
      <c r="D99" s="238"/>
      <c r="E99" s="89" t="str">
        <f t="shared" si="38"/>
        <v/>
      </c>
      <c r="F99" s="239"/>
      <c r="G99" s="239"/>
      <c r="H99" s="416"/>
      <c r="I99" s="240"/>
      <c r="J99" s="240"/>
      <c r="K99" s="55">
        <v>0</v>
      </c>
      <c r="L99" s="55">
        <f t="shared" si="31"/>
        <v>51.664739544735191</v>
      </c>
      <c r="M99" s="55">
        <f t="shared" si="30"/>
        <v>423.0996045</v>
      </c>
      <c r="N99" s="55">
        <f t="shared" si="32"/>
        <v>372.35349522763249</v>
      </c>
      <c r="O99" s="55">
        <f t="shared" si="35"/>
        <v>80.732050499999886</v>
      </c>
      <c r="P99" s="55">
        <f t="shared" si="36"/>
        <v>80.732050499999886</v>
      </c>
      <c r="Q99" s="89"/>
      <c r="R99" s="58">
        <f t="shared" si="37"/>
        <v>12.241846675000076</v>
      </c>
      <c r="S99" s="58"/>
      <c r="Y99" s="70"/>
    </row>
    <row r="100" spans="1:35" x14ac:dyDescent="0.3">
      <c r="A100" s="92"/>
      <c r="B100" s="92"/>
      <c r="C100" s="88"/>
      <c r="D100" s="237"/>
      <c r="E100" s="88" t="str">
        <f t="shared" si="38"/>
        <v/>
      </c>
      <c r="F100" s="239"/>
      <c r="G100" s="242"/>
      <c r="H100" s="417"/>
      <c r="I100" s="55"/>
      <c r="J100" s="240"/>
      <c r="K100" s="55">
        <v>0</v>
      </c>
      <c r="L100" s="55">
        <f t="shared" si="31"/>
        <v>51.664739544735191</v>
      </c>
      <c r="M100" s="55">
        <f t="shared" si="30"/>
        <v>423.0996045</v>
      </c>
      <c r="N100" s="55">
        <f t="shared" si="32"/>
        <v>372.35349522763249</v>
      </c>
      <c r="O100" s="55">
        <f t="shared" si="35"/>
        <v>80.732050499999886</v>
      </c>
      <c r="P100" s="55">
        <f t="shared" si="36"/>
        <v>80.732050499999886</v>
      </c>
      <c r="Q100" s="92"/>
      <c r="R100" s="58">
        <f t="shared" si="37"/>
        <v>12.241846675000076</v>
      </c>
      <c r="S100" s="58"/>
      <c r="T100" s="91"/>
      <c r="U100" s="91"/>
      <c r="V100" s="91"/>
      <c r="W100" s="91"/>
      <c r="X100" s="91"/>
      <c r="Y100" s="91"/>
      <c r="Z100" s="91"/>
      <c r="AA100" s="91"/>
      <c r="AB100" s="91"/>
      <c r="AC100" s="91"/>
      <c r="AD100" s="91"/>
      <c r="AE100" s="91"/>
      <c r="AF100" s="91"/>
      <c r="AG100" s="91"/>
      <c r="AH100" s="91"/>
    </row>
    <row r="101" spans="1:35" x14ac:dyDescent="0.3">
      <c r="A101" s="92"/>
      <c r="B101" s="92"/>
      <c r="C101" s="92"/>
      <c r="D101" s="241"/>
      <c r="E101" s="88" t="str">
        <f t="shared" si="38"/>
        <v/>
      </c>
      <c r="F101" s="239"/>
      <c r="G101" s="242"/>
      <c r="H101" s="417"/>
      <c r="I101" s="55"/>
      <c r="J101" s="240"/>
      <c r="K101" s="55">
        <v>0.33324799999999999</v>
      </c>
      <c r="L101" s="55">
        <f t="shared" si="31"/>
        <v>51.664739544735191</v>
      </c>
      <c r="M101" s="55">
        <f t="shared" si="30"/>
        <v>423.0996045</v>
      </c>
      <c r="N101" s="55">
        <f t="shared" si="32"/>
        <v>372.68674322763252</v>
      </c>
      <c r="O101" s="55">
        <f t="shared" si="35"/>
        <v>80.898674499999885</v>
      </c>
      <c r="P101" s="55">
        <f t="shared" si="36"/>
        <v>81.065298499999884</v>
      </c>
      <c r="Q101" s="92"/>
      <c r="R101" s="58">
        <f t="shared" si="37"/>
        <v>12.408470675000075</v>
      </c>
      <c r="S101" s="58"/>
      <c r="T101" s="91"/>
      <c r="U101" s="91"/>
      <c r="V101" s="91"/>
      <c r="W101" s="91"/>
      <c r="X101" s="91"/>
      <c r="Y101" s="91"/>
      <c r="Z101" s="91"/>
      <c r="AA101" s="91"/>
      <c r="AB101" s="91"/>
      <c r="AC101" s="91"/>
      <c r="AD101" s="91"/>
      <c r="AE101" s="91"/>
      <c r="AF101" s="91"/>
      <c r="AG101" s="91"/>
      <c r="AH101" s="91"/>
    </row>
    <row r="102" spans="1:35" x14ac:dyDescent="0.3">
      <c r="A102" s="88" t="s">
        <v>8</v>
      </c>
      <c r="B102" s="88" t="s">
        <v>55</v>
      </c>
      <c r="C102" s="88" t="s">
        <v>67</v>
      </c>
      <c r="D102" s="237">
        <f>ROUND(10*O102,0)</f>
        <v>811</v>
      </c>
      <c r="E102" s="88" t="str">
        <f t="shared" si="38"/>
        <v>FE_LEBT:EMS_D0811</v>
      </c>
      <c r="F102" s="42" t="s">
        <v>493</v>
      </c>
      <c r="G102" s="42" t="s">
        <v>114</v>
      </c>
      <c r="H102" s="415">
        <v>150</v>
      </c>
      <c r="I102" s="55"/>
      <c r="J102" s="55"/>
      <c r="K102" s="55">
        <v>0</v>
      </c>
      <c r="L102" s="55">
        <f t="shared" si="31"/>
        <v>51.664739544735191</v>
      </c>
      <c r="M102" s="55">
        <f t="shared" si="30"/>
        <v>423.0996045</v>
      </c>
      <c r="N102" s="55">
        <f t="shared" si="32"/>
        <v>372.68674322763252</v>
      </c>
      <c r="O102" s="55">
        <f t="shared" si="35"/>
        <v>81.065298499999884</v>
      </c>
      <c r="P102" s="55">
        <f t="shared" si="36"/>
        <v>81.065298499999884</v>
      </c>
      <c r="Q102" s="88"/>
      <c r="R102" s="58">
        <f t="shared" si="37"/>
        <v>12.575094675000074</v>
      </c>
      <c r="S102" s="58"/>
      <c r="Y102" s="70"/>
    </row>
    <row r="103" spans="1:35" x14ac:dyDescent="0.3">
      <c r="A103" s="88" t="s">
        <v>8</v>
      </c>
      <c r="B103" s="88" t="s">
        <v>55</v>
      </c>
      <c r="C103" s="88" t="s">
        <v>84</v>
      </c>
      <c r="D103" s="237">
        <f>ROUND(10*O103,0)</f>
        <v>811</v>
      </c>
      <c r="E103" s="88" t="str">
        <f t="shared" si="38"/>
        <v>FE_LEBT:FC_D0811</v>
      </c>
      <c r="F103" s="42" t="s">
        <v>443</v>
      </c>
      <c r="G103" s="42" t="s">
        <v>115</v>
      </c>
      <c r="H103" s="415">
        <v>150</v>
      </c>
      <c r="I103" s="55"/>
      <c r="J103" s="55"/>
      <c r="K103" s="55">
        <v>0</v>
      </c>
      <c r="L103" s="55">
        <f t="shared" si="31"/>
        <v>51.664739544735191</v>
      </c>
      <c r="M103" s="55">
        <f t="shared" si="30"/>
        <v>423.0996045</v>
      </c>
      <c r="N103" s="55">
        <f t="shared" si="32"/>
        <v>372.68674322763252</v>
      </c>
      <c r="O103" s="55">
        <f t="shared" si="35"/>
        <v>81.065298499999884</v>
      </c>
      <c r="P103" s="55">
        <f t="shared" si="36"/>
        <v>81.065298499999884</v>
      </c>
      <c r="Q103" s="88"/>
      <c r="R103" s="58">
        <f t="shared" si="37"/>
        <v>12.575094675000074</v>
      </c>
      <c r="S103" s="58"/>
      <c r="Y103" s="70"/>
    </row>
    <row r="104" spans="1:35" x14ac:dyDescent="0.3">
      <c r="A104" s="88" t="s">
        <v>8</v>
      </c>
      <c r="B104" s="88" t="s">
        <v>55</v>
      </c>
      <c r="C104" s="88" t="s">
        <v>20</v>
      </c>
      <c r="D104" s="237">
        <f>ROUND(10*O104,0)</f>
        <v>811</v>
      </c>
      <c r="E104" s="88" t="str">
        <f t="shared" si="38"/>
        <v>FE_LEBT:PM_D0811</v>
      </c>
      <c r="F104" s="42" t="s">
        <v>444</v>
      </c>
      <c r="G104" s="42" t="s">
        <v>386</v>
      </c>
      <c r="H104" s="415">
        <v>150</v>
      </c>
      <c r="I104" s="55"/>
      <c r="J104" s="55"/>
      <c r="K104" s="55">
        <v>0</v>
      </c>
      <c r="L104" s="55">
        <f t="shared" si="31"/>
        <v>51.664739544735191</v>
      </c>
      <c r="M104" s="55">
        <f t="shared" si="30"/>
        <v>423.0996045</v>
      </c>
      <c r="N104" s="55">
        <f t="shared" si="32"/>
        <v>372.68674322763252</v>
      </c>
      <c r="O104" s="55">
        <f>P104-0.5*K104</f>
        <v>81.065298499999884</v>
      </c>
      <c r="P104" s="55">
        <f>P105-K105</f>
        <v>81.065298499999884</v>
      </c>
      <c r="Q104" s="88"/>
      <c r="R104" s="58">
        <f t="shared" si="37"/>
        <v>12.575094675000074</v>
      </c>
      <c r="S104" s="58"/>
      <c r="Y104" s="70"/>
    </row>
    <row r="105" spans="1:35" x14ac:dyDescent="0.3">
      <c r="A105" s="88" t="s">
        <v>8</v>
      </c>
      <c r="B105" s="88" t="s">
        <v>55</v>
      </c>
      <c r="C105" s="88" t="s">
        <v>81</v>
      </c>
      <c r="D105" s="237">
        <f>ROUND(10*O105,0)</f>
        <v>811</v>
      </c>
      <c r="E105" s="88" t="str">
        <f>IF(A105="","",IF(B105=0,CONCATENATE(A105,":",C105,"_D",TEXT(D105,"0000")),CONCATENATE(A105,"_",B105,":",C105,"_D",TEXT(D105,"0000"))))</f>
        <v>FE_LEBT:PORT_D0811</v>
      </c>
      <c r="F105" s="42" t="s">
        <v>395</v>
      </c>
      <c r="G105" s="541" t="s">
        <v>343</v>
      </c>
      <c r="H105" s="415">
        <v>150</v>
      </c>
      <c r="I105" s="55"/>
      <c r="J105" s="55"/>
      <c r="K105" s="55">
        <v>0</v>
      </c>
      <c r="L105" s="55">
        <f t="shared" si="31"/>
        <v>51.664739544735191</v>
      </c>
      <c r="M105" s="55">
        <f t="shared" si="30"/>
        <v>423.0996045</v>
      </c>
      <c r="N105" s="55">
        <f t="shared" si="32"/>
        <v>372.68674322763252</v>
      </c>
      <c r="O105" s="55">
        <f t="shared" si="35"/>
        <v>81.065298499999884</v>
      </c>
      <c r="P105" s="55">
        <f>P106-K106</f>
        <v>81.065298499999884</v>
      </c>
      <c r="Q105" s="88"/>
      <c r="R105" s="58">
        <f t="shared" si="37"/>
        <v>12.575094675000074</v>
      </c>
      <c r="S105" s="58"/>
      <c r="Y105" s="70"/>
    </row>
    <row r="106" spans="1:35" x14ac:dyDescent="0.3">
      <c r="A106" s="88"/>
      <c r="B106" s="88"/>
      <c r="C106" s="88"/>
      <c r="D106" s="237"/>
      <c r="E106" s="88" t="str">
        <f t="shared" si="38"/>
        <v/>
      </c>
      <c r="F106" s="42"/>
      <c r="G106" s="42" t="s">
        <v>164</v>
      </c>
      <c r="H106" s="415">
        <v>150</v>
      </c>
      <c r="I106" s="55"/>
      <c r="J106" s="55"/>
      <c r="K106" s="55">
        <v>0.53190199999999999</v>
      </c>
      <c r="L106" s="55">
        <f t="shared" si="31"/>
        <v>51.664739544735191</v>
      </c>
      <c r="M106" s="55">
        <f t="shared" si="30"/>
        <v>423.0996045</v>
      </c>
      <c r="N106" s="55">
        <f t="shared" si="32"/>
        <v>373.21864522763252</v>
      </c>
      <c r="O106" s="55">
        <f t="shared" si="35"/>
        <v>81.331249499999885</v>
      </c>
      <c r="P106" s="55">
        <f t="shared" si="36"/>
        <v>81.597200499999886</v>
      </c>
      <c r="Q106" s="88"/>
      <c r="R106" s="58">
        <f t="shared" si="37"/>
        <v>12.841045675000075</v>
      </c>
      <c r="S106" s="58"/>
      <c r="Y106" s="70"/>
    </row>
    <row r="107" spans="1:35" x14ac:dyDescent="0.3">
      <c r="A107" s="88" t="s">
        <v>8</v>
      </c>
      <c r="B107" s="88" t="s">
        <v>55</v>
      </c>
      <c r="C107" s="88" t="s">
        <v>66</v>
      </c>
      <c r="D107" s="237">
        <f>ROUND(10*O107,0)</f>
        <v>818</v>
      </c>
      <c r="E107" s="88" t="str">
        <f t="shared" si="38"/>
        <v>FE_LEBT:SOLR_D0818</v>
      </c>
      <c r="F107" s="42" t="s">
        <v>520</v>
      </c>
      <c r="G107" s="42" t="s">
        <v>161</v>
      </c>
      <c r="H107" s="415">
        <v>150</v>
      </c>
      <c r="I107" s="55"/>
      <c r="J107" s="55"/>
      <c r="K107" s="55">
        <v>0.4</v>
      </c>
      <c r="L107" s="55">
        <f t="shared" si="31"/>
        <v>51.664739544735191</v>
      </c>
      <c r="M107" s="55">
        <f t="shared" si="30"/>
        <v>423.0996045</v>
      </c>
      <c r="N107" s="55">
        <f t="shared" si="32"/>
        <v>373.6186452276325</v>
      </c>
      <c r="O107" s="55">
        <f t="shared" si="35"/>
        <v>81.797200499999889</v>
      </c>
      <c r="P107" s="55">
        <f t="shared" si="36"/>
        <v>81.997200499999892</v>
      </c>
      <c r="Q107" s="88" t="s">
        <v>303</v>
      </c>
      <c r="R107" s="58">
        <f t="shared" si="37"/>
        <v>13.306996675000079</v>
      </c>
      <c r="S107" s="58"/>
      <c r="Y107" s="70"/>
    </row>
    <row r="108" spans="1:35" x14ac:dyDescent="0.3">
      <c r="A108" s="88"/>
      <c r="B108" s="88"/>
      <c r="C108" s="88"/>
      <c r="D108" s="237"/>
      <c r="E108" s="88" t="str">
        <f t="shared" si="38"/>
        <v/>
      </c>
      <c r="F108" s="42"/>
      <c r="G108" s="42"/>
      <c r="H108" s="415">
        <v>150</v>
      </c>
      <c r="I108" s="55"/>
      <c r="J108" s="55"/>
      <c r="K108" s="55">
        <v>0</v>
      </c>
      <c r="L108" s="55">
        <f t="shared" si="31"/>
        <v>51.664739544735191</v>
      </c>
      <c r="M108" s="55">
        <f t="shared" si="30"/>
        <v>423.0996045</v>
      </c>
      <c r="N108" s="55">
        <f t="shared" si="32"/>
        <v>373.6186452276325</v>
      </c>
      <c r="O108" s="55">
        <f t="shared" si="35"/>
        <v>81.997200499999892</v>
      </c>
      <c r="P108" s="55">
        <f t="shared" si="36"/>
        <v>81.997200499999892</v>
      </c>
      <c r="Q108" s="88"/>
      <c r="R108" s="58">
        <f t="shared" si="37"/>
        <v>13.506996675000082</v>
      </c>
      <c r="S108" s="58"/>
      <c r="Y108" s="70"/>
    </row>
    <row r="109" spans="1:35" x14ac:dyDescent="0.3">
      <c r="A109" s="89"/>
      <c r="B109" s="89"/>
      <c r="C109" s="89"/>
      <c r="D109" s="238"/>
      <c r="E109" s="89" t="str">
        <f t="shared" si="38"/>
        <v/>
      </c>
      <c r="F109" s="239"/>
      <c r="G109" s="239"/>
      <c r="H109" s="416"/>
      <c r="I109" s="240"/>
      <c r="J109" s="240"/>
      <c r="K109" s="55">
        <v>0</v>
      </c>
      <c r="L109" s="55">
        <f t="shared" si="31"/>
        <v>51.664739544735191</v>
      </c>
      <c r="M109" s="55">
        <f t="shared" si="30"/>
        <v>423.0996045</v>
      </c>
      <c r="N109" s="55">
        <f t="shared" si="32"/>
        <v>373.6186452276325</v>
      </c>
      <c r="O109" s="55">
        <f t="shared" si="35"/>
        <v>81.997200499999892</v>
      </c>
      <c r="P109" s="55">
        <f t="shared" si="36"/>
        <v>81.997200499999892</v>
      </c>
      <c r="Q109" s="89"/>
      <c r="R109" s="58">
        <f t="shared" si="37"/>
        <v>13.506996675000082</v>
      </c>
      <c r="S109" s="58"/>
      <c r="Y109" s="70"/>
    </row>
    <row r="110" spans="1:35" x14ac:dyDescent="0.3">
      <c r="A110" s="88" t="s">
        <v>8</v>
      </c>
      <c r="B110" s="88" t="s">
        <v>55</v>
      </c>
      <c r="C110" s="88" t="s">
        <v>304</v>
      </c>
      <c r="D110" s="237">
        <f>ROUND(10*O110,0)</f>
        <v>821</v>
      </c>
      <c r="E110" s="88" t="str">
        <f t="shared" si="38"/>
        <v>FE_LEBT:DCHV_D0821</v>
      </c>
      <c r="F110" s="42" t="s">
        <v>519</v>
      </c>
      <c r="G110" s="42" t="s">
        <v>305</v>
      </c>
      <c r="H110" s="415">
        <v>150</v>
      </c>
      <c r="I110" s="55"/>
      <c r="J110" s="55"/>
      <c r="K110" s="55">
        <v>0.1905</v>
      </c>
      <c r="L110" s="55">
        <f t="shared" si="31"/>
        <v>51.664739544735191</v>
      </c>
      <c r="M110" s="55">
        <f t="shared" si="30"/>
        <v>423.0996045</v>
      </c>
      <c r="N110" s="55">
        <f t="shared" si="32"/>
        <v>373.80914522763248</v>
      </c>
      <c r="O110" s="55">
        <f t="shared" si="35"/>
        <v>82.092450499999899</v>
      </c>
      <c r="P110" s="55">
        <f t="shared" si="36"/>
        <v>82.187700499999892</v>
      </c>
      <c r="Q110" s="88"/>
      <c r="R110" s="58">
        <f t="shared" si="37"/>
        <v>13.602246675000089</v>
      </c>
      <c r="S110" s="58"/>
      <c r="Y110" s="70"/>
    </row>
    <row r="111" spans="1:35" x14ac:dyDescent="0.3">
      <c r="A111" s="88"/>
      <c r="B111" s="88"/>
      <c r="C111" s="88"/>
      <c r="D111" s="237"/>
      <c r="E111" s="88"/>
      <c r="F111" s="42"/>
      <c r="G111" s="42"/>
      <c r="H111" s="415">
        <v>150</v>
      </c>
      <c r="I111" s="55"/>
      <c r="J111" s="55"/>
      <c r="K111" s="55">
        <v>0.24703363</v>
      </c>
      <c r="L111" s="55">
        <f t="shared" ref="L111:L113" si="39">$L$115</f>
        <v>51.664739544735191</v>
      </c>
      <c r="M111" s="55">
        <f t="shared" ref="M111:M113" si="40">$M$171</f>
        <v>423.0996045</v>
      </c>
      <c r="N111" s="55">
        <f t="shared" ref="N111:N113" si="41">N112-K112</f>
        <v>374.05617885763246</v>
      </c>
      <c r="O111" s="55">
        <f t="shared" si="35"/>
        <v>82.311217314999894</v>
      </c>
      <c r="P111" s="55">
        <f t="shared" si="36"/>
        <v>82.434734129999896</v>
      </c>
      <c r="Q111" s="88"/>
      <c r="R111" s="58">
        <f t="shared" si="37"/>
        <v>13.821013490000084</v>
      </c>
      <c r="S111" s="58"/>
      <c r="W111" s="93"/>
      <c r="Y111" s="70"/>
    </row>
    <row r="112" spans="1:35" x14ac:dyDescent="0.3">
      <c r="A112" s="88" t="s">
        <v>8</v>
      </c>
      <c r="B112" s="88" t="s">
        <v>55</v>
      </c>
      <c r="C112" s="88" t="s">
        <v>20</v>
      </c>
      <c r="D112" s="237">
        <f>ROUND(10*O112,0)</f>
        <v>824</v>
      </c>
      <c r="E112" s="88" t="str">
        <f t="shared" si="38"/>
        <v>FE_LEBT:PM_D0824</v>
      </c>
      <c r="F112" s="42" t="s">
        <v>444</v>
      </c>
      <c r="G112" s="42" t="s">
        <v>386</v>
      </c>
      <c r="H112" s="415">
        <v>150</v>
      </c>
      <c r="I112" s="55"/>
      <c r="J112" s="55"/>
      <c r="K112" s="55">
        <v>0</v>
      </c>
      <c r="L112" s="55">
        <f t="shared" si="39"/>
        <v>51.664739544735191</v>
      </c>
      <c r="M112" s="55">
        <f t="shared" si="40"/>
        <v>423.0996045</v>
      </c>
      <c r="N112" s="55">
        <f t="shared" si="41"/>
        <v>374.05617885763246</v>
      </c>
      <c r="O112" s="55">
        <f t="shared" si="35"/>
        <v>82.434734129999896</v>
      </c>
      <c r="P112" s="55">
        <f t="shared" si="36"/>
        <v>82.434734129999896</v>
      </c>
      <c r="Q112" s="88"/>
      <c r="R112" s="58">
        <f t="shared" si="37"/>
        <v>13.944530305000086</v>
      </c>
      <c r="S112" s="58"/>
      <c r="Y112" s="70"/>
    </row>
    <row r="113" spans="1:35" x14ac:dyDescent="0.3">
      <c r="A113" s="88"/>
      <c r="B113" s="88"/>
      <c r="C113" s="88"/>
      <c r="D113" s="237"/>
      <c r="E113" s="88" t="str">
        <f t="shared" si="38"/>
        <v/>
      </c>
      <c r="F113" s="42"/>
      <c r="G113" s="42"/>
      <c r="H113" s="415">
        <v>150</v>
      </c>
      <c r="I113" s="55"/>
      <c r="J113" s="55"/>
      <c r="K113" s="55">
        <v>0.155448</v>
      </c>
      <c r="L113" s="55">
        <f t="shared" si="39"/>
        <v>51.664739544735191</v>
      </c>
      <c r="M113" s="55">
        <f t="shared" si="40"/>
        <v>423.0996045</v>
      </c>
      <c r="N113" s="55">
        <f t="shared" si="41"/>
        <v>374.21162685763244</v>
      </c>
      <c r="O113" s="55">
        <f t="shared" si="35"/>
        <v>82.512458129999899</v>
      </c>
      <c r="P113" s="55">
        <f t="shared" si="36"/>
        <v>82.590182129999903</v>
      </c>
      <c r="Q113" s="88"/>
      <c r="R113" s="58">
        <f t="shared" si="37"/>
        <v>14.022254305000089</v>
      </c>
      <c r="S113" s="58"/>
      <c r="Y113" s="70"/>
    </row>
    <row r="114" spans="1:35" x14ac:dyDescent="0.3">
      <c r="A114" s="88" t="s">
        <v>8</v>
      </c>
      <c r="B114" s="88" t="s">
        <v>55</v>
      </c>
      <c r="C114" s="88" t="s">
        <v>83</v>
      </c>
      <c r="D114" s="237">
        <f>ROUND(10*O114,0)</f>
        <v>826</v>
      </c>
      <c r="E114" s="88" t="str">
        <f t="shared" si="38"/>
        <v>FE_LEBT:GV_D0826</v>
      </c>
      <c r="F114" s="42" t="s">
        <v>508</v>
      </c>
      <c r="G114" s="42" t="s">
        <v>60</v>
      </c>
      <c r="H114" s="415">
        <v>150</v>
      </c>
      <c r="I114" s="55"/>
      <c r="J114" s="55"/>
      <c r="K114" s="55">
        <v>8.0264000000000002E-2</v>
      </c>
      <c r="L114" s="55">
        <f>$L$115</f>
        <v>51.664739544735191</v>
      </c>
      <c r="M114" s="55">
        <f>$M$171</f>
        <v>423.0996045</v>
      </c>
      <c r="N114" s="55">
        <f>N115-K115</f>
        <v>374.29189085763244</v>
      </c>
      <c r="O114" s="55">
        <f t="shared" si="35"/>
        <v>82.630314129999903</v>
      </c>
      <c r="P114" s="55">
        <f t="shared" si="36"/>
        <v>82.670446129999902</v>
      </c>
      <c r="Q114" s="88"/>
      <c r="R114" s="58">
        <f t="shared" si="37"/>
        <v>14.140110305000093</v>
      </c>
      <c r="S114" s="58"/>
      <c r="Y114" s="70"/>
    </row>
    <row r="115" spans="1:35" x14ac:dyDescent="0.3">
      <c r="A115" s="88"/>
      <c r="B115" s="88"/>
      <c r="C115" s="88"/>
      <c r="D115" s="237"/>
      <c r="E115" s="88" t="str">
        <f t="shared" si="38"/>
        <v/>
      </c>
      <c r="F115" s="42"/>
      <c r="G115" s="42"/>
      <c r="H115" s="415">
        <v>150</v>
      </c>
      <c r="I115" s="55"/>
      <c r="J115" s="55"/>
      <c r="K115" s="55">
        <f>0.16688637-0.080264/2</f>
        <v>0.12675437000000001</v>
      </c>
      <c r="L115" s="56">
        <f>L116+K116/(PI()/2)</f>
        <v>51.664739544735191</v>
      </c>
      <c r="M115" s="55">
        <f>$M$171</f>
        <v>423.0996045</v>
      </c>
      <c r="N115" s="56">
        <f>N116-K116/(PI()/2)</f>
        <v>374.41864522763245</v>
      </c>
      <c r="O115" s="55">
        <f t="shared" si="35"/>
        <v>82.73382331499991</v>
      </c>
      <c r="P115" s="55">
        <f t="shared" si="36"/>
        <v>82.797200499999903</v>
      </c>
      <c r="Q115" s="88" t="s">
        <v>306</v>
      </c>
      <c r="R115" s="58">
        <f t="shared" si="37"/>
        <v>14.2436194900001</v>
      </c>
      <c r="S115" s="58"/>
      <c r="Y115" s="70"/>
    </row>
    <row r="116" spans="1:35" x14ac:dyDescent="0.3">
      <c r="A116" s="94" t="s">
        <v>8</v>
      </c>
      <c r="B116" s="94" t="s">
        <v>55</v>
      </c>
      <c r="C116" s="94" t="s">
        <v>198</v>
      </c>
      <c r="D116" s="243">
        <f>ROUND(10*O116,0)</f>
        <v>833</v>
      </c>
      <c r="E116" s="94" t="str">
        <f t="shared" si="38"/>
        <v>FE_LEBT:DVE_D0833</v>
      </c>
      <c r="F116" s="244" t="s">
        <v>518</v>
      </c>
      <c r="G116" s="244" t="s">
        <v>353</v>
      </c>
      <c r="H116" s="418" t="s">
        <v>102</v>
      </c>
      <c r="I116" s="245"/>
      <c r="J116" s="245"/>
      <c r="K116" s="245">
        <v>1</v>
      </c>
      <c r="L116" s="245">
        <f t="shared" ref="L116:L168" si="42">L117+K117</f>
        <v>51.02811977236761</v>
      </c>
      <c r="M116" s="245">
        <f t="shared" ref="M116:M169" si="43">$M$171</f>
        <v>423.0996045</v>
      </c>
      <c r="N116" s="245">
        <f t="shared" ref="N116:N168" si="44">$N$170</f>
        <v>375.05526500000002</v>
      </c>
      <c r="O116" s="245">
        <f t="shared" si="35"/>
        <v>83.297200499999903</v>
      </c>
      <c r="P116" s="245">
        <f t="shared" si="36"/>
        <v>83.797200499999903</v>
      </c>
      <c r="Q116" s="94"/>
      <c r="R116" s="58">
        <f t="shared" si="37"/>
        <v>14.806996675000093</v>
      </c>
      <c r="S116" s="58"/>
      <c r="Y116" s="70"/>
    </row>
    <row r="117" spans="1:35" x14ac:dyDescent="0.3">
      <c r="A117" s="94" t="s">
        <v>8</v>
      </c>
      <c r="B117" s="94" t="s">
        <v>55</v>
      </c>
      <c r="C117" s="94" t="s">
        <v>81</v>
      </c>
      <c r="D117" s="243">
        <f>D116</f>
        <v>833</v>
      </c>
      <c r="E117" s="94" t="str">
        <f>IF(A117="","",IF(B117=0,CONCATENATE(A117,":",C117,"_D",TEXT(D117,"0000")),CONCATENATE(A117,"_",B117,":",C117,"_D",TEXT(D117,"0000"))))</f>
        <v>FE_LEBT:PORT_D0833</v>
      </c>
      <c r="F117" s="244" t="s">
        <v>395</v>
      </c>
      <c r="G117" s="541" t="s">
        <v>343</v>
      </c>
      <c r="H117" s="418"/>
      <c r="I117" s="245"/>
      <c r="J117" s="245"/>
      <c r="K117" s="245">
        <v>0</v>
      </c>
      <c r="L117" s="245">
        <f>L119+K119</f>
        <v>51.02811977236761</v>
      </c>
      <c r="M117" s="245">
        <f t="shared" si="43"/>
        <v>423.0996045</v>
      </c>
      <c r="N117" s="245">
        <f t="shared" si="44"/>
        <v>375.05526500000002</v>
      </c>
      <c r="O117" s="245">
        <f t="shared" si="35"/>
        <v>83.797200499999903</v>
      </c>
      <c r="P117" s="245">
        <f t="shared" si="36"/>
        <v>83.797200499999903</v>
      </c>
      <c r="Q117" s="94" t="s">
        <v>397</v>
      </c>
      <c r="R117" s="58">
        <f t="shared" si="37"/>
        <v>15.306996675000093</v>
      </c>
      <c r="S117" s="58"/>
      <c r="Y117" s="70"/>
    </row>
    <row r="118" spans="1:35" x14ac:dyDescent="0.3">
      <c r="A118" s="94"/>
      <c r="B118" s="94"/>
      <c r="C118" s="94"/>
      <c r="D118" s="243"/>
      <c r="E118" s="94"/>
      <c r="F118" s="244"/>
      <c r="G118" s="246"/>
      <c r="H118" s="418"/>
      <c r="I118" s="245"/>
      <c r="J118" s="245"/>
      <c r="K118" s="245">
        <v>0</v>
      </c>
      <c r="L118" s="245">
        <f>L120+K120</f>
        <v>50.908369772367607</v>
      </c>
      <c r="M118" s="245">
        <f t="shared" si="43"/>
        <v>423.0996045</v>
      </c>
      <c r="N118" s="245">
        <f t="shared" si="44"/>
        <v>375.05526500000002</v>
      </c>
      <c r="O118" s="245">
        <f t="shared" si="35"/>
        <v>83.797200499999903</v>
      </c>
      <c r="P118" s="245">
        <f t="shared" si="36"/>
        <v>83.797200499999903</v>
      </c>
      <c r="Q118" s="94"/>
      <c r="R118" s="58">
        <f t="shared" si="37"/>
        <v>15.306996675000093</v>
      </c>
      <c r="S118" s="58"/>
      <c r="Y118" s="70"/>
    </row>
    <row r="119" spans="1:35" x14ac:dyDescent="0.3">
      <c r="A119" s="94"/>
      <c r="B119" s="94"/>
      <c r="C119" s="94"/>
      <c r="D119" s="243"/>
      <c r="E119" s="94"/>
      <c r="F119" s="244"/>
      <c r="G119" s="244"/>
      <c r="H119" s="418">
        <v>150</v>
      </c>
      <c r="I119" s="245"/>
      <c r="J119" s="245"/>
      <c r="K119" s="245">
        <f>0.215-0.1905/2</f>
        <v>0.11975</v>
      </c>
      <c r="L119" s="245">
        <f t="shared" si="42"/>
        <v>50.908369772367607</v>
      </c>
      <c r="M119" s="245">
        <f t="shared" si="43"/>
        <v>423.0996045</v>
      </c>
      <c r="N119" s="245">
        <f t="shared" si="44"/>
        <v>375.05526500000002</v>
      </c>
      <c r="O119" s="245">
        <f>P119-0.5*K119</f>
        <v>83.857075499999894</v>
      </c>
      <c r="P119" s="245">
        <f>P120-K120</f>
        <v>83.916950499999899</v>
      </c>
      <c r="Q119" s="94" t="s">
        <v>306</v>
      </c>
      <c r="R119" s="58">
        <f t="shared" si="37"/>
        <v>15.366871675000084</v>
      </c>
      <c r="S119" s="58"/>
      <c r="Y119" s="70"/>
    </row>
    <row r="120" spans="1:35" x14ac:dyDescent="0.3">
      <c r="A120" s="94" t="s">
        <v>8</v>
      </c>
      <c r="B120" s="94" t="s">
        <v>55</v>
      </c>
      <c r="C120" s="94" t="s">
        <v>304</v>
      </c>
      <c r="D120" s="243">
        <f>ROUND(10*O120,0)</f>
        <v>840</v>
      </c>
      <c r="E120" s="94" t="str">
        <f>IF(A120="","",IF(B120=0,CONCATENATE(A120,":",C120,"_D",TEXT(D120,"0000")),CONCATENATE(A120,"_",B120,":",C120,"_D",TEXT(D120,"0000"))))</f>
        <v>FE_LEBT:DCHV_D0840</v>
      </c>
      <c r="F120" s="244" t="s">
        <v>519</v>
      </c>
      <c r="G120" s="244" t="s">
        <v>305</v>
      </c>
      <c r="H120" s="418">
        <v>150</v>
      </c>
      <c r="I120" s="245"/>
      <c r="J120" s="245"/>
      <c r="K120" s="245">
        <v>0.1905</v>
      </c>
      <c r="L120" s="245">
        <f t="shared" si="42"/>
        <v>50.717869772367607</v>
      </c>
      <c r="M120" s="245">
        <f t="shared" si="43"/>
        <v>423.0996045</v>
      </c>
      <c r="N120" s="245">
        <f t="shared" si="44"/>
        <v>375.05526500000002</v>
      </c>
      <c r="O120" s="245">
        <f t="shared" si="35"/>
        <v>84.012200499999906</v>
      </c>
      <c r="P120" s="245">
        <f t="shared" si="36"/>
        <v>84.107450499999899</v>
      </c>
      <c r="Q120" s="94"/>
      <c r="R120" s="58">
        <f t="shared" si="37"/>
        <v>15.521996675000096</v>
      </c>
      <c r="S120" s="58"/>
      <c r="Y120" s="70"/>
    </row>
    <row r="121" spans="1:35" x14ac:dyDescent="0.3">
      <c r="A121" s="94"/>
      <c r="B121" s="94"/>
      <c r="C121" s="94"/>
      <c r="D121" s="243"/>
      <c r="E121" s="94"/>
      <c r="F121" s="244"/>
      <c r="G121" s="244"/>
      <c r="H121" s="418">
        <v>150</v>
      </c>
      <c r="I121" s="245"/>
      <c r="J121" s="245"/>
      <c r="K121" s="245">
        <f>0.65-0.1-0.215-0.1905/2</f>
        <v>0.23975000000000007</v>
      </c>
      <c r="L121" s="245">
        <f t="shared" si="42"/>
        <v>50.478119772367606</v>
      </c>
      <c r="M121" s="245">
        <f t="shared" si="43"/>
        <v>423.0996045</v>
      </c>
      <c r="N121" s="245">
        <f t="shared" si="44"/>
        <v>375.05526500000002</v>
      </c>
      <c r="O121" s="245">
        <f t="shared" si="35"/>
        <v>84.227325499999907</v>
      </c>
      <c r="P121" s="245">
        <f t="shared" si="36"/>
        <v>84.3472004999999</v>
      </c>
      <c r="Q121" s="94"/>
      <c r="R121" s="58">
        <f t="shared" si="37"/>
        <v>15.737121675000097</v>
      </c>
      <c r="S121" s="58"/>
      <c r="Y121" s="70"/>
    </row>
    <row r="122" spans="1:35" x14ac:dyDescent="0.3">
      <c r="A122" s="94" t="s">
        <v>8</v>
      </c>
      <c r="B122" s="94" t="s">
        <v>55</v>
      </c>
      <c r="C122" s="94" t="s">
        <v>59</v>
      </c>
      <c r="D122" s="243">
        <f>ROUND(10*O122,0)</f>
        <v>844</v>
      </c>
      <c r="E122" s="94" t="str">
        <f t="shared" si="38"/>
        <v>FE_LEBT:QHE_D0844</v>
      </c>
      <c r="F122" s="244" t="s">
        <v>550</v>
      </c>
      <c r="G122" s="244" t="s">
        <v>162</v>
      </c>
      <c r="H122" s="418">
        <v>150</v>
      </c>
      <c r="I122" s="245"/>
      <c r="J122" s="245"/>
      <c r="K122" s="245">
        <v>0.2</v>
      </c>
      <c r="L122" s="245">
        <f t="shared" si="42"/>
        <v>50.278119772367603</v>
      </c>
      <c r="M122" s="245">
        <f t="shared" si="43"/>
        <v>423.0996045</v>
      </c>
      <c r="N122" s="245">
        <f t="shared" si="44"/>
        <v>375.05526500000002</v>
      </c>
      <c r="O122" s="245">
        <f t="shared" si="35"/>
        <v>84.447200499999909</v>
      </c>
      <c r="P122" s="245">
        <f t="shared" si="36"/>
        <v>84.547200499999903</v>
      </c>
      <c r="Q122" s="94" t="s">
        <v>307</v>
      </c>
      <c r="R122" s="58">
        <f t="shared" si="37"/>
        <v>15.956996675000099</v>
      </c>
      <c r="S122" s="58"/>
      <c r="Y122" s="70"/>
    </row>
    <row r="123" spans="1:35" s="91" customFormat="1" x14ac:dyDescent="0.3">
      <c r="A123" s="94"/>
      <c r="B123" s="94"/>
      <c r="C123" s="94"/>
      <c r="D123" s="243"/>
      <c r="E123" s="94" t="str">
        <f t="shared" si="38"/>
        <v/>
      </c>
      <c r="F123" s="244"/>
      <c r="G123" s="244"/>
      <c r="H123" s="418">
        <v>150</v>
      </c>
      <c r="I123" s="245"/>
      <c r="J123" s="245"/>
      <c r="K123" s="245">
        <v>0.13500000000000001</v>
      </c>
      <c r="L123" s="245">
        <f t="shared" si="42"/>
        <v>50.143119772367605</v>
      </c>
      <c r="M123" s="245">
        <f t="shared" si="43"/>
        <v>423.0996045</v>
      </c>
      <c r="N123" s="245">
        <f t="shared" si="44"/>
        <v>375.05526500000002</v>
      </c>
      <c r="O123" s="245">
        <f t="shared" si="35"/>
        <v>84.614700499999913</v>
      </c>
      <c r="P123" s="245">
        <f t="shared" si="36"/>
        <v>84.682200499999908</v>
      </c>
      <c r="Q123" s="94" t="s">
        <v>307</v>
      </c>
      <c r="R123" s="58">
        <f t="shared" si="37"/>
        <v>16.124496675000103</v>
      </c>
      <c r="S123" s="58"/>
      <c r="T123" s="70"/>
      <c r="U123" s="70"/>
      <c r="V123" s="70"/>
      <c r="W123" s="70"/>
      <c r="X123" s="70"/>
      <c r="Y123" s="70"/>
      <c r="Z123" s="70"/>
      <c r="AA123" s="70"/>
      <c r="AB123" s="70"/>
      <c r="AC123" s="70"/>
      <c r="AD123" s="70"/>
      <c r="AE123" s="70"/>
      <c r="AF123" s="70"/>
      <c r="AG123" s="70"/>
      <c r="AH123" s="70"/>
      <c r="AI123" s="70"/>
    </row>
    <row r="124" spans="1:35" s="91" customFormat="1" x14ac:dyDescent="0.3">
      <c r="A124" s="94" t="s">
        <v>8</v>
      </c>
      <c r="B124" s="94" t="s">
        <v>55</v>
      </c>
      <c r="C124" s="94" t="s">
        <v>58</v>
      </c>
      <c r="D124" s="243">
        <f>ROUND(10*O124,0)</f>
        <v>848</v>
      </c>
      <c r="E124" s="94" t="str">
        <f t="shared" si="38"/>
        <v>FE_LEBT:QVE_D0848</v>
      </c>
      <c r="F124" s="244" t="s">
        <v>550</v>
      </c>
      <c r="G124" s="244" t="s">
        <v>165</v>
      </c>
      <c r="H124" s="418">
        <v>150</v>
      </c>
      <c r="I124" s="245"/>
      <c r="J124" s="245"/>
      <c r="K124" s="245">
        <v>0.2</v>
      </c>
      <c r="L124" s="245">
        <f t="shared" si="42"/>
        <v>49.943119772367602</v>
      </c>
      <c r="M124" s="245">
        <f t="shared" si="43"/>
        <v>423.0996045</v>
      </c>
      <c r="N124" s="245">
        <f t="shared" si="44"/>
        <v>375.05526500000002</v>
      </c>
      <c r="O124" s="245">
        <f t="shared" si="35"/>
        <v>84.782200499999917</v>
      </c>
      <c r="P124" s="245">
        <f t="shared" si="36"/>
        <v>84.882200499999911</v>
      </c>
      <c r="Q124" s="94" t="s">
        <v>307</v>
      </c>
      <c r="R124" s="58">
        <f t="shared" si="37"/>
        <v>16.291996675000107</v>
      </c>
      <c r="S124" s="58"/>
      <c r="T124" s="70"/>
      <c r="U124" s="70"/>
      <c r="V124" s="70"/>
      <c r="W124" s="70"/>
      <c r="X124" s="70"/>
      <c r="Y124" s="70"/>
      <c r="Z124" s="70"/>
      <c r="AA124" s="70"/>
      <c r="AB124" s="70"/>
      <c r="AC124" s="70"/>
      <c r="AD124" s="70"/>
      <c r="AE124" s="70"/>
      <c r="AF124" s="70"/>
      <c r="AG124" s="70"/>
      <c r="AH124" s="70"/>
      <c r="AI124" s="70"/>
    </row>
    <row r="125" spans="1:35" x14ac:dyDescent="0.3">
      <c r="A125" s="94"/>
      <c r="B125" s="94"/>
      <c r="C125" s="94"/>
      <c r="D125" s="243"/>
      <c r="E125" s="94" t="str">
        <f t="shared" si="38"/>
        <v/>
      </c>
      <c r="F125" s="244"/>
      <c r="G125" s="244"/>
      <c r="H125" s="418">
        <v>150</v>
      </c>
      <c r="I125" s="245"/>
      <c r="J125" s="245"/>
      <c r="K125" s="245">
        <v>0.13500000000000001</v>
      </c>
      <c r="L125" s="245">
        <f t="shared" si="42"/>
        <v>49.808119772367604</v>
      </c>
      <c r="M125" s="245">
        <f t="shared" si="43"/>
        <v>423.0996045</v>
      </c>
      <c r="N125" s="245">
        <f t="shared" si="44"/>
        <v>375.05526500000002</v>
      </c>
      <c r="O125" s="245">
        <f t="shared" si="35"/>
        <v>84.949700499999921</v>
      </c>
      <c r="P125" s="245">
        <f t="shared" si="36"/>
        <v>85.017200499999916</v>
      </c>
      <c r="Q125" s="94" t="s">
        <v>307</v>
      </c>
      <c r="R125" s="58">
        <f t="shared" si="37"/>
        <v>16.459496675000111</v>
      </c>
      <c r="S125" s="58"/>
      <c r="Y125" s="70"/>
    </row>
    <row r="126" spans="1:35" x14ac:dyDescent="0.3">
      <c r="A126" s="94" t="s">
        <v>8</v>
      </c>
      <c r="B126" s="94" t="s">
        <v>55</v>
      </c>
      <c r="C126" s="94" t="s">
        <v>59</v>
      </c>
      <c r="D126" s="243">
        <f>ROUND(10*O126,0)</f>
        <v>851</v>
      </c>
      <c r="E126" s="94" t="str">
        <f t="shared" si="38"/>
        <v>FE_LEBT:QHE_D0851</v>
      </c>
      <c r="F126" s="244" t="s">
        <v>550</v>
      </c>
      <c r="G126" s="244" t="s">
        <v>162</v>
      </c>
      <c r="H126" s="418">
        <v>150</v>
      </c>
      <c r="I126" s="245"/>
      <c r="J126" s="245"/>
      <c r="K126" s="245">
        <v>0.2</v>
      </c>
      <c r="L126" s="245">
        <f t="shared" si="42"/>
        <v>49.608119772367601</v>
      </c>
      <c r="M126" s="245">
        <f t="shared" si="43"/>
        <v>423.0996045</v>
      </c>
      <c r="N126" s="245">
        <f t="shared" si="44"/>
        <v>375.05526500000002</v>
      </c>
      <c r="O126" s="245">
        <f t="shared" si="35"/>
        <v>85.117200499999925</v>
      </c>
      <c r="P126" s="245">
        <f t="shared" si="36"/>
        <v>85.217200499999919</v>
      </c>
      <c r="Q126" s="94" t="s">
        <v>307</v>
      </c>
      <c r="R126" s="58">
        <f t="shared" si="37"/>
        <v>16.626996675000115</v>
      </c>
      <c r="S126" s="58"/>
      <c r="Y126" s="70"/>
    </row>
    <row r="127" spans="1:35" x14ac:dyDescent="0.3">
      <c r="A127" s="94"/>
      <c r="B127" s="94"/>
      <c r="C127" s="94"/>
      <c r="D127" s="243"/>
      <c r="E127" s="94" t="str">
        <f t="shared" si="38"/>
        <v/>
      </c>
      <c r="F127" s="244"/>
      <c r="G127" s="244" t="s">
        <v>119</v>
      </c>
      <c r="H127" s="418">
        <v>150</v>
      </c>
      <c r="I127" s="245"/>
      <c r="J127" s="245"/>
      <c r="K127" s="245">
        <v>0.38232860000000002</v>
      </c>
      <c r="L127" s="245">
        <f t="shared" si="42"/>
        <v>49.2257911723676</v>
      </c>
      <c r="M127" s="245">
        <f t="shared" si="43"/>
        <v>423.0996045</v>
      </c>
      <c r="N127" s="245">
        <f t="shared" si="44"/>
        <v>375.05526500000002</v>
      </c>
      <c r="O127" s="245">
        <f t="shared" si="35"/>
        <v>85.408364799999916</v>
      </c>
      <c r="P127" s="245">
        <f t="shared" si="36"/>
        <v>85.599529099999913</v>
      </c>
      <c r="Q127" s="94"/>
      <c r="R127" s="58">
        <f t="shared" si="37"/>
        <v>16.918160975000106</v>
      </c>
      <c r="S127" s="58"/>
      <c r="Y127" s="70"/>
    </row>
    <row r="128" spans="1:35" x14ac:dyDescent="0.3">
      <c r="A128" s="94" t="s">
        <v>8</v>
      </c>
      <c r="B128" s="94" t="s">
        <v>55</v>
      </c>
      <c r="C128" s="94" t="s">
        <v>20</v>
      </c>
      <c r="D128" s="243">
        <f>ROUND(10*O128,0)</f>
        <v>856</v>
      </c>
      <c r="E128" s="94" t="str">
        <f t="shared" si="38"/>
        <v>FE_LEBT:PM_D0856</v>
      </c>
      <c r="F128" s="244" t="s">
        <v>444</v>
      </c>
      <c r="G128" s="244" t="s">
        <v>386</v>
      </c>
      <c r="H128" s="418">
        <v>150</v>
      </c>
      <c r="I128" s="245"/>
      <c r="J128" s="245"/>
      <c r="K128" s="245">
        <v>0</v>
      </c>
      <c r="L128" s="245">
        <f t="shared" si="42"/>
        <v>49.2257911723676</v>
      </c>
      <c r="M128" s="245">
        <f t="shared" si="43"/>
        <v>423.0996045</v>
      </c>
      <c r="N128" s="245">
        <f t="shared" si="44"/>
        <v>375.05526500000002</v>
      </c>
      <c r="O128" s="245">
        <f t="shared" si="35"/>
        <v>85.599529099999913</v>
      </c>
      <c r="P128" s="245">
        <f t="shared" si="36"/>
        <v>85.599529099999913</v>
      </c>
      <c r="Q128" s="94"/>
      <c r="R128" s="58">
        <f t="shared" si="37"/>
        <v>17.109325275000103</v>
      </c>
      <c r="S128" s="58"/>
      <c r="Y128" s="70"/>
      <c r="AI128" s="91"/>
    </row>
    <row r="129" spans="1:35" x14ac:dyDescent="0.3">
      <c r="A129" s="94"/>
      <c r="B129" s="94"/>
      <c r="C129" s="94"/>
      <c r="D129" s="243"/>
      <c r="E129" s="94" t="str">
        <f t="shared" si="38"/>
        <v/>
      </c>
      <c r="F129" s="244"/>
      <c r="G129" s="244" t="s">
        <v>164</v>
      </c>
      <c r="H129" s="418">
        <v>150</v>
      </c>
      <c r="I129" s="245"/>
      <c r="J129" s="245"/>
      <c r="K129" s="245">
        <v>0.66100000000000003</v>
      </c>
      <c r="L129" s="245">
        <f t="shared" si="42"/>
        <v>48.564791172367599</v>
      </c>
      <c r="M129" s="245">
        <f t="shared" si="43"/>
        <v>423.0996045</v>
      </c>
      <c r="N129" s="245">
        <f t="shared" si="44"/>
        <v>375.05526500000002</v>
      </c>
      <c r="O129" s="245">
        <f t="shared" si="35"/>
        <v>85.930029099999913</v>
      </c>
      <c r="P129" s="245">
        <f t="shared" si="36"/>
        <v>86.260529099999914</v>
      </c>
      <c r="Q129" s="94"/>
      <c r="R129" s="58">
        <f t="shared" si="37"/>
        <v>17.439825275000103</v>
      </c>
      <c r="S129" s="58"/>
      <c r="Y129" s="70"/>
      <c r="AI129" s="91"/>
    </row>
    <row r="130" spans="1:35" x14ac:dyDescent="0.3">
      <c r="A130" s="94"/>
      <c r="B130" s="94"/>
      <c r="C130" s="94"/>
      <c r="D130" s="243"/>
      <c r="E130" s="94" t="str">
        <f t="shared" si="38"/>
        <v/>
      </c>
      <c r="F130" s="244"/>
      <c r="G130" s="244" t="s">
        <v>320</v>
      </c>
      <c r="H130" s="418">
        <v>150</v>
      </c>
      <c r="I130" s="245"/>
      <c r="J130" s="245"/>
      <c r="K130" s="245">
        <v>0</v>
      </c>
      <c r="L130" s="245">
        <f t="shared" si="42"/>
        <v>48.564791172367599</v>
      </c>
      <c r="M130" s="245">
        <f t="shared" si="43"/>
        <v>423.0996045</v>
      </c>
      <c r="N130" s="245">
        <f t="shared" si="44"/>
        <v>375.05526500000002</v>
      </c>
      <c r="O130" s="245">
        <f>P130-0.5*K130</f>
        <v>86.260529099999914</v>
      </c>
      <c r="P130" s="245">
        <f>P131-K131</f>
        <v>86.260529099999914</v>
      </c>
      <c r="Q130" s="94"/>
      <c r="R130" s="58">
        <f>O130-$R$9</f>
        <v>17.770325275000104</v>
      </c>
      <c r="S130" s="58"/>
      <c r="Y130" s="70"/>
      <c r="AI130" s="91"/>
    </row>
    <row r="131" spans="1:35" x14ac:dyDescent="0.3">
      <c r="A131" s="94" t="s">
        <v>8</v>
      </c>
      <c r="B131" s="94" t="s">
        <v>55</v>
      </c>
      <c r="C131" s="94" t="s">
        <v>81</v>
      </c>
      <c r="D131" s="243">
        <f>ROUND(10*O131,0)</f>
        <v>863</v>
      </c>
      <c r="E131" s="94" t="str">
        <f>IF(A131="","",IF(B131=0,CONCATENATE(A131,":",C131,"_D",TEXT(D131,"0000")),CONCATENATE(A131,"_",B131,":",C131,"_D",TEXT(D131,"0000"))))</f>
        <v>FE_LEBT:PORT_D0863</v>
      </c>
      <c r="F131" s="244" t="s">
        <v>395</v>
      </c>
      <c r="G131" s="541" t="s">
        <v>343</v>
      </c>
      <c r="H131" s="418"/>
      <c r="I131" s="245"/>
      <c r="J131" s="245"/>
      <c r="K131" s="245">
        <v>0</v>
      </c>
      <c r="L131" s="245">
        <f t="shared" si="42"/>
        <v>48.564791172367599</v>
      </c>
      <c r="M131" s="245">
        <f t="shared" si="43"/>
        <v>423.0996045</v>
      </c>
      <c r="N131" s="245">
        <f t="shared" si="44"/>
        <v>375.05526500000002</v>
      </c>
      <c r="O131" s="245">
        <f>P131-0.5*K131</f>
        <v>86.260529099999914</v>
      </c>
      <c r="P131" s="245">
        <f>P132-K132</f>
        <v>86.260529099999914</v>
      </c>
      <c r="Q131" s="94"/>
      <c r="R131" s="58">
        <f>O131-$R$9</f>
        <v>17.770325275000104</v>
      </c>
      <c r="S131" s="58"/>
      <c r="Y131" s="70"/>
      <c r="AI131" s="91"/>
    </row>
    <row r="132" spans="1:35" x14ac:dyDescent="0.3">
      <c r="A132" s="94"/>
      <c r="B132" s="94"/>
      <c r="C132" s="94"/>
      <c r="D132" s="243"/>
      <c r="E132" s="94"/>
      <c r="F132" s="244"/>
      <c r="G132" s="244"/>
      <c r="H132" s="418">
        <v>150</v>
      </c>
      <c r="I132" s="245"/>
      <c r="J132" s="245"/>
      <c r="K132" s="245">
        <v>0.46017140000000001</v>
      </c>
      <c r="L132" s="245">
        <f t="shared" si="42"/>
        <v>48.104619772367599</v>
      </c>
      <c r="M132" s="245">
        <f t="shared" si="43"/>
        <v>423.0996045</v>
      </c>
      <c r="N132" s="245">
        <f t="shared" si="44"/>
        <v>375.05526500000002</v>
      </c>
      <c r="O132" s="245">
        <f>P132-0.5*K132</f>
        <v>86.490614799999904</v>
      </c>
      <c r="P132" s="245">
        <f>P133-K133</f>
        <v>86.720700499999907</v>
      </c>
      <c r="Q132" s="94"/>
      <c r="R132" s="58">
        <f>O132-$R$9</f>
        <v>18.000410975000094</v>
      </c>
      <c r="S132" s="58"/>
      <c r="Y132" s="70"/>
    </row>
    <row r="133" spans="1:35" x14ac:dyDescent="0.3">
      <c r="A133" s="94" t="s">
        <v>8</v>
      </c>
      <c r="B133" s="94" t="s">
        <v>55</v>
      </c>
      <c r="C133" s="94" t="s">
        <v>304</v>
      </c>
      <c r="D133" s="243">
        <f>ROUND(10*O133,0)</f>
        <v>868</v>
      </c>
      <c r="E133" s="94" t="str">
        <f>IF(A133="","",IF(B133=0,CONCATENATE(A133,":",C133,"_D",TEXT(D133,"0000")),CONCATENATE(A133,"_",B133,":",C133,"_D",TEXT(D133,"0000"))))</f>
        <v>FE_LEBT:DCHV_D0868</v>
      </c>
      <c r="F133" s="244" t="s">
        <v>519</v>
      </c>
      <c r="G133" s="244" t="s">
        <v>305</v>
      </c>
      <c r="H133" s="418">
        <v>150</v>
      </c>
      <c r="I133" s="245"/>
      <c r="J133" s="248"/>
      <c r="K133" s="245">
        <v>0.1905</v>
      </c>
      <c r="L133" s="245">
        <f t="shared" si="42"/>
        <v>47.914119772367599</v>
      </c>
      <c r="M133" s="245">
        <f t="shared" si="43"/>
        <v>423.0996045</v>
      </c>
      <c r="N133" s="245">
        <f t="shared" si="44"/>
        <v>375.05526500000002</v>
      </c>
      <c r="O133" s="245">
        <f t="shared" si="35"/>
        <v>86.815950499999914</v>
      </c>
      <c r="P133" s="245">
        <f t="shared" si="36"/>
        <v>86.911200499999907</v>
      </c>
      <c r="Q133" s="94"/>
      <c r="R133" s="58">
        <f t="shared" si="37"/>
        <v>18.325746675000104</v>
      </c>
      <c r="S133" s="58"/>
      <c r="T133" s="91"/>
      <c r="U133" s="91"/>
      <c r="V133" s="91"/>
      <c r="W133" s="91"/>
      <c r="X133" s="91"/>
      <c r="Y133" s="91"/>
      <c r="Z133" s="91"/>
      <c r="AA133" s="91"/>
      <c r="AB133" s="91"/>
      <c r="AC133" s="91"/>
      <c r="AD133" s="91"/>
      <c r="AE133" s="91"/>
      <c r="AF133" s="91"/>
      <c r="AG133" s="91"/>
      <c r="AH133" s="91"/>
    </row>
    <row r="134" spans="1:35" x14ac:dyDescent="0.3">
      <c r="A134" s="94"/>
      <c r="B134" s="94"/>
      <c r="C134" s="94"/>
      <c r="D134" s="243"/>
      <c r="E134" s="94"/>
      <c r="F134" s="247"/>
      <c r="G134" s="244"/>
      <c r="H134" s="418">
        <v>150</v>
      </c>
      <c r="I134" s="245"/>
      <c r="J134" s="248"/>
      <c r="K134" s="245">
        <v>8.4750000000000006E-2</v>
      </c>
      <c r="L134" s="245">
        <f t="shared" si="42"/>
        <v>47.829369772367599</v>
      </c>
      <c r="M134" s="245">
        <f t="shared" si="43"/>
        <v>423.0996045</v>
      </c>
      <c r="N134" s="245">
        <f t="shared" si="44"/>
        <v>375.05526500000002</v>
      </c>
      <c r="O134" s="245">
        <f t="shared" si="35"/>
        <v>86.9535754999999</v>
      </c>
      <c r="P134" s="245">
        <f t="shared" si="36"/>
        <v>86.995950499999907</v>
      </c>
      <c r="Q134" s="94"/>
      <c r="R134" s="58">
        <f t="shared" si="37"/>
        <v>18.46337167500009</v>
      </c>
      <c r="S134" s="58"/>
      <c r="T134" s="91"/>
      <c r="U134" s="91"/>
      <c r="V134" s="91"/>
      <c r="W134" s="91"/>
      <c r="X134" s="91"/>
      <c r="Y134" s="91"/>
      <c r="Z134" s="91"/>
      <c r="AA134" s="91"/>
      <c r="AB134" s="91"/>
      <c r="AC134" s="91"/>
      <c r="AD134" s="91"/>
      <c r="AE134" s="91"/>
      <c r="AF134" s="91"/>
      <c r="AG134" s="91"/>
      <c r="AH134" s="91"/>
    </row>
    <row r="135" spans="1:35" x14ac:dyDescent="0.3">
      <c r="A135" s="94" t="s">
        <v>8</v>
      </c>
      <c r="B135" s="94" t="s">
        <v>55</v>
      </c>
      <c r="C135" s="94" t="s">
        <v>58</v>
      </c>
      <c r="D135" s="243">
        <f>ROUND(10*O135,0)</f>
        <v>871</v>
      </c>
      <c r="E135" s="94" t="str">
        <f t="shared" si="38"/>
        <v>FE_LEBT:QVE_D0871</v>
      </c>
      <c r="F135" s="244" t="s">
        <v>550</v>
      </c>
      <c r="G135" s="244" t="s">
        <v>165</v>
      </c>
      <c r="H135" s="418">
        <v>150</v>
      </c>
      <c r="I135" s="245"/>
      <c r="J135" s="245"/>
      <c r="K135" s="245">
        <v>0.2</v>
      </c>
      <c r="L135" s="245">
        <f t="shared" si="42"/>
        <v>47.629369772367596</v>
      </c>
      <c r="M135" s="245">
        <f t="shared" si="43"/>
        <v>423.0996045</v>
      </c>
      <c r="N135" s="245">
        <f t="shared" si="44"/>
        <v>375.05526500000002</v>
      </c>
      <c r="O135" s="245">
        <f t="shared" si="35"/>
        <v>87.095950499999915</v>
      </c>
      <c r="P135" s="245">
        <f t="shared" si="36"/>
        <v>87.19595049999991</v>
      </c>
      <c r="Q135" s="94" t="s">
        <v>307</v>
      </c>
      <c r="R135" s="58">
        <f t="shared" si="37"/>
        <v>18.605746675000105</v>
      </c>
      <c r="S135" s="58"/>
      <c r="Y135" s="70"/>
    </row>
    <row r="136" spans="1:35" x14ac:dyDescent="0.3">
      <c r="A136" s="94"/>
      <c r="B136" s="94"/>
      <c r="C136" s="94"/>
      <c r="D136" s="243"/>
      <c r="E136" s="94" t="str">
        <f t="shared" si="38"/>
        <v/>
      </c>
      <c r="F136" s="244"/>
      <c r="G136" s="244"/>
      <c r="H136" s="418">
        <v>150</v>
      </c>
      <c r="I136" s="245"/>
      <c r="J136" s="245"/>
      <c r="K136" s="245">
        <v>0.13500000000000001</v>
      </c>
      <c r="L136" s="245">
        <f t="shared" si="42"/>
        <v>47.494369772367598</v>
      </c>
      <c r="M136" s="245">
        <f t="shared" si="43"/>
        <v>423.0996045</v>
      </c>
      <c r="N136" s="245">
        <f t="shared" si="44"/>
        <v>375.05526500000002</v>
      </c>
      <c r="O136" s="245">
        <f t="shared" si="35"/>
        <v>87.263450499999919</v>
      </c>
      <c r="P136" s="245">
        <f t="shared" si="36"/>
        <v>87.330950499999915</v>
      </c>
      <c r="Q136" s="94" t="s">
        <v>307</v>
      </c>
      <c r="R136" s="58">
        <f t="shared" si="37"/>
        <v>18.773246675000109</v>
      </c>
      <c r="S136" s="58"/>
      <c r="Y136" s="70"/>
    </row>
    <row r="137" spans="1:35" x14ac:dyDescent="0.3">
      <c r="A137" s="94" t="s">
        <v>8</v>
      </c>
      <c r="B137" s="94" t="s">
        <v>55</v>
      </c>
      <c r="C137" s="94" t="s">
        <v>59</v>
      </c>
      <c r="D137" s="243">
        <f>ROUND(10*O137,0)</f>
        <v>874</v>
      </c>
      <c r="E137" s="94" t="str">
        <f t="shared" si="38"/>
        <v>FE_LEBT:QHE_D0874</v>
      </c>
      <c r="F137" s="244" t="s">
        <v>550</v>
      </c>
      <c r="G137" s="244" t="s">
        <v>162</v>
      </c>
      <c r="H137" s="418">
        <v>150</v>
      </c>
      <c r="I137" s="245"/>
      <c r="J137" s="245"/>
      <c r="K137" s="245">
        <v>0.2</v>
      </c>
      <c r="L137" s="245">
        <f t="shared" si="42"/>
        <v>47.294369772367595</v>
      </c>
      <c r="M137" s="245">
        <f t="shared" si="43"/>
        <v>423.0996045</v>
      </c>
      <c r="N137" s="245">
        <f t="shared" si="44"/>
        <v>375.05526500000002</v>
      </c>
      <c r="O137" s="245">
        <f t="shared" si="35"/>
        <v>87.430950499999923</v>
      </c>
      <c r="P137" s="245">
        <f t="shared" si="36"/>
        <v>87.530950499999918</v>
      </c>
      <c r="Q137" s="94" t="s">
        <v>307</v>
      </c>
      <c r="R137" s="58">
        <f t="shared" si="37"/>
        <v>18.940746675000113</v>
      </c>
      <c r="S137" s="58"/>
      <c r="Y137" s="70"/>
    </row>
    <row r="138" spans="1:35" x14ac:dyDescent="0.3">
      <c r="A138" s="94"/>
      <c r="B138" s="94"/>
      <c r="C138" s="94"/>
      <c r="D138" s="243"/>
      <c r="E138" s="94" t="str">
        <f t="shared" si="38"/>
        <v/>
      </c>
      <c r="F138" s="244"/>
      <c r="G138" s="244"/>
      <c r="H138" s="418">
        <v>150</v>
      </c>
      <c r="I138" s="245"/>
      <c r="J138" s="245"/>
      <c r="K138" s="245">
        <v>0.13500000000000001</v>
      </c>
      <c r="L138" s="245">
        <f t="shared" si="42"/>
        <v>47.159369772367597</v>
      </c>
      <c r="M138" s="245">
        <f t="shared" si="43"/>
        <v>423.0996045</v>
      </c>
      <c r="N138" s="245">
        <f t="shared" si="44"/>
        <v>375.05526500000002</v>
      </c>
      <c r="O138" s="245">
        <f t="shared" si="35"/>
        <v>87.598450499999927</v>
      </c>
      <c r="P138" s="245">
        <f t="shared" si="36"/>
        <v>87.665950499999923</v>
      </c>
      <c r="Q138" s="94" t="s">
        <v>307</v>
      </c>
      <c r="R138" s="58">
        <f t="shared" si="37"/>
        <v>19.108246675000117</v>
      </c>
      <c r="S138" s="58"/>
      <c r="W138" s="58"/>
      <c r="Y138" s="70"/>
    </row>
    <row r="139" spans="1:35" x14ac:dyDescent="0.3">
      <c r="A139" s="94" t="s">
        <v>8</v>
      </c>
      <c r="B139" s="94" t="s">
        <v>55</v>
      </c>
      <c r="C139" s="94" t="s">
        <v>58</v>
      </c>
      <c r="D139" s="243">
        <f>ROUND(10*O139,0)</f>
        <v>878</v>
      </c>
      <c r="E139" s="94" t="str">
        <f t="shared" si="38"/>
        <v>FE_LEBT:QVE_D0878</v>
      </c>
      <c r="F139" s="244" t="s">
        <v>550</v>
      </c>
      <c r="G139" s="244" t="s">
        <v>165</v>
      </c>
      <c r="H139" s="418">
        <v>150</v>
      </c>
      <c r="I139" s="245"/>
      <c r="J139" s="245"/>
      <c r="K139" s="245">
        <v>0.2</v>
      </c>
      <c r="L139" s="245">
        <f t="shared" si="42"/>
        <v>46.959369772367594</v>
      </c>
      <c r="M139" s="245">
        <f t="shared" si="43"/>
        <v>423.0996045</v>
      </c>
      <c r="N139" s="245">
        <f t="shared" si="44"/>
        <v>375.05526500000002</v>
      </c>
      <c r="O139" s="245">
        <f t="shared" si="35"/>
        <v>87.765950499999931</v>
      </c>
      <c r="P139" s="245">
        <f t="shared" si="36"/>
        <v>87.865950499999926</v>
      </c>
      <c r="Q139" s="94" t="s">
        <v>307</v>
      </c>
      <c r="R139" s="58">
        <f t="shared" si="37"/>
        <v>19.275746675000121</v>
      </c>
      <c r="S139" s="58"/>
      <c r="W139" s="58"/>
      <c r="Y139" s="70"/>
    </row>
    <row r="140" spans="1:35" x14ac:dyDescent="0.3">
      <c r="A140" s="94"/>
      <c r="B140" s="94"/>
      <c r="C140" s="94"/>
      <c r="D140" s="243"/>
      <c r="E140" s="94"/>
      <c r="F140" s="244"/>
      <c r="G140" s="244"/>
      <c r="H140" s="418">
        <v>150</v>
      </c>
      <c r="I140" s="245"/>
      <c r="J140" s="245"/>
      <c r="K140" s="245">
        <v>8.4750000000000006E-2</v>
      </c>
      <c r="L140" s="245">
        <f t="shared" si="42"/>
        <v>46.874619772367595</v>
      </c>
      <c r="M140" s="245">
        <f t="shared" si="43"/>
        <v>423.0996045</v>
      </c>
      <c r="N140" s="245">
        <f t="shared" si="44"/>
        <v>375.05526500000002</v>
      </c>
      <c r="O140" s="245">
        <f t="shared" si="35"/>
        <v>87.908325499999918</v>
      </c>
      <c r="P140" s="245">
        <f t="shared" si="36"/>
        <v>87.950700499999925</v>
      </c>
      <c r="Q140" s="94"/>
      <c r="R140" s="58">
        <f t="shared" si="37"/>
        <v>19.418121675000108</v>
      </c>
      <c r="S140" s="58"/>
      <c r="Y140" s="70"/>
    </row>
    <row r="141" spans="1:35" x14ac:dyDescent="0.3">
      <c r="A141" s="94" t="s">
        <v>8</v>
      </c>
      <c r="B141" s="94" t="s">
        <v>55</v>
      </c>
      <c r="C141" s="94" t="s">
        <v>304</v>
      </c>
      <c r="D141" s="243">
        <f>ROUND(10*O141,0)</f>
        <v>880</v>
      </c>
      <c r="E141" s="94" t="str">
        <f>IF(A141="","",IF(B141=0,CONCATENATE(A141,":",C141,"_D",TEXT(D141,"0000")),CONCATENATE(A141,"_",B141,":",C141,"_D",TEXT(D141,"0000"))))</f>
        <v>FE_LEBT:DCHV_D0880</v>
      </c>
      <c r="F141" s="244" t="s">
        <v>519</v>
      </c>
      <c r="G141" s="244" t="s">
        <v>319</v>
      </c>
      <c r="H141" s="418">
        <v>150</v>
      </c>
      <c r="I141" s="245"/>
      <c r="J141" s="245"/>
      <c r="K141" s="245">
        <v>0.1905</v>
      </c>
      <c r="L141" s="245">
        <f t="shared" si="42"/>
        <v>46.684119772367595</v>
      </c>
      <c r="M141" s="245">
        <f t="shared" si="43"/>
        <v>423.0996045</v>
      </c>
      <c r="N141" s="245">
        <f t="shared" si="44"/>
        <v>375.05526500000002</v>
      </c>
      <c r="O141" s="245">
        <f t="shared" si="35"/>
        <v>88.045950499999933</v>
      </c>
      <c r="P141" s="245">
        <f t="shared" si="36"/>
        <v>88.141200499999925</v>
      </c>
      <c r="Q141" s="95"/>
      <c r="R141" s="58">
        <f t="shared" si="37"/>
        <v>19.555746675000123</v>
      </c>
      <c r="S141" s="58"/>
      <c r="Y141" s="70"/>
    </row>
    <row r="142" spans="1:35" x14ac:dyDescent="0.3">
      <c r="A142" s="94"/>
      <c r="B142" s="94"/>
      <c r="C142" s="94"/>
      <c r="D142" s="243"/>
      <c r="E142" s="94"/>
      <c r="F142" s="244"/>
      <c r="G142" s="244"/>
      <c r="H142" s="418">
        <v>150</v>
      </c>
      <c r="I142" s="245"/>
      <c r="J142" s="245"/>
      <c r="K142" s="245">
        <f>0.371935-0.1905/2+28.065/1000</f>
        <v>0.30475000000000002</v>
      </c>
      <c r="L142" s="245">
        <f t="shared" si="42"/>
        <v>46.379369772367596</v>
      </c>
      <c r="M142" s="245">
        <f t="shared" si="43"/>
        <v>423.0996045</v>
      </c>
      <c r="N142" s="245">
        <f t="shared" si="44"/>
        <v>375.05526500000002</v>
      </c>
      <c r="O142" s="245">
        <f t="shared" si="35"/>
        <v>88.293575499999918</v>
      </c>
      <c r="P142" s="245">
        <f t="shared" si="36"/>
        <v>88.445950499999924</v>
      </c>
      <c r="Q142" s="95"/>
      <c r="R142" s="58">
        <f t="shared" si="37"/>
        <v>19.803371675000108</v>
      </c>
      <c r="S142" s="58"/>
      <c r="W142" s="58"/>
      <c r="Y142" s="70"/>
    </row>
    <row r="143" spans="1:35" x14ac:dyDescent="0.3">
      <c r="A143" s="94" t="s">
        <v>8</v>
      </c>
      <c r="B143" s="94" t="s">
        <v>55</v>
      </c>
      <c r="C143" s="94" t="s">
        <v>20</v>
      </c>
      <c r="D143" s="243">
        <f>ROUND(10*O143,0)</f>
        <v>884</v>
      </c>
      <c r="E143" s="94" t="str">
        <f t="shared" si="38"/>
        <v>FE_LEBT:PM_D0884</v>
      </c>
      <c r="F143" s="244" t="s">
        <v>444</v>
      </c>
      <c r="G143" s="244" t="s">
        <v>386</v>
      </c>
      <c r="H143" s="418">
        <v>150</v>
      </c>
      <c r="I143" s="245"/>
      <c r="J143" s="245"/>
      <c r="K143" s="245">
        <v>0</v>
      </c>
      <c r="L143" s="245">
        <f t="shared" si="42"/>
        <v>46.379369772367596</v>
      </c>
      <c r="M143" s="245">
        <f t="shared" si="43"/>
        <v>423.0996045</v>
      </c>
      <c r="N143" s="245">
        <f t="shared" si="44"/>
        <v>375.05526500000002</v>
      </c>
      <c r="O143" s="245">
        <f>P143-0.5*K143</f>
        <v>88.445950499999924</v>
      </c>
      <c r="P143" s="245">
        <f>P144-K144</f>
        <v>88.445950499999924</v>
      </c>
      <c r="Q143" s="95"/>
      <c r="R143" s="58">
        <f>O143-$R$9</f>
        <v>19.955746675000114</v>
      </c>
      <c r="S143" s="58"/>
      <c r="Y143" s="70"/>
    </row>
    <row r="144" spans="1:35" x14ac:dyDescent="0.3">
      <c r="A144" s="94"/>
      <c r="B144" s="94"/>
      <c r="C144" s="94"/>
      <c r="D144" s="94"/>
      <c r="E144" s="94" t="str">
        <f t="shared" si="38"/>
        <v/>
      </c>
      <c r="F144" s="94"/>
      <c r="G144" s="244"/>
      <c r="H144" s="418">
        <v>150</v>
      </c>
      <c r="I144" s="245"/>
      <c r="J144" s="245"/>
      <c r="K144" s="245">
        <v>0.32204660000000002</v>
      </c>
      <c r="L144" s="245">
        <f t="shared" si="42"/>
        <v>46.057323172367596</v>
      </c>
      <c r="M144" s="245">
        <f t="shared" si="43"/>
        <v>423.0996045</v>
      </c>
      <c r="N144" s="245">
        <f t="shared" si="44"/>
        <v>375.05526500000002</v>
      </c>
      <c r="O144" s="245">
        <f>P144-0.5*K144</f>
        <v>88.606973799999921</v>
      </c>
      <c r="P144" s="245">
        <f>P145-K145</f>
        <v>88.767997099999917</v>
      </c>
      <c r="Q144" s="95"/>
      <c r="R144" s="58">
        <f>O144-$R$9</f>
        <v>20.116769975000111</v>
      </c>
      <c r="S144" s="58"/>
      <c r="Y144" s="70"/>
    </row>
    <row r="145" spans="1:25" x14ac:dyDescent="0.3">
      <c r="A145" s="94"/>
      <c r="B145" s="94"/>
      <c r="C145" s="94"/>
      <c r="D145" s="94"/>
      <c r="E145" s="94" t="str">
        <f t="shared" si="38"/>
        <v/>
      </c>
      <c r="F145" s="94"/>
      <c r="G145" s="244" t="s">
        <v>320</v>
      </c>
      <c r="H145" s="418">
        <v>150</v>
      </c>
      <c r="I145" s="245"/>
      <c r="J145" s="245"/>
      <c r="K145" s="245">
        <v>0</v>
      </c>
      <c r="L145" s="245">
        <f t="shared" si="42"/>
        <v>46.057323172367596</v>
      </c>
      <c r="M145" s="245">
        <f t="shared" si="43"/>
        <v>423.0996045</v>
      </c>
      <c r="N145" s="245">
        <f t="shared" si="44"/>
        <v>375.05526500000002</v>
      </c>
      <c r="O145" s="245">
        <f>P145-0.5*K145</f>
        <v>88.767997099999917</v>
      </c>
      <c r="P145" s="245">
        <f>P146-K146</f>
        <v>88.767997099999917</v>
      </c>
      <c r="Q145" s="95"/>
      <c r="R145" s="58">
        <f>O145-$R$9</f>
        <v>20.277793275000107</v>
      </c>
      <c r="S145" s="58"/>
      <c r="Y145" s="70"/>
    </row>
    <row r="146" spans="1:25" x14ac:dyDescent="0.3">
      <c r="A146" s="94" t="s">
        <v>8</v>
      </c>
      <c r="B146" s="94" t="s">
        <v>55</v>
      </c>
      <c r="C146" s="94" t="s">
        <v>81</v>
      </c>
      <c r="D146" s="243">
        <f>ROUND(10*O146,0)</f>
        <v>888</v>
      </c>
      <c r="E146" s="94" t="str">
        <f t="shared" si="38"/>
        <v>FE_LEBT:PORT_D0888</v>
      </c>
      <c r="F146" s="244" t="s">
        <v>395</v>
      </c>
      <c r="G146" s="244" t="s">
        <v>343</v>
      </c>
      <c r="H146" s="418"/>
      <c r="I146" s="245"/>
      <c r="J146" s="245"/>
      <c r="K146" s="245">
        <v>0</v>
      </c>
      <c r="L146" s="245">
        <f t="shared" si="42"/>
        <v>46.057323172367596</v>
      </c>
      <c r="M146" s="245">
        <f t="shared" si="43"/>
        <v>423.0996045</v>
      </c>
      <c r="N146" s="245">
        <f t="shared" si="44"/>
        <v>375.05526500000002</v>
      </c>
      <c r="O146" s="245">
        <f>P146-0.5*K146</f>
        <v>88.767997099999917</v>
      </c>
      <c r="P146" s="245">
        <f>P147-K147</f>
        <v>88.767997099999917</v>
      </c>
      <c r="Q146" s="95"/>
      <c r="R146" s="58">
        <f>O146-$R$9</f>
        <v>20.277793275000107</v>
      </c>
      <c r="S146" s="58"/>
      <c r="Y146" s="70"/>
    </row>
    <row r="147" spans="1:25" x14ac:dyDescent="0.3">
      <c r="A147" s="94"/>
      <c r="B147" s="94"/>
      <c r="C147" s="94"/>
      <c r="D147" s="243"/>
      <c r="E147" s="94" t="str">
        <f t="shared" si="38"/>
        <v/>
      </c>
      <c r="F147" s="244"/>
      <c r="G147" s="244" t="s">
        <v>122</v>
      </c>
      <c r="H147" s="418">
        <v>150</v>
      </c>
      <c r="I147" s="245"/>
      <c r="J147" s="245"/>
      <c r="K147" s="245">
        <f>0.2860184-28.065/1000</f>
        <v>0.2579534</v>
      </c>
      <c r="L147" s="245">
        <f t="shared" si="42"/>
        <v>45.799369772367598</v>
      </c>
      <c r="M147" s="245">
        <f t="shared" si="43"/>
        <v>423.0996045</v>
      </c>
      <c r="N147" s="245">
        <f t="shared" si="44"/>
        <v>375.05526500000002</v>
      </c>
      <c r="O147" s="245">
        <f>P147-0.5*K147</f>
        <v>88.896973799999927</v>
      </c>
      <c r="P147" s="245">
        <f>P148-K148</f>
        <v>89.025950499999922</v>
      </c>
      <c r="Q147" s="95"/>
      <c r="R147" s="58">
        <f>O147-$R$9</f>
        <v>20.406769975000117</v>
      </c>
      <c r="S147" s="58"/>
      <c r="Y147" s="70"/>
    </row>
    <row r="148" spans="1:25" x14ac:dyDescent="0.3">
      <c r="A148" s="94" t="s">
        <v>8</v>
      </c>
      <c r="B148" s="94" t="s">
        <v>55</v>
      </c>
      <c r="C148" s="94" t="s">
        <v>58</v>
      </c>
      <c r="D148" s="243">
        <f>ROUND(10*O148,0)</f>
        <v>891</v>
      </c>
      <c r="E148" s="94" t="str">
        <f t="shared" si="38"/>
        <v>FE_LEBT:QVE_D0891</v>
      </c>
      <c r="F148" s="244" t="s">
        <v>550</v>
      </c>
      <c r="G148" s="244" t="s">
        <v>165</v>
      </c>
      <c r="H148" s="418">
        <v>150</v>
      </c>
      <c r="I148" s="245"/>
      <c r="J148" s="245"/>
      <c r="K148" s="245">
        <v>0.2</v>
      </c>
      <c r="L148" s="245">
        <f t="shared" si="42"/>
        <v>45.599369772367595</v>
      </c>
      <c r="M148" s="245">
        <f t="shared" si="43"/>
        <v>423.0996045</v>
      </c>
      <c r="N148" s="245">
        <f t="shared" si="44"/>
        <v>375.05526500000002</v>
      </c>
      <c r="O148" s="245">
        <f t="shared" si="35"/>
        <v>89.125950499999931</v>
      </c>
      <c r="P148" s="245">
        <f t="shared" si="36"/>
        <v>89.225950499999925</v>
      </c>
      <c r="Q148" s="94" t="s">
        <v>307</v>
      </c>
      <c r="R148" s="58">
        <f t="shared" si="37"/>
        <v>20.635746675000121</v>
      </c>
      <c r="S148" s="58"/>
      <c r="Y148" s="70"/>
    </row>
    <row r="149" spans="1:25" x14ac:dyDescent="0.3">
      <c r="A149" s="94"/>
      <c r="B149" s="94"/>
      <c r="C149" s="94"/>
      <c r="D149" s="243"/>
      <c r="E149" s="94" t="str">
        <f t="shared" si="38"/>
        <v/>
      </c>
      <c r="F149" s="244"/>
      <c r="G149" s="244"/>
      <c r="H149" s="418">
        <v>150</v>
      </c>
      <c r="I149" s="245"/>
      <c r="J149" s="245"/>
      <c r="K149" s="245">
        <v>0.13500000000000001</v>
      </c>
      <c r="L149" s="245">
        <f t="shared" si="42"/>
        <v>45.464369772367597</v>
      </c>
      <c r="M149" s="245">
        <f t="shared" si="43"/>
        <v>423.0996045</v>
      </c>
      <c r="N149" s="245">
        <f t="shared" si="44"/>
        <v>375.05526500000002</v>
      </c>
      <c r="O149" s="245">
        <f t="shared" si="35"/>
        <v>89.293450499999935</v>
      </c>
      <c r="P149" s="245">
        <f t="shared" si="36"/>
        <v>89.36095049999993</v>
      </c>
      <c r="Q149" s="94" t="s">
        <v>307</v>
      </c>
      <c r="R149" s="58">
        <f t="shared" si="37"/>
        <v>20.803246675000125</v>
      </c>
      <c r="S149" s="58"/>
      <c r="Y149" s="70"/>
    </row>
    <row r="150" spans="1:25" x14ac:dyDescent="0.3">
      <c r="A150" s="94" t="s">
        <v>8</v>
      </c>
      <c r="B150" s="94" t="s">
        <v>55</v>
      </c>
      <c r="C150" s="94" t="s">
        <v>59</v>
      </c>
      <c r="D150" s="243">
        <f>ROUND(10*O150,0)</f>
        <v>895</v>
      </c>
      <c r="E150" s="94" t="str">
        <f t="shared" si="38"/>
        <v>FE_LEBT:QHE_D0895</v>
      </c>
      <c r="F150" s="244" t="s">
        <v>550</v>
      </c>
      <c r="G150" s="244" t="s">
        <v>162</v>
      </c>
      <c r="H150" s="418">
        <v>150</v>
      </c>
      <c r="I150" s="245"/>
      <c r="J150" s="245"/>
      <c r="K150" s="245">
        <v>0.2</v>
      </c>
      <c r="L150" s="245">
        <f t="shared" si="42"/>
        <v>45.264369772367594</v>
      </c>
      <c r="M150" s="245">
        <f t="shared" si="43"/>
        <v>423.0996045</v>
      </c>
      <c r="N150" s="245">
        <f t="shared" si="44"/>
        <v>375.05526500000002</v>
      </c>
      <c r="O150" s="245">
        <f t="shared" si="35"/>
        <v>89.460950499999939</v>
      </c>
      <c r="P150" s="245">
        <f t="shared" si="36"/>
        <v>89.560950499999933</v>
      </c>
      <c r="Q150" s="94" t="s">
        <v>307</v>
      </c>
      <c r="R150" s="58">
        <f t="shared" si="37"/>
        <v>20.970746675000129</v>
      </c>
      <c r="S150" s="58"/>
      <c r="Y150" s="70"/>
    </row>
    <row r="151" spans="1:25" x14ac:dyDescent="0.3">
      <c r="A151" s="94"/>
      <c r="B151" s="94"/>
      <c r="C151" s="94"/>
      <c r="D151" s="243"/>
      <c r="E151" s="94" t="str">
        <f t="shared" si="38"/>
        <v/>
      </c>
      <c r="F151" s="244"/>
      <c r="G151" s="244"/>
      <c r="H151" s="418">
        <v>150</v>
      </c>
      <c r="I151" s="245"/>
      <c r="J151" s="245"/>
      <c r="K151" s="245">
        <v>0.13500000000000001</v>
      </c>
      <c r="L151" s="245">
        <f t="shared" si="42"/>
        <v>45.129369772367596</v>
      </c>
      <c r="M151" s="245">
        <f t="shared" si="43"/>
        <v>423.0996045</v>
      </c>
      <c r="N151" s="245">
        <f t="shared" si="44"/>
        <v>375.05526500000002</v>
      </c>
      <c r="O151" s="245">
        <f t="shared" si="35"/>
        <v>89.628450499999943</v>
      </c>
      <c r="P151" s="245">
        <f t="shared" si="36"/>
        <v>89.695950499999938</v>
      </c>
      <c r="Q151" s="94" t="s">
        <v>307</v>
      </c>
      <c r="R151" s="58">
        <f t="shared" si="37"/>
        <v>21.138246675000133</v>
      </c>
      <c r="S151" s="58"/>
      <c r="Y151" s="70"/>
    </row>
    <row r="152" spans="1:25" x14ac:dyDescent="0.3">
      <c r="A152" s="94" t="s">
        <v>8</v>
      </c>
      <c r="B152" s="94" t="s">
        <v>55</v>
      </c>
      <c r="C152" s="94" t="s">
        <v>58</v>
      </c>
      <c r="D152" s="243">
        <f>ROUND(10*O152,0)</f>
        <v>898</v>
      </c>
      <c r="E152" s="94" t="str">
        <f t="shared" si="38"/>
        <v>FE_LEBT:QVE_D0898</v>
      </c>
      <c r="F152" s="244" t="s">
        <v>550</v>
      </c>
      <c r="G152" s="244" t="s">
        <v>165</v>
      </c>
      <c r="H152" s="418">
        <v>150</v>
      </c>
      <c r="I152" s="245"/>
      <c r="J152" s="245"/>
      <c r="K152" s="245">
        <v>0.2</v>
      </c>
      <c r="L152" s="245">
        <f t="shared" si="42"/>
        <v>44.929369772367593</v>
      </c>
      <c r="M152" s="245">
        <f t="shared" si="43"/>
        <v>423.0996045</v>
      </c>
      <c r="N152" s="245">
        <f t="shared" si="44"/>
        <v>375.05526500000002</v>
      </c>
      <c r="O152" s="245">
        <f t="shared" si="35"/>
        <v>89.795950499999947</v>
      </c>
      <c r="P152" s="245">
        <f t="shared" si="36"/>
        <v>89.895950499999941</v>
      </c>
      <c r="Q152" s="94" t="s">
        <v>307</v>
      </c>
      <c r="R152" s="58">
        <f t="shared" si="37"/>
        <v>21.305746675000137</v>
      </c>
      <c r="S152" s="58"/>
      <c r="Y152" s="70"/>
    </row>
    <row r="153" spans="1:25" x14ac:dyDescent="0.3">
      <c r="A153" s="94"/>
      <c r="B153" s="94"/>
      <c r="C153" s="94"/>
      <c r="D153" s="243"/>
      <c r="E153" s="94"/>
      <c r="F153" s="244"/>
      <c r="G153" s="244"/>
      <c r="H153" s="418">
        <v>150</v>
      </c>
      <c r="I153" s="245"/>
      <c r="J153" s="245"/>
      <c r="K153" s="245">
        <f>0.28-0.1905/2-0.1</f>
        <v>8.475000000000002E-2</v>
      </c>
      <c r="L153" s="245">
        <f t="shared" si="42"/>
        <v>44.844619772367594</v>
      </c>
      <c r="M153" s="245">
        <f t="shared" si="43"/>
        <v>423.0996045</v>
      </c>
      <c r="N153" s="245">
        <f t="shared" si="44"/>
        <v>375.05526500000002</v>
      </c>
      <c r="O153" s="245">
        <f t="shared" si="35"/>
        <v>89.938325499999934</v>
      </c>
      <c r="P153" s="245">
        <f t="shared" si="36"/>
        <v>89.980700499999941</v>
      </c>
      <c r="Q153" s="94"/>
      <c r="R153" s="58">
        <f t="shared" si="37"/>
        <v>21.448121675000124</v>
      </c>
      <c r="S153" s="58"/>
      <c r="Y153" s="70"/>
    </row>
    <row r="154" spans="1:25" x14ac:dyDescent="0.3">
      <c r="A154" s="94" t="s">
        <v>8</v>
      </c>
      <c r="B154" s="94" t="s">
        <v>55</v>
      </c>
      <c r="C154" s="94" t="s">
        <v>304</v>
      </c>
      <c r="D154" s="243">
        <f>ROUND(10*O154,0)</f>
        <v>901</v>
      </c>
      <c r="E154" s="94" t="str">
        <f>IF(A154="","",IF(B154=0,CONCATENATE(A154,":",C154,"_D",TEXT(D154,"0000")),CONCATENATE(A154,"_",B154,":",C154,"_D",TEXT(D154,"0000"))))</f>
        <v>FE_LEBT:DCHV_D0901</v>
      </c>
      <c r="F154" s="244" t="s">
        <v>519</v>
      </c>
      <c r="G154" s="244" t="s">
        <v>305</v>
      </c>
      <c r="H154" s="418">
        <v>150</v>
      </c>
      <c r="I154" s="245"/>
      <c r="J154" s="245"/>
      <c r="K154" s="245">
        <v>0.1905</v>
      </c>
      <c r="L154" s="245">
        <f t="shared" si="42"/>
        <v>44.654119772367594</v>
      </c>
      <c r="M154" s="245">
        <f t="shared" si="43"/>
        <v>423.0996045</v>
      </c>
      <c r="N154" s="245">
        <f t="shared" si="44"/>
        <v>375.05526500000002</v>
      </c>
      <c r="O154" s="245">
        <f t="shared" si="35"/>
        <v>90.075950499999948</v>
      </c>
      <c r="P154" s="245">
        <f t="shared" si="36"/>
        <v>90.171200499999941</v>
      </c>
      <c r="Q154" s="94"/>
      <c r="R154" s="58">
        <f t="shared" si="37"/>
        <v>21.585746675000138</v>
      </c>
      <c r="S154" s="58"/>
      <c r="Y154" s="70"/>
    </row>
    <row r="155" spans="1:25" x14ac:dyDescent="0.3">
      <c r="A155" s="94"/>
      <c r="B155" s="94"/>
      <c r="C155" s="94"/>
      <c r="D155" s="243"/>
      <c r="E155" s="94"/>
      <c r="F155" s="244"/>
      <c r="G155" s="244"/>
      <c r="H155" s="418">
        <v>150</v>
      </c>
      <c r="I155" s="245"/>
      <c r="J155" s="245"/>
      <c r="K155" s="245">
        <v>0.24392944</v>
      </c>
      <c r="L155" s="245">
        <f t="shared" si="42"/>
        <v>44.410190332367591</v>
      </c>
      <c r="M155" s="245">
        <f t="shared" si="43"/>
        <v>423.0996045</v>
      </c>
      <c r="N155" s="245">
        <f t="shared" si="44"/>
        <v>375.05526500000002</v>
      </c>
      <c r="O155" s="245">
        <f t="shared" ref="O155:O172" si="45">P155-0.5*K155</f>
        <v>90.293165219999949</v>
      </c>
      <c r="P155" s="245">
        <f t="shared" ref="P155:P169" si="46">P156-K156</f>
        <v>90.415129939999943</v>
      </c>
      <c r="Q155" s="94"/>
      <c r="R155" s="58">
        <f t="shared" ref="R155:R219" si="47">O155-$R$9</f>
        <v>21.802961395000139</v>
      </c>
      <c r="S155" s="58"/>
      <c r="Y155" s="70"/>
    </row>
    <row r="156" spans="1:25" x14ac:dyDescent="0.3">
      <c r="A156" s="94"/>
      <c r="B156" s="94"/>
      <c r="C156" s="94"/>
      <c r="D156" s="243"/>
      <c r="E156" s="94"/>
      <c r="F156" s="244"/>
      <c r="G156" s="244" t="s">
        <v>320</v>
      </c>
      <c r="H156" s="418">
        <v>150</v>
      </c>
      <c r="I156" s="245"/>
      <c r="J156" s="245"/>
      <c r="K156" s="245">
        <v>0</v>
      </c>
      <c r="L156" s="245">
        <f t="shared" si="42"/>
        <v>44.410190332367591</v>
      </c>
      <c r="M156" s="245">
        <f t="shared" si="43"/>
        <v>423.0996045</v>
      </c>
      <c r="N156" s="245">
        <f t="shared" si="44"/>
        <v>375.05526500000002</v>
      </c>
      <c r="O156" s="245">
        <f t="shared" si="45"/>
        <v>90.415129939999943</v>
      </c>
      <c r="P156" s="245">
        <f t="shared" si="46"/>
        <v>90.415129939999943</v>
      </c>
      <c r="Q156" s="94"/>
      <c r="R156" s="58">
        <f t="shared" si="47"/>
        <v>21.924926115000133</v>
      </c>
      <c r="S156" s="58"/>
      <c r="Y156" s="70"/>
    </row>
    <row r="157" spans="1:25" x14ac:dyDescent="0.3">
      <c r="A157" s="94" t="s">
        <v>8</v>
      </c>
      <c r="B157" s="94" t="s">
        <v>55</v>
      </c>
      <c r="C157" s="94" t="s">
        <v>81</v>
      </c>
      <c r="D157" s="243">
        <f>ROUND(10*O157,0)</f>
        <v>904</v>
      </c>
      <c r="E157" s="94" t="str">
        <f>IF(A157="","",IF(B157=0,CONCATENATE(A157,":",C157,"_D",TEXT(D157,"0000")),CONCATENATE(A157,"_",B157,":",C157,"_D",TEXT(D157,"0000"))))</f>
        <v>FE_LEBT:PORT_D0904</v>
      </c>
      <c r="F157" s="244" t="s">
        <v>395</v>
      </c>
      <c r="G157" s="541" t="s">
        <v>343</v>
      </c>
      <c r="H157" s="418"/>
      <c r="I157" s="245"/>
      <c r="J157" s="245"/>
      <c r="K157" s="245">
        <v>0</v>
      </c>
      <c r="L157" s="245">
        <f t="shared" si="42"/>
        <v>44.410190332367591</v>
      </c>
      <c r="M157" s="245">
        <f t="shared" si="43"/>
        <v>423.0996045</v>
      </c>
      <c r="N157" s="245">
        <f t="shared" si="44"/>
        <v>375.05526500000002</v>
      </c>
      <c r="O157" s="245">
        <f t="shared" si="45"/>
        <v>90.415129939999943</v>
      </c>
      <c r="P157" s="245">
        <f t="shared" si="46"/>
        <v>90.415129939999943</v>
      </c>
      <c r="Q157" s="94"/>
      <c r="R157" s="58">
        <f t="shared" si="47"/>
        <v>21.924926115000133</v>
      </c>
      <c r="S157" s="58"/>
      <c r="Y157" s="70"/>
    </row>
    <row r="158" spans="1:25" x14ac:dyDescent="0.3">
      <c r="A158" s="95"/>
      <c r="B158" s="95"/>
      <c r="C158" s="95"/>
      <c r="D158" s="249"/>
      <c r="E158" s="94" t="str">
        <f t="shared" si="38"/>
        <v/>
      </c>
      <c r="F158" s="247"/>
      <c r="G158" s="244" t="s">
        <v>122</v>
      </c>
      <c r="H158" s="418">
        <v>150</v>
      </c>
      <c r="I158" s="245"/>
      <c r="J158" s="248"/>
      <c r="K158" s="245">
        <v>0.56634596000000004</v>
      </c>
      <c r="L158" s="245">
        <f t="shared" si="42"/>
        <v>43.843844372367592</v>
      </c>
      <c r="M158" s="245">
        <f t="shared" si="43"/>
        <v>423.0996045</v>
      </c>
      <c r="N158" s="245">
        <f t="shared" si="44"/>
        <v>375.05526500000002</v>
      </c>
      <c r="O158" s="245">
        <f t="shared" si="45"/>
        <v>90.698302919999946</v>
      </c>
      <c r="P158" s="245">
        <f t="shared" si="46"/>
        <v>90.98147589999995</v>
      </c>
      <c r="Q158" s="94"/>
      <c r="R158" s="58">
        <f t="shared" si="47"/>
        <v>22.208099095000136</v>
      </c>
      <c r="S158" s="58"/>
      <c r="Y158" s="70"/>
    </row>
    <row r="159" spans="1:25" x14ac:dyDescent="0.3">
      <c r="A159" s="94"/>
      <c r="B159" s="94"/>
      <c r="C159" s="94"/>
      <c r="D159" s="243"/>
      <c r="E159" s="94" t="str">
        <f t="shared" si="38"/>
        <v/>
      </c>
      <c r="F159" s="244"/>
      <c r="G159" s="244" t="s">
        <v>320</v>
      </c>
      <c r="H159" s="418">
        <v>150</v>
      </c>
      <c r="I159" s="245"/>
      <c r="J159" s="245"/>
      <c r="K159" s="245">
        <v>0</v>
      </c>
      <c r="L159" s="245">
        <f t="shared" si="42"/>
        <v>43.843844372367592</v>
      </c>
      <c r="M159" s="245">
        <f t="shared" si="43"/>
        <v>423.0996045</v>
      </c>
      <c r="N159" s="245">
        <f t="shared" si="44"/>
        <v>375.05526500000002</v>
      </c>
      <c r="O159" s="245">
        <f t="shared" si="45"/>
        <v>90.98147589999995</v>
      </c>
      <c r="P159" s="245">
        <f t="shared" si="46"/>
        <v>90.98147589999995</v>
      </c>
      <c r="Q159" s="94"/>
      <c r="R159" s="58">
        <f t="shared" si="47"/>
        <v>22.49127207500014</v>
      </c>
      <c r="S159" s="58"/>
      <c r="Y159" s="70"/>
    </row>
    <row r="160" spans="1:25" x14ac:dyDescent="0.3">
      <c r="A160" s="94"/>
      <c r="B160" s="94"/>
      <c r="C160" s="94"/>
      <c r="D160" s="243"/>
      <c r="E160" s="94" t="str">
        <f t="shared" si="38"/>
        <v/>
      </c>
      <c r="F160" s="244"/>
      <c r="G160" s="244"/>
      <c r="H160" s="418">
        <v>150</v>
      </c>
      <c r="I160" s="245"/>
      <c r="J160" s="245"/>
      <c r="K160" s="245">
        <v>0.31089600000000001</v>
      </c>
      <c r="L160" s="245">
        <f t="shared" si="42"/>
        <v>43.532948372367592</v>
      </c>
      <c r="M160" s="245">
        <f t="shared" si="43"/>
        <v>423.0996045</v>
      </c>
      <c r="N160" s="245">
        <f t="shared" si="44"/>
        <v>375.05526500000002</v>
      </c>
      <c r="O160" s="245">
        <f t="shared" si="45"/>
        <v>91.136923899999942</v>
      </c>
      <c r="P160" s="245">
        <f t="shared" si="46"/>
        <v>91.292371899999949</v>
      </c>
      <c r="Q160" s="94"/>
      <c r="R160" s="58">
        <f t="shared" si="47"/>
        <v>22.646720075000133</v>
      </c>
      <c r="S160" s="58"/>
      <c r="W160" s="58"/>
      <c r="Y160" s="70"/>
    </row>
    <row r="161" spans="1:25" x14ac:dyDescent="0.3">
      <c r="A161" s="94" t="s">
        <v>8</v>
      </c>
      <c r="B161" s="94" t="s">
        <v>55</v>
      </c>
      <c r="C161" s="94" t="s">
        <v>20</v>
      </c>
      <c r="D161" s="243">
        <f>ROUND(10*O161,0)</f>
        <v>913</v>
      </c>
      <c r="E161" s="94" t="str">
        <f t="shared" si="38"/>
        <v>FE_LEBT:PM_D0913</v>
      </c>
      <c r="F161" s="244" t="s">
        <v>444</v>
      </c>
      <c r="G161" s="244" t="s">
        <v>386</v>
      </c>
      <c r="H161" s="418">
        <v>150</v>
      </c>
      <c r="I161" s="245"/>
      <c r="J161" s="245"/>
      <c r="K161" s="245">
        <v>0</v>
      </c>
      <c r="L161" s="245">
        <f t="shared" si="42"/>
        <v>43.532948372367592</v>
      </c>
      <c r="M161" s="245">
        <f t="shared" si="43"/>
        <v>423.0996045</v>
      </c>
      <c r="N161" s="245">
        <f t="shared" si="44"/>
        <v>375.05526500000002</v>
      </c>
      <c r="O161" s="245">
        <f t="shared" si="45"/>
        <v>91.292371899999949</v>
      </c>
      <c r="P161" s="245">
        <f t="shared" si="46"/>
        <v>91.292371899999949</v>
      </c>
      <c r="Q161" s="94"/>
      <c r="R161" s="58">
        <f t="shared" si="47"/>
        <v>22.802168075000139</v>
      </c>
      <c r="S161" s="58"/>
      <c r="Y161" s="70"/>
    </row>
    <row r="162" spans="1:25" x14ac:dyDescent="0.3">
      <c r="A162" s="94"/>
      <c r="B162" s="94"/>
      <c r="C162" s="94"/>
      <c r="D162" s="243"/>
      <c r="E162" s="94" t="str">
        <f t="shared" si="38"/>
        <v/>
      </c>
      <c r="F162" s="244"/>
      <c r="G162" s="244" t="s">
        <v>119</v>
      </c>
      <c r="H162" s="418">
        <v>150</v>
      </c>
      <c r="I162" s="245"/>
      <c r="J162" s="245"/>
      <c r="K162" s="245">
        <f>0.4823286-0.1</f>
        <v>0.38232860000000002</v>
      </c>
      <c r="L162" s="245">
        <f t="shared" si="42"/>
        <v>43.150619772367591</v>
      </c>
      <c r="M162" s="245">
        <f t="shared" si="43"/>
        <v>423.0996045</v>
      </c>
      <c r="N162" s="245">
        <f t="shared" si="44"/>
        <v>375.05526500000002</v>
      </c>
      <c r="O162" s="245">
        <f t="shared" si="45"/>
        <v>91.483536199999946</v>
      </c>
      <c r="P162" s="245">
        <f t="shared" si="46"/>
        <v>91.674700499999943</v>
      </c>
      <c r="Q162" s="94"/>
      <c r="R162" s="58">
        <f t="shared" si="47"/>
        <v>22.993332375000136</v>
      </c>
      <c r="S162" s="58"/>
      <c r="Y162" s="70"/>
    </row>
    <row r="163" spans="1:25" x14ac:dyDescent="0.3">
      <c r="A163" s="94" t="s">
        <v>8</v>
      </c>
      <c r="B163" s="94" t="s">
        <v>55</v>
      </c>
      <c r="C163" s="94" t="s">
        <v>59</v>
      </c>
      <c r="D163" s="243">
        <f>ROUND(10*O163,0)</f>
        <v>918</v>
      </c>
      <c r="E163" s="94" t="str">
        <f t="shared" si="38"/>
        <v>FE_LEBT:QHE_D0918</v>
      </c>
      <c r="F163" s="244" t="s">
        <v>550</v>
      </c>
      <c r="G163" s="244" t="s">
        <v>162</v>
      </c>
      <c r="H163" s="418">
        <v>150</v>
      </c>
      <c r="I163" s="245"/>
      <c r="J163" s="245"/>
      <c r="K163" s="245">
        <v>0.2</v>
      </c>
      <c r="L163" s="245">
        <f t="shared" si="42"/>
        <v>42.950619772367588</v>
      </c>
      <c r="M163" s="245">
        <f t="shared" si="43"/>
        <v>423.0996045</v>
      </c>
      <c r="N163" s="245">
        <f t="shared" si="44"/>
        <v>375.05526500000002</v>
      </c>
      <c r="O163" s="245">
        <f t="shared" si="45"/>
        <v>91.774700499999952</v>
      </c>
      <c r="P163" s="245">
        <f t="shared" si="46"/>
        <v>91.874700499999946</v>
      </c>
      <c r="Q163" s="94" t="s">
        <v>307</v>
      </c>
      <c r="R163" s="58">
        <f t="shared" si="47"/>
        <v>23.284496675000142</v>
      </c>
      <c r="S163" s="58"/>
      <c r="Y163" s="70"/>
    </row>
    <row r="164" spans="1:25" x14ac:dyDescent="0.3">
      <c r="A164" s="94"/>
      <c r="B164" s="94"/>
      <c r="C164" s="94"/>
      <c r="D164" s="243"/>
      <c r="E164" s="94" t="str">
        <f t="shared" si="38"/>
        <v/>
      </c>
      <c r="F164" s="244"/>
      <c r="G164" s="244"/>
      <c r="H164" s="418">
        <v>150</v>
      </c>
      <c r="I164" s="245"/>
      <c r="J164" s="245"/>
      <c r="K164" s="245">
        <v>0.13500000000000001</v>
      </c>
      <c r="L164" s="245">
        <f t="shared" si="42"/>
        <v>42.81561977236759</v>
      </c>
      <c r="M164" s="245">
        <f t="shared" si="43"/>
        <v>423.0996045</v>
      </c>
      <c r="N164" s="245">
        <f t="shared" si="44"/>
        <v>375.05526500000002</v>
      </c>
      <c r="O164" s="245">
        <f t="shared" si="45"/>
        <v>91.942200499999956</v>
      </c>
      <c r="P164" s="245">
        <f t="shared" si="46"/>
        <v>92.009700499999951</v>
      </c>
      <c r="Q164" s="94" t="s">
        <v>307</v>
      </c>
      <c r="R164" s="58">
        <f t="shared" si="47"/>
        <v>23.451996675000146</v>
      </c>
      <c r="S164" s="58"/>
      <c r="Y164" s="70"/>
    </row>
    <row r="165" spans="1:25" x14ac:dyDescent="0.3">
      <c r="A165" s="94" t="s">
        <v>8</v>
      </c>
      <c r="B165" s="94" t="s">
        <v>55</v>
      </c>
      <c r="C165" s="94" t="s">
        <v>58</v>
      </c>
      <c r="D165" s="243">
        <f>ROUND(10*O165,0)</f>
        <v>921</v>
      </c>
      <c r="E165" s="94" t="str">
        <f t="shared" si="38"/>
        <v>FE_LEBT:QVE_D0921</v>
      </c>
      <c r="F165" s="244" t="s">
        <v>550</v>
      </c>
      <c r="G165" s="244" t="s">
        <v>165</v>
      </c>
      <c r="H165" s="418">
        <v>150</v>
      </c>
      <c r="I165" s="245"/>
      <c r="J165" s="245"/>
      <c r="K165" s="245">
        <v>0.2</v>
      </c>
      <c r="L165" s="245">
        <f t="shared" si="42"/>
        <v>42.615619772367587</v>
      </c>
      <c r="M165" s="245">
        <f t="shared" si="43"/>
        <v>423.0996045</v>
      </c>
      <c r="N165" s="245">
        <f t="shared" si="44"/>
        <v>375.05526500000002</v>
      </c>
      <c r="O165" s="245">
        <f t="shared" si="45"/>
        <v>92.10970049999996</v>
      </c>
      <c r="P165" s="245">
        <f t="shared" si="46"/>
        <v>92.209700499999954</v>
      </c>
      <c r="Q165" s="94" t="s">
        <v>307</v>
      </c>
      <c r="R165" s="58">
        <f t="shared" si="47"/>
        <v>23.61949667500015</v>
      </c>
      <c r="S165" s="58"/>
      <c r="Y165" s="70"/>
    </row>
    <row r="166" spans="1:25" x14ac:dyDescent="0.3">
      <c r="A166" s="94"/>
      <c r="B166" s="94"/>
      <c r="C166" s="94"/>
      <c r="D166" s="243"/>
      <c r="E166" s="94" t="str">
        <f t="shared" si="38"/>
        <v/>
      </c>
      <c r="F166" s="244"/>
      <c r="G166" s="244"/>
      <c r="H166" s="418">
        <v>150</v>
      </c>
      <c r="I166" s="245"/>
      <c r="J166" s="245"/>
      <c r="K166" s="245">
        <v>0.13500000000000001</v>
      </c>
      <c r="L166" s="245">
        <f t="shared" si="42"/>
        <v>42.480619772367589</v>
      </c>
      <c r="M166" s="245">
        <f t="shared" si="43"/>
        <v>423.0996045</v>
      </c>
      <c r="N166" s="245">
        <f t="shared" si="44"/>
        <v>375.05526500000002</v>
      </c>
      <c r="O166" s="245">
        <f t="shared" si="45"/>
        <v>92.277200499999964</v>
      </c>
      <c r="P166" s="245">
        <f t="shared" si="46"/>
        <v>92.344700499999959</v>
      </c>
      <c r="Q166" s="94" t="s">
        <v>307</v>
      </c>
      <c r="R166" s="58">
        <f t="shared" si="47"/>
        <v>23.786996675000154</v>
      </c>
      <c r="S166" s="58"/>
      <c r="Y166" s="70"/>
    </row>
    <row r="167" spans="1:25" x14ac:dyDescent="0.3">
      <c r="A167" s="94" t="s">
        <v>8</v>
      </c>
      <c r="B167" s="94" t="s">
        <v>55</v>
      </c>
      <c r="C167" s="94" t="s">
        <v>59</v>
      </c>
      <c r="D167" s="243">
        <f>ROUND(10*O167,0)</f>
        <v>924</v>
      </c>
      <c r="E167" s="94" t="str">
        <f t="shared" si="38"/>
        <v>FE_LEBT:QHE_D0924</v>
      </c>
      <c r="F167" s="244" t="s">
        <v>550</v>
      </c>
      <c r="G167" s="244" t="s">
        <v>162</v>
      </c>
      <c r="H167" s="418">
        <v>150</v>
      </c>
      <c r="I167" s="245"/>
      <c r="J167" s="245"/>
      <c r="K167" s="245">
        <f>K122</f>
        <v>0.2</v>
      </c>
      <c r="L167" s="245">
        <f t="shared" si="42"/>
        <v>42.280619772367587</v>
      </c>
      <c r="M167" s="245">
        <f t="shared" si="43"/>
        <v>423.0996045</v>
      </c>
      <c r="N167" s="245">
        <f t="shared" si="44"/>
        <v>375.05526500000002</v>
      </c>
      <c r="O167" s="245">
        <f t="shared" si="45"/>
        <v>92.444700499999968</v>
      </c>
      <c r="P167" s="245">
        <f t="shared" si="46"/>
        <v>92.544700499999962</v>
      </c>
      <c r="Q167" s="94" t="s">
        <v>307</v>
      </c>
      <c r="R167" s="58">
        <f t="shared" si="47"/>
        <v>23.954496675000158</v>
      </c>
      <c r="S167" s="58"/>
      <c r="Y167" s="70"/>
    </row>
    <row r="168" spans="1:25" x14ac:dyDescent="0.3">
      <c r="A168" s="94"/>
      <c r="B168" s="94"/>
      <c r="C168" s="94"/>
      <c r="D168" s="243"/>
      <c r="E168" s="94"/>
      <c r="F168" s="244"/>
      <c r="G168" s="244"/>
      <c r="H168" s="418">
        <v>150</v>
      </c>
      <c r="I168" s="245"/>
      <c r="J168" s="245"/>
      <c r="K168" s="245">
        <f>0.65-0.1-0.11975-0.1905</f>
        <v>0.23975000000000002</v>
      </c>
      <c r="L168" s="245">
        <f t="shared" si="42"/>
        <v>42.040869772367586</v>
      </c>
      <c r="M168" s="245">
        <f t="shared" si="43"/>
        <v>423.0996045</v>
      </c>
      <c r="N168" s="245">
        <f t="shared" si="44"/>
        <v>375.05526500000002</v>
      </c>
      <c r="O168" s="245">
        <f t="shared" si="45"/>
        <v>92.66457549999997</v>
      </c>
      <c r="P168" s="245">
        <f t="shared" si="46"/>
        <v>92.784450499999963</v>
      </c>
      <c r="Q168" s="94"/>
      <c r="R168" s="58">
        <f t="shared" si="47"/>
        <v>24.17437167500016</v>
      </c>
      <c r="S168" s="58"/>
      <c r="Y168" s="70"/>
    </row>
    <row r="169" spans="1:25" x14ac:dyDescent="0.3">
      <c r="A169" s="94" t="s">
        <v>8</v>
      </c>
      <c r="B169" s="94" t="s">
        <v>55</v>
      </c>
      <c r="C169" s="94" t="s">
        <v>304</v>
      </c>
      <c r="D169" s="243">
        <f>ROUND(10*O169,0)</f>
        <v>929</v>
      </c>
      <c r="E169" s="94" t="str">
        <f>IF(A169="","",IF(B169=0,CONCATENATE(A169,":",C169,"_D",TEXT(D169,"0000")),CONCATENATE(A169,"_",B169,":",C169,"_D",TEXT(D169,"0000"))))</f>
        <v>FE_LEBT:DCHV_D0929</v>
      </c>
      <c r="F169" s="244" t="s">
        <v>519</v>
      </c>
      <c r="G169" s="244" t="s">
        <v>319</v>
      </c>
      <c r="H169" s="418">
        <v>150</v>
      </c>
      <c r="I169" s="245"/>
      <c r="J169" s="245"/>
      <c r="K169" s="245">
        <f>K120</f>
        <v>0.1905</v>
      </c>
      <c r="L169" s="245">
        <f>L170+K170</f>
        <v>41.850369772367586</v>
      </c>
      <c r="M169" s="245">
        <f t="shared" si="43"/>
        <v>423.0996045</v>
      </c>
      <c r="N169" s="245">
        <f>$N$170</f>
        <v>375.05526500000002</v>
      </c>
      <c r="O169" s="245">
        <f t="shared" si="45"/>
        <v>92.87970049999997</v>
      </c>
      <c r="P169" s="245">
        <f t="shared" si="46"/>
        <v>92.974950499999963</v>
      </c>
      <c r="Q169" s="94"/>
      <c r="R169" s="58">
        <f t="shared" si="47"/>
        <v>24.38949667500016</v>
      </c>
      <c r="S169" s="58"/>
      <c r="Y169" s="70"/>
    </row>
    <row r="170" spans="1:25" x14ac:dyDescent="0.3">
      <c r="A170" s="94"/>
      <c r="B170" s="94"/>
      <c r="C170" s="94"/>
      <c r="D170" s="243"/>
      <c r="E170" s="94"/>
      <c r="F170" s="244"/>
      <c r="G170" s="244"/>
      <c r="H170" s="418">
        <v>150</v>
      </c>
      <c r="I170" s="245"/>
      <c r="J170" s="245"/>
      <c r="K170" s="245">
        <f>K119</f>
        <v>0.11975</v>
      </c>
      <c r="L170" s="245">
        <f>$L$171+K171/(PI()/2)</f>
        <v>41.730619772367582</v>
      </c>
      <c r="M170" s="245">
        <f>$M$171</f>
        <v>423.0996045</v>
      </c>
      <c r="N170" s="52">
        <f>points!C13</f>
        <v>375.05526500000002</v>
      </c>
      <c r="O170" s="245">
        <f t="shared" si="45"/>
        <v>93.034825499999954</v>
      </c>
      <c r="P170" s="245">
        <f>P171-K171</f>
        <v>93.094700499999959</v>
      </c>
      <c r="Q170" s="94" t="s">
        <v>306</v>
      </c>
      <c r="R170" s="58">
        <f t="shared" si="47"/>
        <v>24.544621675000144</v>
      </c>
      <c r="S170" s="58"/>
      <c r="Y170" s="70"/>
    </row>
    <row r="171" spans="1:25" x14ac:dyDescent="0.3">
      <c r="A171" s="94" t="s">
        <v>8</v>
      </c>
      <c r="B171" s="94" t="s">
        <v>55</v>
      </c>
      <c r="C171" s="94" t="s">
        <v>198</v>
      </c>
      <c r="D171" s="243">
        <f>ROUND(10*O171,0)</f>
        <v>936</v>
      </c>
      <c r="E171" s="94" t="str">
        <f t="shared" si="38"/>
        <v>FE_LEBT:DVE_D0936</v>
      </c>
      <c r="F171" s="244" t="s">
        <v>518</v>
      </c>
      <c r="G171" s="244" t="s">
        <v>354</v>
      </c>
      <c r="H171" s="418" t="s">
        <v>102</v>
      </c>
      <c r="I171" s="245"/>
      <c r="J171" s="245"/>
      <c r="K171" s="245">
        <v>1</v>
      </c>
      <c r="L171" s="52">
        <f>points!C15</f>
        <v>41.094000000000001</v>
      </c>
      <c r="M171" s="52">
        <f>points!C14</f>
        <v>423.0996045</v>
      </c>
      <c r="N171" s="245">
        <f>N170-K171/(PI()/2)</f>
        <v>374.41864522763245</v>
      </c>
      <c r="O171" s="245">
        <f t="shared" si="45"/>
        <v>93.594700499999959</v>
      </c>
      <c r="P171" s="245">
        <f t="shared" ref="P171:P172" si="48">P172-K172</f>
        <v>94.094700499999959</v>
      </c>
      <c r="Q171" s="94"/>
      <c r="R171" s="58">
        <f t="shared" si="47"/>
        <v>25.104496675000149</v>
      </c>
      <c r="S171" s="58"/>
      <c r="Y171" s="70"/>
    </row>
    <row r="172" spans="1:25" x14ac:dyDescent="0.3">
      <c r="A172" s="94" t="s">
        <v>8</v>
      </c>
      <c r="B172" s="94" t="s">
        <v>55</v>
      </c>
      <c r="C172" s="94" t="s">
        <v>81</v>
      </c>
      <c r="D172" s="243">
        <f>D171</f>
        <v>936</v>
      </c>
      <c r="E172" s="94" t="str">
        <f>IF(A172="","",IF(B172=0,CONCATENATE(A172,":",C172,"_D",TEXT(D172,"0000")),CONCATENATE(A172,"_",B172,":",C172,"_D",TEXT(D172,"0000"))))</f>
        <v>FE_LEBT:PORT_D0936</v>
      </c>
      <c r="F172" s="244" t="s">
        <v>395</v>
      </c>
      <c r="G172" s="541" t="s">
        <v>343</v>
      </c>
      <c r="H172" s="418"/>
      <c r="I172" s="245"/>
      <c r="J172" s="245"/>
      <c r="K172" s="245">
        <v>0</v>
      </c>
      <c r="L172" s="245">
        <f>$L$171</f>
        <v>41.094000000000001</v>
      </c>
      <c r="M172" s="245">
        <f t="shared" ref="M172:M204" si="49">$M$171</f>
        <v>423.0996045</v>
      </c>
      <c r="N172" s="52">
        <f>N170-K172</f>
        <v>375.05526500000002</v>
      </c>
      <c r="O172" s="245">
        <f t="shared" si="45"/>
        <v>94.094700499999959</v>
      </c>
      <c r="P172" s="245">
        <f t="shared" si="48"/>
        <v>94.094700499999959</v>
      </c>
      <c r="Q172" s="94" t="s">
        <v>397</v>
      </c>
      <c r="R172" s="58">
        <f t="shared" si="47"/>
        <v>25.604496675000149</v>
      </c>
      <c r="S172" s="58"/>
      <c r="Y172" s="70"/>
    </row>
    <row r="173" spans="1:25" x14ac:dyDescent="0.3">
      <c r="A173" s="94"/>
      <c r="B173" s="94"/>
      <c r="C173" s="94"/>
      <c r="D173" s="243"/>
      <c r="E173" s="94"/>
      <c r="F173" s="244"/>
      <c r="G173" s="246"/>
      <c r="H173" s="418"/>
      <c r="I173" s="245"/>
      <c r="J173" s="245"/>
      <c r="K173" s="245">
        <v>0</v>
      </c>
      <c r="L173" s="245">
        <f t="shared" ref="L173:L204" si="50">$L$171</f>
        <v>41.094000000000001</v>
      </c>
      <c r="M173" s="245">
        <f t="shared" si="49"/>
        <v>423.0996045</v>
      </c>
      <c r="N173" s="245">
        <f>N171-K173</f>
        <v>374.41864522763245</v>
      </c>
      <c r="O173" s="245">
        <f>P173-0.5*K173</f>
        <v>94.094700499999959</v>
      </c>
      <c r="P173" s="245">
        <f>P174-K174</f>
        <v>94.094700499999959</v>
      </c>
      <c r="Q173" s="94"/>
      <c r="R173" s="58">
        <f t="shared" si="47"/>
        <v>25.604496675000149</v>
      </c>
      <c r="S173" s="58"/>
      <c r="Y173" s="70"/>
    </row>
    <row r="174" spans="1:25" x14ac:dyDescent="0.3">
      <c r="A174" s="96"/>
      <c r="B174" s="96"/>
      <c r="C174" s="96"/>
      <c r="D174" s="250"/>
      <c r="E174" s="96"/>
      <c r="F174" s="251"/>
      <c r="G174" s="251"/>
      <c r="H174" s="419">
        <v>150</v>
      </c>
      <c r="I174" s="62"/>
      <c r="J174" s="62"/>
      <c r="K174" s="62">
        <f>K115</f>
        <v>0.12675437000000001</v>
      </c>
      <c r="L174" s="62">
        <f t="shared" si="50"/>
        <v>41.094000000000001</v>
      </c>
      <c r="M174" s="62">
        <f t="shared" si="49"/>
        <v>423.0996045</v>
      </c>
      <c r="N174" s="62">
        <f>N173-K174</f>
        <v>374.29189085763244</v>
      </c>
      <c r="O174" s="62">
        <f t="shared" ref="O174:O228" si="51">P174-0.5*K174</f>
        <v>94.158077684999967</v>
      </c>
      <c r="P174" s="62">
        <f t="shared" ref="P174:P228" si="52">P175-K175</f>
        <v>94.22145486999996</v>
      </c>
      <c r="Q174" s="96" t="s">
        <v>306</v>
      </c>
      <c r="R174" s="58">
        <f t="shared" si="47"/>
        <v>25.667873860000157</v>
      </c>
      <c r="S174" s="58"/>
      <c r="Y174" s="70"/>
    </row>
    <row r="175" spans="1:25" x14ac:dyDescent="0.3">
      <c r="A175" s="96" t="s">
        <v>8</v>
      </c>
      <c r="B175" s="96" t="s">
        <v>55</v>
      </c>
      <c r="C175" s="96" t="s">
        <v>83</v>
      </c>
      <c r="D175" s="250">
        <f>ROUND(10*O175,0)</f>
        <v>943</v>
      </c>
      <c r="E175" s="96" t="str">
        <f>IF(A175="","",IF(B175=0,CONCATENATE(A175,":",C175,"_D",TEXT(D175,"0000")),CONCATENATE(A175,"_",B175,":",C175,"_D",TEXT(D175,"0000"))))</f>
        <v>FE_LEBT:GV_D0943</v>
      </c>
      <c r="F175" s="251" t="s">
        <v>508</v>
      </c>
      <c r="G175" s="251" t="s">
        <v>60</v>
      </c>
      <c r="H175" s="419">
        <v>150</v>
      </c>
      <c r="I175" s="62"/>
      <c r="J175" s="62"/>
      <c r="K175" s="62">
        <v>8.0264000000000002E-2</v>
      </c>
      <c r="L175" s="62">
        <f t="shared" si="50"/>
        <v>41.094000000000001</v>
      </c>
      <c r="M175" s="62">
        <f t="shared" si="49"/>
        <v>423.0996045</v>
      </c>
      <c r="N175" s="62">
        <f t="shared" ref="N175:N229" si="53">N174-K175</f>
        <v>374.21162685763244</v>
      </c>
      <c r="O175" s="62">
        <f t="shared" si="51"/>
        <v>94.26158686999996</v>
      </c>
      <c r="P175" s="62">
        <f t="shared" si="52"/>
        <v>94.301718869999959</v>
      </c>
      <c r="Q175" s="96"/>
      <c r="R175" s="58">
        <f t="shared" si="47"/>
        <v>25.77138304500015</v>
      </c>
      <c r="S175" s="58"/>
      <c r="Y175" s="70"/>
    </row>
    <row r="176" spans="1:25" x14ac:dyDescent="0.3">
      <c r="A176" s="96"/>
      <c r="B176" s="96"/>
      <c r="C176" s="96"/>
      <c r="D176" s="250"/>
      <c r="E176" s="96" t="str">
        <f>IF(A176="","",IF(B176=0,CONCATENATE(A176,":",C176,"_D",TEXT(D176,"0000")),CONCATENATE(A176,"_",B176,":",C176,"_D",TEXT(D176,"0000"))))</f>
        <v/>
      </c>
      <c r="F176" s="251"/>
      <c r="G176" s="251"/>
      <c r="H176" s="419">
        <v>150</v>
      </c>
      <c r="I176" s="62"/>
      <c r="J176" s="62"/>
      <c r="K176" s="62">
        <f>K113</f>
        <v>0.155448</v>
      </c>
      <c r="L176" s="62">
        <f t="shared" si="50"/>
        <v>41.094000000000001</v>
      </c>
      <c r="M176" s="62">
        <f t="shared" si="49"/>
        <v>423.0996045</v>
      </c>
      <c r="N176" s="62">
        <f t="shared" si="53"/>
        <v>374.05617885763246</v>
      </c>
      <c r="O176" s="62">
        <f t="shared" si="51"/>
        <v>94.379442869999963</v>
      </c>
      <c r="P176" s="62">
        <f t="shared" si="52"/>
        <v>94.457166869999966</v>
      </c>
      <c r="Q176" s="96"/>
      <c r="R176" s="58">
        <f t="shared" si="47"/>
        <v>25.889239045000153</v>
      </c>
      <c r="S176" s="58"/>
      <c r="Y176" s="70"/>
    </row>
    <row r="177" spans="1:35" x14ac:dyDescent="0.3">
      <c r="A177" s="96" t="s">
        <v>8</v>
      </c>
      <c r="B177" s="96" t="s">
        <v>55</v>
      </c>
      <c r="C177" s="96" t="s">
        <v>20</v>
      </c>
      <c r="D177" s="250">
        <f>ROUND(10*O177,0)</f>
        <v>945</v>
      </c>
      <c r="E177" s="96" t="str">
        <f>IF(A177="","",IF(B177=0,CONCATENATE(A177,":",C177,"_D",TEXT(D177,"0000")),CONCATENATE(A177,"_",B177,":",C177,"_D",TEXT(D177,"0000"))))</f>
        <v>FE_LEBT:PM_D0945</v>
      </c>
      <c r="F177" s="251" t="s">
        <v>444</v>
      </c>
      <c r="G177" s="251" t="s">
        <v>386</v>
      </c>
      <c r="H177" s="419">
        <v>150</v>
      </c>
      <c r="I177" s="62"/>
      <c r="J177" s="62"/>
      <c r="K177" s="62">
        <v>0</v>
      </c>
      <c r="L177" s="62">
        <f t="shared" si="50"/>
        <v>41.094000000000001</v>
      </c>
      <c r="M177" s="62">
        <f t="shared" si="49"/>
        <v>423.0996045</v>
      </c>
      <c r="N177" s="62">
        <f t="shared" si="53"/>
        <v>374.05617885763246</v>
      </c>
      <c r="O177" s="62">
        <f t="shared" si="51"/>
        <v>94.457166869999966</v>
      </c>
      <c r="P177" s="62">
        <f t="shared" si="52"/>
        <v>94.457166869999966</v>
      </c>
      <c r="Q177" s="96"/>
      <c r="R177" s="58">
        <f t="shared" si="47"/>
        <v>25.966963045000156</v>
      </c>
      <c r="S177" s="58"/>
      <c r="Y177" s="70"/>
    </row>
    <row r="178" spans="1:35" s="91" customFormat="1" x14ac:dyDescent="0.3">
      <c r="A178" s="96"/>
      <c r="B178" s="96"/>
      <c r="C178" s="96"/>
      <c r="D178" s="250"/>
      <c r="E178" s="96"/>
      <c r="F178" s="251"/>
      <c r="G178" s="251"/>
      <c r="H178" s="419">
        <v>150</v>
      </c>
      <c r="I178" s="62"/>
      <c r="J178" s="62"/>
      <c r="K178" s="62">
        <f>K111</f>
        <v>0.24703363</v>
      </c>
      <c r="L178" s="62">
        <f t="shared" si="50"/>
        <v>41.094000000000001</v>
      </c>
      <c r="M178" s="62">
        <f t="shared" si="49"/>
        <v>423.0996045</v>
      </c>
      <c r="N178" s="62">
        <f t="shared" si="53"/>
        <v>373.80914522763248</v>
      </c>
      <c r="O178" s="62">
        <f t="shared" si="51"/>
        <v>94.580683684999968</v>
      </c>
      <c r="P178" s="62">
        <f t="shared" si="52"/>
        <v>94.70420049999997</v>
      </c>
      <c r="Q178" s="96"/>
      <c r="R178" s="58">
        <f t="shared" si="47"/>
        <v>26.090479860000158</v>
      </c>
      <c r="S178" s="58"/>
      <c r="T178" s="70"/>
      <c r="U178" s="70"/>
      <c r="V178" s="70"/>
      <c r="W178" s="70"/>
      <c r="X178" s="70"/>
      <c r="Y178" s="70"/>
      <c r="Z178" s="70"/>
      <c r="AA178" s="70"/>
      <c r="AB178" s="70"/>
      <c r="AC178" s="70"/>
      <c r="AD178" s="70"/>
      <c r="AE178" s="70"/>
      <c r="AF178" s="70"/>
      <c r="AG178" s="70"/>
      <c r="AH178" s="70"/>
      <c r="AI178" s="70"/>
    </row>
    <row r="179" spans="1:35" s="91" customFormat="1" x14ac:dyDescent="0.3">
      <c r="A179" s="96" t="s">
        <v>8</v>
      </c>
      <c r="B179" s="96" t="s">
        <v>55</v>
      </c>
      <c r="C179" s="96" t="s">
        <v>304</v>
      </c>
      <c r="D179" s="250">
        <f>ROUND(10*O179,0)</f>
        <v>948</v>
      </c>
      <c r="E179" s="96" t="str">
        <f>IF(A179="","",IF(B179=0,CONCATENATE(A179,":",C179,"_D",TEXT(D179,"0000")),CONCATENATE(A179,"_",B179,":",C179,"_D",TEXT(D179,"0000"))))</f>
        <v>FE_LEBT:DCHV_D0948</v>
      </c>
      <c r="F179" s="251" t="s">
        <v>519</v>
      </c>
      <c r="G179" s="251" t="s">
        <v>305</v>
      </c>
      <c r="H179" s="419">
        <v>150</v>
      </c>
      <c r="I179" s="62"/>
      <c r="J179" s="62"/>
      <c r="K179" s="62">
        <v>0.1905</v>
      </c>
      <c r="L179" s="62">
        <f t="shared" si="50"/>
        <v>41.094000000000001</v>
      </c>
      <c r="M179" s="62">
        <f t="shared" si="49"/>
        <v>423.0996045</v>
      </c>
      <c r="N179" s="62">
        <f t="shared" si="53"/>
        <v>373.6186452276325</v>
      </c>
      <c r="O179" s="62">
        <f t="shared" si="51"/>
        <v>94.799450499999978</v>
      </c>
      <c r="P179" s="62">
        <f t="shared" si="52"/>
        <v>94.894700499999971</v>
      </c>
      <c r="Q179" s="96"/>
      <c r="R179" s="58">
        <f t="shared" si="47"/>
        <v>26.309246675000168</v>
      </c>
      <c r="S179" s="58"/>
      <c r="T179" s="70"/>
      <c r="U179" s="70"/>
      <c r="V179" s="70"/>
      <c r="W179" s="70"/>
      <c r="X179" s="70"/>
      <c r="Y179" s="70"/>
      <c r="Z179" s="70"/>
      <c r="AA179" s="70"/>
      <c r="AB179" s="70"/>
      <c r="AC179" s="70"/>
      <c r="AD179" s="70"/>
      <c r="AE179" s="70"/>
      <c r="AF179" s="70"/>
      <c r="AG179" s="70"/>
      <c r="AH179" s="70"/>
      <c r="AI179" s="70"/>
    </row>
    <row r="180" spans="1:35" s="91" customFormat="1" x14ac:dyDescent="0.3">
      <c r="A180" s="96"/>
      <c r="B180" s="96"/>
      <c r="C180" s="96"/>
      <c r="D180" s="250"/>
      <c r="E180" s="96"/>
      <c r="F180" s="251"/>
      <c r="G180" s="251"/>
      <c r="H180" s="419">
        <v>150</v>
      </c>
      <c r="I180" s="62"/>
      <c r="J180" s="62"/>
      <c r="K180" s="62">
        <v>0</v>
      </c>
      <c r="L180" s="62">
        <f t="shared" si="50"/>
        <v>41.094000000000001</v>
      </c>
      <c r="M180" s="62">
        <f t="shared" si="49"/>
        <v>423.0996045</v>
      </c>
      <c r="N180" s="62">
        <f t="shared" si="53"/>
        <v>373.6186452276325</v>
      </c>
      <c r="O180" s="62">
        <f t="shared" si="51"/>
        <v>94.894700499999971</v>
      </c>
      <c r="P180" s="62">
        <f t="shared" si="52"/>
        <v>94.894700499999971</v>
      </c>
      <c r="Q180" s="96"/>
      <c r="R180" s="58">
        <f t="shared" si="47"/>
        <v>26.404496675000161</v>
      </c>
      <c r="S180" s="58"/>
      <c r="T180" s="58"/>
      <c r="U180" s="70"/>
      <c r="V180" s="70"/>
      <c r="W180" s="70"/>
      <c r="X180" s="70"/>
      <c r="Y180" s="70"/>
      <c r="Z180" s="70"/>
      <c r="AA180" s="70"/>
      <c r="AB180" s="70"/>
      <c r="AC180" s="70"/>
      <c r="AD180" s="70"/>
      <c r="AE180" s="70"/>
      <c r="AF180" s="70"/>
      <c r="AG180" s="70"/>
      <c r="AH180" s="70"/>
      <c r="AI180" s="70"/>
    </row>
    <row r="181" spans="1:35" x14ac:dyDescent="0.3">
      <c r="A181" s="96" t="s">
        <v>8</v>
      </c>
      <c r="B181" s="96" t="s">
        <v>55</v>
      </c>
      <c r="C181" s="96" t="s">
        <v>66</v>
      </c>
      <c r="D181" s="250">
        <f>ROUND(10*O181,0)</f>
        <v>951</v>
      </c>
      <c r="E181" s="96" t="str">
        <f t="shared" ref="E181:E204" si="54">IF(A181="","",IF(B181=0,CONCATENATE(A181,":",C181,"_D",TEXT(D181,"0000")),CONCATENATE(A181,"_",B181,":",C181,"_D",TEXT(D181,"0000"))))</f>
        <v>FE_LEBT:SOLR_D0951</v>
      </c>
      <c r="F181" s="251" t="s">
        <v>520</v>
      </c>
      <c r="G181" s="251" t="s">
        <v>161</v>
      </c>
      <c r="H181" s="419">
        <v>150</v>
      </c>
      <c r="I181" s="62"/>
      <c r="J181" s="62"/>
      <c r="K181" s="62">
        <v>0.4</v>
      </c>
      <c r="L181" s="62">
        <f t="shared" si="50"/>
        <v>41.094000000000001</v>
      </c>
      <c r="M181" s="62">
        <f t="shared" si="49"/>
        <v>423.0996045</v>
      </c>
      <c r="N181" s="62">
        <f t="shared" si="53"/>
        <v>373.21864522763252</v>
      </c>
      <c r="O181" s="62">
        <f t="shared" si="51"/>
        <v>95.094700499999973</v>
      </c>
      <c r="P181" s="62">
        <f t="shared" si="52"/>
        <v>95.294700499999976</v>
      </c>
      <c r="Q181" s="96" t="s">
        <v>303</v>
      </c>
      <c r="R181" s="58">
        <f t="shared" si="47"/>
        <v>26.604496675000163</v>
      </c>
      <c r="S181" s="58"/>
      <c r="T181" s="58">
        <v>1.64015</v>
      </c>
      <c r="Y181" s="70"/>
    </row>
    <row r="182" spans="1:35" x14ac:dyDescent="0.3">
      <c r="A182" s="96"/>
      <c r="B182" s="96"/>
      <c r="C182" s="96"/>
      <c r="D182" s="250"/>
      <c r="E182" s="96"/>
      <c r="F182" s="251"/>
      <c r="G182" s="251" t="s">
        <v>164</v>
      </c>
      <c r="H182" s="419">
        <v>150</v>
      </c>
      <c r="I182" s="62"/>
      <c r="J182" s="62"/>
      <c r="K182" s="62">
        <v>0.5319528</v>
      </c>
      <c r="L182" s="62">
        <f t="shared" si="50"/>
        <v>41.094000000000001</v>
      </c>
      <c r="M182" s="62">
        <f t="shared" si="49"/>
        <v>423.0996045</v>
      </c>
      <c r="N182" s="62">
        <f t="shared" si="53"/>
        <v>372.68669242763252</v>
      </c>
      <c r="O182" s="62">
        <f t="shared" si="51"/>
        <v>95.560676899999976</v>
      </c>
      <c r="P182" s="62">
        <f t="shared" si="52"/>
        <v>95.826653299999975</v>
      </c>
      <c r="Q182" s="96"/>
      <c r="R182" s="58">
        <f t="shared" si="47"/>
        <v>27.070473075000166</v>
      </c>
      <c r="S182" s="58"/>
      <c r="T182" s="58"/>
      <c r="Y182" s="70"/>
    </row>
    <row r="183" spans="1:35" x14ac:dyDescent="0.3">
      <c r="A183" s="96" t="s">
        <v>8</v>
      </c>
      <c r="B183" s="96" t="s">
        <v>55</v>
      </c>
      <c r="C183" s="96" t="s">
        <v>321</v>
      </c>
      <c r="D183" s="250">
        <f>ROUND(10*O183,0)</f>
        <v>958</v>
      </c>
      <c r="E183" s="96" t="str">
        <f>IF(A183="","",IF(B183=0,CONCATENATE(A183,":",C183,"_D",TEXT(D183,"0000")),CONCATENATE(A183,"_",B183,":",C183,"_D",TEXT(D183,"0000"))))</f>
        <v>FE_LEBT:ATT_D0958</v>
      </c>
      <c r="F183" s="251" t="s">
        <v>491</v>
      </c>
      <c r="G183" s="251" t="s">
        <v>323</v>
      </c>
      <c r="H183" s="419">
        <v>150</v>
      </c>
      <c r="I183" s="62"/>
      <c r="J183" s="62"/>
      <c r="K183" s="62">
        <v>0</v>
      </c>
      <c r="L183" s="62">
        <f t="shared" si="50"/>
        <v>41.094000000000001</v>
      </c>
      <c r="M183" s="62">
        <f t="shared" si="49"/>
        <v>423.0996045</v>
      </c>
      <c r="N183" s="62">
        <f t="shared" si="53"/>
        <v>372.68669242763252</v>
      </c>
      <c r="O183" s="62">
        <f t="shared" si="51"/>
        <v>95.826653299999975</v>
      </c>
      <c r="P183" s="62">
        <f t="shared" si="52"/>
        <v>95.826653299999975</v>
      </c>
      <c r="Q183" s="96"/>
      <c r="R183" s="58">
        <f>O183-$R$9</f>
        <v>27.336449475000165</v>
      </c>
      <c r="S183" s="58"/>
      <c r="T183" s="58"/>
      <c r="Y183" s="70"/>
    </row>
    <row r="184" spans="1:35" x14ac:dyDescent="0.3">
      <c r="A184" s="96" t="s">
        <v>8</v>
      </c>
      <c r="B184" s="96" t="s">
        <v>55</v>
      </c>
      <c r="C184" s="96" t="s">
        <v>81</v>
      </c>
      <c r="D184" s="250">
        <f>ROUND(10*O184,0)</f>
        <v>958</v>
      </c>
      <c r="E184" s="96" t="str">
        <f>IF(A184="","",IF(B184=0,CONCATENATE(A184,":",C184,"_D",TEXT(D184,"0000")),CONCATENATE(A184,"_",B184,":",C184,"_D",TEXT(D184,"0000"))))</f>
        <v>FE_LEBT:PORT_D0958</v>
      </c>
      <c r="F184" s="251" t="s">
        <v>395</v>
      </c>
      <c r="G184" s="541" t="s">
        <v>343</v>
      </c>
      <c r="H184" s="419"/>
      <c r="I184" s="62"/>
      <c r="J184" s="62"/>
      <c r="K184" s="62">
        <v>0</v>
      </c>
      <c r="L184" s="62">
        <f t="shared" si="50"/>
        <v>41.094000000000001</v>
      </c>
      <c r="M184" s="62">
        <f t="shared" si="49"/>
        <v>423.0996045</v>
      </c>
      <c r="N184" s="62">
        <f t="shared" si="53"/>
        <v>372.68669242763252</v>
      </c>
      <c r="O184" s="62">
        <f t="shared" si="51"/>
        <v>95.826653299999975</v>
      </c>
      <c r="P184" s="62">
        <f t="shared" si="52"/>
        <v>95.826653299999975</v>
      </c>
      <c r="Q184" s="96"/>
      <c r="R184" s="58">
        <f>O184-$R$9</f>
        <v>27.336449475000165</v>
      </c>
      <c r="S184" s="58"/>
      <c r="T184" s="58"/>
      <c r="Y184" s="70"/>
    </row>
    <row r="185" spans="1:35" x14ac:dyDescent="0.3">
      <c r="A185" s="96"/>
      <c r="B185" s="96"/>
      <c r="C185" s="96"/>
      <c r="D185" s="250"/>
      <c r="E185" s="96"/>
      <c r="F185" s="251"/>
      <c r="G185" s="251"/>
      <c r="H185" s="419"/>
      <c r="I185" s="62"/>
      <c r="J185" s="62"/>
      <c r="K185" s="62">
        <v>0.33319720000000003</v>
      </c>
      <c r="L185" s="62">
        <f t="shared" si="50"/>
        <v>41.094000000000001</v>
      </c>
      <c r="M185" s="62">
        <f t="shared" si="49"/>
        <v>423.0996045</v>
      </c>
      <c r="N185" s="62">
        <f t="shared" si="53"/>
        <v>372.35349522763255</v>
      </c>
      <c r="O185" s="62">
        <f t="shared" si="51"/>
        <v>95.993251899999976</v>
      </c>
      <c r="P185" s="62">
        <f t="shared" si="52"/>
        <v>96.159850499999976</v>
      </c>
      <c r="Q185" s="96"/>
      <c r="R185" s="58">
        <f>O185-$R$9</f>
        <v>27.503048075000166</v>
      </c>
      <c r="S185" s="58"/>
      <c r="T185" s="58"/>
      <c r="Y185" s="70"/>
    </row>
    <row r="186" spans="1:35" x14ac:dyDescent="0.3">
      <c r="A186" s="96" t="s">
        <v>8</v>
      </c>
      <c r="B186" s="96" t="s">
        <v>55</v>
      </c>
      <c r="C186" s="96" t="s">
        <v>20</v>
      </c>
      <c r="D186" s="250">
        <f>ROUND(10*O186,0)</f>
        <v>962</v>
      </c>
      <c r="E186" s="96" t="str">
        <f t="shared" si="54"/>
        <v>FE_LEBT:PM_D0962</v>
      </c>
      <c r="F186" s="251" t="s">
        <v>444</v>
      </c>
      <c r="G186" s="251" t="s">
        <v>386</v>
      </c>
      <c r="H186" s="419">
        <v>150</v>
      </c>
      <c r="I186" s="62"/>
      <c r="J186" s="62"/>
      <c r="K186" s="62">
        <v>0</v>
      </c>
      <c r="L186" s="62">
        <f t="shared" si="50"/>
        <v>41.094000000000001</v>
      </c>
      <c r="M186" s="62">
        <f t="shared" si="49"/>
        <v>423.0996045</v>
      </c>
      <c r="N186" s="62">
        <f t="shared" si="53"/>
        <v>372.35349522763255</v>
      </c>
      <c r="O186" s="62">
        <f t="shared" si="51"/>
        <v>96.159850499999976</v>
      </c>
      <c r="P186" s="62">
        <f t="shared" si="52"/>
        <v>96.159850499999976</v>
      </c>
      <c r="Q186" s="96"/>
      <c r="R186" s="58">
        <f>O186-$R$9</f>
        <v>27.669646675000166</v>
      </c>
      <c r="S186" s="58"/>
      <c r="T186" s="58"/>
      <c r="Y186" s="70"/>
      <c r="AI186" s="91"/>
    </row>
    <row r="187" spans="1:35" x14ac:dyDescent="0.3">
      <c r="A187" s="96"/>
      <c r="B187" s="96"/>
      <c r="C187" s="96"/>
      <c r="D187" s="250"/>
      <c r="E187" s="96"/>
      <c r="F187" s="251"/>
      <c r="G187" s="251"/>
      <c r="H187" s="419">
        <v>150</v>
      </c>
      <c r="I187" s="62"/>
      <c r="J187" s="62"/>
      <c r="K187" s="62">
        <v>0.1845</v>
      </c>
      <c r="L187" s="62">
        <f t="shared" si="50"/>
        <v>41.094000000000001</v>
      </c>
      <c r="M187" s="62">
        <f t="shared" si="49"/>
        <v>423.0996045</v>
      </c>
      <c r="N187" s="62">
        <f t="shared" si="53"/>
        <v>372.16899522763254</v>
      </c>
      <c r="O187" s="62">
        <f t="shared" si="51"/>
        <v>96.252100499999969</v>
      </c>
      <c r="P187" s="62">
        <f t="shared" si="52"/>
        <v>96.344350499999976</v>
      </c>
      <c r="Q187" s="96"/>
      <c r="R187" s="58">
        <f>O187-$R$9</f>
        <v>27.761896675000159</v>
      </c>
      <c r="S187" s="58"/>
      <c r="T187" s="58"/>
      <c r="Y187" s="70"/>
      <c r="AI187" s="91"/>
    </row>
    <row r="188" spans="1:35" x14ac:dyDescent="0.3">
      <c r="A188" s="96" t="s">
        <v>8</v>
      </c>
      <c r="B188" s="96" t="s">
        <v>55</v>
      </c>
      <c r="C188" s="96" t="s">
        <v>304</v>
      </c>
      <c r="D188" s="250">
        <f>ROUND(10*O188,0)</f>
        <v>964</v>
      </c>
      <c r="E188" s="96" t="str">
        <f>IF(A188="","",IF(B188=0,CONCATENATE(A188,":",C188,"_D",TEXT(D188,"0000")),CONCATENATE(A188,"_",B188,":",C188,"_D",TEXT(D188,"0000"))))</f>
        <v>FE_LEBT:DCHV_D0964</v>
      </c>
      <c r="F188" s="251" t="s">
        <v>519</v>
      </c>
      <c r="G188" s="251" t="s">
        <v>305</v>
      </c>
      <c r="H188" s="419">
        <v>150</v>
      </c>
      <c r="I188" s="62"/>
      <c r="J188" s="62"/>
      <c r="K188" s="62">
        <v>0.1905</v>
      </c>
      <c r="L188" s="62">
        <f t="shared" si="50"/>
        <v>41.094000000000001</v>
      </c>
      <c r="M188" s="62">
        <f t="shared" si="49"/>
        <v>423.0996045</v>
      </c>
      <c r="N188" s="62">
        <f t="shared" si="53"/>
        <v>371.97849522763255</v>
      </c>
      <c r="O188" s="62">
        <f t="shared" si="51"/>
        <v>96.439600499999983</v>
      </c>
      <c r="P188" s="62">
        <f t="shared" si="52"/>
        <v>96.534850499999976</v>
      </c>
      <c r="Q188" s="96"/>
      <c r="R188" s="58">
        <f t="shared" si="47"/>
        <v>27.949396675000173</v>
      </c>
      <c r="S188" s="58"/>
      <c r="T188" s="58"/>
      <c r="Y188" s="70"/>
    </row>
    <row r="189" spans="1:35" x14ac:dyDescent="0.3">
      <c r="A189" s="97"/>
      <c r="B189" s="97"/>
      <c r="C189" s="97"/>
      <c r="D189" s="252"/>
      <c r="E189" s="97"/>
      <c r="F189" s="253"/>
      <c r="G189" s="254"/>
      <c r="H189" s="419">
        <v>150</v>
      </c>
      <c r="I189" s="62"/>
      <c r="J189" s="255"/>
      <c r="K189" s="62">
        <v>0</v>
      </c>
      <c r="L189" s="62">
        <f t="shared" si="50"/>
        <v>41.094000000000001</v>
      </c>
      <c r="M189" s="62">
        <f t="shared" si="49"/>
        <v>423.0996045</v>
      </c>
      <c r="N189" s="62">
        <f t="shared" si="53"/>
        <v>371.97849522763255</v>
      </c>
      <c r="O189" s="62">
        <f t="shared" si="51"/>
        <v>96.534850499999976</v>
      </c>
      <c r="P189" s="62">
        <f t="shared" si="52"/>
        <v>96.534850499999976</v>
      </c>
      <c r="Q189" s="97"/>
      <c r="R189" s="58">
        <f t="shared" si="47"/>
        <v>28.044646675000166</v>
      </c>
      <c r="S189" s="58"/>
      <c r="T189" s="58"/>
      <c r="U189" s="91"/>
      <c r="V189" s="91"/>
      <c r="W189" s="91"/>
      <c r="X189" s="91"/>
      <c r="Y189" s="91"/>
      <c r="Z189" s="91"/>
      <c r="AA189" s="91"/>
      <c r="AB189" s="91"/>
      <c r="AC189" s="91"/>
      <c r="AD189" s="91"/>
      <c r="AE189" s="91"/>
      <c r="AF189" s="91"/>
      <c r="AG189" s="91"/>
      <c r="AH189" s="91"/>
    </row>
    <row r="190" spans="1:35" x14ac:dyDescent="0.3">
      <c r="A190" s="97"/>
      <c r="B190" s="97"/>
      <c r="C190" s="97"/>
      <c r="D190" s="252"/>
      <c r="E190" s="97" t="str">
        <f t="shared" si="54"/>
        <v/>
      </c>
      <c r="F190" s="253"/>
      <c r="G190" s="254"/>
      <c r="H190" s="419">
        <v>150</v>
      </c>
      <c r="I190" s="62"/>
      <c r="J190" s="255"/>
      <c r="K190" s="62">
        <v>0</v>
      </c>
      <c r="L190" s="62">
        <f t="shared" si="50"/>
        <v>41.094000000000001</v>
      </c>
      <c r="M190" s="62">
        <f t="shared" si="49"/>
        <v>423.0996045</v>
      </c>
      <c r="N190" s="62">
        <f t="shared" si="53"/>
        <v>371.97849522763255</v>
      </c>
      <c r="O190" s="62">
        <f t="shared" si="51"/>
        <v>96.534850499999976</v>
      </c>
      <c r="P190" s="62">
        <f t="shared" si="52"/>
        <v>96.534850499999976</v>
      </c>
      <c r="Q190" s="97"/>
      <c r="R190" s="58">
        <f t="shared" si="47"/>
        <v>28.044646675000166</v>
      </c>
      <c r="S190" s="58"/>
      <c r="T190" s="58"/>
      <c r="U190" s="91"/>
      <c r="V190" s="91"/>
      <c r="W190" s="91"/>
      <c r="X190" s="91"/>
      <c r="Y190" s="91"/>
      <c r="Z190" s="91"/>
      <c r="AA190" s="91"/>
      <c r="AB190" s="91"/>
      <c r="AC190" s="91"/>
      <c r="AD190" s="91"/>
      <c r="AE190" s="91"/>
      <c r="AF190" s="91"/>
      <c r="AG190" s="91"/>
      <c r="AH190" s="91"/>
    </row>
    <row r="191" spans="1:35" x14ac:dyDescent="0.3">
      <c r="A191" s="96" t="s">
        <v>8</v>
      </c>
      <c r="B191" s="96" t="s">
        <v>55</v>
      </c>
      <c r="C191" s="96" t="s">
        <v>66</v>
      </c>
      <c r="D191" s="250">
        <f>ROUND(10*O191,0)</f>
        <v>967</v>
      </c>
      <c r="E191" s="96" t="str">
        <f t="shared" si="54"/>
        <v>FE_LEBT:SOLR_D0967</v>
      </c>
      <c r="F191" s="251" t="s">
        <v>520</v>
      </c>
      <c r="G191" s="251" t="s">
        <v>161</v>
      </c>
      <c r="H191" s="419">
        <v>150</v>
      </c>
      <c r="I191" s="62"/>
      <c r="J191" s="62"/>
      <c r="K191" s="62">
        <v>0.4</v>
      </c>
      <c r="L191" s="62">
        <f t="shared" si="50"/>
        <v>41.094000000000001</v>
      </c>
      <c r="M191" s="62">
        <f t="shared" si="49"/>
        <v>423.0996045</v>
      </c>
      <c r="N191" s="62">
        <f t="shared" si="53"/>
        <v>371.57849522763257</v>
      </c>
      <c r="O191" s="62">
        <f t="shared" si="51"/>
        <v>96.734850499999979</v>
      </c>
      <c r="P191" s="62">
        <f t="shared" si="52"/>
        <v>96.934850499999982</v>
      </c>
      <c r="Q191" s="96" t="s">
        <v>303</v>
      </c>
      <c r="R191" s="58">
        <f t="shared" si="47"/>
        <v>28.244646675000169</v>
      </c>
      <c r="S191" s="58"/>
      <c r="T191" s="58"/>
      <c r="Y191" s="70"/>
    </row>
    <row r="192" spans="1:35" x14ac:dyDescent="0.3">
      <c r="A192" s="96"/>
      <c r="B192" s="96"/>
      <c r="C192" s="96"/>
      <c r="D192" s="250"/>
      <c r="E192" s="96"/>
      <c r="F192" s="251"/>
      <c r="G192" s="251" t="s">
        <v>119</v>
      </c>
      <c r="H192" s="419">
        <v>150</v>
      </c>
      <c r="I192" s="62"/>
      <c r="J192" s="62"/>
      <c r="K192" s="62">
        <v>0.375</v>
      </c>
      <c r="L192" s="62">
        <f t="shared" si="50"/>
        <v>41.094000000000001</v>
      </c>
      <c r="M192" s="62">
        <f t="shared" si="49"/>
        <v>423.0996045</v>
      </c>
      <c r="N192" s="62">
        <f t="shared" si="53"/>
        <v>371.20349522763257</v>
      </c>
      <c r="O192" s="62">
        <f t="shared" si="51"/>
        <v>97.122350499999982</v>
      </c>
      <c r="P192" s="62">
        <f t="shared" si="52"/>
        <v>97.309850499999982</v>
      </c>
      <c r="Q192" s="96"/>
      <c r="R192" s="58">
        <f t="shared" si="47"/>
        <v>28.632146675000172</v>
      </c>
      <c r="S192" s="58"/>
      <c r="Y192" s="70"/>
    </row>
    <row r="193" spans="1:25" x14ac:dyDescent="0.3">
      <c r="A193" s="96" t="s">
        <v>8</v>
      </c>
      <c r="B193" s="96" t="s">
        <v>55</v>
      </c>
      <c r="C193" s="96" t="s">
        <v>321</v>
      </c>
      <c r="D193" s="250">
        <f>ROUND(10*O193,0)</f>
        <v>973</v>
      </c>
      <c r="E193" s="96" t="str">
        <f>IF(A193="","",IF(B193=0,CONCATENATE(A193,":",C193,"_D",TEXT(D193,"0000")),CONCATENATE(A193,"_",B193,":",C193,"_D",TEXT(D193,"0000"))))</f>
        <v>FE_LEBT:ATT_D0973</v>
      </c>
      <c r="F193" s="251" t="s">
        <v>491</v>
      </c>
      <c r="G193" s="251" t="s">
        <v>323</v>
      </c>
      <c r="H193" s="419">
        <v>150</v>
      </c>
      <c r="I193" s="62"/>
      <c r="J193" s="62"/>
      <c r="K193" s="62">
        <v>0</v>
      </c>
      <c r="L193" s="62">
        <f t="shared" si="50"/>
        <v>41.094000000000001</v>
      </c>
      <c r="M193" s="62">
        <f t="shared" si="49"/>
        <v>423.0996045</v>
      </c>
      <c r="N193" s="62">
        <f t="shared" si="53"/>
        <v>371.20349522763257</v>
      </c>
      <c r="O193" s="62">
        <f t="shared" si="51"/>
        <v>97.309850499999982</v>
      </c>
      <c r="P193" s="62">
        <f t="shared" si="52"/>
        <v>97.309850499999982</v>
      </c>
      <c r="Q193" s="96" t="s">
        <v>322</v>
      </c>
      <c r="R193" s="58">
        <f t="shared" si="47"/>
        <v>28.819646675000172</v>
      </c>
      <c r="S193" s="58"/>
      <c r="Y193" s="70"/>
    </row>
    <row r="194" spans="1:25" x14ac:dyDescent="0.3">
      <c r="A194" s="96" t="s">
        <v>8</v>
      </c>
      <c r="B194" s="96" t="s">
        <v>55</v>
      </c>
      <c r="C194" s="96" t="s">
        <v>81</v>
      </c>
      <c r="D194" s="250">
        <f>ROUND(10*O194,0)</f>
        <v>973</v>
      </c>
      <c r="E194" s="96" t="str">
        <f t="shared" si="54"/>
        <v>FE_LEBT:PORT_D0973</v>
      </c>
      <c r="F194" s="251" t="s">
        <v>395</v>
      </c>
      <c r="G194" s="251" t="s">
        <v>343</v>
      </c>
      <c r="H194" s="419"/>
      <c r="I194" s="62"/>
      <c r="J194" s="62"/>
      <c r="K194" s="62">
        <v>0</v>
      </c>
      <c r="L194" s="62">
        <f t="shared" si="50"/>
        <v>41.094000000000001</v>
      </c>
      <c r="M194" s="62">
        <f t="shared" si="49"/>
        <v>423.0996045</v>
      </c>
      <c r="N194" s="62">
        <f t="shared" si="53"/>
        <v>371.20349522763257</v>
      </c>
      <c r="O194" s="62">
        <f t="shared" si="51"/>
        <v>97.309850499999982</v>
      </c>
      <c r="P194" s="62">
        <f t="shared" si="52"/>
        <v>97.309850499999982</v>
      </c>
      <c r="Q194" s="96"/>
      <c r="R194" s="58">
        <f t="shared" si="47"/>
        <v>28.819646675000172</v>
      </c>
      <c r="S194" s="58"/>
      <c r="Y194" s="70"/>
    </row>
    <row r="195" spans="1:25" x14ac:dyDescent="0.3">
      <c r="A195" s="98"/>
      <c r="B195" s="98"/>
      <c r="C195" s="98"/>
      <c r="D195" s="256"/>
      <c r="E195" s="98"/>
      <c r="F195" s="251"/>
      <c r="G195" s="257"/>
      <c r="H195" s="419">
        <v>150</v>
      </c>
      <c r="I195" s="62"/>
      <c r="J195" s="62"/>
      <c r="K195" s="62">
        <v>0</v>
      </c>
      <c r="L195" s="62">
        <f t="shared" si="50"/>
        <v>41.094000000000001</v>
      </c>
      <c r="M195" s="62">
        <f t="shared" si="49"/>
        <v>423.0996045</v>
      </c>
      <c r="N195" s="62">
        <f t="shared" si="53"/>
        <v>371.20349522763257</v>
      </c>
      <c r="O195" s="62">
        <f t="shared" si="51"/>
        <v>97.309850499999982</v>
      </c>
      <c r="P195" s="62">
        <f t="shared" si="52"/>
        <v>97.309850499999982</v>
      </c>
      <c r="Q195" s="98"/>
      <c r="R195" s="58">
        <f t="shared" si="47"/>
        <v>28.819646675000172</v>
      </c>
      <c r="S195" s="58"/>
      <c r="Y195" s="70"/>
    </row>
    <row r="196" spans="1:25" x14ac:dyDescent="0.3">
      <c r="A196" s="97"/>
      <c r="B196" s="97"/>
      <c r="C196" s="97"/>
      <c r="D196" s="252"/>
      <c r="E196" s="97" t="str">
        <f t="shared" si="54"/>
        <v/>
      </c>
      <c r="F196" s="253"/>
      <c r="G196" s="254"/>
      <c r="H196" s="419">
        <v>150</v>
      </c>
      <c r="I196" s="62"/>
      <c r="J196" s="255"/>
      <c r="K196" s="62">
        <v>0.333235</v>
      </c>
      <c r="L196" s="62">
        <f t="shared" si="50"/>
        <v>41.094000000000001</v>
      </c>
      <c r="M196" s="62">
        <f t="shared" si="49"/>
        <v>423.0996045</v>
      </c>
      <c r="N196" s="62">
        <f t="shared" si="53"/>
        <v>370.87026022763257</v>
      </c>
      <c r="O196" s="62">
        <f t="shared" si="51"/>
        <v>97.476467999999983</v>
      </c>
      <c r="P196" s="62">
        <f t="shared" si="52"/>
        <v>97.643085499999984</v>
      </c>
      <c r="Q196" s="97"/>
      <c r="R196" s="58">
        <f t="shared" si="47"/>
        <v>28.986264175000173</v>
      </c>
      <c r="S196" s="58"/>
      <c r="Y196" s="70"/>
    </row>
    <row r="197" spans="1:25" x14ac:dyDescent="0.3">
      <c r="A197" s="96" t="s">
        <v>8</v>
      </c>
      <c r="B197" s="96" t="s">
        <v>55</v>
      </c>
      <c r="C197" s="96" t="s">
        <v>84</v>
      </c>
      <c r="D197" s="250">
        <f>ROUND(10*O197,0)</f>
        <v>976</v>
      </c>
      <c r="E197" s="96" t="str">
        <f t="shared" si="54"/>
        <v>FE_LEBT:FC_D0976</v>
      </c>
      <c r="F197" s="251" t="s">
        <v>443</v>
      </c>
      <c r="G197" s="251" t="s">
        <v>324</v>
      </c>
      <c r="H197" s="419">
        <v>150</v>
      </c>
      <c r="I197" s="62"/>
      <c r="J197" s="62"/>
      <c r="K197" s="62">
        <v>0</v>
      </c>
      <c r="L197" s="62">
        <f t="shared" si="50"/>
        <v>41.094000000000001</v>
      </c>
      <c r="M197" s="62">
        <f t="shared" si="49"/>
        <v>423.0996045</v>
      </c>
      <c r="N197" s="62">
        <f t="shared" si="53"/>
        <v>370.87026022763257</v>
      </c>
      <c r="O197" s="62">
        <f t="shared" si="51"/>
        <v>97.643085499999984</v>
      </c>
      <c r="P197" s="62">
        <f t="shared" si="52"/>
        <v>97.643085499999984</v>
      </c>
      <c r="Q197" s="96"/>
      <c r="R197" s="58">
        <f t="shared" si="47"/>
        <v>29.152881675000174</v>
      </c>
      <c r="S197" s="58"/>
      <c r="Y197" s="70"/>
    </row>
    <row r="198" spans="1:25" x14ac:dyDescent="0.3">
      <c r="A198" s="96" t="s">
        <v>8</v>
      </c>
      <c r="B198" s="96" t="s">
        <v>55</v>
      </c>
      <c r="C198" s="96" t="s">
        <v>197</v>
      </c>
      <c r="D198" s="250">
        <f>ROUND(10*O198,0)</f>
        <v>976</v>
      </c>
      <c r="E198" s="96" t="str">
        <f t="shared" si="54"/>
        <v>FE_LEBT:VD_D0976</v>
      </c>
      <c r="F198" s="251" t="s">
        <v>490</v>
      </c>
      <c r="G198" s="251" t="s">
        <v>166</v>
      </c>
      <c r="H198" s="419">
        <v>150</v>
      </c>
      <c r="I198" s="62"/>
      <c r="J198" s="62"/>
      <c r="K198" s="62">
        <v>0</v>
      </c>
      <c r="L198" s="62">
        <f t="shared" si="50"/>
        <v>41.094000000000001</v>
      </c>
      <c r="M198" s="62">
        <f t="shared" si="49"/>
        <v>423.0996045</v>
      </c>
      <c r="N198" s="62">
        <f t="shared" si="53"/>
        <v>370.87026022763257</v>
      </c>
      <c r="O198" s="62">
        <f t="shared" si="51"/>
        <v>97.643085499999984</v>
      </c>
      <c r="P198" s="62">
        <f t="shared" si="52"/>
        <v>97.643085499999984</v>
      </c>
      <c r="Q198" s="96"/>
      <c r="R198" s="58">
        <f t="shared" si="47"/>
        <v>29.152881675000174</v>
      </c>
      <c r="S198" s="58"/>
      <c r="W198" s="99"/>
      <c r="Y198" s="70"/>
    </row>
    <row r="199" spans="1:25" x14ac:dyDescent="0.3">
      <c r="A199" s="96" t="s">
        <v>8</v>
      </c>
      <c r="B199" s="96" t="s">
        <v>55</v>
      </c>
      <c r="C199" s="96" t="s">
        <v>20</v>
      </c>
      <c r="D199" s="250">
        <f>ROUND(10*O199,0)</f>
        <v>976</v>
      </c>
      <c r="E199" s="96" t="str">
        <f t="shared" si="54"/>
        <v>FE_LEBT:PM_D0976</v>
      </c>
      <c r="F199" s="251" t="s">
        <v>444</v>
      </c>
      <c r="G199" s="251" t="s">
        <v>386</v>
      </c>
      <c r="H199" s="419">
        <v>150</v>
      </c>
      <c r="I199" s="62"/>
      <c r="J199" s="62"/>
      <c r="K199" s="62">
        <v>0</v>
      </c>
      <c r="L199" s="62">
        <f t="shared" si="50"/>
        <v>41.094000000000001</v>
      </c>
      <c r="M199" s="62">
        <f t="shared" si="49"/>
        <v>423.0996045</v>
      </c>
      <c r="N199" s="62">
        <f t="shared" si="53"/>
        <v>370.87026022763257</v>
      </c>
      <c r="O199" s="62">
        <f t="shared" si="51"/>
        <v>97.643085499999984</v>
      </c>
      <c r="P199" s="62">
        <f t="shared" si="52"/>
        <v>97.643085499999984</v>
      </c>
      <c r="Q199" s="96"/>
      <c r="R199" s="58">
        <f t="shared" si="47"/>
        <v>29.152881675000174</v>
      </c>
      <c r="S199" s="58"/>
      <c r="W199" s="99"/>
      <c r="Y199" s="70"/>
    </row>
    <row r="200" spans="1:25" x14ac:dyDescent="0.3">
      <c r="A200" s="96"/>
      <c r="B200" s="96"/>
      <c r="C200" s="96"/>
      <c r="D200" s="250"/>
      <c r="E200" s="96"/>
      <c r="F200" s="251"/>
      <c r="G200" s="251"/>
      <c r="H200" s="419">
        <v>150</v>
      </c>
      <c r="I200" s="62"/>
      <c r="J200" s="62"/>
      <c r="K200" s="62">
        <f>0.176665-0.00025</f>
        <v>0.17641499999999999</v>
      </c>
      <c r="L200" s="62">
        <f t="shared" si="50"/>
        <v>41.094000000000001</v>
      </c>
      <c r="M200" s="62">
        <f t="shared" si="49"/>
        <v>423.0996045</v>
      </c>
      <c r="N200" s="62">
        <f t="shared" si="53"/>
        <v>370.69384522763255</v>
      </c>
      <c r="O200" s="62">
        <f t="shared" si="51"/>
        <v>97.731292999999994</v>
      </c>
      <c r="P200" s="62">
        <f t="shared" si="52"/>
        <v>97.81950049999999</v>
      </c>
      <c r="Q200" s="96"/>
      <c r="R200" s="58">
        <f t="shared" si="47"/>
        <v>29.241089175000184</v>
      </c>
      <c r="S200" s="58"/>
      <c r="Y200" s="70"/>
    </row>
    <row r="201" spans="1:25" x14ac:dyDescent="0.3">
      <c r="A201" s="96" t="s">
        <v>8</v>
      </c>
      <c r="B201" s="96" t="s">
        <v>55</v>
      </c>
      <c r="C201" s="96" t="s">
        <v>304</v>
      </c>
      <c r="D201" s="250">
        <f>ROUND(10*O201,0)</f>
        <v>979</v>
      </c>
      <c r="E201" s="96" t="str">
        <f>IF(A201="","",IF(B201=0,CONCATENATE(A201,":",C201,"_D",TEXT(D201,"0000")),CONCATENATE(A201,"_",B201,":",C201,"_D",TEXT(D201,"0000"))))</f>
        <v>FE_LEBT:DCHV_D0979</v>
      </c>
      <c r="F201" s="251" t="s">
        <v>519</v>
      </c>
      <c r="G201" s="251" t="s">
        <v>305</v>
      </c>
      <c r="H201" s="419">
        <v>150</v>
      </c>
      <c r="I201" s="62"/>
      <c r="J201" s="62"/>
      <c r="K201" s="62">
        <v>0.1905</v>
      </c>
      <c r="L201" s="62">
        <f t="shared" si="50"/>
        <v>41.094000000000001</v>
      </c>
      <c r="M201" s="62">
        <f t="shared" si="49"/>
        <v>423.0996045</v>
      </c>
      <c r="N201" s="62">
        <f t="shared" si="53"/>
        <v>370.50334522763256</v>
      </c>
      <c r="O201" s="62">
        <f t="shared" si="51"/>
        <v>97.914750499999997</v>
      </c>
      <c r="P201" s="62">
        <f t="shared" si="52"/>
        <v>98.01000049999999</v>
      </c>
      <c r="Q201" s="96"/>
      <c r="R201" s="58">
        <f t="shared" si="47"/>
        <v>29.424546675000187</v>
      </c>
      <c r="S201" s="58"/>
      <c r="Y201" s="70"/>
    </row>
    <row r="202" spans="1:25" x14ac:dyDescent="0.3">
      <c r="A202" s="96"/>
      <c r="B202" s="96"/>
      <c r="C202" s="96"/>
      <c r="D202" s="250"/>
      <c r="E202" s="96"/>
      <c r="F202" s="251"/>
      <c r="G202" s="251"/>
      <c r="H202" s="419">
        <v>150</v>
      </c>
      <c r="I202" s="62"/>
      <c r="J202" s="62"/>
      <c r="K202" s="62">
        <v>0</v>
      </c>
      <c r="L202" s="62">
        <f t="shared" si="50"/>
        <v>41.094000000000001</v>
      </c>
      <c r="M202" s="62">
        <f t="shared" si="49"/>
        <v>423.0996045</v>
      </c>
      <c r="N202" s="62">
        <f t="shared" si="53"/>
        <v>370.50334522763256</v>
      </c>
      <c r="O202" s="62">
        <f t="shared" si="51"/>
        <v>98.01000049999999</v>
      </c>
      <c r="P202" s="62">
        <f t="shared" si="52"/>
        <v>98.01000049999999</v>
      </c>
      <c r="Q202" s="96"/>
      <c r="R202" s="58">
        <f t="shared" si="47"/>
        <v>29.51979667500018</v>
      </c>
      <c r="S202" s="58"/>
      <c r="Y202" s="70"/>
    </row>
    <row r="203" spans="1:25" x14ac:dyDescent="0.3">
      <c r="A203" s="96" t="s">
        <v>8</v>
      </c>
      <c r="B203" s="96" t="s">
        <v>55</v>
      </c>
      <c r="C203" s="96" t="s">
        <v>66</v>
      </c>
      <c r="D203" s="250">
        <f>ROUND(10*O203,0)</f>
        <v>982</v>
      </c>
      <c r="E203" s="96" t="str">
        <f t="shared" si="54"/>
        <v>FE_LEBT:SOLR_D0982</v>
      </c>
      <c r="F203" s="251" t="s">
        <v>520</v>
      </c>
      <c r="G203" s="251" t="s">
        <v>161</v>
      </c>
      <c r="H203" s="419">
        <v>150</v>
      </c>
      <c r="I203" s="62"/>
      <c r="J203" s="62"/>
      <c r="K203" s="62">
        <v>0.4</v>
      </c>
      <c r="L203" s="62">
        <f t="shared" si="50"/>
        <v>41.094000000000001</v>
      </c>
      <c r="M203" s="62">
        <f t="shared" si="49"/>
        <v>423.0996045</v>
      </c>
      <c r="N203" s="62">
        <f t="shared" si="53"/>
        <v>370.10334522763259</v>
      </c>
      <c r="O203" s="62">
        <f t="shared" si="51"/>
        <v>98.210000499999992</v>
      </c>
      <c r="P203" s="62">
        <f t="shared" si="52"/>
        <v>98.410000499999995</v>
      </c>
      <c r="Q203" s="96" t="s">
        <v>303</v>
      </c>
      <c r="R203" s="58">
        <f t="shared" si="47"/>
        <v>29.719796675000183</v>
      </c>
      <c r="S203" s="58"/>
      <c r="Y203" s="70"/>
    </row>
    <row r="204" spans="1:25" x14ac:dyDescent="0.3">
      <c r="A204" s="96"/>
      <c r="B204" s="96"/>
      <c r="C204" s="96"/>
      <c r="D204" s="250"/>
      <c r="E204" s="96" t="str">
        <f t="shared" si="54"/>
        <v/>
      </c>
      <c r="F204" s="251"/>
      <c r="G204" s="251" t="s">
        <v>388</v>
      </c>
      <c r="H204" s="419">
        <v>150</v>
      </c>
      <c r="I204" s="62"/>
      <c r="J204" s="62"/>
      <c r="K204" s="62">
        <v>0.22</v>
      </c>
      <c r="L204" s="62">
        <f t="shared" si="50"/>
        <v>41.094000000000001</v>
      </c>
      <c r="M204" s="62">
        <f t="shared" si="49"/>
        <v>423.0996045</v>
      </c>
      <c r="N204" s="62">
        <f t="shared" si="53"/>
        <v>369.88334522763256</v>
      </c>
      <c r="O204" s="62">
        <f t="shared" si="51"/>
        <v>98.520000499999995</v>
      </c>
      <c r="P204" s="62">
        <f t="shared" si="52"/>
        <v>98.630000499999994</v>
      </c>
      <c r="Q204" s="96"/>
      <c r="R204" s="58">
        <f t="shared" si="47"/>
        <v>30.029796675000185</v>
      </c>
      <c r="S204" s="58"/>
      <c r="W204" s="99"/>
      <c r="Y204" s="70"/>
    </row>
    <row r="205" spans="1:25" x14ac:dyDescent="0.3">
      <c r="A205" s="96"/>
      <c r="B205" s="96"/>
      <c r="C205" s="96"/>
      <c r="D205" s="250"/>
      <c r="E205" s="96"/>
      <c r="F205" s="251"/>
      <c r="G205" s="251"/>
      <c r="H205" s="419"/>
      <c r="I205" s="62"/>
      <c r="J205" s="62"/>
      <c r="K205" s="62">
        <v>0</v>
      </c>
      <c r="L205" s="62">
        <f t="shared" ref="L205:L230" si="55">$L$171</f>
        <v>41.094000000000001</v>
      </c>
      <c r="M205" s="62">
        <f t="shared" ref="M205:M230" si="56">$M$171</f>
        <v>423.0996045</v>
      </c>
      <c r="N205" s="62">
        <f t="shared" si="53"/>
        <v>369.88334522763256</v>
      </c>
      <c r="O205" s="62">
        <f t="shared" si="51"/>
        <v>98.630000499999994</v>
      </c>
      <c r="P205" s="62">
        <f t="shared" si="52"/>
        <v>98.630000499999994</v>
      </c>
      <c r="Q205" s="96"/>
      <c r="R205" s="58">
        <f t="shared" si="47"/>
        <v>30.139796675000184</v>
      </c>
      <c r="S205" s="58"/>
      <c r="Y205" s="70"/>
    </row>
    <row r="206" spans="1:25" x14ac:dyDescent="0.3">
      <c r="A206" s="96" t="s">
        <v>8</v>
      </c>
      <c r="B206" s="96" t="s">
        <v>55</v>
      </c>
      <c r="C206" s="96" t="s">
        <v>20</v>
      </c>
      <c r="D206" s="250">
        <f>ROUND(10*O206,0)</f>
        <v>986</v>
      </c>
      <c r="E206" s="96" t="str">
        <f>IF(A206="","",IF(B206=0,CONCATENATE(A206,":",C206,"_D",TEXT(D206,"0000")),CONCATENATE(A206,"_",B206,":",C206,"_D",TEXT(D206,"0000"))))</f>
        <v>FE_LEBT:PM_D0986</v>
      </c>
      <c r="F206" s="251" t="s">
        <v>444</v>
      </c>
      <c r="G206" s="251" t="s">
        <v>389</v>
      </c>
      <c r="H206" s="419">
        <v>150</v>
      </c>
      <c r="I206" s="62"/>
      <c r="J206" s="62"/>
      <c r="K206" s="62">
        <v>0</v>
      </c>
      <c r="L206" s="62">
        <f t="shared" si="55"/>
        <v>41.094000000000001</v>
      </c>
      <c r="M206" s="62">
        <f t="shared" si="56"/>
        <v>423.0996045</v>
      </c>
      <c r="N206" s="62">
        <f t="shared" si="53"/>
        <v>369.88334522763256</v>
      </c>
      <c r="O206" s="62">
        <f t="shared" si="51"/>
        <v>98.630000499999994</v>
      </c>
      <c r="P206" s="62">
        <f t="shared" si="52"/>
        <v>98.630000499999994</v>
      </c>
      <c r="Q206" s="96"/>
      <c r="R206" s="58">
        <f t="shared" si="47"/>
        <v>30.139796675000184</v>
      </c>
      <c r="S206" s="58"/>
      <c r="Y206" s="70"/>
    </row>
    <row r="207" spans="1:25" x14ac:dyDescent="0.3">
      <c r="A207" s="96"/>
      <c r="B207" s="96"/>
      <c r="C207" s="96"/>
      <c r="D207" s="250"/>
      <c r="E207" s="96"/>
      <c r="F207" s="251"/>
      <c r="G207" s="251" t="s">
        <v>325</v>
      </c>
      <c r="H207" s="419">
        <v>150</v>
      </c>
      <c r="I207" s="62"/>
      <c r="J207" s="62"/>
      <c r="K207" s="62">
        <v>0.105</v>
      </c>
      <c r="L207" s="62">
        <f t="shared" si="55"/>
        <v>41.094000000000001</v>
      </c>
      <c r="M207" s="62">
        <f t="shared" si="56"/>
        <v>423.0996045</v>
      </c>
      <c r="N207" s="62">
        <f t="shared" si="53"/>
        <v>369.77834522763254</v>
      </c>
      <c r="O207" s="62">
        <f t="shared" si="51"/>
        <v>98.682500500000003</v>
      </c>
      <c r="P207" s="62">
        <f t="shared" si="52"/>
        <v>98.735000499999998</v>
      </c>
      <c r="Q207" s="96"/>
      <c r="R207" s="58">
        <f t="shared" si="47"/>
        <v>30.192296675000193</v>
      </c>
      <c r="S207" s="58"/>
      <c r="Y207" s="70"/>
    </row>
    <row r="208" spans="1:25" x14ac:dyDescent="0.3">
      <c r="A208" s="96" t="s">
        <v>8</v>
      </c>
      <c r="B208" s="96" t="s">
        <v>55</v>
      </c>
      <c r="C208" s="96" t="s">
        <v>68</v>
      </c>
      <c r="D208" s="250">
        <f>ROUND(10*O208,0)</f>
        <v>987</v>
      </c>
      <c r="E208" s="96" t="str">
        <f>IF(A208="","",IF(B208=0,CONCATENATE(A208,":",C208,"_D",TEXT(D208,"0000")),CONCATENATE(A208,"_",B208,":",C208,"_D",TEXT(D208,"0000"))))</f>
        <v>FE_LEBT:CAV_D0987</v>
      </c>
      <c r="F208" s="251"/>
      <c r="G208" s="251" t="s">
        <v>194</v>
      </c>
      <c r="H208" s="419"/>
      <c r="I208" s="62"/>
      <c r="J208" s="62"/>
      <c r="K208" s="62">
        <v>0</v>
      </c>
      <c r="L208" s="62">
        <f t="shared" si="55"/>
        <v>41.094000000000001</v>
      </c>
      <c r="M208" s="62">
        <f t="shared" si="56"/>
        <v>423.0996045</v>
      </c>
      <c r="N208" s="62">
        <f t="shared" si="53"/>
        <v>369.77834522763254</v>
      </c>
      <c r="O208" s="62">
        <f t="shared" si="51"/>
        <v>98.735000499999998</v>
      </c>
      <c r="P208" s="62">
        <f t="shared" si="52"/>
        <v>98.735000499999998</v>
      </c>
      <c r="Q208" s="96"/>
      <c r="R208" s="58">
        <f t="shared" si="47"/>
        <v>30.244796675000188</v>
      </c>
      <c r="S208" s="58"/>
      <c r="Y208" s="70"/>
    </row>
    <row r="209" spans="1:35" x14ac:dyDescent="0.3">
      <c r="A209" s="96"/>
      <c r="B209" s="96"/>
      <c r="C209" s="96"/>
      <c r="D209" s="250"/>
      <c r="E209" s="96"/>
      <c r="F209" s="251"/>
      <c r="G209" s="251"/>
      <c r="H209" s="419"/>
      <c r="I209" s="62"/>
      <c r="J209" s="62"/>
      <c r="K209" s="62">
        <v>0</v>
      </c>
      <c r="L209" s="62">
        <f t="shared" si="55"/>
        <v>41.094000000000001</v>
      </c>
      <c r="M209" s="62">
        <f t="shared" si="56"/>
        <v>423.0996045</v>
      </c>
      <c r="N209" s="62">
        <f t="shared" si="53"/>
        <v>369.77834522763254</v>
      </c>
      <c r="O209" s="62">
        <f t="shared" si="51"/>
        <v>98.735000499999998</v>
      </c>
      <c r="P209" s="62">
        <f t="shared" si="52"/>
        <v>98.735000499999998</v>
      </c>
      <c r="Q209" s="96"/>
      <c r="R209" s="58">
        <f t="shared" si="47"/>
        <v>30.244796675000188</v>
      </c>
      <c r="S209" s="58"/>
      <c r="Y209" s="70"/>
    </row>
    <row r="210" spans="1:35" x14ac:dyDescent="0.3">
      <c r="A210" s="96"/>
      <c r="B210" s="96"/>
      <c r="C210" s="96"/>
      <c r="D210" s="250"/>
      <c r="E210" s="96"/>
      <c r="F210" s="251"/>
      <c r="G210" s="251" t="s">
        <v>325</v>
      </c>
      <c r="H210" s="419">
        <v>150</v>
      </c>
      <c r="I210" s="62"/>
      <c r="J210" s="62"/>
      <c r="K210" s="62">
        <v>0</v>
      </c>
      <c r="L210" s="62">
        <f t="shared" si="55"/>
        <v>41.094000000000001</v>
      </c>
      <c r="M210" s="62">
        <f t="shared" si="56"/>
        <v>423.0996045</v>
      </c>
      <c r="N210" s="62">
        <f t="shared" si="53"/>
        <v>369.77834522763254</v>
      </c>
      <c r="O210" s="62">
        <f t="shared" si="51"/>
        <v>98.735000499999998</v>
      </c>
      <c r="P210" s="62">
        <f t="shared" si="52"/>
        <v>98.735000499999998</v>
      </c>
      <c r="Q210" s="96"/>
      <c r="R210" s="58">
        <f t="shared" si="47"/>
        <v>30.244796675000188</v>
      </c>
      <c r="S210" s="58"/>
      <c r="Y210" s="70"/>
    </row>
    <row r="211" spans="1:35" x14ac:dyDescent="0.3">
      <c r="A211" s="96" t="s">
        <v>8</v>
      </c>
      <c r="B211" s="96" t="s">
        <v>55</v>
      </c>
      <c r="C211" s="96" t="s">
        <v>81</v>
      </c>
      <c r="D211" s="250">
        <f>ROUND(10*O211,0)</f>
        <v>987</v>
      </c>
      <c r="E211" s="96" t="str">
        <f>IF(A211="","",IF(B211=0,CONCATENATE(A211,":",C211,"_D",TEXT(D211,"0000")),CONCATENATE(A211,"_",B211,":",C211,"_D",TEXT(D211,"0000"))))</f>
        <v>FE_LEBT:PORT_D0987</v>
      </c>
      <c r="F211" s="251" t="s">
        <v>395</v>
      </c>
      <c r="G211" s="541" t="s">
        <v>343</v>
      </c>
      <c r="H211" s="419"/>
      <c r="I211" s="62"/>
      <c r="J211" s="62"/>
      <c r="K211" s="62">
        <v>0</v>
      </c>
      <c r="L211" s="62">
        <f t="shared" si="55"/>
        <v>41.094000000000001</v>
      </c>
      <c r="M211" s="62">
        <f t="shared" si="56"/>
        <v>423.0996045</v>
      </c>
      <c r="N211" s="62">
        <f t="shared" si="53"/>
        <v>369.77834522763254</v>
      </c>
      <c r="O211" s="62">
        <f t="shared" si="51"/>
        <v>98.735000499999998</v>
      </c>
      <c r="P211" s="62">
        <f t="shared" si="52"/>
        <v>98.735000499999998</v>
      </c>
      <c r="Q211" s="96"/>
      <c r="R211" s="58">
        <f t="shared" si="47"/>
        <v>30.244796675000188</v>
      </c>
      <c r="S211" s="58"/>
      <c r="Y211" s="70"/>
    </row>
    <row r="212" spans="1:35" x14ac:dyDescent="0.3">
      <c r="A212" s="96"/>
      <c r="B212" s="96"/>
      <c r="C212" s="96"/>
      <c r="D212" s="250"/>
      <c r="E212" s="96"/>
      <c r="F212" s="251"/>
      <c r="G212" s="251"/>
      <c r="H212" s="419"/>
      <c r="I212" s="62"/>
      <c r="J212" s="62"/>
      <c r="K212" s="62">
        <v>0</v>
      </c>
      <c r="L212" s="62">
        <f t="shared" si="55"/>
        <v>41.094000000000001</v>
      </c>
      <c r="M212" s="62">
        <f t="shared" si="56"/>
        <v>423.0996045</v>
      </c>
      <c r="N212" s="62">
        <f t="shared" si="53"/>
        <v>369.77834522763254</v>
      </c>
      <c r="O212" s="62">
        <f t="shared" si="51"/>
        <v>98.735000499999998</v>
      </c>
      <c r="P212" s="62">
        <f t="shared" si="52"/>
        <v>98.735000499999998</v>
      </c>
      <c r="Q212" s="96"/>
      <c r="R212" s="58">
        <f t="shared" si="47"/>
        <v>30.244796675000188</v>
      </c>
      <c r="S212" s="58"/>
      <c r="W212" s="58"/>
      <c r="Y212" s="70"/>
    </row>
    <row r="213" spans="1:35" x14ac:dyDescent="0.3">
      <c r="A213" s="96"/>
      <c r="B213" s="96"/>
      <c r="C213" s="96"/>
      <c r="D213" s="250"/>
      <c r="E213" s="96"/>
      <c r="F213" s="251"/>
      <c r="G213" s="251"/>
      <c r="H213" s="419">
        <v>150</v>
      </c>
      <c r="I213" s="62"/>
      <c r="J213" s="62"/>
      <c r="K213" s="62">
        <v>0</v>
      </c>
      <c r="L213" s="62">
        <f t="shared" si="55"/>
        <v>41.094000000000001</v>
      </c>
      <c r="M213" s="62">
        <f t="shared" si="56"/>
        <v>423.0996045</v>
      </c>
      <c r="N213" s="62">
        <f t="shared" si="53"/>
        <v>369.77834522763254</v>
      </c>
      <c r="O213" s="62">
        <f t="shared" si="51"/>
        <v>98.735000499999998</v>
      </c>
      <c r="P213" s="62">
        <f t="shared" si="52"/>
        <v>98.735000499999998</v>
      </c>
      <c r="Q213" s="98" t="s">
        <v>326</v>
      </c>
      <c r="R213" s="58">
        <f t="shared" si="47"/>
        <v>30.244796675000188</v>
      </c>
      <c r="S213" s="58"/>
      <c r="Y213" s="70"/>
    </row>
    <row r="214" spans="1:35" x14ac:dyDescent="0.3">
      <c r="A214" s="96"/>
      <c r="B214" s="96"/>
      <c r="C214" s="96"/>
      <c r="D214" s="250"/>
      <c r="E214" s="96"/>
      <c r="F214" s="251"/>
      <c r="G214" s="251"/>
      <c r="H214" s="419"/>
      <c r="I214" s="62"/>
      <c r="J214" s="62"/>
      <c r="K214" s="62">
        <v>0</v>
      </c>
      <c r="L214" s="62">
        <f t="shared" si="55"/>
        <v>41.094000000000001</v>
      </c>
      <c r="M214" s="62">
        <f t="shared" si="56"/>
        <v>423.0996045</v>
      </c>
      <c r="N214" s="62">
        <f t="shared" si="53"/>
        <v>369.77834522763254</v>
      </c>
      <c r="O214" s="62">
        <f t="shared" si="51"/>
        <v>98.735000499999998</v>
      </c>
      <c r="P214" s="62">
        <f t="shared" si="52"/>
        <v>98.735000499999998</v>
      </c>
      <c r="Q214" s="96"/>
      <c r="R214" s="58">
        <f t="shared" si="47"/>
        <v>30.244796675000188</v>
      </c>
      <c r="S214" s="58"/>
      <c r="Y214" s="70"/>
    </row>
    <row r="215" spans="1:35" s="91" customFormat="1" x14ac:dyDescent="0.3">
      <c r="A215" s="96"/>
      <c r="B215" s="96"/>
      <c r="C215" s="96"/>
      <c r="D215" s="250"/>
      <c r="E215" s="96"/>
      <c r="F215" s="251"/>
      <c r="G215" s="251"/>
      <c r="H215" s="419">
        <v>150</v>
      </c>
      <c r="I215" s="62"/>
      <c r="J215" s="62"/>
      <c r="K215" s="62">
        <v>0</v>
      </c>
      <c r="L215" s="62">
        <f t="shared" si="55"/>
        <v>41.094000000000001</v>
      </c>
      <c r="M215" s="62">
        <f t="shared" si="56"/>
        <v>423.0996045</v>
      </c>
      <c r="N215" s="62">
        <f t="shared" si="53"/>
        <v>369.77834522763254</v>
      </c>
      <c r="O215" s="62">
        <f t="shared" si="51"/>
        <v>98.735000499999998</v>
      </c>
      <c r="P215" s="62">
        <f t="shared" si="52"/>
        <v>98.735000499999998</v>
      </c>
      <c r="Q215" s="96"/>
      <c r="R215" s="58">
        <f t="shared" si="47"/>
        <v>30.244796675000188</v>
      </c>
      <c r="S215" s="58"/>
      <c r="T215" s="70"/>
      <c r="U215" s="70"/>
      <c r="V215" s="70"/>
      <c r="W215" s="70"/>
      <c r="X215" s="70"/>
      <c r="Y215" s="70"/>
      <c r="Z215" s="70"/>
      <c r="AA215" s="70"/>
      <c r="AB215" s="70"/>
      <c r="AC215" s="70"/>
      <c r="AD215" s="70"/>
      <c r="AE215" s="70"/>
      <c r="AF215" s="70"/>
      <c r="AG215" s="70"/>
      <c r="AH215" s="70"/>
      <c r="AI215" s="70"/>
    </row>
    <row r="216" spans="1:35" x14ac:dyDescent="0.3">
      <c r="A216" s="100"/>
      <c r="B216" s="100"/>
      <c r="C216" s="100"/>
      <c r="D216" s="258"/>
      <c r="E216" s="100"/>
      <c r="F216" s="253"/>
      <c r="G216" s="253"/>
      <c r="H216" s="420"/>
      <c r="I216" s="255"/>
      <c r="J216" s="255"/>
      <c r="K216" s="62">
        <v>0.39450000000000002</v>
      </c>
      <c r="L216" s="62">
        <f t="shared" si="55"/>
        <v>41.094000000000001</v>
      </c>
      <c r="M216" s="62">
        <f t="shared" si="56"/>
        <v>423.0996045</v>
      </c>
      <c r="N216" s="62">
        <f t="shared" si="53"/>
        <v>369.38384522763255</v>
      </c>
      <c r="O216" s="62">
        <f t="shared" si="51"/>
        <v>98.932250499999995</v>
      </c>
      <c r="P216" s="62">
        <f t="shared" si="52"/>
        <v>99.129500499999992</v>
      </c>
      <c r="Q216" s="100"/>
      <c r="R216" s="58">
        <f t="shared" si="47"/>
        <v>30.442046675000185</v>
      </c>
      <c r="S216" s="58"/>
      <c r="Y216" s="70"/>
    </row>
    <row r="217" spans="1:35" x14ac:dyDescent="0.3">
      <c r="A217" s="96" t="s">
        <v>8</v>
      </c>
      <c r="B217" s="96" t="s">
        <v>55</v>
      </c>
      <c r="C217" s="96" t="s">
        <v>304</v>
      </c>
      <c r="D217" s="250">
        <f>ROUND(10*O217,0)</f>
        <v>992</v>
      </c>
      <c r="E217" s="96" t="str">
        <f t="shared" ref="E217:E224" si="57">IF(A217="","",IF(B217=0,CONCATENATE(A217,":",C217,"_D",TEXT(D217,"0000")),CONCATENATE(A217,"_",B217,":",C217,"_D",TEXT(D217,"0000"))))</f>
        <v>FE_LEBT:DCHV_D0992</v>
      </c>
      <c r="F217" s="251" t="s">
        <v>519</v>
      </c>
      <c r="G217" s="251" t="s">
        <v>305</v>
      </c>
      <c r="H217" s="419">
        <v>150</v>
      </c>
      <c r="I217" s="62"/>
      <c r="J217" s="62"/>
      <c r="K217" s="62">
        <v>0.1905</v>
      </c>
      <c r="L217" s="62">
        <f t="shared" si="55"/>
        <v>41.094000000000001</v>
      </c>
      <c r="M217" s="62">
        <f t="shared" si="56"/>
        <v>423.0996045</v>
      </c>
      <c r="N217" s="62">
        <f t="shared" si="53"/>
        <v>369.19334522763256</v>
      </c>
      <c r="O217" s="62">
        <f t="shared" si="51"/>
        <v>99.224750499999999</v>
      </c>
      <c r="P217" s="62">
        <f t="shared" si="52"/>
        <v>99.320000499999992</v>
      </c>
      <c r="Q217" s="96"/>
      <c r="R217" s="58">
        <f t="shared" si="47"/>
        <v>30.734546675000189</v>
      </c>
      <c r="S217" s="58"/>
      <c r="Y217" s="70"/>
    </row>
    <row r="218" spans="1:35" x14ac:dyDescent="0.3">
      <c r="A218" s="96"/>
      <c r="B218" s="96"/>
      <c r="C218" s="96"/>
      <c r="D218" s="250"/>
      <c r="E218" s="96"/>
      <c r="F218" s="251"/>
      <c r="G218" s="251"/>
      <c r="H218" s="419">
        <v>150</v>
      </c>
      <c r="I218" s="62"/>
      <c r="J218" s="62"/>
      <c r="K218" s="62">
        <v>0</v>
      </c>
      <c r="L218" s="62">
        <f t="shared" si="55"/>
        <v>41.094000000000001</v>
      </c>
      <c r="M218" s="62">
        <f t="shared" si="56"/>
        <v>423.0996045</v>
      </c>
      <c r="N218" s="62">
        <f t="shared" si="53"/>
        <v>369.19334522763256</v>
      </c>
      <c r="O218" s="62">
        <f t="shared" si="51"/>
        <v>99.320000499999992</v>
      </c>
      <c r="P218" s="62">
        <f t="shared" si="52"/>
        <v>99.320000499999992</v>
      </c>
      <c r="Q218" s="98" t="s">
        <v>328</v>
      </c>
      <c r="R218" s="58">
        <f t="shared" si="47"/>
        <v>30.829796675000182</v>
      </c>
      <c r="S218" s="58"/>
      <c r="Y218" s="70"/>
    </row>
    <row r="219" spans="1:35" x14ac:dyDescent="0.3">
      <c r="A219" s="96" t="s">
        <v>8</v>
      </c>
      <c r="B219" s="96" t="s">
        <v>55</v>
      </c>
      <c r="C219" s="96" t="s">
        <v>66</v>
      </c>
      <c r="D219" s="250">
        <f>ROUND(10*O219,0)</f>
        <v>995</v>
      </c>
      <c r="E219" s="96" t="str">
        <f t="shared" si="57"/>
        <v>FE_LEBT:SOLR_D0995</v>
      </c>
      <c r="F219" s="251" t="s">
        <v>520</v>
      </c>
      <c r="G219" s="251" t="s">
        <v>161</v>
      </c>
      <c r="H219" s="419">
        <v>150</v>
      </c>
      <c r="I219" s="62"/>
      <c r="J219" s="62"/>
      <c r="K219" s="62">
        <v>0.4</v>
      </c>
      <c r="L219" s="62">
        <f t="shared" si="55"/>
        <v>41.094000000000001</v>
      </c>
      <c r="M219" s="62">
        <f t="shared" si="56"/>
        <v>423.0996045</v>
      </c>
      <c r="N219" s="62">
        <f t="shared" si="53"/>
        <v>368.79334522763259</v>
      </c>
      <c r="O219" s="62">
        <f t="shared" si="51"/>
        <v>99.520000499999995</v>
      </c>
      <c r="P219" s="62">
        <f t="shared" si="52"/>
        <v>99.720000499999998</v>
      </c>
      <c r="Q219" s="96" t="s">
        <v>355</v>
      </c>
      <c r="R219" s="58">
        <f t="shared" si="47"/>
        <v>31.029796675000185</v>
      </c>
      <c r="S219" s="58"/>
      <c r="Y219" s="70"/>
      <c r="AI219" s="91"/>
    </row>
    <row r="220" spans="1:35" x14ac:dyDescent="0.3">
      <c r="A220" s="100"/>
      <c r="B220" s="96"/>
      <c r="C220" s="96"/>
      <c r="D220" s="250"/>
      <c r="E220" s="96" t="str">
        <f t="shared" si="57"/>
        <v/>
      </c>
      <c r="F220" s="251"/>
      <c r="G220" s="251"/>
      <c r="H220" s="419">
        <v>150</v>
      </c>
      <c r="I220" s="62"/>
      <c r="J220" s="62"/>
      <c r="K220" s="62">
        <v>8.7304759999999995E-2</v>
      </c>
      <c r="L220" s="62">
        <f t="shared" si="55"/>
        <v>41.094000000000001</v>
      </c>
      <c r="M220" s="62">
        <f t="shared" si="56"/>
        <v>423.0996045</v>
      </c>
      <c r="N220" s="62">
        <f t="shared" si="53"/>
        <v>368.70604046763259</v>
      </c>
      <c r="O220" s="62">
        <f t="shared" si="51"/>
        <v>99.763652879999995</v>
      </c>
      <c r="P220" s="62">
        <f t="shared" si="52"/>
        <v>99.807305259999993</v>
      </c>
      <c r="Q220" s="96"/>
      <c r="R220" s="58">
        <f t="shared" ref="R220:R284" si="58">O220-$R$9</f>
        <v>31.273449055000185</v>
      </c>
      <c r="S220" s="58"/>
      <c r="Y220" s="70"/>
      <c r="AI220" s="91"/>
    </row>
    <row r="221" spans="1:35" x14ac:dyDescent="0.3">
      <c r="A221" s="96" t="s">
        <v>8</v>
      </c>
      <c r="B221" s="96" t="s">
        <v>55</v>
      </c>
      <c r="C221" s="96" t="s">
        <v>249</v>
      </c>
      <c r="D221" s="250">
        <f>ROUND(10*O221,0)</f>
        <v>998</v>
      </c>
      <c r="E221" s="96" t="str">
        <f t="shared" si="57"/>
        <v>FE_LEBT:BCM_D0998</v>
      </c>
      <c r="F221" s="251" t="s">
        <v>251</v>
      </c>
      <c r="G221" s="251" t="s">
        <v>327</v>
      </c>
      <c r="H221" s="419">
        <v>150</v>
      </c>
      <c r="I221" s="62" t="s">
        <v>437</v>
      </c>
      <c r="J221" s="62"/>
      <c r="K221" s="62">
        <v>0</v>
      </c>
      <c r="L221" s="62">
        <f t="shared" si="55"/>
        <v>41.094000000000001</v>
      </c>
      <c r="M221" s="62">
        <f t="shared" si="56"/>
        <v>423.0996045</v>
      </c>
      <c r="N221" s="62">
        <f t="shared" si="53"/>
        <v>368.70604046763259</v>
      </c>
      <c r="O221" s="62">
        <f t="shared" si="51"/>
        <v>99.807305259999993</v>
      </c>
      <c r="P221" s="62">
        <f t="shared" si="52"/>
        <v>99.807305259999993</v>
      </c>
      <c r="Q221" s="96"/>
      <c r="R221" s="58">
        <f t="shared" si="58"/>
        <v>31.317101435000183</v>
      </c>
      <c r="S221" s="58"/>
      <c r="Y221" s="70"/>
    </row>
    <row r="222" spans="1:35" s="101" customFormat="1" x14ac:dyDescent="0.3">
      <c r="A222" s="96" t="s">
        <v>8</v>
      </c>
      <c r="B222" s="96" t="s">
        <v>55</v>
      </c>
      <c r="C222" s="96" t="s">
        <v>20</v>
      </c>
      <c r="D222" s="250">
        <f>ROUND(10*O222,0)</f>
        <v>998</v>
      </c>
      <c r="E222" s="96" t="str">
        <f t="shared" si="57"/>
        <v>FE_LEBT:PM_D0998</v>
      </c>
      <c r="F222" s="251" t="s">
        <v>444</v>
      </c>
      <c r="G222" s="251" t="s">
        <v>389</v>
      </c>
      <c r="H222" s="419">
        <v>150</v>
      </c>
      <c r="I222" s="62"/>
      <c r="J222" s="62"/>
      <c r="K222" s="62">
        <v>0</v>
      </c>
      <c r="L222" s="62">
        <f t="shared" si="55"/>
        <v>41.094000000000001</v>
      </c>
      <c r="M222" s="62">
        <f t="shared" si="56"/>
        <v>423.0996045</v>
      </c>
      <c r="N222" s="62">
        <f t="shared" si="53"/>
        <v>368.70604046763259</v>
      </c>
      <c r="O222" s="62">
        <f t="shared" si="51"/>
        <v>99.807305259999993</v>
      </c>
      <c r="P222" s="62">
        <f t="shared" si="52"/>
        <v>99.807305259999993</v>
      </c>
      <c r="Q222" s="96"/>
      <c r="R222" s="58">
        <f t="shared" si="58"/>
        <v>31.317101435000183</v>
      </c>
      <c r="S222" s="58"/>
      <c r="T222" s="70"/>
      <c r="U222" s="70"/>
      <c r="V222" s="70"/>
      <c r="W222" s="70"/>
      <c r="X222" s="70"/>
      <c r="Y222" s="70"/>
      <c r="Z222" s="70"/>
      <c r="AA222" s="70"/>
      <c r="AB222" s="70"/>
      <c r="AC222" s="70"/>
      <c r="AD222" s="70"/>
      <c r="AE222" s="70"/>
      <c r="AF222" s="70"/>
      <c r="AG222" s="70"/>
      <c r="AH222" s="70"/>
      <c r="AI222" s="70"/>
    </row>
    <row r="223" spans="1:35" s="101" customFormat="1" x14ac:dyDescent="0.3">
      <c r="A223" s="96" t="s">
        <v>8</v>
      </c>
      <c r="B223" s="96" t="s">
        <v>55</v>
      </c>
      <c r="C223" s="96" t="s">
        <v>116</v>
      </c>
      <c r="D223" s="250">
        <f>ROUND(10*O223,0)</f>
        <v>998</v>
      </c>
      <c r="E223" s="96" t="str">
        <f t="shared" si="57"/>
        <v>FE_LEBT:FFC_D0998</v>
      </c>
      <c r="F223" s="251" t="s">
        <v>441</v>
      </c>
      <c r="G223" s="251" t="s">
        <v>329</v>
      </c>
      <c r="H223" s="419">
        <v>150</v>
      </c>
      <c r="I223" s="62"/>
      <c r="J223" s="62"/>
      <c r="K223" s="62">
        <v>0</v>
      </c>
      <c r="L223" s="62">
        <f t="shared" si="55"/>
        <v>41.094000000000001</v>
      </c>
      <c r="M223" s="62">
        <f t="shared" si="56"/>
        <v>423.0996045</v>
      </c>
      <c r="N223" s="62">
        <f t="shared" si="53"/>
        <v>368.70604046763259</v>
      </c>
      <c r="O223" s="62">
        <f t="shared" si="51"/>
        <v>99.807305259999993</v>
      </c>
      <c r="P223" s="62">
        <f t="shared" si="52"/>
        <v>99.807305259999993</v>
      </c>
      <c r="Q223" s="96"/>
      <c r="R223" s="58">
        <f t="shared" si="58"/>
        <v>31.317101435000183</v>
      </c>
      <c r="S223" s="58"/>
      <c r="T223" s="70"/>
      <c r="U223" s="70"/>
      <c r="V223" s="70"/>
      <c r="W223" s="70"/>
      <c r="X223" s="70"/>
      <c r="Y223" s="70"/>
      <c r="Z223" s="70"/>
      <c r="AA223" s="70"/>
      <c r="AB223" s="70"/>
      <c r="AC223" s="70"/>
      <c r="AD223" s="70"/>
      <c r="AE223" s="70"/>
      <c r="AF223" s="70"/>
      <c r="AG223" s="70"/>
      <c r="AH223" s="70"/>
      <c r="AI223" s="70"/>
    </row>
    <row r="224" spans="1:35" s="101" customFormat="1" x14ac:dyDescent="0.3">
      <c r="A224" s="96" t="s">
        <v>8</v>
      </c>
      <c r="B224" s="96" t="s">
        <v>55</v>
      </c>
      <c r="C224" s="96" t="s">
        <v>84</v>
      </c>
      <c r="D224" s="250">
        <f>ROUND(10*O224,0)</f>
        <v>998</v>
      </c>
      <c r="E224" s="96" t="str">
        <f t="shared" si="57"/>
        <v>FE_LEBT:FC_D0998</v>
      </c>
      <c r="F224" s="251" t="s">
        <v>443</v>
      </c>
      <c r="G224" s="251" t="s">
        <v>324</v>
      </c>
      <c r="H224" s="419">
        <v>150</v>
      </c>
      <c r="I224" s="62"/>
      <c r="J224" s="62"/>
      <c r="K224" s="62">
        <v>0</v>
      </c>
      <c r="L224" s="62">
        <f t="shared" si="55"/>
        <v>41.094000000000001</v>
      </c>
      <c r="M224" s="62">
        <f t="shared" si="56"/>
        <v>423.0996045</v>
      </c>
      <c r="N224" s="62">
        <f t="shared" si="53"/>
        <v>368.70604046763259</v>
      </c>
      <c r="O224" s="62">
        <f t="shared" si="51"/>
        <v>99.807305259999993</v>
      </c>
      <c r="P224" s="62">
        <f t="shared" si="52"/>
        <v>99.807305259999993</v>
      </c>
      <c r="Q224" s="96"/>
      <c r="R224" s="58">
        <f t="shared" si="58"/>
        <v>31.317101435000183</v>
      </c>
      <c r="S224" s="58"/>
      <c r="T224" s="70"/>
      <c r="U224" s="70"/>
      <c r="V224" s="70"/>
      <c r="W224" s="58"/>
      <c r="X224" s="70"/>
      <c r="Y224" s="70"/>
      <c r="Z224" s="70"/>
      <c r="AA224" s="70"/>
      <c r="AB224" s="70"/>
      <c r="AC224" s="70"/>
      <c r="AD224" s="70"/>
      <c r="AE224" s="70"/>
      <c r="AF224" s="70"/>
      <c r="AG224" s="70"/>
      <c r="AH224" s="70"/>
      <c r="AI224" s="70"/>
    </row>
    <row r="225" spans="1:37" s="101" customFormat="1" x14ac:dyDescent="0.3">
      <c r="A225" s="96"/>
      <c r="B225" s="96"/>
      <c r="C225" s="96"/>
      <c r="D225" s="250"/>
      <c r="E225" s="96"/>
      <c r="F225" s="251"/>
      <c r="G225" s="251"/>
      <c r="H225" s="419"/>
      <c r="I225" s="62"/>
      <c r="J225" s="62"/>
      <c r="K225" s="62">
        <v>8.7695239999999994E-2</v>
      </c>
      <c r="L225" s="62">
        <f t="shared" si="55"/>
        <v>41.094000000000001</v>
      </c>
      <c r="M225" s="62">
        <f t="shared" si="56"/>
        <v>423.0996045</v>
      </c>
      <c r="N225" s="62">
        <f t="shared" si="53"/>
        <v>368.61834522763257</v>
      </c>
      <c r="O225" s="62">
        <f t="shared" si="51"/>
        <v>99.851152880000001</v>
      </c>
      <c r="P225" s="62">
        <f t="shared" si="52"/>
        <v>99.895000499999995</v>
      </c>
      <c r="Q225" s="96"/>
      <c r="R225" s="58">
        <f t="shared" si="58"/>
        <v>31.360949055000191</v>
      </c>
      <c r="S225" s="102"/>
      <c r="T225" s="103"/>
      <c r="U225" s="103"/>
      <c r="V225" s="103"/>
      <c r="W225" s="103"/>
      <c r="X225" s="103"/>
      <c r="Y225" s="103"/>
      <c r="Z225" s="103"/>
      <c r="AA225" s="103"/>
      <c r="AB225" s="103"/>
      <c r="AC225" s="103"/>
      <c r="AD225" s="103"/>
      <c r="AE225" s="103"/>
      <c r="AF225" s="103"/>
      <c r="AG225" s="103"/>
      <c r="AH225" s="103"/>
      <c r="AI225" s="103"/>
    </row>
    <row r="226" spans="1:37" s="101" customFormat="1" x14ac:dyDescent="0.3">
      <c r="A226" s="96" t="s">
        <v>8</v>
      </c>
      <c r="B226" s="96" t="s">
        <v>55</v>
      </c>
      <c r="C226" s="96" t="s">
        <v>68</v>
      </c>
      <c r="D226" s="250">
        <f>ROUND(10*O226,0)</f>
        <v>999</v>
      </c>
      <c r="E226" s="96" t="str">
        <f>IF(A226="","",IF(B226=0,CONCATENATE(A226,":",C226,"_D",TEXT(D226,"0000")),CONCATENATE(A226,"_",B226,":",C226,"_D",TEXT(D226,"0000"))))</f>
        <v>FE_LEBT:CAV_D0999</v>
      </c>
      <c r="F226" s="251"/>
      <c r="G226" s="251" t="s">
        <v>195</v>
      </c>
      <c r="H226" s="419"/>
      <c r="I226" s="62"/>
      <c r="J226" s="255"/>
      <c r="K226" s="62">
        <v>0</v>
      </c>
      <c r="L226" s="62">
        <f t="shared" si="55"/>
        <v>41.094000000000001</v>
      </c>
      <c r="M226" s="62">
        <f t="shared" si="56"/>
        <v>423.0996045</v>
      </c>
      <c r="N226" s="62">
        <f t="shared" si="53"/>
        <v>368.61834522763257</v>
      </c>
      <c r="O226" s="62">
        <f t="shared" si="51"/>
        <v>99.895000499999995</v>
      </c>
      <c r="P226" s="62">
        <f t="shared" si="52"/>
        <v>99.895000499999995</v>
      </c>
      <c r="Q226" s="96" t="s">
        <v>356</v>
      </c>
      <c r="R226" s="58">
        <f t="shared" si="58"/>
        <v>31.404796675000185</v>
      </c>
      <c r="S226" s="104"/>
      <c r="T226" s="104"/>
      <c r="U226" s="104"/>
      <c r="V226" s="259"/>
      <c r="W226" s="104"/>
      <c r="X226" s="260"/>
      <c r="Y226" s="261"/>
      <c r="Z226" s="104"/>
      <c r="AA226" s="262"/>
      <c r="AB226" s="262"/>
      <c r="AC226" s="262"/>
      <c r="AD226" s="262"/>
      <c r="AE226" s="262"/>
      <c r="AF226" s="262"/>
      <c r="AG226" s="262"/>
      <c r="AH226" s="262"/>
      <c r="AI226" s="104"/>
      <c r="AJ226" s="102"/>
    </row>
    <row r="227" spans="1:37" s="101" customFormat="1" x14ac:dyDescent="0.3">
      <c r="A227" s="96"/>
      <c r="B227" s="96"/>
      <c r="C227" s="96"/>
      <c r="D227" s="250"/>
      <c r="E227" s="96"/>
      <c r="F227" s="251"/>
      <c r="G227" s="251"/>
      <c r="H227" s="419"/>
      <c r="I227" s="62"/>
      <c r="J227" s="62"/>
      <c r="K227" s="62">
        <f>12.685/1000</f>
        <v>1.2685E-2</v>
      </c>
      <c r="L227" s="62">
        <f t="shared" si="55"/>
        <v>41.094000000000001</v>
      </c>
      <c r="M227" s="62">
        <f t="shared" si="56"/>
        <v>423.0996045</v>
      </c>
      <c r="N227" s="62">
        <f t="shared" si="53"/>
        <v>368.6056602276326</v>
      </c>
      <c r="O227" s="62">
        <f t="shared" si="51"/>
        <v>99.901342999999997</v>
      </c>
      <c r="P227" s="62">
        <f t="shared" si="52"/>
        <v>99.907685499999999</v>
      </c>
      <c r="Q227" s="96"/>
      <c r="R227" s="58">
        <f t="shared" si="58"/>
        <v>31.411139175000187</v>
      </c>
      <c r="S227" s="102"/>
      <c r="T227" s="103"/>
      <c r="U227" s="103"/>
      <c r="V227" s="103"/>
      <c r="W227" s="103"/>
      <c r="X227" s="103"/>
      <c r="Y227" s="103"/>
      <c r="Z227" s="103"/>
      <c r="AA227" s="103"/>
      <c r="AB227" s="103"/>
      <c r="AC227" s="103"/>
      <c r="AD227" s="103"/>
      <c r="AE227" s="103"/>
      <c r="AF227" s="103"/>
      <c r="AG227" s="103"/>
      <c r="AH227" s="103"/>
      <c r="AI227" s="103"/>
    </row>
    <row r="228" spans="1:37" x14ac:dyDescent="0.3">
      <c r="A228" s="539" t="s">
        <v>8</v>
      </c>
      <c r="B228" s="539" t="s">
        <v>55</v>
      </c>
      <c r="C228" s="539" t="s">
        <v>83</v>
      </c>
      <c r="D228" s="540">
        <f>ROUND(10*O228,0)</f>
        <v>999</v>
      </c>
      <c r="E228" s="539" t="str">
        <f>IF(A228="","",IF(B228=0,CONCATENATE(A228,":",C228,"_D",TEXT(D228,"0000")),CONCATENATE(A228,"_",B228,":",C228,"_D",TEXT(D228,"0000"))))</f>
        <v>FE_LEBT:GV_D0999</v>
      </c>
      <c r="F228" s="541" t="s">
        <v>508</v>
      </c>
      <c r="G228" s="541" t="s">
        <v>60</v>
      </c>
      <c r="H228" s="542">
        <v>150</v>
      </c>
      <c r="I228" s="62"/>
      <c r="J228" s="62"/>
      <c r="K228" s="62">
        <v>0.05</v>
      </c>
      <c r="L228" s="62">
        <f t="shared" si="55"/>
        <v>41.094000000000001</v>
      </c>
      <c r="M228" s="62">
        <f t="shared" si="56"/>
        <v>423.0996045</v>
      </c>
      <c r="N228" s="62">
        <f t="shared" si="53"/>
        <v>368.55566022763259</v>
      </c>
      <c r="O228" s="62">
        <f t="shared" si="51"/>
        <v>99.932685499999991</v>
      </c>
      <c r="P228" s="62">
        <f t="shared" si="52"/>
        <v>99.957685499999997</v>
      </c>
      <c r="Q228" s="96" t="s">
        <v>330</v>
      </c>
      <c r="R228" s="58">
        <f t="shared" si="58"/>
        <v>31.442481675000181</v>
      </c>
      <c r="S228" s="102"/>
      <c r="T228" s="105"/>
      <c r="U228" s="105"/>
      <c r="V228" s="105"/>
      <c r="W228" s="105"/>
      <c r="X228" s="105"/>
      <c r="Y228" s="105"/>
      <c r="Z228" s="105"/>
      <c r="AA228" s="105"/>
      <c r="AB228" s="105"/>
      <c r="AC228" s="105"/>
      <c r="AD228" s="105"/>
      <c r="AE228" s="105"/>
      <c r="AF228" s="105"/>
      <c r="AG228" s="105"/>
      <c r="AH228" s="105"/>
      <c r="AI228" s="103"/>
      <c r="AJ228" s="103"/>
      <c r="AK228" s="103"/>
    </row>
    <row r="229" spans="1:37" x14ac:dyDescent="0.3">
      <c r="A229" s="96"/>
      <c r="B229" s="96"/>
      <c r="C229" s="96"/>
      <c r="D229" s="250"/>
      <c r="E229" s="96"/>
      <c r="F229" s="251"/>
      <c r="G229" s="251"/>
      <c r="H229" s="419"/>
      <c r="I229" s="62"/>
      <c r="J229" s="62"/>
      <c r="K229" s="62">
        <f>42.3145/1000-K232</f>
        <v>1.0564500000000004E-2</v>
      </c>
      <c r="L229" s="62">
        <f t="shared" si="55"/>
        <v>41.094000000000001</v>
      </c>
      <c r="M229" s="62">
        <f t="shared" si="56"/>
        <v>423.0996045</v>
      </c>
      <c r="N229" s="62">
        <f t="shared" si="53"/>
        <v>368.5450957276326</v>
      </c>
      <c r="O229" s="62">
        <f>P229-0.5*K229</f>
        <v>99.962967750000004</v>
      </c>
      <c r="P229" s="62">
        <f>P230-K230</f>
        <v>99.968249999999998</v>
      </c>
      <c r="Q229" s="96"/>
      <c r="R229" s="58">
        <f t="shared" si="58"/>
        <v>31.472763925000194</v>
      </c>
      <c r="S229" s="58"/>
      <c r="T229" s="91"/>
      <c r="U229" s="91"/>
      <c r="V229" s="91"/>
      <c r="W229" s="91"/>
      <c r="X229" s="91"/>
      <c r="Y229" s="91"/>
      <c r="Z229" s="91"/>
      <c r="AA229" s="91"/>
      <c r="AB229" s="91"/>
      <c r="AC229" s="91"/>
      <c r="AD229" s="91"/>
      <c r="AE229" s="91"/>
      <c r="AF229" s="91"/>
      <c r="AG229" s="91"/>
      <c r="AH229" s="91"/>
    </row>
    <row r="230" spans="1:37" x14ac:dyDescent="0.3">
      <c r="A230" s="100"/>
      <c r="B230" s="100"/>
      <c r="C230" s="100"/>
      <c r="D230" s="258"/>
      <c r="E230" s="100"/>
      <c r="F230" s="253"/>
      <c r="G230" s="253"/>
      <c r="H230" s="420"/>
      <c r="I230" s="255"/>
      <c r="J230" s="255"/>
      <c r="K230" s="62">
        <v>0</v>
      </c>
      <c r="L230" s="62">
        <f t="shared" si="55"/>
        <v>41.094000000000001</v>
      </c>
      <c r="M230" s="62">
        <f t="shared" si="56"/>
        <v>423.0996045</v>
      </c>
      <c r="N230" s="62">
        <f>N229-K230</f>
        <v>368.5450957276326</v>
      </c>
      <c r="O230" s="62">
        <f>P230-0.5*K230</f>
        <v>99.968249999999998</v>
      </c>
      <c r="P230" s="64">
        <f>P232-K232</f>
        <v>99.968249999999998</v>
      </c>
      <c r="Q230" s="96" t="s">
        <v>331</v>
      </c>
      <c r="R230" s="58">
        <f t="shared" si="58"/>
        <v>31.478046175000188</v>
      </c>
      <c r="S230" s="58"/>
      <c r="T230" s="58"/>
      <c r="W230" s="58"/>
      <c r="X230" s="58"/>
      <c r="Y230" s="70"/>
    </row>
    <row r="231" spans="1:37" s="101" customFormat="1" x14ac:dyDescent="0.3">
      <c r="A231" s="106" t="s">
        <v>8</v>
      </c>
      <c r="B231" s="106" t="s">
        <v>55</v>
      </c>
      <c r="C231" s="106" t="s">
        <v>133</v>
      </c>
      <c r="D231" s="263"/>
      <c r="E231" s="71"/>
      <c r="F231" s="106"/>
      <c r="G231" s="106"/>
      <c r="H231" s="421"/>
      <c r="I231" s="61"/>
      <c r="J231" s="61"/>
      <c r="K231" s="61"/>
      <c r="L231" s="61"/>
      <c r="M231" s="61"/>
      <c r="N231" s="142"/>
      <c r="O231" s="61"/>
      <c r="P231" s="61"/>
      <c r="Q231" s="106"/>
      <c r="R231" s="58"/>
      <c r="S231" s="60"/>
      <c r="T231" s="60"/>
      <c r="W231" s="103"/>
    </row>
    <row r="232" spans="1:37" x14ac:dyDescent="0.3">
      <c r="A232" s="107"/>
      <c r="B232" s="107"/>
      <c r="C232" s="107"/>
      <c r="D232" s="107"/>
      <c r="E232" s="264"/>
      <c r="F232" s="265"/>
      <c r="G232" s="265" t="s">
        <v>332</v>
      </c>
      <c r="H232" s="422"/>
      <c r="I232" s="266"/>
      <c r="J232" s="267"/>
      <c r="K232" s="266">
        <v>3.175E-2</v>
      </c>
      <c r="L232" s="266">
        <f t="shared" ref="L232:L245" si="59">$L$171</f>
        <v>41.094000000000001</v>
      </c>
      <c r="M232" s="266">
        <f t="shared" ref="M232:M245" si="60">$M$171</f>
        <v>423.0996045</v>
      </c>
      <c r="N232" s="266">
        <f>N230-K232</f>
        <v>368.51334572763261</v>
      </c>
      <c r="O232" s="266">
        <f>P232-0.5*K232</f>
        <v>99.984125000000006</v>
      </c>
      <c r="P232" s="268">
        <v>100</v>
      </c>
      <c r="Q232" s="108"/>
      <c r="R232" s="58">
        <f t="shared" si="58"/>
        <v>31.493921175000196</v>
      </c>
      <c r="S232" s="60"/>
      <c r="T232" s="60"/>
      <c r="U232" s="101"/>
      <c r="V232" s="101"/>
      <c r="W232" s="103"/>
      <c r="X232" s="101"/>
      <c r="Y232" s="101"/>
      <c r="Z232" s="101"/>
      <c r="AA232" s="101"/>
      <c r="AB232" s="101"/>
      <c r="AC232" s="101"/>
      <c r="AD232" s="101"/>
      <c r="AE232" s="101"/>
      <c r="AF232" s="101"/>
      <c r="AG232" s="101"/>
      <c r="AH232" s="101"/>
      <c r="AI232" s="101"/>
    </row>
    <row r="233" spans="1:37" x14ac:dyDescent="0.3">
      <c r="A233" s="107"/>
      <c r="B233" s="107"/>
      <c r="C233" s="107"/>
      <c r="D233" s="107"/>
      <c r="E233" s="264"/>
      <c r="F233" s="265"/>
      <c r="G233" s="265" t="s">
        <v>528</v>
      </c>
      <c r="H233" s="422"/>
      <c r="I233" s="266"/>
      <c r="J233" s="267"/>
      <c r="K233" s="267">
        <v>0</v>
      </c>
      <c r="L233" s="266">
        <f t="shared" si="59"/>
        <v>41.094000000000001</v>
      </c>
      <c r="M233" s="266">
        <f t="shared" si="60"/>
        <v>423.0996045</v>
      </c>
      <c r="N233" s="266">
        <f>N232-K233</f>
        <v>368.51334572763261</v>
      </c>
      <c r="O233" s="266">
        <f t="shared" ref="O233:O243" si="61">P233-0.5*K233</f>
        <v>100</v>
      </c>
      <c r="P233" s="266">
        <f>P232+K233</f>
        <v>100</v>
      </c>
      <c r="Q233" s="108"/>
      <c r="R233" s="58">
        <f t="shared" si="58"/>
        <v>31.50979617500019</v>
      </c>
      <c r="S233" s="60"/>
      <c r="T233" s="60"/>
      <c r="U233" s="101"/>
      <c r="V233" s="101"/>
      <c r="W233" s="103"/>
      <c r="X233" s="101"/>
      <c r="Y233" s="101"/>
      <c r="Z233" s="101"/>
      <c r="AA233" s="101"/>
      <c r="AB233" s="101"/>
      <c r="AC233" s="101"/>
      <c r="AD233" s="101"/>
      <c r="AE233" s="101"/>
      <c r="AF233" s="101"/>
      <c r="AG233" s="101"/>
      <c r="AH233" s="101"/>
      <c r="AI233" s="101"/>
    </row>
    <row r="234" spans="1:37" x14ac:dyDescent="0.3">
      <c r="A234" s="107" t="s">
        <v>8</v>
      </c>
      <c r="B234" s="107" t="s">
        <v>3</v>
      </c>
      <c r="C234" s="107" t="s">
        <v>68</v>
      </c>
      <c r="D234" s="107">
        <f>ROUND(10*O234,0)</f>
        <v>1005</v>
      </c>
      <c r="E234" s="264" t="str">
        <f>IF(A234="","",IF(B234=0,CONCATENATE(A234,":",C234,"_D",TEXT(D234,"0000")),CONCATENATE(A234,"_",B234,":",C234,"_D",TEXT(D234,"0000"))))</f>
        <v>FE_RFQ:CAV_D1005</v>
      </c>
      <c r="F234" s="265"/>
      <c r="G234" s="265" t="s">
        <v>344</v>
      </c>
      <c r="H234" s="422"/>
      <c r="I234" s="266"/>
      <c r="J234" s="267"/>
      <c r="K234" s="267">
        <v>1.00815506</v>
      </c>
      <c r="L234" s="266">
        <f t="shared" si="59"/>
        <v>41.094000000000001</v>
      </c>
      <c r="M234" s="266">
        <f t="shared" si="60"/>
        <v>423.0996045</v>
      </c>
      <c r="N234" s="266">
        <f t="shared" ref="N234:N243" si="62">N233-K234</f>
        <v>367.50519066763263</v>
      </c>
      <c r="O234" s="266">
        <f t="shared" si="61"/>
        <v>100.50407753</v>
      </c>
      <c r="P234" s="266">
        <f t="shared" ref="P234:P243" si="63">P233+K234</f>
        <v>101.00815506000001</v>
      </c>
      <c r="Q234" s="108"/>
      <c r="R234" s="58">
        <f t="shared" si="58"/>
        <v>32.013873705000194</v>
      </c>
      <c r="S234" s="58"/>
      <c r="T234" s="58"/>
      <c r="W234" s="58"/>
      <c r="Y234" s="70"/>
    </row>
    <row r="235" spans="1:37" x14ac:dyDescent="0.3">
      <c r="A235" s="107" t="s">
        <v>8</v>
      </c>
      <c r="B235" s="107" t="s">
        <v>3</v>
      </c>
      <c r="C235" s="107" t="s">
        <v>81</v>
      </c>
      <c r="D235" s="107">
        <f>D234</f>
        <v>1005</v>
      </c>
      <c r="E235" s="264" t="str">
        <f>IF(A235="","",IF(B235=0,CONCATENATE(A235,":",C235,"_D",TEXT(D235,"0000")),CONCATENATE(A235,"_",B235,":",C235,"_D",TEXT(D235,"0000"))))</f>
        <v>FE_RFQ:PORT_D1005</v>
      </c>
      <c r="F235" s="265" t="s">
        <v>395</v>
      </c>
      <c r="G235" s="265" t="s">
        <v>343</v>
      </c>
      <c r="H235" s="422"/>
      <c r="I235" s="266"/>
      <c r="J235" s="267"/>
      <c r="K235" s="267">
        <v>0</v>
      </c>
      <c r="L235" s="266">
        <f t="shared" si="59"/>
        <v>41.094000000000001</v>
      </c>
      <c r="M235" s="266">
        <f t="shared" si="60"/>
        <v>423.0996045</v>
      </c>
      <c r="N235" s="266">
        <f t="shared" si="62"/>
        <v>367.50519066763263</v>
      </c>
      <c r="O235" s="266">
        <f t="shared" si="61"/>
        <v>101.00815506000001</v>
      </c>
      <c r="P235" s="266">
        <f t="shared" si="63"/>
        <v>101.00815506000001</v>
      </c>
      <c r="Q235" s="108"/>
      <c r="R235" s="58">
        <f t="shared" si="58"/>
        <v>32.517951235000197</v>
      </c>
      <c r="S235" s="58"/>
      <c r="T235" s="58"/>
      <c r="W235" s="58"/>
      <c r="Y235" s="70"/>
    </row>
    <row r="236" spans="1:37" x14ac:dyDescent="0.3">
      <c r="A236" s="107" t="s">
        <v>8</v>
      </c>
      <c r="B236" s="107" t="s">
        <v>3</v>
      </c>
      <c r="C236" s="107" t="s">
        <v>68</v>
      </c>
      <c r="D236" s="107">
        <f>ROUND(10*O236,0)</f>
        <v>1015</v>
      </c>
      <c r="E236" s="264" t="str">
        <f>IF(A236="","",IF(B236=0,CONCATENATE(A236,":",C236,"_D",TEXT(D236,"0000")),CONCATENATE(A236,"_",B236,":",C236,"_D",TEXT(D236,"0000"))))</f>
        <v>FE_RFQ:CAV_D1015</v>
      </c>
      <c r="F236" s="265"/>
      <c r="G236" s="265" t="s">
        <v>345</v>
      </c>
      <c r="H236" s="422"/>
      <c r="I236" s="266"/>
      <c r="J236" s="267"/>
      <c r="K236" s="267">
        <v>1.00815506</v>
      </c>
      <c r="L236" s="266">
        <f t="shared" si="59"/>
        <v>41.094000000000001</v>
      </c>
      <c r="M236" s="266">
        <f t="shared" si="60"/>
        <v>423.0996045</v>
      </c>
      <c r="N236" s="266">
        <f t="shared" si="62"/>
        <v>366.49703560763265</v>
      </c>
      <c r="O236" s="266">
        <f t="shared" si="61"/>
        <v>101.51223259000001</v>
      </c>
      <c r="P236" s="266">
        <f t="shared" si="63"/>
        <v>102.01631012000001</v>
      </c>
      <c r="Q236" s="108"/>
      <c r="R236" s="58">
        <f t="shared" si="58"/>
        <v>33.022028765000201</v>
      </c>
      <c r="S236" s="58"/>
      <c r="T236" s="58"/>
      <c r="W236" s="58"/>
      <c r="Y236" s="70"/>
    </row>
    <row r="237" spans="1:37" x14ac:dyDescent="0.3">
      <c r="A237" s="107" t="s">
        <v>8</v>
      </c>
      <c r="B237" s="107" t="s">
        <v>3</v>
      </c>
      <c r="C237" s="107" t="s">
        <v>81</v>
      </c>
      <c r="D237" s="107">
        <f>D236</f>
        <v>1015</v>
      </c>
      <c r="E237" s="264" t="str">
        <f>IF(A237="","",IF(B237=0,CONCATENATE(A237,":",C237,"_D",TEXT(D237,"0000")),CONCATENATE(A237,"_",B237,":",C237,"_D",TEXT(D237,"0000"))))</f>
        <v>FE_RFQ:PORT_D1015</v>
      </c>
      <c r="F237" s="265" t="s">
        <v>395</v>
      </c>
      <c r="G237" s="265" t="s">
        <v>343</v>
      </c>
      <c r="H237" s="422"/>
      <c r="I237" s="266"/>
      <c r="J237" s="267"/>
      <c r="K237" s="267">
        <v>0</v>
      </c>
      <c r="L237" s="266">
        <f t="shared" si="59"/>
        <v>41.094000000000001</v>
      </c>
      <c r="M237" s="266">
        <f t="shared" si="60"/>
        <v>423.0996045</v>
      </c>
      <c r="N237" s="266">
        <f t="shared" si="62"/>
        <v>366.49703560763265</v>
      </c>
      <c r="O237" s="266">
        <f t="shared" si="61"/>
        <v>102.01631012000001</v>
      </c>
      <c r="P237" s="266">
        <f t="shared" si="63"/>
        <v>102.01631012000001</v>
      </c>
      <c r="Q237" s="108"/>
      <c r="R237" s="58">
        <f t="shared" si="58"/>
        <v>33.526106295000204</v>
      </c>
      <c r="S237" s="58"/>
      <c r="T237" s="58"/>
      <c r="W237" s="58"/>
      <c r="Y237" s="70"/>
    </row>
    <row r="238" spans="1:37" x14ac:dyDescent="0.3">
      <c r="A238" s="107" t="s">
        <v>8</v>
      </c>
      <c r="B238" s="107" t="s">
        <v>3</v>
      </c>
      <c r="C238" s="107" t="s">
        <v>68</v>
      </c>
      <c r="D238" s="107">
        <f>ROUND(10*O238,0)</f>
        <v>1025</v>
      </c>
      <c r="E238" s="264" t="str">
        <f>IF(A238="","",IF(B238=0,CONCATENATE(A238,":",C238,"_D",TEXT(D238,"0000")),CONCATENATE(A238,"_",B238,":",C238,"_D",TEXT(D238,"0000"))))</f>
        <v>FE_RFQ:CAV_D1025</v>
      </c>
      <c r="F238" s="265"/>
      <c r="G238" s="265" t="s">
        <v>346</v>
      </c>
      <c r="H238" s="422"/>
      <c r="I238" s="266"/>
      <c r="J238" s="267"/>
      <c r="K238" s="267">
        <v>1.00815506</v>
      </c>
      <c r="L238" s="266">
        <f t="shared" si="59"/>
        <v>41.094000000000001</v>
      </c>
      <c r="M238" s="266">
        <f t="shared" si="60"/>
        <v>423.0996045</v>
      </c>
      <c r="N238" s="266">
        <f t="shared" si="62"/>
        <v>365.48888054763268</v>
      </c>
      <c r="O238" s="266">
        <f t="shared" si="61"/>
        <v>102.52038765000002</v>
      </c>
      <c r="P238" s="266">
        <f t="shared" si="63"/>
        <v>103.02446518000002</v>
      </c>
      <c r="Q238" s="108"/>
      <c r="R238" s="58">
        <f t="shared" si="58"/>
        <v>34.030183825000208</v>
      </c>
      <c r="S238" s="58"/>
      <c r="T238" s="58"/>
      <c r="W238" s="58"/>
      <c r="Y238" s="70"/>
    </row>
    <row r="239" spans="1:37" x14ac:dyDescent="0.3">
      <c r="A239" s="107"/>
      <c r="B239" s="107"/>
      <c r="C239" s="107"/>
      <c r="D239" s="107"/>
      <c r="E239" s="264"/>
      <c r="F239" s="265"/>
      <c r="G239" s="265"/>
      <c r="H239" s="422"/>
      <c r="I239" s="266"/>
      <c r="J239" s="267"/>
      <c r="K239" s="267">
        <v>0</v>
      </c>
      <c r="L239" s="266">
        <f t="shared" si="59"/>
        <v>41.094000000000001</v>
      </c>
      <c r="M239" s="266">
        <f t="shared" si="60"/>
        <v>423.0996045</v>
      </c>
      <c r="N239" s="266">
        <f t="shared" si="62"/>
        <v>365.48888054763268</v>
      </c>
      <c r="O239" s="266">
        <f t="shared" si="61"/>
        <v>103.02446518000002</v>
      </c>
      <c r="P239" s="266">
        <f t="shared" si="63"/>
        <v>103.02446518000002</v>
      </c>
      <c r="Q239" s="108"/>
      <c r="R239" s="58">
        <f t="shared" si="58"/>
        <v>34.534261355000211</v>
      </c>
      <c r="S239" s="58"/>
      <c r="T239" s="58"/>
      <c r="W239" s="58"/>
      <c r="Y239" s="70"/>
    </row>
    <row r="240" spans="1:37" x14ac:dyDescent="0.3">
      <c r="A240" s="107" t="s">
        <v>8</v>
      </c>
      <c r="B240" s="107" t="s">
        <v>3</v>
      </c>
      <c r="C240" s="107" t="s">
        <v>68</v>
      </c>
      <c r="D240" s="107">
        <f>ROUND(10*O240,0)</f>
        <v>1035</v>
      </c>
      <c r="E240" s="264" t="str">
        <f>IF(A240="","",IF(B240=0,CONCATENATE(A240,":",C240,"_D",TEXT(D240,"0000")),CONCATENATE(A240,"_",B240,":",C240,"_D",TEXT(D240,"0000"))))</f>
        <v>FE_RFQ:CAV_D1035</v>
      </c>
      <c r="F240" s="265"/>
      <c r="G240" s="265" t="s">
        <v>347</v>
      </c>
      <c r="H240" s="422"/>
      <c r="I240" s="266"/>
      <c r="J240" s="267"/>
      <c r="K240" s="267">
        <v>1.00815506</v>
      </c>
      <c r="L240" s="266">
        <f t="shared" si="59"/>
        <v>41.094000000000001</v>
      </c>
      <c r="M240" s="266">
        <f t="shared" si="60"/>
        <v>423.0996045</v>
      </c>
      <c r="N240" s="266">
        <f t="shared" si="62"/>
        <v>364.4807254876327</v>
      </c>
      <c r="O240" s="266">
        <f t="shared" si="61"/>
        <v>103.52854271000002</v>
      </c>
      <c r="P240" s="266">
        <f t="shared" si="63"/>
        <v>104.03262024000003</v>
      </c>
      <c r="Q240" s="108"/>
      <c r="R240" s="58">
        <f t="shared" si="58"/>
        <v>35.038338885000215</v>
      </c>
      <c r="S240" s="58"/>
      <c r="T240" s="58"/>
      <c r="W240" s="58"/>
      <c r="Y240" s="70"/>
    </row>
    <row r="241" spans="1:35" x14ac:dyDescent="0.3">
      <c r="A241" s="107" t="s">
        <v>8</v>
      </c>
      <c r="B241" s="107" t="s">
        <v>3</v>
      </c>
      <c r="C241" s="107" t="s">
        <v>81</v>
      </c>
      <c r="D241" s="107">
        <f>D240</f>
        <v>1035</v>
      </c>
      <c r="E241" s="264" t="str">
        <f>IF(A241="","",IF(B241=0,CONCATENATE(A241,":",C241,"_D",TEXT(D241,"0000")),CONCATENATE(A241,"_",B241,":",C241,"_D",TEXT(D241,"0000"))))</f>
        <v>FE_RFQ:PORT_D1035</v>
      </c>
      <c r="F241" s="265" t="s">
        <v>395</v>
      </c>
      <c r="G241" s="265" t="s">
        <v>343</v>
      </c>
      <c r="H241" s="422"/>
      <c r="I241" s="266"/>
      <c r="J241" s="267"/>
      <c r="K241" s="267">
        <v>0</v>
      </c>
      <c r="L241" s="266">
        <f t="shared" si="59"/>
        <v>41.094000000000001</v>
      </c>
      <c r="M241" s="266">
        <f t="shared" si="60"/>
        <v>423.0996045</v>
      </c>
      <c r="N241" s="266">
        <f t="shared" si="62"/>
        <v>364.4807254876327</v>
      </c>
      <c r="O241" s="266">
        <f t="shared" si="61"/>
        <v>104.03262024000003</v>
      </c>
      <c r="P241" s="266">
        <f t="shared" si="63"/>
        <v>104.03262024000003</v>
      </c>
      <c r="Q241" s="108"/>
      <c r="R241" s="58">
        <f>O241-$R$9</f>
        <v>35.542416415000218</v>
      </c>
      <c r="S241" s="58"/>
      <c r="T241" s="58"/>
      <c r="W241" s="58"/>
      <c r="Y241" s="70"/>
    </row>
    <row r="242" spans="1:35" x14ac:dyDescent="0.3">
      <c r="A242" s="107" t="s">
        <v>8</v>
      </c>
      <c r="B242" s="107" t="s">
        <v>3</v>
      </c>
      <c r="C242" s="107" t="s">
        <v>68</v>
      </c>
      <c r="D242" s="107">
        <f>ROUND(10*O242,0)</f>
        <v>1045</v>
      </c>
      <c r="E242" s="264" t="str">
        <f>IF(A242="","",IF(B242=0,CONCATENATE(A242,":",C242,"_D",TEXT(D242,"0000")),CONCATENATE(A242,"_",B242,":",C242,"_D",TEXT(D242,"0000"))))</f>
        <v>FE_RFQ:CAV_D1045</v>
      </c>
      <c r="F242" s="265"/>
      <c r="G242" s="265" t="s">
        <v>348</v>
      </c>
      <c r="H242" s="422"/>
      <c r="I242" s="266"/>
      <c r="J242" s="267"/>
      <c r="K242" s="267">
        <v>1.00815506</v>
      </c>
      <c r="L242" s="266">
        <f t="shared" si="59"/>
        <v>41.094000000000001</v>
      </c>
      <c r="M242" s="266">
        <f t="shared" si="60"/>
        <v>423.0996045</v>
      </c>
      <c r="N242" s="266">
        <f t="shared" si="62"/>
        <v>363.47257042763272</v>
      </c>
      <c r="O242" s="266">
        <f t="shared" si="61"/>
        <v>104.53669777000003</v>
      </c>
      <c r="P242" s="266">
        <f t="shared" si="63"/>
        <v>105.04077530000004</v>
      </c>
      <c r="Q242" s="108"/>
      <c r="R242" s="58">
        <f t="shared" si="58"/>
        <v>36.046493945000222</v>
      </c>
      <c r="S242" s="58"/>
      <c r="T242" s="58"/>
      <c r="W242" s="58"/>
      <c r="Y242" s="70"/>
    </row>
    <row r="243" spans="1:35" x14ac:dyDescent="0.3">
      <c r="A243" s="107" t="s">
        <v>8</v>
      </c>
      <c r="B243" s="107" t="s">
        <v>3</v>
      </c>
      <c r="C243" s="107" t="s">
        <v>81</v>
      </c>
      <c r="D243" s="107">
        <f>D242</f>
        <v>1045</v>
      </c>
      <c r="E243" s="264" t="str">
        <f>IF(A243="","",IF(B243=0,CONCATENATE(A243,":",C243,"_D",TEXT(D243,"0000")),CONCATENATE(A243,"_",B243,":",C243,"_D",TEXT(D243,"0000"))))</f>
        <v>FE_RFQ:PORT_D1045</v>
      </c>
      <c r="F243" s="265" t="s">
        <v>395</v>
      </c>
      <c r="G243" s="265" t="s">
        <v>343</v>
      </c>
      <c r="H243" s="422"/>
      <c r="I243" s="266"/>
      <c r="J243" s="267"/>
      <c r="K243" s="267">
        <v>0</v>
      </c>
      <c r="L243" s="266">
        <f t="shared" si="59"/>
        <v>41.094000000000001</v>
      </c>
      <c r="M243" s="266">
        <f t="shared" si="60"/>
        <v>423.0996045</v>
      </c>
      <c r="N243" s="266">
        <f t="shared" si="62"/>
        <v>363.47257042763272</v>
      </c>
      <c r="O243" s="266">
        <f t="shared" si="61"/>
        <v>105.04077530000004</v>
      </c>
      <c r="P243" s="266">
        <f t="shared" si="63"/>
        <v>105.04077530000004</v>
      </c>
      <c r="Q243" s="108"/>
      <c r="R243" s="58">
        <f t="shared" si="58"/>
        <v>36.550571475000226</v>
      </c>
      <c r="S243" s="58"/>
      <c r="T243" s="58"/>
      <c r="W243" s="58"/>
      <c r="Y243" s="70"/>
    </row>
    <row r="244" spans="1:35" x14ac:dyDescent="0.3">
      <c r="A244" s="107"/>
      <c r="B244" s="107"/>
      <c r="C244" s="107"/>
      <c r="D244" s="107"/>
      <c r="E244" s="264"/>
      <c r="F244" s="265"/>
      <c r="G244" s="265" t="s">
        <v>529</v>
      </c>
      <c r="H244" s="422"/>
      <c r="I244" s="266"/>
      <c r="J244" s="267"/>
      <c r="K244" s="267">
        <v>0</v>
      </c>
      <c r="L244" s="266">
        <f t="shared" si="59"/>
        <v>41.094000000000001</v>
      </c>
      <c r="M244" s="266">
        <f t="shared" si="60"/>
        <v>423.0996045</v>
      </c>
      <c r="N244" s="266">
        <f t="shared" ref="N244" si="64">N243-K244</f>
        <v>363.47257042763272</v>
      </c>
      <c r="O244" s="266">
        <f t="shared" ref="O244" si="65">P244-0.5*K244</f>
        <v>105.04077530000004</v>
      </c>
      <c r="P244" s="266">
        <f t="shared" ref="P244" si="66">P243+K244</f>
        <v>105.04077530000004</v>
      </c>
      <c r="Q244" s="108"/>
      <c r="R244" s="58">
        <f t="shared" si="58"/>
        <v>36.550571475000226</v>
      </c>
      <c r="S244" s="58"/>
      <c r="T244" s="58"/>
      <c r="W244" s="58"/>
      <c r="Y244" s="70"/>
    </row>
    <row r="245" spans="1:35" x14ac:dyDescent="0.3">
      <c r="A245" s="107"/>
      <c r="B245" s="107"/>
      <c r="C245" s="107"/>
      <c r="D245" s="107"/>
      <c r="E245" s="264"/>
      <c r="F245" s="265"/>
      <c r="G245" s="265" t="s">
        <v>332</v>
      </c>
      <c r="H245" s="422"/>
      <c r="I245" s="266"/>
      <c r="J245" s="267"/>
      <c r="K245" s="267">
        <v>3.175E-2</v>
      </c>
      <c r="L245" s="266">
        <f t="shared" si="59"/>
        <v>41.094000000000001</v>
      </c>
      <c r="M245" s="266">
        <f t="shared" si="60"/>
        <v>423.0996045</v>
      </c>
      <c r="N245" s="266">
        <f>N243-K245</f>
        <v>363.44082042763273</v>
      </c>
      <c r="O245" s="266">
        <f>P245-0.5*K245</f>
        <v>105.05665030000004</v>
      </c>
      <c r="P245" s="266">
        <f>P243+K245</f>
        <v>105.07252530000004</v>
      </c>
      <c r="Q245" s="108"/>
      <c r="R245" s="58">
        <f>O245-$R$9</f>
        <v>36.566446475000234</v>
      </c>
      <c r="S245" s="58"/>
      <c r="T245" s="58"/>
      <c r="Y245" s="70"/>
    </row>
    <row r="246" spans="1:35" x14ac:dyDescent="0.3">
      <c r="A246" s="101" t="s">
        <v>8</v>
      </c>
      <c r="B246" s="101" t="s">
        <v>56</v>
      </c>
      <c r="C246" s="101" t="s">
        <v>132</v>
      </c>
      <c r="D246" s="101"/>
      <c r="E246" s="71"/>
      <c r="F246" s="106"/>
      <c r="G246" s="106"/>
      <c r="H246" s="421"/>
      <c r="I246" s="60"/>
      <c r="J246" s="61"/>
      <c r="K246" s="60"/>
      <c r="L246" s="60"/>
      <c r="M246" s="60"/>
      <c r="N246" s="102"/>
      <c r="O246" s="60"/>
      <c r="P246" s="60"/>
      <c r="Q246" s="101"/>
      <c r="S246" s="60"/>
      <c r="T246" s="60"/>
      <c r="U246" s="101"/>
      <c r="V246" s="101"/>
      <c r="W246" s="103"/>
      <c r="X246" s="101"/>
      <c r="Y246" s="101"/>
      <c r="Z246" s="101"/>
      <c r="AA246" s="101"/>
      <c r="AB246" s="101"/>
      <c r="AC246" s="101"/>
      <c r="AD246" s="101"/>
      <c r="AE246" s="101"/>
      <c r="AF246" s="101"/>
      <c r="AG246" s="101"/>
      <c r="AH246" s="101"/>
      <c r="AI246" s="101"/>
    </row>
    <row r="247" spans="1:35" x14ac:dyDescent="0.3">
      <c r="A247" s="109"/>
      <c r="B247" s="109"/>
      <c r="C247" s="109"/>
      <c r="D247" s="269"/>
      <c r="E247" s="109" t="str">
        <f>IF(A247="","",IF(B247=0,CONCATENATE(A247,":",C247,"_D",TEXT(D247,"0000")),CONCATENATE(A247,"_",B247,":",C247,"_D",TEXT(D247,"0000"))))</f>
        <v/>
      </c>
      <c r="F247" s="78"/>
      <c r="G247" s="270" t="s">
        <v>119</v>
      </c>
      <c r="H247" s="423">
        <v>30</v>
      </c>
      <c r="I247" s="271"/>
      <c r="J247" s="53"/>
      <c r="K247" s="271">
        <v>9.7121700000000005E-2</v>
      </c>
      <c r="L247" s="271">
        <f t="shared" ref="L247:L278" si="67">$L$171</f>
        <v>41.094000000000001</v>
      </c>
      <c r="M247" s="271">
        <f t="shared" ref="M247:M278" si="68">$M$171</f>
        <v>423.0996045</v>
      </c>
      <c r="N247" s="271">
        <f>N245-K247</f>
        <v>363.34369872763273</v>
      </c>
      <c r="O247" s="271">
        <f>P247-0.5*K247</f>
        <v>105.12108615000004</v>
      </c>
      <c r="P247" s="271">
        <f>P245+K247</f>
        <v>105.16964700000004</v>
      </c>
      <c r="Q247" s="78"/>
      <c r="R247" s="58">
        <f>O247-$R$9</f>
        <v>36.630882325000229</v>
      </c>
      <c r="S247" s="58"/>
      <c r="Y247" s="70"/>
    </row>
    <row r="248" spans="1:35" x14ac:dyDescent="0.3">
      <c r="A248" s="543" t="s">
        <v>8</v>
      </c>
      <c r="B248" s="543" t="s">
        <v>56</v>
      </c>
      <c r="C248" s="543" t="s">
        <v>83</v>
      </c>
      <c r="D248" s="544">
        <f>ROUND(10*O248,0)</f>
        <v>1052</v>
      </c>
      <c r="E248" s="539" t="str">
        <f>IF(A248="","",IF(B248=0,CONCATENATE(A248,":",C248,"_D",TEXT(D248,"0000")),CONCATENATE(A248,"_",B248,":",C248,"_D",TEXT(D248,"0000"))))</f>
        <v>FE_MEBT:GV_D1052</v>
      </c>
      <c r="F248" s="541" t="s">
        <v>509</v>
      </c>
      <c r="G248" s="541" t="s">
        <v>60</v>
      </c>
      <c r="H248" s="542">
        <v>30</v>
      </c>
      <c r="I248" s="271"/>
      <c r="J248" s="53"/>
      <c r="K248" s="271">
        <v>6.0706000000000003E-2</v>
      </c>
      <c r="L248" s="271">
        <f t="shared" si="67"/>
        <v>41.094000000000001</v>
      </c>
      <c r="M248" s="271">
        <f t="shared" si="68"/>
        <v>423.0996045</v>
      </c>
      <c r="N248" s="271">
        <f>N247-K248</f>
        <v>363.28299272763275</v>
      </c>
      <c r="O248" s="271">
        <f t="shared" ref="O248:O279" si="69">P248-0.5*K248</f>
        <v>105.20000000000003</v>
      </c>
      <c r="P248" s="271">
        <f t="shared" ref="P248:P279" si="70">P247+K248</f>
        <v>105.23035300000004</v>
      </c>
      <c r="Q248" s="109"/>
      <c r="R248" s="58">
        <f t="shared" si="58"/>
        <v>36.709796175000221</v>
      </c>
      <c r="S248" s="58"/>
      <c r="Y248" s="70"/>
    </row>
    <row r="249" spans="1:35" x14ac:dyDescent="0.3">
      <c r="A249" s="109"/>
      <c r="B249" s="109"/>
      <c r="C249" s="109"/>
      <c r="D249" s="269"/>
      <c r="E249" s="109"/>
      <c r="F249" s="212"/>
      <c r="G249" s="270"/>
      <c r="H249" s="423"/>
      <c r="I249" s="271"/>
      <c r="J249" s="53"/>
      <c r="K249" s="271">
        <v>0.11315699999999999</v>
      </c>
      <c r="L249" s="271">
        <f t="shared" si="67"/>
        <v>41.094000000000001</v>
      </c>
      <c r="M249" s="271">
        <f t="shared" si="68"/>
        <v>423.0996045</v>
      </c>
      <c r="N249" s="271">
        <f t="shared" ref="N249:N299" si="71">N248-K249</f>
        <v>363.16983572763274</v>
      </c>
      <c r="O249" s="271">
        <f t="shared" si="69"/>
        <v>105.28693150000004</v>
      </c>
      <c r="P249" s="271">
        <f t="shared" si="70"/>
        <v>105.34351000000004</v>
      </c>
      <c r="Q249" s="82"/>
      <c r="R249" s="58">
        <f t="shared" si="58"/>
        <v>36.796727675000227</v>
      </c>
      <c r="S249" s="58"/>
      <c r="Y249" s="70"/>
    </row>
    <row r="250" spans="1:35" x14ac:dyDescent="0.3">
      <c r="A250" s="109" t="s">
        <v>8</v>
      </c>
      <c r="B250" s="109" t="s">
        <v>56</v>
      </c>
      <c r="C250" s="109" t="s">
        <v>20</v>
      </c>
      <c r="D250" s="269">
        <f>ROUND(10*O250,0)</f>
        <v>1053</v>
      </c>
      <c r="E250" s="109" t="str">
        <f>IF(A250="","",IF(B250=0,CONCATENATE(A250,":",C250,"_D",TEXT(D250,"0000")),CONCATENATE(A250,"_",B250,":",C250,"_D",TEXT(D250,"0000"))))</f>
        <v>FE_MEBT:PM_D1053</v>
      </c>
      <c r="F250" s="212" t="s">
        <v>444</v>
      </c>
      <c r="G250" s="270" t="s">
        <v>389</v>
      </c>
      <c r="H250" s="423">
        <v>30</v>
      </c>
      <c r="I250" s="271"/>
      <c r="J250" s="53"/>
      <c r="K250" s="271">
        <v>0</v>
      </c>
      <c r="L250" s="271">
        <f t="shared" si="67"/>
        <v>41.094000000000001</v>
      </c>
      <c r="M250" s="271">
        <f t="shared" si="68"/>
        <v>423.0996045</v>
      </c>
      <c r="N250" s="271">
        <f t="shared" si="71"/>
        <v>363.16983572763274</v>
      </c>
      <c r="O250" s="271">
        <f t="shared" si="69"/>
        <v>105.34351000000004</v>
      </c>
      <c r="P250" s="271">
        <f t="shared" si="70"/>
        <v>105.34351000000004</v>
      </c>
      <c r="Q250" s="82"/>
      <c r="R250" s="58">
        <f t="shared" si="58"/>
        <v>36.853306175000228</v>
      </c>
      <c r="S250" s="58"/>
      <c r="Y250" s="70"/>
    </row>
    <row r="251" spans="1:35" x14ac:dyDescent="0.3">
      <c r="A251" s="109" t="s">
        <v>8</v>
      </c>
      <c r="B251" s="109" t="s">
        <v>56</v>
      </c>
      <c r="C251" s="109" t="s">
        <v>81</v>
      </c>
      <c r="D251" s="269">
        <f>ROUND(10*O251,0)</f>
        <v>1053</v>
      </c>
      <c r="E251" s="109" t="str">
        <f>IF(A251="","",IF(B251=0,CONCATENATE(A251,":",C251,"_D",TEXT(D251,"0000")),CONCATENATE(A251,"_",B251,":",C251,"_D",TEXT(D251,"0000"))))</f>
        <v>FE_MEBT:PORT_D1053</v>
      </c>
      <c r="F251" s="212" t="s">
        <v>398</v>
      </c>
      <c r="G251" s="270" t="s">
        <v>402</v>
      </c>
      <c r="H251" s="423"/>
      <c r="I251" s="271"/>
      <c r="J251" s="53"/>
      <c r="K251" s="271">
        <v>0</v>
      </c>
      <c r="L251" s="271">
        <f t="shared" si="67"/>
        <v>41.094000000000001</v>
      </c>
      <c r="M251" s="271">
        <f t="shared" si="68"/>
        <v>423.0996045</v>
      </c>
      <c r="N251" s="271">
        <f t="shared" si="71"/>
        <v>363.16983572763274</v>
      </c>
      <c r="O251" s="271">
        <f t="shared" si="69"/>
        <v>105.34351000000004</v>
      </c>
      <c r="P251" s="271">
        <f t="shared" si="70"/>
        <v>105.34351000000004</v>
      </c>
      <c r="Q251" s="82"/>
      <c r="R251" s="58">
        <f t="shared" si="58"/>
        <v>36.853306175000228</v>
      </c>
      <c r="S251" s="58"/>
      <c r="Y251" s="70"/>
    </row>
    <row r="252" spans="1:35" x14ac:dyDescent="0.3">
      <c r="A252" s="109"/>
      <c r="B252" s="109"/>
      <c r="C252" s="109"/>
      <c r="D252" s="269"/>
      <c r="E252" s="109"/>
      <c r="F252" s="212"/>
      <c r="G252" s="270"/>
      <c r="H252" s="423">
        <v>30</v>
      </c>
      <c r="I252" s="271"/>
      <c r="J252" s="53"/>
      <c r="K252" s="271">
        <v>0.1205992</v>
      </c>
      <c r="L252" s="271">
        <f t="shared" si="67"/>
        <v>41.094000000000001</v>
      </c>
      <c r="M252" s="271">
        <f t="shared" si="68"/>
        <v>423.0996045</v>
      </c>
      <c r="N252" s="271">
        <f t="shared" si="71"/>
        <v>363.04923652763273</v>
      </c>
      <c r="O252" s="271">
        <f t="shared" si="69"/>
        <v>105.40380960000005</v>
      </c>
      <c r="P252" s="271">
        <f t="shared" si="70"/>
        <v>105.46410920000004</v>
      </c>
      <c r="Q252" s="82"/>
      <c r="R252" s="58">
        <f t="shared" si="58"/>
        <v>36.913605775000235</v>
      </c>
      <c r="S252" s="58"/>
      <c r="Y252" s="70"/>
    </row>
    <row r="253" spans="1:35" x14ac:dyDescent="0.3">
      <c r="A253" s="109" t="s">
        <v>8</v>
      </c>
      <c r="B253" s="109" t="s">
        <v>56</v>
      </c>
      <c r="C253" s="109" t="s">
        <v>249</v>
      </c>
      <c r="D253" s="269">
        <f>ROUND(10*O253,0)</f>
        <v>1055</v>
      </c>
      <c r="E253" s="109" t="str">
        <f>IF(A253="","",IF(B253=0,CONCATENATE(A253,":",C253,"_D",TEXT(D253,"0000")),CONCATENATE(A253,"_",B253,":",C253,"_D",TEXT(D253,"0000"))))</f>
        <v>FE_MEBT:BCM_D1055</v>
      </c>
      <c r="F253" s="212" t="s">
        <v>251</v>
      </c>
      <c r="G253" s="270" t="s">
        <v>327</v>
      </c>
      <c r="H253" s="423">
        <v>30</v>
      </c>
      <c r="I253" s="271"/>
      <c r="J253" s="53"/>
      <c r="K253" s="271">
        <v>0.04</v>
      </c>
      <c r="L253" s="271">
        <f t="shared" si="67"/>
        <v>41.094000000000001</v>
      </c>
      <c r="M253" s="271">
        <f t="shared" si="68"/>
        <v>423.0996045</v>
      </c>
      <c r="N253" s="271">
        <f t="shared" si="71"/>
        <v>363.00923652763271</v>
      </c>
      <c r="O253" s="271">
        <f t="shared" si="69"/>
        <v>105.48410920000005</v>
      </c>
      <c r="P253" s="271">
        <f t="shared" si="70"/>
        <v>105.50410920000004</v>
      </c>
      <c r="Q253" s="82"/>
      <c r="R253" s="58">
        <f t="shared" si="58"/>
        <v>36.993905375000239</v>
      </c>
      <c r="S253" s="58"/>
      <c r="Y253" s="70"/>
    </row>
    <row r="254" spans="1:35" x14ac:dyDescent="0.3">
      <c r="A254" s="109"/>
      <c r="B254" s="109"/>
      <c r="C254" s="109"/>
      <c r="D254" s="269"/>
      <c r="E254" s="109"/>
      <c r="F254" s="212"/>
      <c r="G254" s="270" t="s">
        <v>299</v>
      </c>
      <c r="H254" s="423">
        <v>30</v>
      </c>
      <c r="I254" s="271"/>
      <c r="J254" s="53"/>
      <c r="K254" s="271">
        <v>1.9812E-2</v>
      </c>
      <c r="L254" s="271">
        <f t="shared" si="67"/>
        <v>41.094000000000001</v>
      </c>
      <c r="M254" s="271">
        <f t="shared" si="68"/>
        <v>423.0996045</v>
      </c>
      <c r="N254" s="271">
        <f t="shared" si="71"/>
        <v>362.98942452763271</v>
      </c>
      <c r="O254" s="271">
        <f t="shared" si="69"/>
        <v>105.51401520000005</v>
      </c>
      <c r="P254" s="271">
        <f t="shared" si="70"/>
        <v>105.52392120000005</v>
      </c>
      <c r="Q254" s="82"/>
      <c r="R254" s="58">
        <f t="shared" si="58"/>
        <v>37.023811375000236</v>
      </c>
      <c r="S254" s="58"/>
      <c r="Y254" s="70"/>
    </row>
    <row r="255" spans="1:35" x14ac:dyDescent="0.3">
      <c r="A255" s="109" t="s">
        <v>8</v>
      </c>
      <c r="B255" s="109" t="s">
        <v>56</v>
      </c>
      <c r="C255" s="109" t="s">
        <v>19</v>
      </c>
      <c r="D255" s="269">
        <f>ROUND(10*O255,0)</f>
        <v>1056</v>
      </c>
      <c r="E255" s="78" t="str">
        <f t="shared" ref="E255:E261" si="72">IF(A255="","",IF(B255=0,CONCATENATE(A255,":",C255,"_D",TEXT(D255,"0000")),CONCATENATE(A255,"_",B255,":",C255,"_D",TEXT(D255,"0000"))))</f>
        <v>FE_MEBT:BPM_D1056</v>
      </c>
      <c r="F255" s="212" t="s">
        <v>446</v>
      </c>
      <c r="G255" s="212" t="s">
        <v>333</v>
      </c>
      <c r="H255" s="413">
        <v>30</v>
      </c>
      <c r="I255" s="271"/>
      <c r="J255" s="53"/>
      <c r="K255" s="271">
        <v>0.13689599</v>
      </c>
      <c r="L255" s="271">
        <f t="shared" si="67"/>
        <v>41.094000000000001</v>
      </c>
      <c r="M255" s="271">
        <f t="shared" si="68"/>
        <v>423.0996045</v>
      </c>
      <c r="N255" s="271">
        <f t="shared" si="71"/>
        <v>362.85252853763268</v>
      </c>
      <c r="O255" s="271">
        <f t="shared" si="69"/>
        <v>105.59236919500005</v>
      </c>
      <c r="P255" s="271">
        <f>P254+K255</f>
        <v>105.66081719000005</v>
      </c>
      <c r="Q255" s="109"/>
      <c r="R255" s="58">
        <f t="shared" si="58"/>
        <v>37.102165370000236</v>
      </c>
      <c r="S255" s="58"/>
      <c r="Y255" s="70"/>
    </row>
    <row r="256" spans="1:35" x14ac:dyDescent="0.3">
      <c r="A256" s="78"/>
      <c r="B256" s="78"/>
      <c r="C256" s="78"/>
      <c r="D256" s="210"/>
      <c r="E256" s="78" t="str">
        <f t="shared" si="72"/>
        <v/>
      </c>
      <c r="F256" s="212"/>
      <c r="G256" s="212" t="s">
        <v>119</v>
      </c>
      <c r="H256" s="413">
        <v>30</v>
      </c>
      <c r="I256" s="53"/>
      <c r="J256" s="53"/>
      <c r="K256" s="53">
        <v>3.9182799999999997E-2</v>
      </c>
      <c r="L256" s="271">
        <f t="shared" si="67"/>
        <v>41.094000000000001</v>
      </c>
      <c r="M256" s="271">
        <f t="shared" si="68"/>
        <v>423.0996045</v>
      </c>
      <c r="N256" s="271">
        <f t="shared" si="71"/>
        <v>362.81334573763269</v>
      </c>
      <c r="O256" s="53">
        <f t="shared" si="69"/>
        <v>105.68040859000006</v>
      </c>
      <c r="P256" s="53">
        <f t="shared" si="70"/>
        <v>105.69999999000005</v>
      </c>
      <c r="Q256" s="78" t="s">
        <v>334</v>
      </c>
      <c r="R256" s="58">
        <f t="shared" si="58"/>
        <v>37.190204765000246</v>
      </c>
      <c r="S256" s="58"/>
      <c r="Y256" s="70"/>
    </row>
    <row r="257" spans="1:36" x14ac:dyDescent="0.3">
      <c r="A257" s="109" t="s">
        <v>8</v>
      </c>
      <c r="B257" s="109" t="s">
        <v>56</v>
      </c>
      <c r="C257" s="109" t="s">
        <v>77</v>
      </c>
      <c r="D257" s="269">
        <f>ROUND(10*O257,0)</f>
        <v>1058</v>
      </c>
      <c r="E257" s="78" t="str">
        <f t="shared" si="72"/>
        <v>FE_MEBT:SOLS_D1058</v>
      </c>
      <c r="F257" s="212" t="s">
        <v>521</v>
      </c>
      <c r="G257" s="212" t="s">
        <v>149</v>
      </c>
      <c r="H257" s="413">
        <v>40</v>
      </c>
      <c r="I257" s="271"/>
      <c r="J257" s="53"/>
      <c r="K257" s="271">
        <v>0.2</v>
      </c>
      <c r="L257" s="271">
        <f t="shared" si="67"/>
        <v>41.094000000000001</v>
      </c>
      <c r="M257" s="271">
        <f t="shared" si="68"/>
        <v>423.0996045</v>
      </c>
      <c r="N257" s="271">
        <f t="shared" si="71"/>
        <v>362.6133457376327</v>
      </c>
      <c r="O257" s="271">
        <f t="shared" si="69"/>
        <v>105.79999999000006</v>
      </c>
      <c r="P257" s="271">
        <f>P256+K257</f>
        <v>105.89999999000005</v>
      </c>
      <c r="Q257" s="109" t="s">
        <v>335</v>
      </c>
      <c r="R257" s="58">
        <f t="shared" si="58"/>
        <v>37.30979616500025</v>
      </c>
      <c r="S257" s="58"/>
      <c r="Y257" s="70"/>
    </row>
    <row r="258" spans="1:36" x14ac:dyDescent="0.3">
      <c r="A258" s="109"/>
      <c r="B258" s="109"/>
      <c r="C258" s="109"/>
      <c r="D258" s="269"/>
      <c r="E258" s="109" t="str">
        <f t="shared" si="72"/>
        <v/>
      </c>
      <c r="F258" s="212"/>
      <c r="G258" s="270" t="s">
        <v>164</v>
      </c>
      <c r="H258" s="423">
        <v>30</v>
      </c>
      <c r="I258" s="271"/>
      <c r="J258" s="53"/>
      <c r="K258" s="271">
        <v>0.44750000000000001</v>
      </c>
      <c r="L258" s="271">
        <f t="shared" si="67"/>
        <v>41.094000000000001</v>
      </c>
      <c r="M258" s="271">
        <f t="shared" si="68"/>
        <v>423.0996045</v>
      </c>
      <c r="N258" s="271">
        <f t="shared" si="71"/>
        <v>362.16584573763271</v>
      </c>
      <c r="O258" s="271">
        <f t="shared" si="69"/>
        <v>106.12374999000006</v>
      </c>
      <c r="P258" s="271">
        <f t="shared" si="70"/>
        <v>106.34749999000006</v>
      </c>
      <c r="Q258" s="82"/>
      <c r="R258" s="58">
        <f t="shared" si="58"/>
        <v>37.633546165000254</v>
      </c>
      <c r="S258" s="58"/>
      <c r="Y258" s="70"/>
    </row>
    <row r="259" spans="1:36" x14ac:dyDescent="0.3">
      <c r="A259" s="109" t="s">
        <v>8</v>
      </c>
      <c r="B259" s="109" t="s">
        <v>56</v>
      </c>
      <c r="C259" s="109" t="s">
        <v>68</v>
      </c>
      <c r="D259" s="269">
        <f>ROUND(10*O259,0)</f>
        <v>1065</v>
      </c>
      <c r="E259" s="78" t="str">
        <f t="shared" si="72"/>
        <v>FE_MEBT:CAV_D1065</v>
      </c>
      <c r="F259" s="212"/>
      <c r="G259" s="212" t="s">
        <v>169</v>
      </c>
      <c r="H259" s="413">
        <v>30</v>
      </c>
      <c r="I259" s="271"/>
      <c r="J259" s="53"/>
      <c r="K259" s="271">
        <v>0.32</v>
      </c>
      <c r="L259" s="271">
        <f t="shared" si="67"/>
        <v>41.094000000000001</v>
      </c>
      <c r="M259" s="271">
        <f t="shared" si="68"/>
        <v>423.0996045</v>
      </c>
      <c r="N259" s="271">
        <f t="shared" si="71"/>
        <v>361.84584573763271</v>
      </c>
      <c r="O259" s="271">
        <f t="shared" si="69"/>
        <v>106.50749999000006</v>
      </c>
      <c r="P259" s="271">
        <f t="shared" si="70"/>
        <v>106.66749999000005</v>
      </c>
      <c r="Q259" s="82"/>
      <c r="R259" s="58">
        <f t="shared" si="58"/>
        <v>38.017296165000246</v>
      </c>
      <c r="S259" s="58"/>
      <c r="Y259" s="70"/>
    </row>
    <row r="260" spans="1:36" x14ac:dyDescent="0.3">
      <c r="A260" s="109" t="s">
        <v>8</v>
      </c>
      <c r="B260" s="109" t="s">
        <v>56</v>
      </c>
      <c r="C260" s="109" t="s">
        <v>81</v>
      </c>
      <c r="D260" s="269">
        <f>ROUND(10*O260,0)</f>
        <v>1067</v>
      </c>
      <c r="E260" s="78" t="str">
        <f t="shared" si="72"/>
        <v>FE_MEBT:PORT_D1067</v>
      </c>
      <c r="F260" s="212" t="s">
        <v>398</v>
      </c>
      <c r="G260" s="212" t="s">
        <v>402</v>
      </c>
      <c r="H260" s="413"/>
      <c r="I260" s="271"/>
      <c r="J260" s="53"/>
      <c r="K260" s="271">
        <v>0</v>
      </c>
      <c r="L260" s="271">
        <f t="shared" si="67"/>
        <v>41.094000000000001</v>
      </c>
      <c r="M260" s="271">
        <f t="shared" si="68"/>
        <v>423.0996045</v>
      </c>
      <c r="N260" s="271">
        <f t="shared" si="71"/>
        <v>361.84584573763271</v>
      </c>
      <c r="O260" s="271">
        <f t="shared" si="69"/>
        <v>106.66749999000005</v>
      </c>
      <c r="P260" s="271">
        <f t="shared" si="70"/>
        <v>106.66749999000005</v>
      </c>
      <c r="Q260" s="82"/>
      <c r="R260" s="58">
        <f t="shared" si="58"/>
        <v>38.177296165000243</v>
      </c>
      <c r="S260" s="58"/>
      <c r="Y260" s="70"/>
    </row>
    <row r="261" spans="1:36" x14ac:dyDescent="0.3">
      <c r="A261" s="109"/>
      <c r="B261" s="109"/>
      <c r="C261" s="109"/>
      <c r="D261" s="269"/>
      <c r="E261" s="109" t="str">
        <f t="shared" si="72"/>
        <v/>
      </c>
      <c r="F261" s="212"/>
      <c r="G261" s="270" t="s">
        <v>164</v>
      </c>
      <c r="H261" s="423">
        <v>30</v>
      </c>
      <c r="I261" s="271"/>
      <c r="J261" s="53"/>
      <c r="K261" s="271">
        <v>0.44056402</v>
      </c>
      <c r="L261" s="271">
        <f t="shared" si="67"/>
        <v>41.094000000000001</v>
      </c>
      <c r="M261" s="271">
        <f t="shared" si="68"/>
        <v>423.0996045</v>
      </c>
      <c r="N261" s="271">
        <f t="shared" si="71"/>
        <v>361.4052817176327</v>
      </c>
      <c r="O261" s="271">
        <f t="shared" si="69"/>
        <v>106.88778200000004</v>
      </c>
      <c r="P261" s="271">
        <f t="shared" si="70"/>
        <v>107.10806401000005</v>
      </c>
      <c r="Q261" s="82"/>
      <c r="R261" s="58">
        <f t="shared" si="58"/>
        <v>38.397578175000234</v>
      </c>
      <c r="S261" s="58"/>
      <c r="Y261" s="70"/>
    </row>
    <row r="262" spans="1:36" x14ac:dyDescent="0.3">
      <c r="A262" s="109"/>
      <c r="B262" s="109"/>
      <c r="C262" s="109"/>
      <c r="D262" s="269"/>
      <c r="E262" s="109"/>
      <c r="F262" s="212"/>
      <c r="G262" s="270" t="s">
        <v>338</v>
      </c>
      <c r="H262" s="423">
        <v>30</v>
      </c>
      <c r="I262" s="271"/>
      <c r="J262" s="53"/>
      <c r="K262" s="271">
        <v>0</v>
      </c>
      <c r="L262" s="271">
        <f t="shared" si="67"/>
        <v>41.094000000000001</v>
      </c>
      <c r="M262" s="271">
        <f t="shared" si="68"/>
        <v>423.0996045</v>
      </c>
      <c r="N262" s="271">
        <f t="shared" si="71"/>
        <v>361.4052817176327</v>
      </c>
      <c r="O262" s="271">
        <f t="shared" si="69"/>
        <v>107.10806401000005</v>
      </c>
      <c r="P262" s="271">
        <f t="shared" si="70"/>
        <v>107.10806401000005</v>
      </c>
      <c r="Q262" s="82"/>
      <c r="R262" s="58">
        <f t="shared" si="58"/>
        <v>38.617860185000239</v>
      </c>
      <c r="S262" s="58"/>
      <c r="Y262" s="70"/>
    </row>
    <row r="263" spans="1:36" x14ac:dyDescent="0.3">
      <c r="A263" s="109" t="s">
        <v>8</v>
      </c>
      <c r="B263" s="109" t="s">
        <v>56</v>
      </c>
      <c r="C263" s="109" t="s">
        <v>81</v>
      </c>
      <c r="D263" s="269">
        <f>ROUND(10*O263,0)</f>
        <v>1071</v>
      </c>
      <c r="E263" s="78" t="str">
        <f>IF(A263="","",IF(B263=0,CONCATENATE(A263,":",C263,"_D",TEXT(D263,"0000")),CONCATENATE(A263,"_",B263,":",C263,"_D",TEXT(D263,"0000"))))</f>
        <v>FE_MEBT:PORT_D1071</v>
      </c>
      <c r="F263" s="212" t="s">
        <v>398</v>
      </c>
      <c r="G263" s="212" t="s">
        <v>402</v>
      </c>
      <c r="H263" s="423"/>
      <c r="I263" s="271"/>
      <c r="J263" s="53"/>
      <c r="K263" s="271">
        <v>0</v>
      </c>
      <c r="L263" s="271">
        <f t="shared" si="67"/>
        <v>41.094000000000001</v>
      </c>
      <c r="M263" s="271">
        <f t="shared" si="68"/>
        <v>423.0996045</v>
      </c>
      <c r="N263" s="271">
        <f t="shared" si="71"/>
        <v>361.4052817176327</v>
      </c>
      <c r="O263" s="271">
        <f t="shared" si="69"/>
        <v>107.10806401000005</v>
      </c>
      <c r="P263" s="271">
        <f t="shared" si="70"/>
        <v>107.10806401000005</v>
      </c>
      <c r="Q263" s="82"/>
      <c r="R263" s="58">
        <f t="shared" si="58"/>
        <v>38.617860185000239</v>
      </c>
      <c r="S263" s="58"/>
      <c r="Y263" s="70"/>
    </row>
    <row r="264" spans="1:36" x14ac:dyDescent="0.3">
      <c r="A264" s="109"/>
      <c r="B264" s="109"/>
      <c r="C264" s="109"/>
      <c r="D264" s="269"/>
      <c r="E264" s="78"/>
      <c r="F264" s="220"/>
      <c r="G264" s="212"/>
      <c r="H264" s="423"/>
      <c r="I264" s="271"/>
      <c r="J264" s="53"/>
      <c r="K264" s="271">
        <v>0.11302998</v>
      </c>
      <c r="L264" s="271">
        <f t="shared" si="67"/>
        <v>41.094000000000001</v>
      </c>
      <c r="M264" s="271">
        <f t="shared" si="68"/>
        <v>423.0996045</v>
      </c>
      <c r="N264" s="271">
        <f t="shared" si="71"/>
        <v>361.29225173763268</v>
      </c>
      <c r="O264" s="271">
        <f t="shared" si="69"/>
        <v>107.16457900000005</v>
      </c>
      <c r="P264" s="271">
        <f t="shared" si="70"/>
        <v>107.22109399000004</v>
      </c>
      <c r="Q264" s="82"/>
      <c r="R264" s="58">
        <f t="shared" si="58"/>
        <v>38.674375175000236</v>
      </c>
      <c r="S264" s="58"/>
      <c r="Y264" s="70"/>
    </row>
    <row r="265" spans="1:36" x14ac:dyDescent="0.3">
      <c r="A265" s="109" t="s">
        <v>8</v>
      </c>
      <c r="B265" s="109" t="s">
        <v>56</v>
      </c>
      <c r="C265" s="109" t="s">
        <v>19</v>
      </c>
      <c r="D265" s="269">
        <f>ROUND(10*O265,0)</f>
        <v>1073</v>
      </c>
      <c r="E265" s="78" t="str">
        <f t="shared" ref="E265:E299" si="73">IF(A265="","",IF(B265=0,CONCATENATE(A265,":",C265,"_D",TEXT(D265,"0000")),CONCATENATE(A265,"_",B265,":",C265,"_D",TEXT(D265,"0000"))))</f>
        <v>FE_MEBT:BPM_D1073</v>
      </c>
      <c r="F265" s="212" t="s">
        <v>446</v>
      </c>
      <c r="G265" s="212" t="s">
        <v>168</v>
      </c>
      <c r="H265" s="413">
        <v>40</v>
      </c>
      <c r="I265" s="271"/>
      <c r="J265" s="53"/>
      <c r="K265" s="271">
        <v>0.13689599</v>
      </c>
      <c r="L265" s="271">
        <f t="shared" si="67"/>
        <v>41.094000000000001</v>
      </c>
      <c r="M265" s="271">
        <f t="shared" si="68"/>
        <v>423.0996045</v>
      </c>
      <c r="N265" s="271">
        <f t="shared" si="71"/>
        <v>361.15535574763265</v>
      </c>
      <c r="O265" s="271">
        <f t="shared" si="69"/>
        <v>107.28954198500004</v>
      </c>
      <c r="P265" s="271">
        <f t="shared" si="70"/>
        <v>107.35798998000004</v>
      </c>
      <c r="Q265" s="109"/>
      <c r="R265" s="58">
        <f t="shared" si="58"/>
        <v>38.799338160000232</v>
      </c>
      <c r="S265" s="58"/>
      <c r="Y265" s="70"/>
    </row>
    <row r="266" spans="1:36" x14ac:dyDescent="0.3">
      <c r="A266" s="226"/>
      <c r="B266" s="109"/>
      <c r="C266" s="109"/>
      <c r="D266" s="269"/>
      <c r="E266" s="271" t="str">
        <f t="shared" si="73"/>
        <v/>
      </c>
      <c r="F266" s="54"/>
      <c r="G266" s="272" t="s">
        <v>119</v>
      </c>
      <c r="H266" s="413">
        <v>40</v>
      </c>
      <c r="I266" s="271"/>
      <c r="J266" s="53"/>
      <c r="K266" s="271">
        <v>0.10700999999999999</v>
      </c>
      <c r="L266" s="271">
        <f t="shared" si="67"/>
        <v>41.094000000000001</v>
      </c>
      <c r="M266" s="271">
        <f t="shared" si="68"/>
        <v>423.0996045</v>
      </c>
      <c r="N266" s="271">
        <f t="shared" si="71"/>
        <v>361.04834574763265</v>
      </c>
      <c r="O266" s="271">
        <f t="shared" si="69"/>
        <v>107.41149498000004</v>
      </c>
      <c r="P266" s="271">
        <f t="shared" si="70"/>
        <v>107.46499998000004</v>
      </c>
      <c r="Q266" s="78"/>
      <c r="R266" s="58">
        <f t="shared" si="58"/>
        <v>38.921291155000233</v>
      </c>
      <c r="S266" s="58"/>
      <c r="Y266" s="70"/>
    </row>
    <row r="267" spans="1:36" x14ac:dyDescent="0.3">
      <c r="A267" s="109" t="s">
        <v>8</v>
      </c>
      <c r="B267" s="109" t="s">
        <v>56</v>
      </c>
      <c r="C267" s="109" t="s">
        <v>77</v>
      </c>
      <c r="D267" s="269">
        <f>ROUND(10*O267,0)</f>
        <v>1076</v>
      </c>
      <c r="E267" s="78" t="str">
        <f t="shared" si="73"/>
        <v>FE_MEBT:SOLS_D1076</v>
      </c>
      <c r="F267" s="212" t="s">
        <v>521</v>
      </c>
      <c r="G267" s="212" t="s">
        <v>149</v>
      </c>
      <c r="H267" s="413">
        <v>40</v>
      </c>
      <c r="I267" s="271"/>
      <c r="J267" s="53"/>
      <c r="K267" s="271">
        <v>0.2</v>
      </c>
      <c r="L267" s="271">
        <f t="shared" si="67"/>
        <v>41.094000000000001</v>
      </c>
      <c r="M267" s="271">
        <f t="shared" si="68"/>
        <v>423.0996045</v>
      </c>
      <c r="N267" s="271">
        <f t="shared" si="71"/>
        <v>360.84834574763266</v>
      </c>
      <c r="O267" s="271">
        <f t="shared" si="69"/>
        <v>107.56499998000005</v>
      </c>
      <c r="P267" s="271">
        <f t="shared" si="70"/>
        <v>107.66499998000005</v>
      </c>
      <c r="Q267" s="109" t="s">
        <v>335</v>
      </c>
      <c r="R267" s="58">
        <f t="shared" si="58"/>
        <v>39.074796155000243</v>
      </c>
      <c r="S267" s="58"/>
      <c r="T267" s="58"/>
      <c r="Y267" s="70"/>
    </row>
    <row r="268" spans="1:36" x14ac:dyDescent="0.3">
      <c r="A268" s="109"/>
      <c r="B268" s="109"/>
      <c r="C268" s="109"/>
      <c r="D268" s="269"/>
      <c r="E268" s="78"/>
      <c r="F268" s="54"/>
      <c r="G268" s="272" t="s">
        <v>164</v>
      </c>
      <c r="H268" s="413">
        <v>40</v>
      </c>
      <c r="I268" s="53"/>
      <c r="J268" s="53"/>
      <c r="K268" s="53">
        <v>0.36355500000000002</v>
      </c>
      <c r="L268" s="271">
        <f t="shared" si="67"/>
        <v>41.094000000000001</v>
      </c>
      <c r="M268" s="271">
        <f t="shared" si="68"/>
        <v>423.0996045</v>
      </c>
      <c r="N268" s="271">
        <f t="shared" si="71"/>
        <v>360.48479074763264</v>
      </c>
      <c r="O268" s="271">
        <f t="shared" si="69"/>
        <v>107.84677748000006</v>
      </c>
      <c r="P268" s="271">
        <f t="shared" si="70"/>
        <v>108.02855498000005</v>
      </c>
      <c r="Q268" s="82"/>
      <c r="R268" s="58">
        <f t="shared" si="58"/>
        <v>39.356573655000247</v>
      </c>
      <c r="S268" s="58"/>
      <c r="T268" s="58"/>
      <c r="Y268" s="70"/>
    </row>
    <row r="269" spans="1:36" x14ac:dyDescent="0.3">
      <c r="A269" s="109" t="s">
        <v>8</v>
      </c>
      <c r="B269" s="109" t="s">
        <v>56</v>
      </c>
      <c r="C269" s="109" t="s">
        <v>81</v>
      </c>
      <c r="D269" s="269">
        <f>ROUND(10*O269,0)</f>
        <v>1080</v>
      </c>
      <c r="E269" s="109" t="str">
        <f>IF(A269="","",IF(B269=0,CONCATENATE(A269,":",C269,"_D",TEXT(D269,"0000")),CONCATENATE(A269,"_",B269,":",C269,"_D",TEXT(D269,"0000"))))</f>
        <v>FE_MEBT:PORT_D1080</v>
      </c>
      <c r="F269" s="212" t="s">
        <v>398</v>
      </c>
      <c r="G269" s="212" t="s">
        <v>402</v>
      </c>
      <c r="H269" s="413"/>
      <c r="I269" s="271"/>
      <c r="J269" s="53"/>
      <c r="K269" s="271">
        <v>0</v>
      </c>
      <c r="L269" s="271">
        <f t="shared" si="67"/>
        <v>41.094000000000001</v>
      </c>
      <c r="M269" s="271">
        <f t="shared" si="68"/>
        <v>423.0996045</v>
      </c>
      <c r="N269" s="271">
        <f t="shared" si="71"/>
        <v>360.48479074763264</v>
      </c>
      <c r="O269" s="271">
        <f t="shared" si="69"/>
        <v>108.02855498000005</v>
      </c>
      <c r="P269" s="271">
        <f t="shared" si="70"/>
        <v>108.02855498000005</v>
      </c>
      <c r="Q269" s="110"/>
      <c r="R269" s="58">
        <f t="shared" si="58"/>
        <v>39.538351155000242</v>
      </c>
      <c r="S269" s="58"/>
      <c r="T269" s="58"/>
      <c r="Y269" s="70"/>
    </row>
    <row r="270" spans="1:36" x14ac:dyDescent="0.3">
      <c r="A270" s="109"/>
      <c r="B270" s="109"/>
      <c r="C270" s="109"/>
      <c r="D270" s="269"/>
      <c r="E270" s="109"/>
      <c r="F270" s="212"/>
      <c r="G270" s="212"/>
      <c r="H270" s="413"/>
      <c r="I270" s="271"/>
      <c r="J270" s="53"/>
      <c r="K270" s="271">
        <v>0.16136189000000001</v>
      </c>
      <c r="L270" s="271">
        <f t="shared" si="67"/>
        <v>41.094000000000001</v>
      </c>
      <c r="M270" s="271">
        <f t="shared" si="68"/>
        <v>423.0996045</v>
      </c>
      <c r="N270" s="271">
        <f t="shared" si="71"/>
        <v>360.32342885763262</v>
      </c>
      <c r="O270" s="271">
        <f t="shared" si="69"/>
        <v>108.10923592500005</v>
      </c>
      <c r="P270" s="271">
        <f t="shared" si="70"/>
        <v>108.18991687000005</v>
      </c>
      <c r="Q270" s="110"/>
      <c r="R270" s="58">
        <f t="shared" si="58"/>
        <v>39.61903210000024</v>
      </c>
      <c r="S270" s="58"/>
      <c r="Y270" s="70"/>
    </row>
    <row r="271" spans="1:36" x14ac:dyDescent="0.3">
      <c r="A271" s="109" t="s">
        <v>8</v>
      </c>
      <c r="B271" s="109" t="s">
        <v>56</v>
      </c>
      <c r="C271" s="109" t="s">
        <v>57</v>
      </c>
      <c r="D271" s="269">
        <f>ROUND(10*O271,0)</f>
        <v>1086</v>
      </c>
      <c r="E271" s="109" t="str">
        <f t="shared" si="73"/>
        <v>FE_MEBT:DH_D1086</v>
      </c>
      <c r="F271" s="212" t="s">
        <v>515</v>
      </c>
      <c r="G271" s="270" t="s">
        <v>336</v>
      </c>
      <c r="H271" s="423">
        <v>40</v>
      </c>
      <c r="I271" s="271"/>
      <c r="J271" s="53"/>
      <c r="K271" s="271">
        <v>0.84130550999999998</v>
      </c>
      <c r="L271" s="271">
        <f t="shared" si="67"/>
        <v>41.094000000000001</v>
      </c>
      <c r="M271" s="271">
        <f t="shared" si="68"/>
        <v>423.0996045</v>
      </c>
      <c r="N271" s="271">
        <f t="shared" si="71"/>
        <v>359.48212334763264</v>
      </c>
      <c r="O271" s="271">
        <f t="shared" si="69"/>
        <v>108.61056962500004</v>
      </c>
      <c r="P271" s="271">
        <f t="shared" si="70"/>
        <v>109.03122238000005</v>
      </c>
      <c r="Q271" s="82"/>
      <c r="R271" s="58">
        <f t="shared" si="58"/>
        <v>40.120365800000229</v>
      </c>
      <c r="S271" s="111" t="s">
        <v>8</v>
      </c>
      <c r="T271" s="111" t="s">
        <v>85</v>
      </c>
      <c r="U271" s="111" t="s">
        <v>57</v>
      </c>
      <c r="V271" s="273">
        <f>ROUND(10*AG271,0)</f>
        <v>1084</v>
      </c>
      <c r="W271" s="111" t="str">
        <f t="shared" ref="W271:W280" si="74">IF(S271="","",IF(T271=0,CONCATENATE(S271,":",U271,"_D",TEXT(V271,"0000")),CONCATENATE(S271,"_",T271,":",U271,"_D",TEXT(V271,"0000"))))</f>
        <v>FE_BTS:DH_D1084</v>
      </c>
      <c r="X271" s="274"/>
      <c r="Y271" s="275" t="s">
        <v>337</v>
      </c>
      <c r="Z271" s="111">
        <v>30</v>
      </c>
      <c r="AA271" s="276"/>
      <c r="AB271" s="276"/>
      <c r="AC271" s="276">
        <v>0.51054496000000005</v>
      </c>
      <c r="AD271" s="468">
        <f>L270</f>
        <v>41.094000000000001</v>
      </c>
      <c r="AE271" s="468">
        <f>M270-AC271*SIN(45/180*PI())</f>
        <v>422.73859469668338</v>
      </c>
      <c r="AF271" s="468">
        <f>N270-AC271*COS(45/180*PI())</f>
        <v>359.962419054316</v>
      </c>
      <c r="AG271" s="276">
        <f>AH271-0.5*AC271</f>
        <v>108.44518935000005</v>
      </c>
      <c r="AH271" s="276">
        <f>P270+AC271</f>
        <v>108.70046183000005</v>
      </c>
      <c r="AI271" s="112"/>
      <c r="AJ271" s="276">
        <f>IF(AH271-$P$20&gt;0,AH271-$P$20,$R$20)</f>
        <v>40.068784005000239</v>
      </c>
    </row>
    <row r="272" spans="1:36" x14ac:dyDescent="0.3">
      <c r="A272" s="109"/>
      <c r="B272" s="109"/>
      <c r="C272" s="109"/>
      <c r="D272" s="269"/>
      <c r="E272" s="109"/>
      <c r="F272" s="212"/>
      <c r="G272" s="270"/>
      <c r="H272" s="423"/>
      <c r="I272" s="271"/>
      <c r="J272" s="53"/>
      <c r="K272" s="271">
        <v>0.1830696</v>
      </c>
      <c r="L272" s="271">
        <f t="shared" si="67"/>
        <v>41.094000000000001</v>
      </c>
      <c r="M272" s="271">
        <f t="shared" si="68"/>
        <v>423.0996045</v>
      </c>
      <c r="N272" s="271">
        <f t="shared" si="71"/>
        <v>359.29905374763263</v>
      </c>
      <c r="O272" s="271">
        <f t="shared" si="69"/>
        <v>109.12275718000004</v>
      </c>
      <c r="P272" s="271">
        <f t="shared" si="70"/>
        <v>109.21429198000004</v>
      </c>
      <c r="Q272" s="82"/>
      <c r="R272" s="58">
        <f t="shared" si="58"/>
        <v>40.632553355000226</v>
      </c>
      <c r="S272" s="111"/>
      <c r="T272" s="111"/>
      <c r="U272" s="111"/>
      <c r="V272" s="273"/>
      <c r="W272" s="111"/>
      <c r="X272" s="274"/>
      <c r="Y272" s="275"/>
      <c r="Z272" s="111"/>
      <c r="AA272" s="276"/>
      <c r="AB272" s="276"/>
      <c r="AC272" s="276">
        <v>0</v>
      </c>
      <c r="AD272" s="278">
        <f>AD271</f>
        <v>41.094000000000001</v>
      </c>
      <c r="AE272" s="278">
        <f>AE271-AC272*SIN(45/180*PI())</f>
        <v>422.73859469668338</v>
      </c>
      <c r="AF272" s="278">
        <f>AF271-AC272*COS(45/180*PI())</f>
        <v>359.962419054316</v>
      </c>
      <c r="AG272" s="276">
        <f t="shared" ref="AG272:AG279" si="75">AH272-0.5*AC272</f>
        <v>108.70046183000005</v>
      </c>
      <c r="AH272" s="276">
        <f>AH271+AC272</f>
        <v>108.70046183000005</v>
      </c>
      <c r="AI272" s="112"/>
      <c r="AJ272" s="276">
        <f t="shared" ref="AJ272:AJ279" si="76">IF(AH272-$P$20&gt;0,AH272-$P$20,$R$20)</f>
        <v>40.068784005000239</v>
      </c>
    </row>
    <row r="273" spans="1:36" x14ac:dyDescent="0.3">
      <c r="A273" s="109" t="s">
        <v>8</v>
      </c>
      <c r="B273" s="109" t="s">
        <v>56</v>
      </c>
      <c r="C273" s="109" t="s">
        <v>81</v>
      </c>
      <c r="D273" s="269">
        <f>ROUND(10*O273,0)</f>
        <v>1092</v>
      </c>
      <c r="E273" s="109" t="str">
        <f t="shared" ref="E273" si="77">IF(A273="","",IF(B273=0,CONCATENATE(A273,":",C273,"_D",TEXT(D273,"0000")),CONCATENATE(A273,"_",B273,":",C273,"_D",TEXT(D273,"0000"))))</f>
        <v>FE_MEBT:PORT_D1092</v>
      </c>
      <c r="F273" s="212" t="s">
        <v>398</v>
      </c>
      <c r="G273" s="270" t="s">
        <v>402</v>
      </c>
      <c r="H273" s="423">
        <v>40</v>
      </c>
      <c r="I273" s="271"/>
      <c r="J273" s="53"/>
      <c r="K273" s="271">
        <v>0</v>
      </c>
      <c r="L273" s="271">
        <f t="shared" si="67"/>
        <v>41.094000000000001</v>
      </c>
      <c r="M273" s="271">
        <f t="shared" si="68"/>
        <v>423.0996045</v>
      </c>
      <c r="N273" s="271">
        <f t="shared" si="71"/>
        <v>359.29905374763263</v>
      </c>
      <c r="O273" s="271">
        <f t="shared" si="69"/>
        <v>109.21429198000004</v>
      </c>
      <c r="P273" s="271">
        <f t="shared" si="70"/>
        <v>109.21429198000004</v>
      </c>
      <c r="Q273" s="82"/>
      <c r="R273" s="58">
        <f t="shared" si="58"/>
        <v>40.724088155000231</v>
      </c>
      <c r="S273" s="111" t="s">
        <v>8</v>
      </c>
      <c r="T273" s="111" t="s">
        <v>85</v>
      </c>
      <c r="U273" s="111" t="s">
        <v>83</v>
      </c>
      <c r="V273" s="273">
        <f>ROUND(10*AG273,0)</f>
        <v>1087</v>
      </c>
      <c r="W273" s="277" t="str">
        <f t="shared" si="74"/>
        <v>FE_BTS:GV_D1087</v>
      </c>
      <c r="X273" s="274" t="s">
        <v>509</v>
      </c>
      <c r="Y273" s="275" t="s">
        <v>60</v>
      </c>
      <c r="Z273" s="111">
        <v>30</v>
      </c>
      <c r="AA273" s="276"/>
      <c r="AB273" s="276"/>
      <c r="AC273" s="276">
        <v>6.0706000000000003E-2</v>
      </c>
      <c r="AD273" s="278">
        <f t="shared" ref="AD273:AD279" si="78">AD272</f>
        <v>41.094000000000001</v>
      </c>
      <c r="AE273" s="278">
        <f t="shared" ref="AE273:AE274" si="79">AE272-AC273*SIN(45/180*PI())</f>
        <v>422.69566907242466</v>
      </c>
      <c r="AF273" s="278">
        <f t="shared" ref="AF273:AF274" si="80">AF272-AC273*COS(45/180*PI())</f>
        <v>359.91949343005729</v>
      </c>
      <c r="AG273" s="276">
        <f t="shared" si="75"/>
        <v>108.73081483000004</v>
      </c>
      <c r="AH273" s="276">
        <f t="shared" ref="AH273:AH276" si="81">AH272+AC273</f>
        <v>108.76116783000005</v>
      </c>
      <c r="AI273" s="112"/>
      <c r="AJ273" s="276">
        <f>IF(AH273-$P$20&gt;0,AH273-$P$20,$R$20)</f>
        <v>40.129490005000235</v>
      </c>
    </row>
    <row r="274" spans="1:36" x14ac:dyDescent="0.3">
      <c r="A274" s="109"/>
      <c r="B274" s="109"/>
      <c r="C274" s="109"/>
      <c r="D274" s="269"/>
      <c r="E274" s="109"/>
      <c r="F274" s="212"/>
      <c r="G274" s="270"/>
      <c r="H274" s="423"/>
      <c r="I274" s="271"/>
      <c r="J274" s="53"/>
      <c r="K274" s="271">
        <v>0.21463499999999999</v>
      </c>
      <c r="L274" s="271">
        <f t="shared" si="67"/>
        <v>41.094000000000001</v>
      </c>
      <c r="M274" s="271">
        <f t="shared" si="68"/>
        <v>423.0996045</v>
      </c>
      <c r="N274" s="271">
        <f t="shared" si="71"/>
        <v>359.08441874763264</v>
      </c>
      <c r="O274" s="271">
        <f t="shared" si="69"/>
        <v>109.32160948000005</v>
      </c>
      <c r="P274" s="271">
        <f t="shared" si="70"/>
        <v>109.42892698000004</v>
      </c>
      <c r="Q274" s="82"/>
      <c r="R274" s="58">
        <f t="shared" si="58"/>
        <v>40.831405655000239</v>
      </c>
      <c r="S274" s="111"/>
      <c r="T274" s="111"/>
      <c r="U274" s="111"/>
      <c r="V274" s="273"/>
      <c r="W274" s="277"/>
      <c r="X274" s="274"/>
      <c r="Y274" s="275"/>
      <c r="Z274" s="111"/>
      <c r="AA274" s="276"/>
      <c r="AB274" s="276"/>
      <c r="AC274" s="276">
        <v>0</v>
      </c>
      <c r="AD274" s="278">
        <f t="shared" si="78"/>
        <v>41.094000000000001</v>
      </c>
      <c r="AE274" s="278">
        <f t="shared" si="79"/>
        <v>422.69566907242466</v>
      </c>
      <c r="AF274" s="278">
        <f t="shared" si="80"/>
        <v>359.91949343005729</v>
      </c>
      <c r="AG274" s="276">
        <f t="shared" si="75"/>
        <v>108.76116783000005</v>
      </c>
      <c r="AH274" s="276">
        <f t="shared" si="81"/>
        <v>108.76116783000005</v>
      </c>
      <c r="AI274" s="112"/>
      <c r="AJ274" s="276">
        <f t="shared" si="76"/>
        <v>40.129490005000235</v>
      </c>
    </row>
    <row r="275" spans="1:36" x14ac:dyDescent="0.3">
      <c r="A275" s="109" t="s">
        <v>8</v>
      </c>
      <c r="B275" s="109" t="s">
        <v>56</v>
      </c>
      <c r="C275" s="109" t="s">
        <v>19</v>
      </c>
      <c r="D275" s="269">
        <f>ROUND(10*O275,0)</f>
        <v>1095</v>
      </c>
      <c r="E275" s="78" t="str">
        <f t="shared" si="73"/>
        <v>FE_MEBT:BPM_D1095</v>
      </c>
      <c r="F275" s="212" t="s">
        <v>446</v>
      </c>
      <c r="G275" s="212" t="s">
        <v>168</v>
      </c>
      <c r="H275" s="413">
        <v>40</v>
      </c>
      <c r="I275" s="271"/>
      <c r="J275" s="53"/>
      <c r="K275" s="271">
        <v>0.13689599</v>
      </c>
      <c r="L275" s="271">
        <f t="shared" si="67"/>
        <v>41.094000000000001</v>
      </c>
      <c r="M275" s="271">
        <f t="shared" si="68"/>
        <v>423.0996045</v>
      </c>
      <c r="N275" s="271">
        <f t="shared" si="71"/>
        <v>358.94752275763261</v>
      </c>
      <c r="O275" s="271">
        <f t="shared" si="69"/>
        <v>109.49737497500004</v>
      </c>
      <c r="P275" s="271">
        <f t="shared" si="70"/>
        <v>109.56582297000004</v>
      </c>
      <c r="Q275" s="109"/>
      <c r="R275" s="58">
        <f t="shared" si="58"/>
        <v>41.007171150000232</v>
      </c>
      <c r="S275" s="111"/>
      <c r="T275" s="111"/>
      <c r="U275" s="111"/>
      <c r="V275" s="273"/>
      <c r="W275" s="277" t="str">
        <f t="shared" si="74"/>
        <v/>
      </c>
      <c r="X275" s="274"/>
      <c r="Y275" s="274" t="s">
        <v>164</v>
      </c>
      <c r="Z275" s="277">
        <v>30</v>
      </c>
      <c r="AA275" s="278"/>
      <c r="AB275" s="276"/>
      <c r="AC275" s="276">
        <v>0.3784228</v>
      </c>
      <c r="AD275" s="278">
        <f t="shared" si="78"/>
        <v>41.094000000000001</v>
      </c>
      <c r="AE275" s="278">
        <f t="shared" ref="AE275:AE279" si="82">AE274-AC275*SIN(45/180*PI())</f>
        <v>422.42808374438908</v>
      </c>
      <c r="AF275" s="278">
        <f t="shared" ref="AF275:AF279" si="83">AF274-AC275*COS(45/180*PI())</f>
        <v>359.65190810202171</v>
      </c>
      <c r="AG275" s="276">
        <f t="shared" si="75"/>
        <v>108.95037923000004</v>
      </c>
      <c r="AH275" s="276">
        <f t="shared" si="81"/>
        <v>109.13959063000004</v>
      </c>
      <c r="AI275" s="111"/>
      <c r="AJ275" s="276">
        <f t="shared" si="76"/>
        <v>40.507912805000231</v>
      </c>
    </row>
    <row r="276" spans="1:36" x14ac:dyDescent="0.3">
      <c r="A276" s="109"/>
      <c r="B276" s="109"/>
      <c r="C276" s="109"/>
      <c r="D276" s="269"/>
      <c r="E276" s="109" t="str">
        <f t="shared" si="73"/>
        <v/>
      </c>
      <c r="F276" s="212"/>
      <c r="G276" s="270" t="s">
        <v>119</v>
      </c>
      <c r="H276" s="423">
        <v>40</v>
      </c>
      <c r="I276" s="271"/>
      <c r="J276" s="53"/>
      <c r="K276" s="271">
        <v>5.1177E-2</v>
      </c>
      <c r="L276" s="271">
        <f t="shared" si="67"/>
        <v>41.094000000000001</v>
      </c>
      <c r="M276" s="271">
        <f t="shared" si="68"/>
        <v>423.0996045</v>
      </c>
      <c r="N276" s="271">
        <f t="shared" si="71"/>
        <v>358.89634575763262</v>
      </c>
      <c r="O276" s="271">
        <f t="shared" si="69"/>
        <v>109.59141147000004</v>
      </c>
      <c r="P276" s="271">
        <f t="shared" si="70"/>
        <v>109.61699997000004</v>
      </c>
      <c r="Q276" s="109"/>
      <c r="R276" s="58">
        <f t="shared" si="58"/>
        <v>41.10120764500023</v>
      </c>
      <c r="S276" s="111"/>
      <c r="T276" s="111"/>
      <c r="U276" s="111"/>
      <c r="V276" s="273"/>
      <c r="W276" s="277" t="str">
        <f t="shared" si="74"/>
        <v/>
      </c>
      <c r="X276" s="274"/>
      <c r="Y276" s="275" t="s">
        <v>338</v>
      </c>
      <c r="Z276" s="111">
        <v>30</v>
      </c>
      <c r="AA276" s="276"/>
      <c r="AB276" s="276"/>
      <c r="AC276" s="276">
        <v>0</v>
      </c>
      <c r="AD276" s="278">
        <f t="shared" si="78"/>
        <v>41.094000000000001</v>
      </c>
      <c r="AE276" s="278">
        <f t="shared" si="82"/>
        <v>422.42808374438908</v>
      </c>
      <c r="AF276" s="278">
        <f t="shared" si="83"/>
        <v>359.65190810202171</v>
      </c>
      <c r="AG276" s="276">
        <f>AH276-0.5*AC276</f>
        <v>109.13959063000004</v>
      </c>
      <c r="AH276" s="276">
        <f t="shared" si="81"/>
        <v>109.13959063000004</v>
      </c>
      <c r="AI276" s="111"/>
      <c r="AJ276" s="276">
        <f>IF(AH276-$P$20&gt;0,AH276-$P$20,$R$20)</f>
        <v>40.507912805000231</v>
      </c>
    </row>
    <row r="277" spans="1:36" x14ac:dyDescent="0.3">
      <c r="A277" s="109"/>
      <c r="B277" s="109"/>
      <c r="C277" s="109"/>
      <c r="D277" s="269"/>
      <c r="E277" s="109"/>
      <c r="F277" s="212"/>
      <c r="G277" s="270"/>
      <c r="H277" s="423"/>
      <c r="I277" s="271"/>
      <c r="J277" s="53"/>
      <c r="K277" s="271">
        <v>0</v>
      </c>
      <c r="L277" s="271">
        <f t="shared" si="67"/>
        <v>41.094000000000001</v>
      </c>
      <c r="M277" s="271">
        <f t="shared" si="68"/>
        <v>423.0996045</v>
      </c>
      <c r="N277" s="271">
        <f t="shared" si="71"/>
        <v>358.89634575763262</v>
      </c>
      <c r="O277" s="271">
        <f t="shared" si="69"/>
        <v>109.61699997000004</v>
      </c>
      <c r="P277" s="271">
        <f t="shared" si="70"/>
        <v>109.61699997000004</v>
      </c>
      <c r="Q277" s="109"/>
      <c r="R277" s="58">
        <f t="shared" si="58"/>
        <v>41.126796145000228</v>
      </c>
      <c r="S277" s="111" t="s">
        <v>8</v>
      </c>
      <c r="T277" s="111" t="s">
        <v>85</v>
      </c>
      <c r="U277" s="111" t="s">
        <v>81</v>
      </c>
      <c r="V277" s="273">
        <f>ROUND(10*AG277,0)</f>
        <v>1091</v>
      </c>
      <c r="W277" s="277" t="str">
        <f>IF(S277="","",IF(T277=0,CONCATENATE(S277,":",U277,"_D",TEXT(V277,"0000")),CONCATENATE(S277,"_",T277,":",U277,"_D",TEXT(V277,"0000"))))</f>
        <v>FE_BTS:PORT_D1091</v>
      </c>
      <c r="X277" s="274" t="s">
        <v>398</v>
      </c>
      <c r="Y277" s="275" t="s">
        <v>390</v>
      </c>
      <c r="Z277" s="111"/>
      <c r="AA277" s="276"/>
      <c r="AB277" s="276"/>
      <c r="AC277" s="276">
        <v>0</v>
      </c>
      <c r="AD277" s="278">
        <f t="shared" si="78"/>
        <v>41.094000000000001</v>
      </c>
      <c r="AE277" s="278">
        <f t="shared" si="82"/>
        <v>422.42808374438908</v>
      </c>
      <c r="AF277" s="278">
        <f t="shared" si="83"/>
        <v>359.65190810202171</v>
      </c>
      <c r="AG277" s="276">
        <f>AH277-0.5*AC277</f>
        <v>109.13959063000004</v>
      </c>
      <c r="AH277" s="276">
        <f t="shared" ref="AH277:AH279" si="84">AH276+AC277</f>
        <v>109.13959063000004</v>
      </c>
      <c r="AI277" s="111"/>
      <c r="AJ277" s="276">
        <f>IF(AH277-$P$20&gt;0,AH277-$P$20,$R$20)</f>
        <v>40.507912805000231</v>
      </c>
    </row>
    <row r="278" spans="1:36" x14ac:dyDescent="0.3">
      <c r="A278" s="109" t="s">
        <v>8</v>
      </c>
      <c r="B278" s="109" t="s">
        <v>56</v>
      </c>
      <c r="C278" s="109" t="s">
        <v>77</v>
      </c>
      <c r="D278" s="269">
        <f>ROUND(10*O278,0)</f>
        <v>1097</v>
      </c>
      <c r="E278" s="78" t="str">
        <f t="shared" si="73"/>
        <v>FE_MEBT:SOLS_D1097</v>
      </c>
      <c r="F278" s="212" t="s">
        <v>521</v>
      </c>
      <c r="G278" s="212" t="s">
        <v>149</v>
      </c>
      <c r="H278" s="413">
        <v>40</v>
      </c>
      <c r="I278" s="271"/>
      <c r="J278" s="53"/>
      <c r="K278" s="271">
        <v>0.2</v>
      </c>
      <c r="L278" s="271">
        <f t="shared" si="67"/>
        <v>41.094000000000001</v>
      </c>
      <c r="M278" s="271">
        <f t="shared" si="68"/>
        <v>423.0996045</v>
      </c>
      <c r="N278" s="271">
        <f t="shared" si="71"/>
        <v>358.69634575763263</v>
      </c>
      <c r="O278" s="271">
        <f t="shared" si="69"/>
        <v>109.71699997000005</v>
      </c>
      <c r="P278" s="271">
        <f t="shared" si="70"/>
        <v>109.81699997000004</v>
      </c>
      <c r="Q278" s="109" t="s">
        <v>335</v>
      </c>
      <c r="R278" s="58">
        <f t="shared" si="58"/>
        <v>41.226796145000236</v>
      </c>
      <c r="S278" s="111"/>
      <c r="T278" s="111"/>
      <c r="U278" s="111"/>
      <c r="V278" s="273"/>
      <c r="W278" s="277" t="str">
        <f t="shared" si="74"/>
        <v/>
      </c>
      <c r="X278" s="274"/>
      <c r="Y278" s="274" t="s">
        <v>122</v>
      </c>
      <c r="Z278" s="277">
        <v>40</v>
      </c>
      <c r="AA278" s="278"/>
      <c r="AB278" s="276"/>
      <c r="AC278" s="276">
        <v>0.40406483999999998</v>
      </c>
      <c r="AD278" s="278">
        <f t="shared" si="78"/>
        <v>41.094000000000001</v>
      </c>
      <c r="AE278" s="278">
        <f t="shared" si="82"/>
        <v>422.14236675598602</v>
      </c>
      <c r="AF278" s="278">
        <f t="shared" si="83"/>
        <v>359.36619111361864</v>
      </c>
      <c r="AG278" s="276">
        <f>AH278-0.5*AC278</f>
        <v>109.34162305000005</v>
      </c>
      <c r="AH278" s="276">
        <f t="shared" si="84"/>
        <v>109.54365547000005</v>
      </c>
      <c r="AI278" s="111"/>
      <c r="AJ278" s="276">
        <f>IF(AH278-$P$20&gt;0,AH278-$P$20,$R$20)</f>
        <v>40.911977645000235</v>
      </c>
    </row>
    <row r="279" spans="1:36" x14ac:dyDescent="0.3">
      <c r="A279" s="109"/>
      <c r="B279" s="109"/>
      <c r="C279" s="109"/>
      <c r="D279" s="269"/>
      <c r="E279" s="109" t="str">
        <f t="shared" si="73"/>
        <v/>
      </c>
      <c r="F279" s="212"/>
      <c r="G279" s="270" t="s">
        <v>119</v>
      </c>
      <c r="H279" s="423">
        <v>40</v>
      </c>
      <c r="I279" s="271"/>
      <c r="J279" s="53"/>
      <c r="K279" s="271">
        <v>0.17499999999999999</v>
      </c>
      <c r="L279" s="271">
        <f t="shared" ref="L279:L301" si="85">$L$171</f>
        <v>41.094000000000001</v>
      </c>
      <c r="M279" s="271">
        <f t="shared" ref="M279:M301" si="86">$M$171</f>
        <v>423.0996045</v>
      </c>
      <c r="N279" s="271">
        <f t="shared" si="71"/>
        <v>358.52134575763262</v>
      </c>
      <c r="O279" s="271">
        <f t="shared" si="69"/>
        <v>109.90449997000003</v>
      </c>
      <c r="P279" s="271">
        <f t="shared" si="70"/>
        <v>109.99199997000004</v>
      </c>
      <c r="Q279" s="82"/>
      <c r="R279" s="58">
        <f t="shared" si="58"/>
        <v>41.414296145000222</v>
      </c>
      <c r="S279" s="111" t="s">
        <v>8</v>
      </c>
      <c r="T279" s="111" t="s">
        <v>85</v>
      </c>
      <c r="U279" s="111" t="s">
        <v>84</v>
      </c>
      <c r="V279" s="273">
        <f>ROUND(10*AG279,0)</f>
        <v>1097</v>
      </c>
      <c r="W279" s="277" t="str">
        <f t="shared" si="74"/>
        <v>FE_BTS:FC_D1097</v>
      </c>
      <c r="X279" s="274" t="s">
        <v>443</v>
      </c>
      <c r="Y279" s="275" t="s">
        <v>339</v>
      </c>
      <c r="Z279" s="111">
        <v>40</v>
      </c>
      <c r="AA279" s="276"/>
      <c r="AB279" s="276"/>
      <c r="AC279" s="276">
        <v>0.28699459999999999</v>
      </c>
      <c r="AD279" s="278">
        <f t="shared" si="78"/>
        <v>41.094000000000001</v>
      </c>
      <c r="AE279" s="278">
        <f t="shared" si="82"/>
        <v>421.9394309281621</v>
      </c>
      <c r="AF279" s="278">
        <f t="shared" si="83"/>
        <v>359.16325528579472</v>
      </c>
      <c r="AG279" s="276">
        <f t="shared" si="75"/>
        <v>109.68715277000004</v>
      </c>
      <c r="AH279" s="276">
        <f t="shared" si="84"/>
        <v>109.83065007000005</v>
      </c>
      <c r="AI279" s="112"/>
      <c r="AJ279" s="276">
        <f t="shared" si="76"/>
        <v>41.198972245000235</v>
      </c>
    </row>
    <row r="280" spans="1:36" x14ac:dyDescent="0.3">
      <c r="A280" s="109" t="s">
        <v>8</v>
      </c>
      <c r="B280" s="109" t="s">
        <v>56</v>
      </c>
      <c r="C280" s="109" t="s">
        <v>91</v>
      </c>
      <c r="D280" s="269">
        <f>ROUND(10*O280,0)</f>
        <v>1100</v>
      </c>
      <c r="E280" s="109" t="str">
        <f t="shared" si="73"/>
        <v>FE_MEBT:SLT_D1100</v>
      </c>
      <c r="F280" s="212"/>
      <c r="G280" s="270" t="s">
        <v>350</v>
      </c>
      <c r="H280" s="423">
        <v>40</v>
      </c>
      <c r="I280" s="271"/>
      <c r="J280" s="53"/>
      <c r="K280" s="271">
        <v>0</v>
      </c>
      <c r="L280" s="271">
        <f t="shared" si="85"/>
        <v>41.094000000000001</v>
      </c>
      <c r="M280" s="271">
        <f t="shared" si="86"/>
        <v>423.0996045</v>
      </c>
      <c r="N280" s="271">
        <f t="shared" si="71"/>
        <v>358.52134575763262</v>
      </c>
      <c r="O280" s="271">
        <f>P280-0.5*K280</f>
        <v>109.99199997000004</v>
      </c>
      <c r="P280" s="271">
        <f>P279+K280</f>
        <v>109.99199997000004</v>
      </c>
      <c r="Q280" s="78"/>
      <c r="R280" s="58">
        <f t="shared" si="58"/>
        <v>41.501796145000228</v>
      </c>
      <c r="S280" s="111"/>
      <c r="T280" s="111"/>
      <c r="U280" s="111"/>
      <c r="V280" s="273"/>
      <c r="W280" s="277" t="str">
        <f t="shared" si="74"/>
        <v/>
      </c>
      <c r="X280" s="274"/>
      <c r="Y280" s="274"/>
      <c r="Z280" s="277"/>
      <c r="AA280" s="278"/>
      <c r="AB280" s="276"/>
      <c r="AC280" s="276"/>
      <c r="AD280" s="276"/>
      <c r="AE280" s="276"/>
      <c r="AF280" s="276"/>
      <c r="AG280" s="276"/>
      <c r="AH280" s="276"/>
      <c r="AI280" s="111"/>
      <c r="AJ280" s="276"/>
    </row>
    <row r="281" spans="1:36" x14ac:dyDescent="0.3">
      <c r="A281" s="109" t="s">
        <v>8</v>
      </c>
      <c r="B281" s="109" t="s">
        <v>56</v>
      </c>
      <c r="C281" s="109" t="s">
        <v>81</v>
      </c>
      <c r="D281" s="269">
        <f>ROUND(10*O281,0)</f>
        <v>1100</v>
      </c>
      <c r="E281" s="109" t="str">
        <f t="shared" si="73"/>
        <v>FE_MEBT:PORT_D1100</v>
      </c>
      <c r="F281" s="212" t="s">
        <v>398</v>
      </c>
      <c r="G281" s="212" t="s">
        <v>402</v>
      </c>
      <c r="H281" s="423"/>
      <c r="I281" s="271"/>
      <c r="J281" s="53"/>
      <c r="K281" s="271">
        <v>0</v>
      </c>
      <c r="L281" s="271">
        <f t="shared" si="85"/>
        <v>41.094000000000001</v>
      </c>
      <c r="M281" s="271">
        <f t="shared" si="86"/>
        <v>423.0996045</v>
      </c>
      <c r="N281" s="271">
        <f t="shared" si="71"/>
        <v>358.52134575763262</v>
      </c>
      <c r="O281" s="271">
        <f>P281-0.5*K281</f>
        <v>109.99199997000004</v>
      </c>
      <c r="P281" s="271">
        <f>P280+K281</f>
        <v>109.99199997000004</v>
      </c>
      <c r="Q281" s="78"/>
      <c r="R281" s="58">
        <f t="shared" si="58"/>
        <v>41.501796145000228</v>
      </c>
      <c r="S281" s="58"/>
      <c r="Y281" s="70"/>
    </row>
    <row r="282" spans="1:36" x14ac:dyDescent="0.3">
      <c r="A282" s="109"/>
      <c r="B282" s="109"/>
      <c r="C282" s="109"/>
      <c r="D282" s="269"/>
      <c r="E282" s="109" t="str">
        <f t="shared" si="73"/>
        <v/>
      </c>
      <c r="F282" s="212"/>
      <c r="G282" s="270" t="s">
        <v>122</v>
      </c>
      <c r="H282" s="423">
        <v>40</v>
      </c>
      <c r="I282" s="271"/>
      <c r="J282" s="53"/>
      <c r="K282" s="271">
        <v>0.55835140000000005</v>
      </c>
      <c r="L282" s="271">
        <f t="shared" si="85"/>
        <v>41.094000000000001</v>
      </c>
      <c r="M282" s="271">
        <f t="shared" si="86"/>
        <v>423.0996045</v>
      </c>
      <c r="N282" s="271">
        <f t="shared" si="71"/>
        <v>357.96299435763262</v>
      </c>
      <c r="O282" s="271">
        <f>P282-0.5*K282</f>
        <v>110.27117567000005</v>
      </c>
      <c r="P282" s="271">
        <f>P281+K282</f>
        <v>110.55035137000004</v>
      </c>
      <c r="Q282" s="82"/>
      <c r="R282" s="58">
        <f t="shared" si="58"/>
        <v>41.780971845000238</v>
      </c>
      <c r="S282" s="58"/>
      <c r="Y282" s="70"/>
    </row>
    <row r="283" spans="1:36" x14ac:dyDescent="0.3">
      <c r="A283" s="109" t="s">
        <v>8</v>
      </c>
      <c r="B283" s="109" t="s">
        <v>56</v>
      </c>
      <c r="C283" s="109" t="s">
        <v>67</v>
      </c>
      <c r="D283" s="269">
        <f>ROUND(10*O283,0)</f>
        <v>1106</v>
      </c>
      <c r="E283" s="109" t="str">
        <f t="shared" si="73"/>
        <v>FE_MEBT:EMS_D1106</v>
      </c>
      <c r="F283" s="212" t="s">
        <v>494</v>
      </c>
      <c r="G283" s="270" t="s">
        <v>340</v>
      </c>
      <c r="H283" s="423">
        <v>40</v>
      </c>
      <c r="I283" s="271"/>
      <c r="J283" s="53"/>
      <c r="K283" s="271">
        <v>0</v>
      </c>
      <c r="L283" s="271">
        <f t="shared" si="85"/>
        <v>41.094000000000001</v>
      </c>
      <c r="M283" s="271">
        <f t="shared" si="86"/>
        <v>423.0996045</v>
      </c>
      <c r="N283" s="271">
        <f t="shared" si="71"/>
        <v>357.96299435763262</v>
      </c>
      <c r="O283" s="271">
        <f>P283-0.5*K283</f>
        <v>110.55035137000004</v>
      </c>
      <c r="P283" s="271">
        <f>P282+K283</f>
        <v>110.55035137000004</v>
      </c>
      <c r="Q283" s="82"/>
      <c r="R283" s="58">
        <f t="shared" si="58"/>
        <v>42.060147545000234</v>
      </c>
      <c r="S283" s="58"/>
      <c r="Y283" s="70"/>
    </row>
    <row r="284" spans="1:36" x14ac:dyDescent="0.3">
      <c r="A284" s="109"/>
      <c r="B284" s="109"/>
      <c r="C284" s="109"/>
      <c r="D284" s="269"/>
      <c r="E284" s="109"/>
      <c r="F284" s="212"/>
      <c r="G284" s="270" t="s">
        <v>119</v>
      </c>
      <c r="H284" s="423">
        <v>40</v>
      </c>
      <c r="I284" s="271"/>
      <c r="J284" s="53"/>
      <c r="K284" s="271">
        <v>0.16414860000000001</v>
      </c>
      <c r="L284" s="271">
        <f t="shared" si="85"/>
        <v>41.094000000000001</v>
      </c>
      <c r="M284" s="271">
        <f t="shared" si="86"/>
        <v>423.0996045</v>
      </c>
      <c r="N284" s="271">
        <f t="shared" si="71"/>
        <v>357.79884575763265</v>
      </c>
      <c r="O284" s="271">
        <f>P284-0.5*K284</f>
        <v>110.63242567000005</v>
      </c>
      <c r="P284" s="271">
        <f>P283+K284</f>
        <v>110.71449997000005</v>
      </c>
      <c r="Q284" s="82"/>
      <c r="R284" s="58">
        <f t="shared" si="58"/>
        <v>42.142221845000236</v>
      </c>
      <c r="S284" s="58"/>
      <c r="Y284" s="70"/>
    </row>
    <row r="285" spans="1:36" x14ac:dyDescent="0.3">
      <c r="A285" s="109" t="s">
        <v>8</v>
      </c>
      <c r="B285" s="109" t="s">
        <v>56</v>
      </c>
      <c r="C285" s="109" t="s">
        <v>68</v>
      </c>
      <c r="D285" s="269">
        <f>ROUND(10*O285,0)</f>
        <v>1109</v>
      </c>
      <c r="E285" s="78" t="str">
        <f t="shared" si="73"/>
        <v>FE_MEBT:CAV_D1109</v>
      </c>
      <c r="F285" s="212"/>
      <c r="G285" s="212" t="s">
        <v>169</v>
      </c>
      <c r="H285" s="413">
        <v>30</v>
      </c>
      <c r="I285" s="271"/>
      <c r="J285" s="53"/>
      <c r="K285" s="271">
        <v>0.32</v>
      </c>
      <c r="L285" s="271">
        <f t="shared" si="85"/>
        <v>41.094000000000001</v>
      </c>
      <c r="M285" s="271">
        <f t="shared" si="86"/>
        <v>423.0996045</v>
      </c>
      <c r="N285" s="271">
        <f t="shared" si="71"/>
        <v>357.47884575763266</v>
      </c>
      <c r="O285" s="271">
        <f t="shared" ref="O285:O299" si="87">P285-0.5*K285</f>
        <v>110.87449997000004</v>
      </c>
      <c r="P285" s="271">
        <f t="shared" ref="P285:P297" si="88">P284+K285</f>
        <v>111.03449997000004</v>
      </c>
      <c r="Q285" s="109"/>
      <c r="R285" s="58">
        <f t="shared" ref="R285:R300" si="89">O285-$R$9</f>
        <v>42.384296145000235</v>
      </c>
      <c r="S285" s="58"/>
      <c r="Y285" s="70"/>
    </row>
    <row r="286" spans="1:36" x14ac:dyDescent="0.3">
      <c r="A286" s="109" t="s">
        <v>8</v>
      </c>
      <c r="B286" s="109" t="s">
        <v>56</v>
      </c>
      <c r="C286" s="109" t="s">
        <v>81</v>
      </c>
      <c r="D286" s="269">
        <f>ROUND(10*O286,0)</f>
        <v>1110</v>
      </c>
      <c r="E286" s="271" t="str">
        <f t="shared" si="73"/>
        <v>FE_MEBT:PORT_D1110</v>
      </c>
      <c r="F286" s="212" t="s">
        <v>398</v>
      </c>
      <c r="G286" s="212" t="s">
        <v>402</v>
      </c>
      <c r="H286" s="413"/>
      <c r="I286" s="271"/>
      <c r="J286" s="53"/>
      <c r="K286" s="271">
        <v>0</v>
      </c>
      <c r="L286" s="271">
        <f t="shared" si="85"/>
        <v>41.094000000000001</v>
      </c>
      <c r="M286" s="271">
        <f t="shared" si="86"/>
        <v>423.0996045</v>
      </c>
      <c r="N286" s="271">
        <f t="shared" si="71"/>
        <v>357.47884575763266</v>
      </c>
      <c r="O286" s="271">
        <f t="shared" si="87"/>
        <v>111.03449997000004</v>
      </c>
      <c r="P286" s="271">
        <f t="shared" si="88"/>
        <v>111.03449997000004</v>
      </c>
      <c r="Q286" s="109"/>
      <c r="R286" s="58">
        <f t="shared" si="89"/>
        <v>42.544296145000231</v>
      </c>
      <c r="S286" s="58"/>
      <c r="Y286" s="70"/>
    </row>
    <row r="287" spans="1:36" x14ac:dyDescent="0.3">
      <c r="A287" s="109"/>
      <c r="B287" s="109"/>
      <c r="C287" s="109"/>
      <c r="D287" s="269"/>
      <c r="E287" s="109" t="str">
        <f t="shared" si="73"/>
        <v/>
      </c>
      <c r="F287" s="212"/>
      <c r="G287" s="270" t="s">
        <v>164</v>
      </c>
      <c r="H287" s="423">
        <v>40</v>
      </c>
      <c r="I287" s="271"/>
      <c r="J287" s="53"/>
      <c r="K287" s="271">
        <v>0.15272359999999999</v>
      </c>
      <c r="L287" s="271">
        <f t="shared" si="85"/>
        <v>41.094000000000001</v>
      </c>
      <c r="M287" s="271">
        <f t="shared" si="86"/>
        <v>423.0996045</v>
      </c>
      <c r="N287" s="271">
        <f t="shared" si="71"/>
        <v>357.32612215763265</v>
      </c>
      <c r="O287" s="271">
        <f t="shared" si="87"/>
        <v>111.11086177000004</v>
      </c>
      <c r="P287" s="271">
        <f t="shared" si="88"/>
        <v>111.18722357000004</v>
      </c>
      <c r="Q287" s="109"/>
      <c r="R287" s="58">
        <f t="shared" si="89"/>
        <v>42.620657945000232</v>
      </c>
      <c r="S287" s="58"/>
      <c r="Y287" s="70"/>
    </row>
    <row r="288" spans="1:36" x14ac:dyDescent="0.3">
      <c r="A288" s="109" t="s">
        <v>8</v>
      </c>
      <c r="B288" s="109" t="s">
        <v>56</v>
      </c>
      <c r="C288" s="109" t="s">
        <v>19</v>
      </c>
      <c r="D288" s="269">
        <f>ROUND(10*O288,0)</f>
        <v>1113</v>
      </c>
      <c r="E288" s="78" t="str">
        <f t="shared" si="73"/>
        <v>FE_MEBT:BPM_D1113</v>
      </c>
      <c r="F288" s="212" t="s">
        <v>446</v>
      </c>
      <c r="G288" s="212" t="s">
        <v>168</v>
      </c>
      <c r="H288" s="413">
        <v>40</v>
      </c>
      <c r="I288" s="271"/>
      <c r="J288" s="53"/>
      <c r="K288" s="271">
        <v>0.13689599</v>
      </c>
      <c r="L288" s="271">
        <f t="shared" si="85"/>
        <v>41.094000000000001</v>
      </c>
      <c r="M288" s="271">
        <f t="shared" si="86"/>
        <v>423.0996045</v>
      </c>
      <c r="N288" s="271">
        <f t="shared" si="71"/>
        <v>357.18922616763263</v>
      </c>
      <c r="O288" s="271">
        <f t="shared" si="87"/>
        <v>111.25567156500004</v>
      </c>
      <c r="P288" s="271">
        <f t="shared" si="88"/>
        <v>111.32411956000004</v>
      </c>
      <c r="Q288" s="109"/>
      <c r="R288" s="58">
        <f t="shared" si="89"/>
        <v>42.765467740000233</v>
      </c>
      <c r="S288" s="58"/>
      <c r="Y288" s="70"/>
    </row>
    <row r="289" spans="1:36" x14ac:dyDescent="0.3">
      <c r="A289" s="226"/>
      <c r="B289" s="109"/>
      <c r="C289" s="109"/>
      <c r="D289" s="269"/>
      <c r="E289" s="271" t="str">
        <f t="shared" si="73"/>
        <v/>
      </c>
      <c r="F289" s="54"/>
      <c r="G289" s="272" t="s">
        <v>119</v>
      </c>
      <c r="H289" s="413">
        <v>40</v>
      </c>
      <c r="I289" s="271"/>
      <c r="J289" s="53"/>
      <c r="K289" s="271">
        <v>0.1478804</v>
      </c>
      <c r="L289" s="271">
        <f t="shared" si="85"/>
        <v>41.094000000000001</v>
      </c>
      <c r="M289" s="271">
        <f t="shared" si="86"/>
        <v>423.0996045</v>
      </c>
      <c r="N289" s="271">
        <f t="shared" si="71"/>
        <v>357.04134576763261</v>
      </c>
      <c r="O289" s="271">
        <f t="shared" si="87"/>
        <v>111.39805976000005</v>
      </c>
      <c r="P289" s="271">
        <f t="shared" si="88"/>
        <v>111.47199996000005</v>
      </c>
      <c r="Q289" s="78"/>
      <c r="R289" s="58">
        <f t="shared" si="89"/>
        <v>42.907855935000242</v>
      </c>
      <c r="S289" s="58"/>
      <c r="Y289" s="70"/>
    </row>
    <row r="290" spans="1:36" x14ac:dyDescent="0.3">
      <c r="A290" s="109" t="s">
        <v>8</v>
      </c>
      <c r="B290" s="109" t="s">
        <v>56</v>
      </c>
      <c r="C290" s="109" t="s">
        <v>77</v>
      </c>
      <c r="D290" s="269">
        <f>ROUND(10*O290,0)</f>
        <v>1116</v>
      </c>
      <c r="E290" s="78" t="str">
        <f t="shared" si="73"/>
        <v>FE_MEBT:SOLS_D1116</v>
      </c>
      <c r="F290" s="212" t="s">
        <v>521</v>
      </c>
      <c r="G290" s="212" t="s">
        <v>149</v>
      </c>
      <c r="H290" s="413">
        <v>40</v>
      </c>
      <c r="I290" s="271"/>
      <c r="J290" s="53"/>
      <c r="K290" s="271">
        <v>0.2</v>
      </c>
      <c r="L290" s="271">
        <f t="shared" si="85"/>
        <v>41.094000000000001</v>
      </c>
      <c r="M290" s="271">
        <f t="shared" si="86"/>
        <v>423.0996045</v>
      </c>
      <c r="N290" s="271">
        <f t="shared" si="71"/>
        <v>356.84134576763262</v>
      </c>
      <c r="O290" s="271">
        <f t="shared" si="87"/>
        <v>111.57199996000006</v>
      </c>
      <c r="P290" s="271">
        <f t="shared" si="88"/>
        <v>111.67199996000005</v>
      </c>
      <c r="Q290" s="109" t="s">
        <v>335</v>
      </c>
      <c r="R290" s="58">
        <f t="shared" si="89"/>
        <v>43.081796135000246</v>
      </c>
      <c r="S290" s="58"/>
      <c r="T290" s="58"/>
      <c r="Y290" s="70"/>
    </row>
    <row r="291" spans="1:36" x14ac:dyDescent="0.3">
      <c r="A291" s="109"/>
      <c r="B291" s="109"/>
      <c r="C291" s="109"/>
      <c r="D291" s="269"/>
      <c r="E291" s="78" t="str">
        <f t="shared" si="73"/>
        <v/>
      </c>
      <c r="F291" s="212"/>
      <c r="G291" s="212" t="s">
        <v>119</v>
      </c>
      <c r="H291" s="413">
        <v>40</v>
      </c>
      <c r="I291" s="271"/>
      <c r="J291" s="53"/>
      <c r="K291" s="271">
        <v>5.5187899999999998E-2</v>
      </c>
      <c r="L291" s="271">
        <f t="shared" si="85"/>
        <v>41.094000000000001</v>
      </c>
      <c r="M291" s="271">
        <f t="shared" si="86"/>
        <v>423.0996045</v>
      </c>
      <c r="N291" s="271">
        <f t="shared" si="71"/>
        <v>356.7861578676326</v>
      </c>
      <c r="O291" s="271">
        <f t="shared" si="87"/>
        <v>111.69959391000006</v>
      </c>
      <c r="P291" s="271">
        <f t="shared" si="88"/>
        <v>111.72718786000006</v>
      </c>
      <c r="Q291" s="109"/>
      <c r="R291" s="58">
        <f t="shared" si="89"/>
        <v>43.209390085000251</v>
      </c>
      <c r="S291" s="58"/>
      <c r="T291" s="58"/>
      <c r="Y291" s="70"/>
    </row>
    <row r="292" spans="1:36" x14ac:dyDescent="0.3">
      <c r="A292" s="109" t="s">
        <v>8</v>
      </c>
      <c r="B292" s="109" t="s">
        <v>56</v>
      </c>
      <c r="C292" s="109" t="s">
        <v>94</v>
      </c>
      <c r="D292" s="269">
        <f>ROUND(10*O292,0)</f>
        <v>1117</v>
      </c>
      <c r="E292" s="78" t="str">
        <f t="shared" si="73"/>
        <v>FE_MEBT:FAV_D1117</v>
      </c>
      <c r="F292" s="212" t="s">
        <v>522</v>
      </c>
      <c r="G292" s="212" t="s">
        <v>155</v>
      </c>
      <c r="H292" s="413">
        <v>40</v>
      </c>
      <c r="I292" s="271">
        <v>6.7196000000000006E-2</v>
      </c>
      <c r="J292" s="53"/>
      <c r="K292" s="271">
        <v>3.5700000000000003E-2</v>
      </c>
      <c r="L292" s="271">
        <f t="shared" si="85"/>
        <v>41.094000000000001</v>
      </c>
      <c r="M292" s="271">
        <f t="shared" si="86"/>
        <v>423.0996045</v>
      </c>
      <c r="N292" s="271">
        <f t="shared" si="71"/>
        <v>356.75045786763258</v>
      </c>
      <c r="O292" s="271">
        <f t="shared" si="87"/>
        <v>111.74503786000007</v>
      </c>
      <c r="P292" s="271">
        <f t="shared" si="88"/>
        <v>111.76288786000006</v>
      </c>
      <c r="Q292" s="109"/>
      <c r="R292" s="58">
        <f t="shared" si="89"/>
        <v>43.254834035000258</v>
      </c>
      <c r="S292" s="58"/>
      <c r="T292" s="58"/>
      <c r="Y292" s="70"/>
    </row>
    <row r="293" spans="1:36" x14ac:dyDescent="0.3">
      <c r="A293" s="109"/>
      <c r="B293" s="109"/>
      <c r="C293" s="109"/>
      <c r="D293" s="269"/>
      <c r="E293" s="78"/>
      <c r="F293" s="212"/>
      <c r="G293" s="212"/>
      <c r="H293" s="413">
        <v>40</v>
      </c>
      <c r="I293" s="271"/>
      <c r="J293" s="53"/>
      <c r="K293" s="271">
        <v>0.21475669999999999</v>
      </c>
      <c r="L293" s="271">
        <f t="shared" si="85"/>
        <v>41.094000000000001</v>
      </c>
      <c r="M293" s="271">
        <f t="shared" si="86"/>
        <v>423.0996045</v>
      </c>
      <c r="N293" s="271">
        <f t="shared" si="71"/>
        <v>356.53570116763257</v>
      </c>
      <c r="O293" s="271">
        <f t="shared" si="87"/>
        <v>111.87026621000005</v>
      </c>
      <c r="P293" s="271">
        <f t="shared" si="88"/>
        <v>111.97764456000006</v>
      </c>
      <c r="Q293" s="109"/>
      <c r="R293" s="58">
        <f t="shared" si="89"/>
        <v>43.380062385000244</v>
      </c>
      <c r="S293" s="58"/>
      <c r="T293" s="58"/>
      <c r="Y293" s="70"/>
    </row>
    <row r="294" spans="1:36" s="103" customFormat="1" x14ac:dyDescent="0.3">
      <c r="A294" s="109" t="s">
        <v>8</v>
      </c>
      <c r="B294" s="109" t="s">
        <v>56</v>
      </c>
      <c r="C294" s="109" t="s">
        <v>116</v>
      </c>
      <c r="D294" s="269">
        <f>ROUND(10*O294,0)</f>
        <v>1120</v>
      </c>
      <c r="E294" s="78" t="str">
        <f t="shared" si="73"/>
        <v>FE_MEBT:FFC_D1120</v>
      </c>
      <c r="F294" s="212" t="s">
        <v>441</v>
      </c>
      <c r="G294" s="212" t="s">
        <v>329</v>
      </c>
      <c r="H294" s="413">
        <v>40</v>
      </c>
      <c r="I294" s="271"/>
      <c r="J294" s="53"/>
      <c r="K294" s="271">
        <v>0</v>
      </c>
      <c r="L294" s="271">
        <f t="shared" si="85"/>
        <v>41.094000000000001</v>
      </c>
      <c r="M294" s="271">
        <f t="shared" si="86"/>
        <v>423.0996045</v>
      </c>
      <c r="N294" s="271">
        <f t="shared" si="71"/>
        <v>356.53570116763257</v>
      </c>
      <c r="O294" s="271">
        <f t="shared" si="87"/>
        <v>111.97764456000006</v>
      </c>
      <c r="P294" s="271">
        <f>P293+K294</f>
        <v>111.97764456000006</v>
      </c>
      <c r="Q294" s="109"/>
      <c r="R294" s="58">
        <f t="shared" si="89"/>
        <v>43.487440735000249</v>
      </c>
      <c r="S294" s="58"/>
      <c r="T294" s="58"/>
      <c r="U294" s="70"/>
      <c r="V294" s="70"/>
      <c r="W294" s="70"/>
      <c r="X294" s="70"/>
      <c r="Y294" s="70"/>
      <c r="Z294" s="70"/>
      <c r="AA294" s="70"/>
      <c r="AB294" s="70"/>
      <c r="AC294" s="70"/>
      <c r="AD294" s="70"/>
      <c r="AE294" s="70"/>
      <c r="AF294" s="70"/>
      <c r="AG294" s="70"/>
      <c r="AH294" s="70"/>
      <c r="AI294" s="70"/>
      <c r="AJ294" s="70"/>
    </row>
    <row r="295" spans="1:36" s="103" customFormat="1" x14ac:dyDescent="0.3">
      <c r="A295" s="109"/>
      <c r="B295" s="109"/>
      <c r="C295" s="109"/>
      <c r="D295" s="269"/>
      <c r="E295" s="78"/>
      <c r="F295" s="212"/>
      <c r="G295" s="212"/>
      <c r="H295" s="413">
        <v>40</v>
      </c>
      <c r="I295" s="271"/>
      <c r="J295" s="53"/>
      <c r="K295" s="271">
        <v>0.1205992</v>
      </c>
      <c r="L295" s="271">
        <f t="shared" si="85"/>
        <v>41.094000000000001</v>
      </c>
      <c r="M295" s="271">
        <f t="shared" si="86"/>
        <v>423.0996045</v>
      </c>
      <c r="N295" s="271">
        <f t="shared" si="71"/>
        <v>356.41510196763255</v>
      </c>
      <c r="O295" s="271">
        <f t="shared" si="87"/>
        <v>112.03794416000007</v>
      </c>
      <c r="P295" s="271">
        <f>P294+K295</f>
        <v>112.09824376000006</v>
      </c>
      <c r="Q295" s="109"/>
      <c r="R295" s="58">
        <f t="shared" si="89"/>
        <v>43.547740335000256</v>
      </c>
      <c r="S295" s="58"/>
      <c r="T295" s="58"/>
      <c r="U295" s="70"/>
      <c r="V295" s="70"/>
      <c r="W295" s="70"/>
      <c r="X295" s="70"/>
      <c r="Y295" s="70"/>
      <c r="Z295" s="70"/>
      <c r="AA295" s="70"/>
      <c r="AB295" s="70"/>
      <c r="AC295" s="70"/>
      <c r="AD295" s="70"/>
      <c r="AE295" s="70"/>
      <c r="AF295" s="70"/>
      <c r="AG295" s="70"/>
      <c r="AH295" s="70"/>
      <c r="AI295" s="70"/>
      <c r="AJ295" s="70"/>
    </row>
    <row r="296" spans="1:36" s="103" customFormat="1" x14ac:dyDescent="0.3">
      <c r="A296" s="109" t="s">
        <v>8</v>
      </c>
      <c r="B296" s="109" t="s">
        <v>56</v>
      </c>
      <c r="C296" s="109" t="s">
        <v>249</v>
      </c>
      <c r="D296" s="269">
        <f>ROUND(10*O296,0)</f>
        <v>1121</v>
      </c>
      <c r="E296" s="271" t="str">
        <f t="shared" si="73"/>
        <v>FE_MEBT:BCM_D1121</v>
      </c>
      <c r="F296" s="54" t="s">
        <v>251</v>
      </c>
      <c r="G296" s="272" t="s">
        <v>327</v>
      </c>
      <c r="H296" s="413">
        <v>40</v>
      </c>
      <c r="I296" s="53"/>
      <c r="J296" s="53"/>
      <c r="K296" s="53">
        <v>0.04</v>
      </c>
      <c r="L296" s="271">
        <f t="shared" si="85"/>
        <v>41.094000000000001</v>
      </c>
      <c r="M296" s="271">
        <f t="shared" si="86"/>
        <v>423.0996045</v>
      </c>
      <c r="N296" s="271">
        <f t="shared" si="71"/>
        <v>356.37510196763253</v>
      </c>
      <c r="O296" s="271">
        <f t="shared" si="87"/>
        <v>112.11824376000007</v>
      </c>
      <c r="P296" s="271">
        <f>P295+K296</f>
        <v>112.13824376000007</v>
      </c>
      <c r="Q296" s="82"/>
      <c r="R296" s="58">
        <f t="shared" si="89"/>
        <v>43.62803993500026</v>
      </c>
      <c r="S296" s="58"/>
      <c r="T296" s="58"/>
      <c r="U296" s="70"/>
      <c r="V296" s="70"/>
      <c r="W296" s="70"/>
      <c r="X296" s="70"/>
      <c r="Y296" s="70"/>
      <c r="Z296" s="70"/>
      <c r="AA296" s="70"/>
      <c r="AB296" s="70"/>
      <c r="AC296" s="70"/>
      <c r="AD296" s="70"/>
      <c r="AE296" s="70"/>
      <c r="AF296" s="70"/>
      <c r="AG296" s="70"/>
      <c r="AH296" s="70"/>
      <c r="AI296" s="70"/>
      <c r="AJ296" s="70"/>
    </row>
    <row r="297" spans="1:36" x14ac:dyDescent="0.3">
      <c r="A297" s="109" t="s">
        <v>8</v>
      </c>
      <c r="B297" s="109" t="s">
        <v>56</v>
      </c>
      <c r="C297" s="109" t="s">
        <v>81</v>
      </c>
      <c r="D297" s="269">
        <f>ROUND(10*O297,0)</f>
        <v>1121</v>
      </c>
      <c r="E297" s="271" t="str">
        <f>IF(A297="","",IF(B297=0,CONCATENATE(A297,":",C297,"_D",TEXT(D297,"0000")),CONCATENATE(A297,"_",B297,":",C297,"_D",TEXT(D297,"0000"))))</f>
        <v>FE_MEBT:PORT_D1121</v>
      </c>
      <c r="F297" s="212" t="s">
        <v>398</v>
      </c>
      <c r="G297" s="212" t="s">
        <v>402</v>
      </c>
      <c r="H297" s="413"/>
      <c r="I297" s="271"/>
      <c r="J297" s="53"/>
      <c r="K297" s="271">
        <v>0</v>
      </c>
      <c r="L297" s="271">
        <f t="shared" si="85"/>
        <v>41.094000000000001</v>
      </c>
      <c r="M297" s="271">
        <f t="shared" si="86"/>
        <v>423.0996045</v>
      </c>
      <c r="N297" s="271">
        <f t="shared" si="71"/>
        <v>356.37510196763253</v>
      </c>
      <c r="O297" s="271">
        <f t="shared" si="87"/>
        <v>112.13824376000007</v>
      </c>
      <c r="P297" s="271">
        <f t="shared" si="88"/>
        <v>112.13824376000007</v>
      </c>
      <c r="Q297" s="109"/>
      <c r="R297" s="58">
        <f t="shared" si="89"/>
        <v>43.648039935000256</v>
      </c>
      <c r="S297" s="58"/>
      <c r="T297" s="58"/>
      <c r="Y297" s="70"/>
    </row>
    <row r="298" spans="1:36" x14ac:dyDescent="0.3">
      <c r="A298" s="109"/>
      <c r="B298" s="109"/>
      <c r="C298" s="109"/>
      <c r="D298" s="269"/>
      <c r="E298" s="271"/>
      <c r="F298" s="212"/>
      <c r="G298" s="212"/>
      <c r="H298" s="413"/>
      <c r="I298" s="271"/>
      <c r="J298" s="53"/>
      <c r="K298" s="271">
        <v>0.1205992</v>
      </c>
      <c r="L298" s="271">
        <f t="shared" si="85"/>
        <v>41.094000000000001</v>
      </c>
      <c r="M298" s="271">
        <f t="shared" si="86"/>
        <v>423.0996045</v>
      </c>
      <c r="N298" s="271">
        <f t="shared" si="71"/>
        <v>356.25450276763252</v>
      </c>
      <c r="O298" s="271">
        <f t="shared" si="87"/>
        <v>112.19854336000007</v>
      </c>
      <c r="P298" s="271">
        <f>P297+K298</f>
        <v>112.25884296000007</v>
      </c>
      <c r="Q298" s="109"/>
      <c r="R298" s="58">
        <f t="shared" si="89"/>
        <v>43.708339535000263</v>
      </c>
      <c r="S298" s="58"/>
      <c r="T298" s="58"/>
      <c r="Y298" s="70"/>
    </row>
    <row r="299" spans="1:36" x14ac:dyDescent="0.3">
      <c r="A299" s="109" t="s">
        <v>8</v>
      </c>
      <c r="B299" s="109" t="s">
        <v>56</v>
      </c>
      <c r="C299" s="109" t="s">
        <v>84</v>
      </c>
      <c r="D299" s="269">
        <f>ROUND(10*O299,0)</f>
        <v>1123</v>
      </c>
      <c r="E299" s="78" t="str">
        <f t="shared" si="73"/>
        <v>FE_MEBT:FC_D1123</v>
      </c>
      <c r="F299" s="212" t="s">
        <v>488</v>
      </c>
      <c r="G299" s="272" t="s">
        <v>341</v>
      </c>
      <c r="H299" s="413">
        <v>40</v>
      </c>
      <c r="I299" s="53"/>
      <c r="J299" s="53"/>
      <c r="K299" s="53">
        <v>0</v>
      </c>
      <c r="L299" s="271">
        <f t="shared" si="85"/>
        <v>41.094000000000001</v>
      </c>
      <c r="M299" s="271">
        <f t="shared" si="86"/>
        <v>423.0996045</v>
      </c>
      <c r="N299" s="271">
        <f t="shared" si="71"/>
        <v>356.25450276763252</v>
      </c>
      <c r="O299" s="271">
        <f t="shared" si="87"/>
        <v>112.25884296000007</v>
      </c>
      <c r="P299" s="271">
        <f>P298+K299</f>
        <v>112.25884296000007</v>
      </c>
      <c r="Q299" s="82"/>
      <c r="R299" s="58">
        <f t="shared" si="89"/>
        <v>43.768639135000257</v>
      </c>
      <c r="S299" s="58"/>
      <c r="T299" s="58"/>
      <c r="Y299" s="70"/>
    </row>
    <row r="300" spans="1:36" x14ac:dyDescent="0.3">
      <c r="A300" s="109"/>
      <c r="B300" s="109"/>
      <c r="C300" s="109"/>
      <c r="D300" s="269"/>
      <c r="E300" s="78"/>
      <c r="F300" s="220"/>
      <c r="G300" s="272"/>
      <c r="H300" s="413">
        <v>40</v>
      </c>
      <c r="I300" s="53"/>
      <c r="J300" s="53"/>
      <c r="K300" s="53">
        <v>0.11315699999999999</v>
      </c>
      <c r="L300" s="271">
        <f t="shared" si="85"/>
        <v>41.094000000000001</v>
      </c>
      <c r="M300" s="271">
        <f t="shared" si="86"/>
        <v>423.0996045</v>
      </c>
      <c r="N300" s="271">
        <f>N299-K300</f>
        <v>356.14134576763252</v>
      </c>
      <c r="O300" s="271">
        <f>P300-0.5*K300</f>
        <v>112.31542146000007</v>
      </c>
      <c r="P300" s="271">
        <f>P299+K300</f>
        <v>112.37199996000007</v>
      </c>
      <c r="Q300" s="82"/>
      <c r="R300" s="58">
        <f t="shared" si="89"/>
        <v>43.825217635000257</v>
      </c>
      <c r="S300" s="58"/>
      <c r="T300" s="58"/>
      <c r="Y300" s="70"/>
    </row>
    <row r="301" spans="1:36" x14ac:dyDescent="0.3">
      <c r="A301" s="113"/>
      <c r="B301" s="113"/>
      <c r="C301" s="113"/>
      <c r="D301" s="279"/>
      <c r="E301" s="280"/>
      <c r="F301" s="281"/>
      <c r="G301" s="282"/>
      <c r="H301" s="424"/>
      <c r="I301" s="280"/>
      <c r="J301" s="213"/>
      <c r="K301" s="213">
        <v>0</v>
      </c>
      <c r="L301" s="282">
        <f t="shared" si="85"/>
        <v>41.094000000000001</v>
      </c>
      <c r="M301" s="272">
        <f t="shared" si="86"/>
        <v>423.0996045</v>
      </c>
      <c r="N301" s="272">
        <f>N300+K301</f>
        <v>356.14134576763252</v>
      </c>
      <c r="O301" s="271">
        <f>P301-0.5*K301</f>
        <v>112.37199996000007</v>
      </c>
      <c r="P301" s="271">
        <f>P300+K301</f>
        <v>112.37199996000007</v>
      </c>
      <c r="Q301" s="82"/>
      <c r="R301" s="58">
        <f>O301-$R$9</f>
        <v>43.881796135000258</v>
      </c>
      <c r="S301" s="102"/>
      <c r="T301" s="102"/>
      <c r="U301" s="103"/>
      <c r="V301" s="103"/>
      <c r="W301" s="103"/>
      <c r="X301" s="103"/>
      <c r="Y301" s="103"/>
      <c r="Z301" s="103"/>
      <c r="AA301" s="103"/>
      <c r="AB301" s="103"/>
      <c r="AC301" s="103"/>
      <c r="AD301" s="103"/>
      <c r="AE301" s="103"/>
      <c r="AF301" s="103"/>
      <c r="AG301" s="103"/>
      <c r="AH301" s="103"/>
      <c r="AI301" s="103"/>
      <c r="AJ301" s="103"/>
    </row>
    <row r="302" spans="1:36" s="103" customFormat="1" x14ac:dyDescent="0.3">
      <c r="A302" s="106" t="s">
        <v>8</v>
      </c>
      <c r="B302" s="106" t="s">
        <v>56</v>
      </c>
      <c r="C302" s="106" t="s">
        <v>135</v>
      </c>
      <c r="D302" s="283"/>
      <c r="E302" s="102"/>
      <c r="F302" s="61"/>
      <c r="G302" s="60"/>
      <c r="H302" s="425"/>
      <c r="I302" s="102"/>
      <c r="J302" s="142"/>
      <c r="K302" s="142"/>
      <c r="L302" s="102"/>
      <c r="M302" s="60"/>
      <c r="N302" s="102"/>
      <c r="O302" s="102"/>
      <c r="P302" s="102"/>
      <c r="Q302" s="114"/>
      <c r="R302" s="102"/>
      <c r="S302" s="102"/>
      <c r="T302" s="102"/>
      <c r="Y302" s="101"/>
    </row>
    <row r="303" spans="1:36" s="103" customFormat="1" x14ac:dyDescent="0.3">
      <c r="A303" s="106" t="s">
        <v>246</v>
      </c>
      <c r="B303" s="106"/>
      <c r="C303" s="106"/>
      <c r="D303" s="283"/>
      <c r="E303" s="102"/>
      <c r="F303" s="61"/>
      <c r="G303" s="60"/>
      <c r="H303" s="425"/>
      <c r="I303" s="102"/>
      <c r="J303" s="142"/>
      <c r="K303" s="142"/>
      <c r="L303" s="102"/>
      <c r="M303" s="60"/>
      <c r="N303" s="102"/>
      <c r="O303" s="102"/>
      <c r="P303" s="102"/>
      <c r="Q303" s="114"/>
      <c r="R303" s="102"/>
      <c r="S303" s="102"/>
      <c r="T303" s="102"/>
      <c r="Y303" s="101"/>
    </row>
    <row r="304" spans="1:36" x14ac:dyDescent="0.3">
      <c r="A304" s="115" t="s">
        <v>9</v>
      </c>
      <c r="B304" s="115" t="s">
        <v>10</v>
      </c>
      <c r="C304" s="115" t="s">
        <v>83</v>
      </c>
      <c r="D304" s="284">
        <f>ROUND(10*O304,0)</f>
        <v>1124</v>
      </c>
      <c r="E304" s="120" t="str">
        <f>IF(A304="","",IF(B304=0,CONCATENATE(A304,":",C304,"_D",TEXT(D304,"0000")),CONCATENATE(A304,"_",B304,":",C304,"_D",TEXT(D304,"0000"))))</f>
        <v>LS1_CA01:GV_D1124</v>
      </c>
      <c r="F304" s="285"/>
      <c r="G304" s="286" t="s">
        <v>60</v>
      </c>
      <c r="H304" s="426">
        <v>40</v>
      </c>
      <c r="I304" s="120"/>
      <c r="J304" s="287"/>
      <c r="K304" s="120">
        <v>7.1999999999999995E-2</v>
      </c>
      <c r="L304" s="120">
        <f t="shared" ref="L304:L335" si="90">$L$171</f>
        <v>41.094000000000001</v>
      </c>
      <c r="M304" s="120">
        <f t="shared" ref="M304:M335" si="91">$M$171</f>
        <v>423.0996045</v>
      </c>
      <c r="N304" s="120">
        <f>N301-K304</f>
        <v>356.06934576763251</v>
      </c>
      <c r="O304" s="120">
        <f>P304-0.5*K304</f>
        <v>112.40799996000007</v>
      </c>
      <c r="P304" s="120">
        <f>P301+K304</f>
        <v>112.44399996000007</v>
      </c>
      <c r="Q304" s="116"/>
      <c r="R304" s="58">
        <f>O304-$R$9</f>
        <v>43.917796135000259</v>
      </c>
      <c r="S304" s="58"/>
      <c r="T304" s="58"/>
    </row>
    <row r="305" spans="1:20" x14ac:dyDescent="0.3">
      <c r="A305" s="117"/>
      <c r="B305" s="117"/>
      <c r="C305" s="117"/>
      <c r="D305" s="288"/>
      <c r="E305" s="117" t="str">
        <f>IF(A305="","",IF(B305=0,CONCATENATE(A305,":",C305,"_D",TEXT(D305,"0000")),CONCATENATE(A305,"_",B305,":",C305,"_D",TEXT(D305,"0000"))))</f>
        <v/>
      </c>
      <c r="F305" s="289"/>
      <c r="G305" s="290" t="s">
        <v>118</v>
      </c>
      <c r="H305" s="427">
        <v>40</v>
      </c>
      <c r="I305" s="119"/>
      <c r="J305" s="291"/>
      <c r="K305" s="119">
        <v>0.16731000000000001</v>
      </c>
      <c r="L305" s="120">
        <f t="shared" si="90"/>
        <v>41.094000000000001</v>
      </c>
      <c r="M305" s="120">
        <f t="shared" si="91"/>
        <v>423.0996045</v>
      </c>
      <c r="N305" s="120">
        <f>N304-K305</f>
        <v>355.90203576763253</v>
      </c>
      <c r="O305" s="119">
        <f t="shared" ref="O305:O342" si="92">P305-0.5*K305</f>
        <v>112.52765496000008</v>
      </c>
      <c r="P305" s="119">
        <f>P304+K305</f>
        <v>112.61130996000007</v>
      </c>
      <c r="Q305" s="118"/>
      <c r="R305" s="58">
        <f t="shared" ref="R305:R368" si="93">O305-$R$9</f>
        <v>44.037451135000268</v>
      </c>
      <c r="S305" s="58"/>
      <c r="T305" s="58"/>
    </row>
    <row r="306" spans="1:20" x14ac:dyDescent="0.3">
      <c r="A306" s="117" t="s">
        <v>9</v>
      </c>
      <c r="B306" s="117" t="str">
        <f>B304</f>
        <v>CA01</v>
      </c>
      <c r="C306" s="117" t="s">
        <v>69</v>
      </c>
      <c r="D306" s="288">
        <f>ROUND(10*O306,0)</f>
        <v>1127</v>
      </c>
      <c r="E306" s="292" t="str">
        <f>IF(A306="","",IF(B306=0,CONCATENATE(A306,":",C306,"_D",TEXT(D306,"0000")),CONCATENATE(A306,"_",B306,":",C306,"_D",TEXT(D306,"0000"))))</f>
        <v>LS1_CA01:CAV1_D1127</v>
      </c>
      <c r="F306" s="289"/>
      <c r="G306" s="289" t="s">
        <v>138</v>
      </c>
      <c r="H306" s="428">
        <v>34</v>
      </c>
      <c r="I306" s="118"/>
      <c r="J306" s="291"/>
      <c r="K306" s="119">
        <v>0.175507</v>
      </c>
      <c r="L306" s="120">
        <f t="shared" si="90"/>
        <v>41.094000000000001</v>
      </c>
      <c r="M306" s="120">
        <f t="shared" si="91"/>
        <v>423.0996045</v>
      </c>
      <c r="N306" s="120">
        <f t="shared" ref="N306:N335" si="94">N305-K306</f>
        <v>355.72652876763254</v>
      </c>
      <c r="O306" s="119">
        <f t="shared" si="92"/>
        <v>112.69906346000006</v>
      </c>
      <c r="P306" s="119">
        <f t="shared" ref="P306:P342" si="95">P305+K306</f>
        <v>112.78681696000007</v>
      </c>
      <c r="Q306" s="119"/>
      <c r="R306" s="58">
        <f t="shared" si="93"/>
        <v>44.208859635000252</v>
      </c>
      <c r="S306" s="58"/>
      <c r="T306" s="58"/>
    </row>
    <row r="307" spans="1:20" x14ac:dyDescent="0.3">
      <c r="A307" s="117"/>
      <c r="B307" s="117"/>
      <c r="C307" s="117"/>
      <c r="D307" s="288"/>
      <c r="E307" s="293" t="str">
        <f>IF(A307="","",IF(B307=0,CONCATENATE(A307,":",C307,"_D",TEXT(D307,"0000")),CONCATENATE(A307,"_",B307,":",C307,"_D",TEXT(D307,"0000"))))</f>
        <v/>
      </c>
      <c r="F307" s="289"/>
      <c r="G307" s="289"/>
      <c r="H307" s="429"/>
      <c r="I307" s="118"/>
      <c r="J307" s="291"/>
      <c r="K307" s="119">
        <v>0</v>
      </c>
      <c r="L307" s="120">
        <f t="shared" si="90"/>
        <v>41.094000000000001</v>
      </c>
      <c r="M307" s="120">
        <f t="shared" si="91"/>
        <v>423.0996045</v>
      </c>
      <c r="N307" s="120">
        <f t="shared" si="94"/>
        <v>355.72652876763254</v>
      </c>
      <c r="O307" s="119">
        <f t="shared" si="92"/>
        <v>112.78681696000007</v>
      </c>
      <c r="P307" s="119">
        <f t="shared" si="95"/>
        <v>112.78681696000007</v>
      </c>
      <c r="Q307" s="119"/>
      <c r="R307" s="58">
        <f t="shared" si="93"/>
        <v>44.296613135000257</v>
      </c>
      <c r="S307" s="58"/>
      <c r="T307" s="58"/>
    </row>
    <row r="308" spans="1:20" x14ac:dyDescent="0.3">
      <c r="A308" s="117" t="s">
        <v>9</v>
      </c>
      <c r="B308" s="117" t="str">
        <f>B304</f>
        <v>CA01</v>
      </c>
      <c r="C308" s="117" t="s">
        <v>244</v>
      </c>
      <c r="D308" s="288">
        <f>ROUND(10*O308,0)</f>
        <v>1128</v>
      </c>
      <c r="E308" s="292" t="str">
        <f>IF(A308="","",IF(B308=0,CONCATENATE(A308,":",C308,"_D",TEXT(D308,"0000")),CONCATENATE(A308,"_",B308,":",C308,"_D",TEXT(D308,"0000"))))</f>
        <v>LS1_CA01:BLM_D1128</v>
      </c>
      <c r="F308" s="289"/>
      <c r="G308" s="289" t="s">
        <v>141</v>
      </c>
      <c r="H308" s="428"/>
      <c r="I308" s="291"/>
      <c r="J308" s="291"/>
      <c r="K308" s="119">
        <v>0</v>
      </c>
      <c r="L308" s="120">
        <f t="shared" si="90"/>
        <v>41.094000000000001</v>
      </c>
      <c r="M308" s="120">
        <f t="shared" si="91"/>
        <v>423.0996045</v>
      </c>
      <c r="N308" s="120">
        <f t="shared" si="94"/>
        <v>355.72652876763254</v>
      </c>
      <c r="O308" s="119">
        <f t="shared" si="92"/>
        <v>112.78681696000007</v>
      </c>
      <c r="P308" s="119">
        <f t="shared" si="95"/>
        <v>112.78681696000007</v>
      </c>
      <c r="Q308" s="119"/>
      <c r="R308" s="58">
        <f t="shared" si="93"/>
        <v>44.296613135000257</v>
      </c>
      <c r="S308" s="58"/>
      <c r="T308" s="58"/>
    </row>
    <row r="309" spans="1:20" x14ac:dyDescent="0.3">
      <c r="A309" s="115"/>
      <c r="B309" s="115"/>
      <c r="C309" s="115"/>
      <c r="D309" s="284"/>
      <c r="E309" s="294"/>
      <c r="F309" s="116"/>
      <c r="G309" s="116" t="s">
        <v>119</v>
      </c>
      <c r="H309" s="430">
        <v>40</v>
      </c>
      <c r="I309" s="287"/>
      <c r="J309" s="287"/>
      <c r="K309" s="120">
        <v>9.650984E-2</v>
      </c>
      <c r="L309" s="120">
        <f t="shared" si="90"/>
        <v>41.094000000000001</v>
      </c>
      <c r="M309" s="120">
        <f t="shared" si="91"/>
        <v>423.0996045</v>
      </c>
      <c r="N309" s="120">
        <f t="shared" si="94"/>
        <v>355.63001892763253</v>
      </c>
      <c r="O309" s="120">
        <f t="shared" si="92"/>
        <v>112.83507188000006</v>
      </c>
      <c r="P309" s="120">
        <f t="shared" si="95"/>
        <v>112.88332680000006</v>
      </c>
      <c r="Q309" s="120"/>
      <c r="R309" s="58">
        <f t="shared" si="93"/>
        <v>44.344868055000248</v>
      </c>
      <c r="S309" s="58"/>
      <c r="T309" s="58"/>
    </row>
    <row r="310" spans="1:20" x14ac:dyDescent="0.3">
      <c r="A310" s="115" t="s">
        <v>9</v>
      </c>
      <c r="B310" s="115" t="str">
        <f>B304</f>
        <v>CA01</v>
      </c>
      <c r="C310" s="115" t="s">
        <v>19</v>
      </c>
      <c r="D310" s="284">
        <f>ROUND(10*O310,0)</f>
        <v>1129</v>
      </c>
      <c r="E310" s="294" t="str">
        <f>IF(A310="","",IF(B310=0,CONCATENATE(A310,":",C310,"_D",TEXT(D310,"0000")),CONCATENATE(A310,"_",B310,":",C310,"_D",TEXT(D310,"0000"))))</f>
        <v>LS1_CA01:BPM_D1129</v>
      </c>
      <c r="F310" s="116" t="s">
        <v>283</v>
      </c>
      <c r="G310" s="116" t="s">
        <v>284</v>
      </c>
      <c r="H310" s="430">
        <v>40</v>
      </c>
      <c r="I310" s="287"/>
      <c r="J310" s="287"/>
      <c r="K310" s="120">
        <v>0</v>
      </c>
      <c r="L310" s="120">
        <f t="shared" si="90"/>
        <v>41.094000000000001</v>
      </c>
      <c r="M310" s="120">
        <f t="shared" si="91"/>
        <v>423.0996045</v>
      </c>
      <c r="N310" s="120">
        <f t="shared" si="94"/>
        <v>355.63001892763253</v>
      </c>
      <c r="O310" s="120">
        <f t="shared" si="92"/>
        <v>112.88332680000006</v>
      </c>
      <c r="P310" s="120">
        <f t="shared" si="95"/>
        <v>112.88332680000006</v>
      </c>
      <c r="Q310" s="120"/>
      <c r="R310" s="58">
        <f t="shared" si="93"/>
        <v>44.393122975000253</v>
      </c>
      <c r="S310" s="58"/>
      <c r="T310" s="58"/>
    </row>
    <row r="311" spans="1:20" x14ac:dyDescent="0.3">
      <c r="A311" s="115"/>
      <c r="B311" s="115"/>
      <c r="C311" s="115"/>
      <c r="D311" s="284"/>
      <c r="E311" s="294"/>
      <c r="F311" s="116"/>
      <c r="G311" s="116" t="s">
        <v>139</v>
      </c>
      <c r="H311" s="430"/>
      <c r="I311" s="287"/>
      <c r="J311" s="287"/>
      <c r="K311" s="120">
        <v>5.5879999999999999E-2</v>
      </c>
      <c r="L311" s="120">
        <f t="shared" si="90"/>
        <v>41.094000000000001</v>
      </c>
      <c r="M311" s="120">
        <f t="shared" si="91"/>
        <v>423.0996045</v>
      </c>
      <c r="N311" s="120">
        <f t="shared" si="94"/>
        <v>355.57413892763253</v>
      </c>
      <c r="O311" s="120">
        <f t="shared" si="92"/>
        <v>112.91126680000006</v>
      </c>
      <c r="P311" s="120">
        <f t="shared" si="95"/>
        <v>112.93920680000006</v>
      </c>
      <c r="Q311" s="120"/>
      <c r="R311" s="58">
        <f t="shared" si="93"/>
        <v>44.421062975000254</v>
      </c>
      <c r="S311" s="58"/>
      <c r="T311" s="58"/>
    </row>
    <row r="312" spans="1:20" x14ac:dyDescent="0.3">
      <c r="A312" s="117"/>
      <c r="B312" s="117"/>
      <c r="C312" s="117"/>
      <c r="D312" s="288"/>
      <c r="E312" s="293" t="str">
        <f>IF(A312="","",IF(B312=0,CONCATENATE(A312,":",C312,"_D",TEXT(D312,"0000")),CONCATENATE(A312,"_",B312,":",C312,"_D",TEXT(D312,"0000"))))</f>
        <v/>
      </c>
      <c r="F312" s="289"/>
      <c r="G312" s="289" t="s">
        <v>120</v>
      </c>
      <c r="H312" s="428">
        <v>40</v>
      </c>
      <c r="I312" s="118"/>
      <c r="J312" s="291"/>
      <c r="K312" s="119">
        <f>0.0761235-0.05/2</f>
        <v>5.1123499999999995E-2</v>
      </c>
      <c r="L312" s="120">
        <f t="shared" si="90"/>
        <v>41.094000000000001</v>
      </c>
      <c r="M312" s="120">
        <f t="shared" si="91"/>
        <v>423.0996045</v>
      </c>
      <c r="N312" s="120">
        <f t="shared" si="94"/>
        <v>355.52301542763252</v>
      </c>
      <c r="O312" s="119">
        <f t="shared" si="92"/>
        <v>112.96476855000007</v>
      </c>
      <c r="P312" s="119">
        <f t="shared" si="95"/>
        <v>112.99033030000007</v>
      </c>
      <c r="Q312" s="119"/>
      <c r="R312" s="58">
        <f t="shared" si="93"/>
        <v>44.474564725000263</v>
      </c>
      <c r="S312" s="58"/>
      <c r="T312" s="58"/>
    </row>
    <row r="313" spans="1:20" x14ac:dyDescent="0.3">
      <c r="A313" s="117" t="s">
        <v>9</v>
      </c>
      <c r="B313" s="117" t="str">
        <f>B304</f>
        <v>CA01</v>
      </c>
      <c r="C313" s="117" t="s">
        <v>78</v>
      </c>
      <c r="D313" s="288">
        <f>ROUND(10*O313,0)</f>
        <v>1131</v>
      </c>
      <c r="E313" s="292" t="str">
        <f>IF(A313="","",IF(B313=0,CONCATENATE(A313,":",C313,"_D",TEXT(D313,"0000")),CONCATENATE(A313,"_",B313,":",C313,"_D",TEXT(D313,"0000"))))</f>
        <v>LS1_CA01:SOL1_D1131</v>
      </c>
      <c r="F313" s="289" t="s">
        <v>524</v>
      </c>
      <c r="G313" s="289" t="s">
        <v>149</v>
      </c>
      <c r="H313" s="428">
        <v>40</v>
      </c>
      <c r="I313" s="291"/>
      <c r="J313" s="291"/>
      <c r="K313" s="119">
        <f>0.2+0.05</f>
        <v>0.25</v>
      </c>
      <c r="L313" s="120">
        <f t="shared" si="90"/>
        <v>41.094000000000001</v>
      </c>
      <c r="M313" s="120">
        <f t="shared" si="91"/>
        <v>423.0996045</v>
      </c>
      <c r="N313" s="120">
        <f t="shared" si="94"/>
        <v>355.27301542763252</v>
      </c>
      <c r="O313" s="119">
        <f t="shared" si="92"/>
        <v>113.11533030000007</v>
      </c>
      <c r="P313" s="119">
        <f t="shared" si="95"/>
        <v>113.24033030000007</v>
      </c>
      <c r="Q313" s="119"/>
      <c r="R313" s="58">
        <f t="shared" si="93"/>
        <v>44.625126475000258</v>
      </c>
      <c r="S313" s="58"/>
      <c r="T313" s="58"/>
    </row>
    <row r="314" spans="1:20" x14ac:dyDescent="0.3">
      <c r="A314" s="117"/>
      <c r="B314" s="117"/>
      <c r="C314" s="117"/>
      <c r="D314" s="288"/>
      <c r="E314" s="293" t="str">
        <f>IF(A314="","",IF(B314=0,CONCATENATE(A314,":",C314,"_D",TEXT(D314,"0000")),CONCATENATE(A314,"_",B314,":",C314,"_D",TEXT(D314,"0000"))))</f>
        <v/>
      </c>
      <c r="F314" s="289"/>
      <c r="G314" s="289" t="s">
        <v>121</v>
      </c>
      <c r="H314" s="428">
        <v>40</v>
      </c>
      <c r="I314" s="118"/>
      <c r="J314" s="291"/>
      <c r="K314" s="119">
        <f>0.0761235-0.05/2</f>
        <v>5.1123499999999995E-2</v>
      </c>
      <c r="L314" s="120">
        <f t="shared" si="90"/>
        <v>41.094000000000001</v>
      </c>
      <c r="M314" s="120">
        <f t="shared" si="91"/>
        <v>423.0996045</v>
      </c>
      <c r="N314" s="120">
        <f t="shared" si="94"/>
        <v>355.2218919276325</v>
      </c>
      <c r="O314" s="119">
        <f t="shared" si="92"/>
        <v>113.26589205000008</v>
      </c>
      <c r="P314" s="119">
        <f t="shared" si="95"/>
        <v>113.29145380000007</v>
      </c>
      <c r="Q314" s="119"/>
      <c r="R314" s="58">
        <f t="shared" si="93"/>
        <v>44.775688225000266</v>
      </c>
      <c r="S314" s="58"/>
      <c r="T314" s="58"/>
    </row>
    <row r="315" spans="1:20" x14ac:dyDescent="0.3">
      <c r="A315" s="117"/>
      <c r="B315" s="117"/>
      <c r="C315" s="117"/>
      <c r="D315" s="288"/>
      <c r="E315" s="293"/>
      <c r="F315" s="289"/>
      <c r="G315" s="289" t="s">
        <v>119</v>
      </c>
      <c r="H315" s="428">
        <v>40</v>
      </c>
      <c r="I315" s="118"/>
      <c r="J315" s="291"/>
      <c r="K315" s="119">
        <v>9.9516999999999994E-2</v>
      </c>
      <c r="L315" s="120">
        <f t="shared" si="90"/>
        <v>41.094000000000001</v>
      </c>
      <c r="M315" s="120">
        <f t="shared" si="91"/>
        <v>423.0996045</v>
      </c>
      <c r="N315" s="120">
        <f t="shared" si="94"/>
        <v>355.12237492763251</v>
      </c>
      <c r="O315" s="119">
        <f t="shared" si="92"/>
        <v>113.34121230000008</v>
      </c>
      <c r="P315" s="119">
        <f t="shared" si="95"/>
        <v>113.39097080000008</v>
      </c>
      <c r="Q315" s="119"/>
      <c r="R315" s="58">
        <f t="shared" si="93"/>
        <v>44.85100847500027</v>
      </c>
      <c r="S315" s="58"/>
      <c r="T315" s="58"/>
    </row>
    <row r="316" spans="1:20" x14ac:dyDescent="0.3">
      <c r="A316" s="117" t="s">
        <v>9</v>
      </c>
      <c r="B316" s="117" t="str">
        <f>B304</f>
        <v>CA01</v>
      </c>
      <c r="C316" s="117" t="s">
        <v>70</v>
      </c>
      <c r="D316" s="288">
        <f>ROUND(10*O316,0)</f>
        <v>1135</v>
      </c>
      <c r="E316" s="292" t="str">
        <f t="shared" ref="E316:E323" si="96">IF(A316="","",IF(B316=0,CONCATENATE(A316,":",C316,"_D",TEXT(D316,"0000")),CONCATENATE(A316,"_",B316,":",C316,"_D",TEXT(D316,"0000"))))</f>
        <v>LS1_CA01:CAV2_D1135</v>
      </c>
      <c r="F316" s="289"/>
      <c r="G316" s="289" t="s">
        <v>138</v>
      </c>
      <c r="H316" s="428">
        <v>34</v>
      </c>
      <c r="I316" s="291"/>
      <c r="J316" s="291"/>
      <c r="K316" s="119">
        <v>0.175507</v>
      </c>
      <c r="L316" s="120">
        <f t="shared" si="90"/>
        <v>41.094000000000001</v>
      </c>
      <c r="M316" s="120">
        <f t="shared" si="91"/>
        <v>423.0996045</v>
      </c>
      <c r="N316" s="120">
        <f t="shared" si="94"/>
        <v>354.94686792763252</v>
      </c>
      <c r="O316" s="119">
        <f t="shared" si="92"/>
        <v>113.47872430000007</v>
      </c>
      <c r="P316" s="119">
        <f t="shared" si="95"/>
        <v>113.56647780000007</v>
      </c>
      <c r="Q316" s="119"/>
      <c r="R316" s="58">
        <f t="shared" si="93"/>
        <v>44.988520475000257</v>
      </c>
      <c r="S316" s="58"/>
      <c r="T316" s="58"/>
    </row>
    <row r="317" spans="1:20" x14ac:dyDescent="0.3">
      <c r="A317" s="117"/>
      <c r="B317" s="117"/>
      <c r="C317" s="117"/>
      <c r="D317" s="288"/>
      <c r="E317" s="292" t="str">
        <f t="shared" si="96"/>
        <v/>
      </c>
      <c r="F317" s="289"/>
      <c r="G317" s="289"/>
      <c r="H317" s="428"/>
      <c r="I317" s="291"/>
      <c r="J317" s="291"/>
      <c r="K317" s="119">
        <v>0</v>
      </c>
      <c r="L317" s="120">
        <f t="shared" si="90"/>
        <v>41.094000000000001</v>
      </c>
      <c r="M317" s="120">
        <f t="shared" si="91"/>
        <v>423.0996045</v>
      </c>
      <c r="N317" s="120">
        <f t="shared" si="94"/>
        <v>354.94686792763252</v>
      </c>
      <c r="O317" s="119">
        <f t="shared" si="92"/>
        <v>113.56647780000007</v>
      </c>
      <c r="P317" s="119">
        <f t="shared" si="95"/>
        <v>113.56647780000007</v>
      </c>
      <c r="Q317" s="119"/>
      <c r="R317" s="58">
        <f t="shared" si="93"/>
        <v>45.076273975000262</v>
      </c>
      <c r="S317" s="58"/>
      <c r="T317" s="58"/>
    </row>
    <row r="318" spans="1:20" x14ac:dyDescent="0.3">
      <c r="A318" s="117" t="s">
        <v>0</v>
      </c>
      <c r="B318" s="117" t="s">
        <v>0</v>
      </c>
      <c r="C318" s="117" t="s">
        <v>0</v>
      </c>
      <c r="D318" s="288" t="s">
        <v>0</v>
      </c>
      <c r="E318" s="292" t="s">
        <v>0</v>
      </c>
      <c r="F318" s="289"/>
      <c r="G318" s="289"/>
      <c r="H318" s="428"/>
      <c r="I318" s="291"/>
      <c r="J318" s="291"/>
      <c r="K318" s="119">
        <v>0</v>
      </c>
      <c r="L318" s="120">
        <f t="shared" si="90"/>
        <v>41.094000000000001</v>
      </c>
      <c r="M318" s="120">
        <f t="shared" si="91"/>
        <v>423.0996045</v>
      </c>
      <c r="N318" s="120">
        <f t="shared" si="94"/>
        <v>354.94686792763252</v>
      </c>
      <c r="O318" s="119">
        <f t="shared" si="92"/>
        <v>113.56647780000007</v>
      </c>
      <c r="P318" s="119">
        <f t="shared" si="95"/>
        <v>113.56647780000007</v>
      </c>
      <c r="Q318" s="119" t="s">
        <v>0</v>
      </c>
      <c r="R318" s="58">
        <f t="shared" si="93"/>
        <v>45.076273975000262</v>
      </c>
      <c r="S318" s="58"/>
      <c r="T318" s="58"/>
    </row>
    <row r="319" spans="1:20" x14ac:dyDescent="0.3">
      <c r="A319" s="117"/>
      <c r="B319" s="117"/>
      <c r="C319" s="117"/>
      <c r="D319" s="288"/>
      <c r="E319" s="292" t="str">
        <f t="shared" si="96"/>
        <v/>
      </c>
      <c r="F319" s="289"/>
      <c r="G319" s="289" t="s">
        <v>140</v>
      </c>
      <c r="H319" s="428">
        <v>34</v>
      </c>
      <c r="I319" s="291"/>
      <c r="J319" s="291"/>
      <c r="K319" s="119">
        <v>0.60413899999999998</v>
      </c>
      <c r="L319" s="120">
        <f t="shared" si="90"/>
        <v>41.094000000000001</v>
      </c>
      <c r="M319" s="120">
        <f t="shared" si="91"/>
        <v>423.0996045</v>
      </c>
      <c r="N319" s="120">
        <f t="shared" si="94"/>
        <v>354.34272892763255</v>
      </c>
      <c r="O319" s="119">
        <f t="shared" si="92"/>
        <v>113.86854730000007</v>
      </c>
      <c r="P319" s="119">
        <f t="shared" si="95"/>
        <v>114.17061680000008</v>
      </c>
      <c r="Q319" s="119"/>
      <c r="R319" s="58">
        <f t="shared" si="93"/>
        <v>45.378343475000264</v>
      </c>
      <c r="S319" s="58"/>
      <c r="T319" s="58"/>
    </row>
    <row r="320" spans="1:20" x14ac:dyDescent="0.3">
      <c r="A320" s="117"/>
      <c r="B320" s="117"/>
      <c r="C320" s="117"/>
      <c r="D320" s="288"/>
      <c r="E320" s="293" t="str">
        <f t="shared" si="96"/>
        <v/>
      </c>
      <c r="F320" s="289"/>
      <c r="G320" s="295"/>
      <c r="H320" s="429"/>
      <c r="I320" s="118"/>
      <c r="J320" s="291"/>
      <c r="K320" s="119">
        <v>0</v>
      </c>
      <c r="L320" s="120">
        <f t="shared" si="90"/>
        <v>41.094000000000001</v>
      </c>
      <c r="M320" s="120">
        <f t="shared" si="91"/>
        <v>423.0996045</v>
      </c>
      <c r="N320" s="120">
        <f t="shared" si="94"/>
        <v>354.34272892763255</v>
      </c>
      <c r="O320" s="119">
        <f t="shared" si="92"/>
        <v>114.17061680000008</v>
      </c>
      <c r="P320" s="119">
        <f t="shared" si="95"/>
        <v>114.17061680000008</v>
      </c>
      <c r="Q320" s="119"/>
      <c r="R320" s="58">
        <f t="shared" si="93"/>
        <v>45.680412975000266</v>
      </c>
      <c r="S320" s="58"/>
      <c r="T320" s="58"/>
    </row>
    <row r="321" spans="1:20" x14ac:dyDescent="0.3">
      <c r="A321" s="117" t="s">
        <v>9</v>
      </c>
      <c r="B321" s="117" t="str">
        <f>B304</f>
        <v>CA01</v>
      </c>
      <c r="C321" s="117" t="s">
        <v>71</v>
      </c>
      <c r="D321" s="288">
        <f>ROUND(10*O321,0)</f>
        <v>1143</v>
      </c>
      <c r="E321" s="292" t="str">
        <f t="shared" si="96"/>
        <v>LS1_CA01:CAV3_D1143</v>
      </c>
      <c r="F321" s="289"/>
      <c r="G321" s="289" t="s">
        <v>138</v>
      </c>
      <c r="H321" s="428">
        <v>34</v>
      </c>
      <c r="I321" s="291"/>
      <c r="J321" s="291"/>
      <c r="K321" s="119">
        <v>0.175507</v>
      </c>
      <c r="L321" s="120">
        <f t="shared" si="90"/>
        <v>41.094000000000001</v>
      </c>
      <c r="M321" s="120">
        <f t="shared" si="91"/>
        <v>423.0996045</v>
      </c>
      <c r="N321" s="120">
        <f t="shared" si="94"/>
        <v>354.16722192763257</v>
      </c>
      <c r="O321" s="119">
        <f t="shared" si="92"/>
        <v>114.25837030000007</v>
      </c>
      <c r="P321" s="119">
        <f t="shared" si="95"/>
        <v>114.34612380000007</v>
      </c>
      <c r="Q321" s="119"/>
      <c r="R321" s="58">
        <f t="shared" si="93"/>
        <v>45.768166475000257</v>
      </c>
      <c r="S321" s="58"/>
      <c r="T321" s="58"/>
    </row>
    <row r="322" spans="1:20" x14ac:dyDescent="0.3">
      <c r="A322" s="117"/>
      <c r="B322" s="117"/>
      <c r="C322" s="117"/>
      <c r="D322" s="288"/>
      <c r="E322" s="292" t="str">
        <f t="shared" si="96"/>
        <v/>
      </c>
      <c r="F322" s="289"/>
      <c r="G322" s="289"/>
      <c r="H322" s="428"/>
      <c r="I322" s="291"/>
      <c r="J322" s="291"/>
      <c r="K322" s="119">
        <v>0</v>
      </c>
      <c r="L322" s="120">
        <f t="shared" si="90"/>
        <v>41.094000000000001</v>
      </c>
      <c r="M322" s="120">
        <f t="shared" si="91"/>
        <v>423.0996045</v>
      </c>
      <c r="N322" s="120">
        <f t="shared" si="94"/>
        <v>354.16722192763257</v>
      </c>
      <c r="O322" s="119">
        <f t="shared" si="92"/>
        <v>114.34612380000007</v>
      </c>
      <c r="P322" s="119">
        <f t="shared" si="95"/>
        <v>114.34612380000007</v>
      </c>
      <c r="Q322" s="119"/>
      <c r="R322" s="58">
        <f t="shared" si="93"/>
        <v>45.855919975000262</v>
      </c>
      <c r="S322" s="58"/>
      <c r="T322" s="58"/>
    </row>
    <row r="323" spans="1:20" x14ac:dyDescent="0.3">
      <c r="A323" s="117" t="s">
        <v>9</v>
      </c>
      <c r="B323" s="117" t="str">
        <f>B304</f>
        <v>CA01</v>
      </c>
      <c r="C323" s="117" t="s">
        <v>244</v>
      </c>
      <c r="D323" s="288">
        <f>ROUND(10*O323,0)</f>
        <v>1143</v>
      </c>
      <c r="E323" s="292" t="str">
        <f t="shared" si="96"/>
        <v>LS1_CA01:BLM_D1143</v>
      </c>
      <c r="F323" s="289"/>
      <c r="G323" s="289" t="s">
        <v>141</v>
      </c>
      <c r="H323" s="428"/>
      <c r="I323" s="291"/>
      <c r="J323" s="291"/>
      <c r="K323" s="119">
        <v>0</v>
      </c>
      <c r="L323" s="120">
        <f t="shared" si="90"/>
        <v>41.094000000000001</v>
      </c>
      <c r="M323" s="120">
        <f t="shared" si="91"/>
        <v>423.0996045</v>
      </c>
      <c r="N323" s="120">
        <f t="shared" si="94"/>
        <v>354.16722192763257</v>
      </c>
      <c r="O323" s="119">
        <f>P323-0.5*K323</f>
        <v>114.34612380000007</v>
      </c>
      <c r="P323" s="119">
        <f>P322+K323</f>
        <v>114.34612380000007</v>
      </c>
      <c r="Q323" s="119"/>
      <c r="R323" s="58">
        <f t="shared" si="93"/>
        <v>45.855919975000262</v>
      </c>
      <c r="S323" s="58"/>
      <c r="T323" s="58"/>
    </row>
    <row r="324" spans="1:20" x14ac:dyDescent="0.3">
      <c r="A324" s="115"/>
      <c r="B324" s="115"/>
      <c r="C324" s="115"/>
      <c r="D324" s="284"/>
      <c r="E324" s="294"/>
      <c r="F324" s="116"/>
      <c r="G324" s="116" t="s">
        <v>119</v>
      </c>
      <c r="H324" s="430"/>
      <c r="I324" s="287"/>
      <c r="J324" s="287"/>
      <c r="K324" s="120">
        <v>9.650984E-2</v>
      </c>
      <c r="L324" s="120">
        <f t="shared" si="90"/>
        <v>41.094000000000001</v>
      </c>
      <c r="M324" s="120">
        <f t="shared" si="91"/>
        <v>423.0996045</v>
      </c>
      <c r="N324" s="120">
        <f t="shared" si="94"/>
        <v>354.07071208763256</v>
      </c>
      <c r="O324" s="120">
        <f t="shared" si="92"/>
        <v>114.39437872000006</v>
      </c>
      <c r="P324" s="120">
        <f t="shared" si="95"/>
        <v>114.44263364000007</v>
      </c>
      <c r="Q324" s="120"/>
      <c r="R324" s="58">
        <f t="shared" si="93"/>
        <v>45.904174895000253</v>
      </c>
      <c r="S324" s="58"/>
      <c r="T324" s="58"/>
    </row>
    <row r="325" spans="1:20" x14ac:dyDescent="0.3">
      <c r="A325" s="115" t="s">
        <v>9</v>
      </c>
      <c r="B325" s="115" t="str">
        <f>B304</f>
        <v>CA01</v>
      </c>
      <c r="C325" s="115" t="s">
        <v>19</v>
      </c>
      <c r="D325" s="284">
        <f>ROUND(10*O325,0)</f>
        <v>1144</v>
      </c>
      <c r="E325" s="294" t="str">
        <f>IF(A325="","",IF(B325=0,CONCATENATE(A325,":",C325,"_D",TEXT(D325,"0000")),CONCATENATE(A325,"_",B325,":",C325,"_D",TEXT(D325,"0000"))))</f>
        <v>LS1_CA01:BPM_D1144</v>
      </c>
      <c r="F325" s="116" t="s">
        <v>283</v>
      </c>
      <c r="G325" s="116" t="s">
        <v>284</v>
      </c>
      <c r="H325" s="430">
        <v>40</v>
      </c>
      <c r="I325" s="287"/>
      <c r="J325" s="287"/>
      <c r="K325" s="120">
        <v>0</v>
      </c>
      <c r="L325" s="120">
        <f t="shared" si="90"/>
        <v>41.094000000000001</v>
      </c>
      <c r="M325" s="120">
        <f t="shared" si="91"/>
        <v>423.0996045</v>
      </c>
      <c r="N325" s="120">
        <f t="shared" si="94"/>
        <v>354.07071208763256</v>
      </c>
      <c r="O325" s="120">
        <f t="shared" si="92"/>
        <v>114.44263364000007</v>
      </c>
      <c r="P325" s="120">
        <f t="shared" si="95"/>
        <v>114.44263364000007</v>
      </c>
      <c r="Q325" s="120"/>
      <c r="R325" s="58">
        <f t="shared" si="93"/>
        <v>45.952429815000258</v>
      </c>
      <c r="S325" s="58"/>
      <c r="T325" s="58"/>
    </row>
    <row r="326" spans="1:20" x14ac:dyDescent="0.3">
      <c r="A326" s="115"/>
      <c r="B326" s="115"/>
      <c r="C326" s="115"/>
      <c r="D326" s="284"/>
      <c r="E326" s="294"/>
      <c r="F326" s="116"/>
      <c r="G326" s="116" t="s">
        <v>139</v>
      </c>
      <c r="H326" s="430"/>
      <c r="I326" s="287"/>
      <c r="J326" s="287"/>
      <c r="K326" s="120">
        <v>5.5879999999999999E-2</v>
      </c>
      <c r="L326" s="120">
        <f t="shared" si="90"/>
        <v>41.094000000000001</v>
      </c>
      <c r="M326" s="120">
        <f t="shared" si="91"/>
        <v>423.0996045</v>
      </c>
      <c r="N326" s="120">
        <f t="shared" si="94"/>
        <v>354.01483208763256</v>
      </c>
      <c r="O326" s="120">
        <f t="shared" si="92"/>
        <v>114.47057364000007</v>
      </c>
      <c r="P326" s="120">
        <f t="shared" si="95"/>
        <v>114.49851364000007</v>
      </c>
      <c r="Q326" s="120"/>
      <c r="R326" s="58">
        <f t="shared" si="93"/>
        <v>45.980369815000259</v>
      </c>
      <c r="S326" s="58"/>
      <c r="T326" s="58"/>
    </row>
    <row r="327" spans="1:20" x14ac:dyDescent="0.3">
      <c r="A327" s="117"/>
      <c r="B327" s="117"/>
      <c r="C327" s="117"/>
      <c r="D327" s="288"/>
      <c r="E327" s="293" t="str">
        <f>IF(A327="","",IF(B327=0,CONCATENATE(A327,":",C327,"_D",TEXT(D327,"0000")),CONCATENATE(A327,"_",B327,":",C327,"_D",TEXT(D327,"0000"))))</f>
        <v/>
      </c>
      <c r="F327" s="289"/>
      <c r="G327" s="289" t="s">
        <v>120</v>
      </c>
      <c r="H327" s="429"/>
      <c r="I327" s="118"/>
      <c r="J327" s="291"/>
      <c r="K327" s="119">
        <f>0.0761235-0.05/2</f>
        <v>5.1123499999999995E-2</v>
      </c>
      <c r="L327" s="120">
        <f t="shared" si="90"/>
        <v>41.094000000000001</v>
      </c>
      <c r="M327" s="120">
        <f t="shared" si="91"/>
        <v>423.0996045</v>
      </c>
      <c r="N327" s="120">
        <f t="shared" si="94"/>
        <v>353.96370858763254</v>
      </c>
      <c r="O327" s="119">
        <f t="shared" si="92"/>
        <v>114.52407539000008</v>
      </c>
      <c r="P327" s="119">
        <f t="shared" si="95"/>
        <v>114.54963714000007</v>
      </c>
      <c r="Q327" s="119"/>
      <c r="R327" s="58">
        <f t="shared" si="93"/>
        <v>46.033871565000268</v>
      </c>
      <c r="S327" s="58"/>
      <c r="T327" s="58"/>
    </row>
    <row r="328" spans="1:20" x14ac:dyDescent="0.3">
      <c r="A328" s="117" t="s">
        <v>9</v>
      </c>
      <c r="B328" s="117" t="str">
        <f>B304</f>
        <v>CA01</v>
      </c>
      <c r="C328" s="117" t="s">
        <v>79</v>
      </c>
      <c r="D328" s="288">
        <f>ROUND(10*O328,0)</f>
        <v>1147</v>
      </c>
      <c r="E328" s="292" t="str">
        <f>IF(A328="","",IF(B328=0,CONCATENATE(A328,":",C328,"_D",TEXT(D328,"0000")),CONCATENATE(A328,"_",B328,":",C328,"_D",TEXT(D328,"0000"))))</f>
        <v>LS1_CA01:SOL2_D1147</v>
      </c>
      <c r="F328" s="289" t="s">
        <v>524</v>
      </c>
      <c r="G328" s="289" t="s">
        <v>149</v>
      </c>
      <c r="H328" s="428">
        <v>40</v>
      </c>
      <c r="I328" s="291"/>
      <c r="J328" s="291"/>
      <c r="K328" s="119">
        <f>0.2+0.05</f>
        <v>0.25</v>
      </c>
      <c r="L328" s="120">
        <f t="shared" si="90"/>
        <v>41.094000000000001</v>
      </c>
      <c r="M328" s="120">
        <f t="shared" si="91"/>
        <v>423.0996045</v>
      </c>
      <c r="N328" s="120">
        <f t="shared" si="94"/>
        <v>353.71370858763254</v>
      </c>
      <c r="O328" s="119">
        <f t="shared" si="92"/>
        <v>114.67463714000007</v>
      </c>
      <c r="P328" s="119">
        <f t="shared" si="95"/>
        <v>114.79963714000007</v>
      </c>
      <c r="Q328" s="119"/>
      <c r="R328" s="58">
        <f t="shared" si="93"/>
        <v>46.184433315000263</v>
      </c>
      <c r="S328" s="58"/>
      <c r="T328" s="58"/>
    </row>
    <row r="329" spans="1:20" x14ac:dyDescent="0.3">
      <c r="A329" s="117"/>
      <c r="B329" s="117"/>
      <c r="C329" s="117"/>
      <c r="D329" s="288"/>
      <c r="E329" s="293" t="str">
        <f>IF(A329="","",IF(B329=0,CONCATENATE(A329,":",C329,"_D",TEXT(D329,"0000")),CONCATENATE(A329,"_",B329,":",C329,"_D",TEXT(D329,"0000"))))</f>
        <v/>
      </c>
      <c r="F329" s="289"/>
      <c r="G329" s="289" t="s">
        <v>121</v>
      </c>
      <c r="H329" s="429"/>
      <c r="I329" s="118"/>
      <c r="J329" s="291"/>
      <c r="K329" s="119">
        <f>0.0761235-0.05/2</f>
        <v>5.1123499999999995E-2</v>
      </c>
      <c r="L329" s="120">
        <f t="shared" si="90"/>
        <v>41.094000000000001</v>
      </c>
      <c r="M329" s="120">
        <f t="shared" si="91"/>
        <v>423.0996045</v>
      </c>
      <c r="N329" s="120">
        <f t="shared" si="94"/>
        <v>353.66258508763252</v>
      </c>
      <c r="O329" s="119">
        <f t="shared" si="92"/>
        <v>114.82519889000008</v>
      </c>
      <c r="P329" s="119">
        <f t="shared" si="95"/>
        <v>114.85076064000008</v>
      </c>
      <c r="Q329" s="119"/>
      <c r="R329" s="58">
        <f t="shared" si="93"/>
        <v>46.334995065000271</v>
      </c>
      <c r="S329" s="58"/>
      <c r="T329" s="58"/>
    </row>
    <row r="330" spans="1:20" x14ac:dyDescent="0.3">
      <c r="A330" s="117"/>
      <c r="B330" s="117"/>
      <c r="C330" s="117"/>
      <c r="D330" s="288"/>
      <c r="E330" s="293"/>
      <c r="F330" s="289"/>
      <c r="G330" s="289" t="s">
        <v>119</v>
      </c>
      <c r="H330" s="429"/>
      <c r="I330" s="118"/>
      <c r="J330" s="291"/>
      <c r="K330" s="119">
        <v>9.9516999999999994E-2</v>
      </c>
      <c r="L330" s="120">
        <f t="shared" si="90"/>
        <v>41.094000000000001</v>
      </c>
      <c r="M330" s="120">
        <f t="shared" si="91"/>
        <v>423.0996045</v>
      </c>
      <c r="N330" s="120">
        <f t="shared" si="94"/>
        <v>353.56306808763253</v>
      </c>
      <c r="O330" s="119">
        <f t="shared" si="92"/>
        <v>114.90051914000009</v>
      </c>
      <c r="P330" s="119">
        <f t="shared" si="95"/>
        <v>114.95027764000008</v>
      </c>
      <c r="Q330" s="119"/>
      <c r="R330" s="58">
        <f t="shared" si="93"/>
        <v>46.410315315000275</v>
      </c>
      <c r="S330" s="58"/>
      <c r="T330" s="58"/>
    </row>
    <row r="331" spans="1:20" x14ac:dyDescent="0.3">
      <c r="A331" s="117" t="s">
        <v>9</v>
      </c>
      <c r="B331" s="117" t="str">
        <f>B304</f>
        <v>CA01</v>
      </c>
      <c r="C331" s="117" t="s">
        <v>72</v>
      </c>
      <c r="D331" s="288">
        <f>ROUND(10*O331,0)</f>
        <v>1150</v>
      </c>
      <c r="E331" s="292" t="str">
        <f t="shared" ref="E331:E347" si="97">IF(A331="","",IF(B331=0,CONCATENATE(A331,":",C331,"_D",TEXT(D331,"0000")),CONCATENATE(A331,"_",B331,":",C331,"_D",TEXT(D331,"0000"))))</f>
        <v>LS1_CA01:CAV4_D1150</v>
      </c>
      <c r="F331" s="289"/>
      <c r="G331" s="289" t="s">
        <v>138</v>
      </c>
      <c r="H331" s="428">
        <v>34</v>
      </c>
      <c r="I331" s="291"/>
      <c r="J331" s="291"/>
      <c r="K331" s="119">
        <v>0.175507</v>
      </c>
      <c r="L331" s="120">
        <f t="shared" si="90"/>
        <v>41.094000000000001</v>
      </c>
      <c r="M331" s="120">
        <f t="shared" si="91"/>
        <v>423.0996045</v>
      </c>
      <c r="N331" s="120">
        <f t="shared" si="94"/>
        <v>353.38756108763255</v>
      </c>
      <c r="O331" s="119">
        <f t="shared" si="92"/>
        <v>115.03803114000007</v>
      </c>
      <c r="P331" s="119">
        <f t="shared" si="95"/>
        <v>115.12578464000008</v>
      </c>
      <c r="Q331" s="119"/>
      <c r="R331" s="58">
        <f t="shared" si="93"/>
        <v>46.547827315000262</v>
      </c>
      <c r="S331" s="58"/>
      <c r="T331" s="58"/>
    </row>
    <row r="332" spans="1:20" x14ac:dyDescent="0.3">
      <c r="A332" s="117"/>
      <c r="B332" s="117"/>
      <c r="C332" s="117"/>
      <c r="D332" s="288"/>
      <c r="E332" s="292" t="str">
        <f t="shared" si="97"/>
        <v/>
      </c>
      <c r="F332" s="289"/>
      <c r="G332" s="289"/>
      <c r="H332" s="428"/>
      <c r="I332" s="291"/>
      <c r="J332" s="291"/>
      <c r="K332" s="119">
        <v>0</v>
      </c>
      <c r="L332" s="120">
        <f t="shared" si="90"/>
        <v>41.094000000000001</v>
      </c>
      <c r="M332" s="120">
        <f t="shared" si="91"/>
        <v>423.0996045</v>
      </c>
      <c r="N332" s="120">
        <f t="shared" si="94"/>
        <v>353.38756108763255</v>
      </c>
      <c r="O332" s="119">
        <f t="shared" si="92"/>
        <v>115.12578464000008</v>
      </c>
      <c r="P332" s="119">
        <f t="shared" si="95"/>
        <v>115.12578464000008</v>
      </c>
      <c r="Q332" s="119"/>
      <c r="R332" s="58">
        <f t="shared" si="93"/>
        <v>46.635580815000267</v>
      </c>
      <c r="S332" s="58"/>
      <c r="T332" s="58"/>
    </row>
    <row r="333" spans="1:20" x14ac:dyDescent="0.3">
      <c r="A333" s="117"/>
      <c r="B333" s="117"/>
      <c r="C333" s="117"/>
      <c r="D333" s="288"/>
      <c r="E333" s="292" t="str">
        <f t="shared" si="97"/>
        <v/>
      </c>
      <c r="F333" s="289"/>
      <c r="G333" s="289"/>
      <c r="H333" s="428"/>
      <c r="I333" s="291"/>
      <c r="J333" s="291"/>
      <c r="K333" s="119">
        <v>0</v>
      </c>
      <c r="L333" s="120">
        <f t="shared" si="90"/>
        <v>41.094000000000001</v>
      </c>
      <c r="M333" s="120">
        <f t="shared" si="91"/>
        <v>423.0996045</v>
      </c>
      <c r="N333" s="120">
        <f t="shared" si="94"/>
        <v>353.38756108763255</v>
      </c>
      <c r="O333" s="119">
        <f t="shared" si="92"/>
        <v>115.12578464000008</v>
      </c>
      <c r="P333" s="119">
        <f t="shared" si="95"/>
        <v>115.12578464000008</v>
      </c>
      <c r="Q333" s="119"/>
      <c r="R333" s="58">
        <f t="shared" si="93"/>
        <v>46.635580815000267</v>
      </c>
      <c r="S333" s="58"/>
      <c r="T333" s="58"/>
    </row>
    <row r="334" spans="1:20" x14ac:dyDescent="0.3">
      <c r="A334" s="117"/>
      <c r="B334" s="117"/>
      <c r="C334" s="117"/>
      <c r="D334" s="288"/>
      <c r="E334" s="293" t="str">
        <f t="shared" si="97"/>
        <v/>
      </c>
      <c r="F334" s="289"/>
      <c r="G334" s="289" t="s">
        <v>118</v>
      </c>
      <c r="H334" s="429"/>
      <c r="I334" s="118"/>
      <c r="J334" s="291"/>
      <c r="K334" s="119">
        <v>0.16731000000000001</v>
      </c>
      <c r="L334" s="120">
        <f t="shared" si="90"/>
        <v>41.094000000000001</v>
      </c>
      <c r="M334" s="120">
        <f t="shared" si="91"/>
        <v>423.0996045</v>
      </c>
      <c r="N334" s="120">
        <f t="shared" si="94"/>
        <v>353.22025108763256</v>
      </c>
      <c r="O334" s="119">
        <f t="shared" si="92"/>
        <v>115.20943964000008</v>
      </c>
      <c r="P334" s="119">
        <f t="shared" si="95"/>
        <v>115.29309464000008</v>
      </c>
      <c r="Q334" s="118"/>
      <c r="R334" s="58">
        <f t="shared" si="93"/>
        <v>46.719235815000275</v>
      </c>
      <c r="S334" s="58"/>
      <c r="T334" s="58"/>
    </row>
    <row r="335" spans="1:20" x14ac:dyDescent="0.3">
      <c r="A335" s="115" t="s">
        <v>9</v>
      </c>
      <c r="B335" s="115" t="str">
        <f>B304</f>
        <v>CA01</v>
      </c>
      <c r="C335" s="115" t="s">
        <v>83</v>
      </c>
      <c r="D335" s="284">
        <f>ROUND(10*O335,0)</f>
        <v>1153</v>
      </c>
      <c r="E335" s="120" t="str">
        <f t="shared" si="97"/>
        <v>LS1_CA01:GV_D1153</v>
      </c>
      <c r="F335" s="285"/>
      <c r="G335" s="286" t="s">
        <v>60</v>
      </c>
      <c r="H335" s="426">
        <v>40</v>
      </c>
      <c r="I335" s="287"/>
      <c r="J335" s="287"/>
      <c r="K335" s="120">
        <v>7.1999999999999995E-2</v>
      </c>
      <c r="L335" s="120">
        <f t="shared" si="90"/>
        <v>41.094000000000001</v>
      </c>
      <c r="M335" s="120">
        <f t="shared" si="91"/>
        <v>423.0996045</v>
      </c>
      <c r="N335" s="120">
        <f t="shared" si="94"/>
        <v>353.14825108763256</v>
      </c>
      <c r="O335" s="120">
        <f t="shared" si="92"/>
        <v>115.32909464000008</v>
      </c>
      <c r="P335" s="120">
        <f t="shared" si="95"/>
        <v>115.36509464000008</v>
      </c>
      <c r="Q335" s="120"/>
      <c r="R335" s="58">
        <f t="shared" si="93"/>
        <v>46.838890815000269</v>
      </c>
      <c r="S335" s="58"/>
      <c r="T335" s="58"/>
    </row>
    <row r="336" spans="1:20" x14ac:dyDescent="0.3">
      <c r="A336" s="122"/>
      <c r="B336" s="122"/>
      <c r="C336" s="122"/>
      <c r="D336" s="296"/>
      <c r="E336" s="179" t="str">
        <f t="shared" si="97"/>
        <v/>
      </c>
      <c r="F336" s="182"/>
      <c r="G336" s="182" t="s">
        <v>119</v>
      </c>
      <c r="H336" s="431">
        <v>40</v>
      </c>
      <c r="I336" s="297"/>
      <c r="J336" s="298"/>
      <c r="K336" s="121">
        <v>0.11600000000000001</v>
      </c>
      <c r="L336" s="121">
        <f t="shared" ref="L336:L367" si="98">$L$171</f>
        <v>41.094000000000001</v>
      </c>
      <c r="M336" s="121">
        <f t="shared" ref="M336:M367" si="99">$M$171</f>
        <v>423.0996045</v>
      </c>
      <c r="N336" s="298">
        <f>N335-K336</f>
        <v>353.03225108763257</v>
      </c>
      <c r="O336" s="121">
        <f t="shared" si="92"/>
        <v>115.42309464000007</v>
      </c>
      <c r="P336" s="121">
        <f>P335+K336</f>
        <v>115.48109464000008</v>
      </c>
      <c r="Q336" s="121"/>
      <c r="R336" s="58">
        <f t="shared" si="93"/>
        <v>46.932890815000263</v>
      </c>
      <c r="S336" s="58"/>
      <c r="T336" s="58"/>
    </row>
    <row r="337" spans="1:20" x14ac:dyDescent="0.3">
      <c r="A337" s="122" t="s">
        <v>9</v>
      </c>
      <c r="B337" s="122" t="s">
        <v>199</v>
      </c>
      <c r="C337" s="122" t="s">
        <v>19</v>
      </c>
      <c r="D337" s="296">
        <f>ROUND(10*O337,0)</f>
        <v>1155</v>
      </c>
      <c r="E337" s="178" t="str">
        <f t="shared" si="97"/>
        <v>LS1_WA01:BPM_D1155</v>
      </c>
      <c r="F337" s="182" t="s">
        <v>99</v>
      </c>
      <c r="G337" s="182" t="s">
        <v>168</v>
      </c>
      <c r="H337" s="431"/>
      <c r="I337" s="298"/>
      <c r="J337" s="298"/>
      <c r="K337" s="121">
        <v>0</v>
      </c>
      <c r="L337" s="121">
        <f t="shared" si="98"/>
        <v>41.094000000000001</v>
      </c>
      <c r="M337" s="121">
        <f t="shared" si="99"/>
        <v>423.0996045</v>
      </c>
      <c r="N337" s="298">
        <f t="shared" ref="N337:N342" si="100">N336-K337</f>
        <v>353.03225108763257</v>
      </c>
      <c r="O337" s="121">
        <f t="shared" si="92"/>
        <v>115.48109464000008</v>
      </c>
      <c r="P337" s="121">
        <f>P336+K337</f>
        <v>115.48109464000008</v>
      </c>
      <c r="Q337" s="121"/>
      <c r="R337" s="58">
        <f t="shared" si="93"/>
        <v>46.99089081500027</v>
      </c>
      <c r="S337" s="58"/>
      <c r="T337" s="58"/>
    </row>
    <row r="338" spans="1:20" x14ac:dyDescent="0.3">
      <c r="A338" s="122"/>
      <c r="B338" s="122"/>
      <c r="C338" s="122"/>
      <c r="D338" s="296"/>
      <c r="E338" s="179" t="str">
        <f t="shared" si="97"/>
        <v/>
      </c>
      <c r="F338" s="182"/>
      <c r="G338" s="182" t="s">
        <v>142</v>
      </c>
      <c r="H338" s="432"/>
      <c r="I338" s="297"/>
      <c r="J338" s="298"/>
      <c r="K338" s="121">
        <v>7.3999999999999996E-2</v>
      </c>
      <c r="L338" s="121">
        <f t="shared" si="98"/>
        <v>41.094000000000001</v>
      </c>
      <c r="M338" s="121">
        <f t="shared" si="99"/>
        <v>423.0996045</v>
      </c>
      <c r="N338" s="298">
        <f t="shared" si="100"/>
        <v>352.95825108763256</v>
      </c>
      <c r="O338" s="121">
        <f t="shared" si="92"/>
        <v>115.51809464000007</v>
      </c>
      <c r="P338" s="121">
        <f t="shared" si="95"/>
        <v>115.55509464000008</v>
      </c>
      <c r="Q338" s="121"/>
      <c r="R338" s="58">
        <f t="shared" si="93"/>
        <v>47.027890815000262</v>
      </c>
      <c r="S338" s="58"/>
      <c r="T338" s="58"/>
    </row>
    <row r="339" spans="1:20" x14ac:dyDescent="0.3">
      <c r="A339" s="122" t="s">
        <v>9</v>
      </c>
      <c r="B339" s="122" t="str">
        <f>B337</f>
        <v>WA01</v>
      </c>
      <c r="C339" s="122" t="s">
        <v>268</v>
      </c>
      <c r="D339" s="296">
        <f>ROUND(10*O339,0)</f>
        <v>1156</v>
      </c>
      <c r="E339" s="178" t="str">
        <f t="shared" si="97"/>
        <v>LS1_WA01:BL_D1156</v>
      </c>
      <c r="F339" s="182" t="s">
        <v>486</v>
      </c>
      <c r="G339" s="182" t="s">
        <v>269</v>
      </c>
      <c r="H339" s="431" t="s">
        <v>484</v>
      </c>
      <c r="I339" s="298"/>
      <c r="J339" s="298"/>
      <c r="K339" s="121">
        <v>0</v>
      </c>
      <c r="L339" s="121">
        <f t="shared" si="98"/>
        <v>41.094000000000001</v>
      </c>
      <c r="M339" s="121">
        <f t="shared" si="99"/>
        <v>423.0996045</v>
      </c>
      <c r="N339" s="298">
        <f t="shared" si="100"/>
        <v>352.95825108763256</v>
      </c>
      <c r="O339" s="121">
        <f t="shared" si="92"/>
        <v>115.55509464000008</v>
      </c>
      <c r="P339" s="121">
        <f t="shared" si="95"/>
        <v>115.55509464000008</v>
      </c>
      <c r="Q339" s="121"/>
      <c r="R339" s="58">
        <f t="shared" si="93"/>
        <v>47.064890815000268</v>
      </c>
      <c r="S339" s="58"/>
      <c r="T339" s="58"/>
    </row>
    <row r="340" spans="1:20" x14ac:dyDescent="0.3">
      <c r="A340" s="122"/>
      <c r="B340" s="122"/>
      <c r="C340" s="122"/>
      <c r="D340" s="296"/>
      <c r="E340" s="179" t="str">
        <f t="shared" si="97"/>
        <v/>
      </c>
      <c r="F340" s="182"/>
      <c r="G340" s="182" t="s">
        <v>142</v>
      </c>
      <c r="H340" s="432"/>
      <c r="I340" s="297"/>
      <c r="J340" s="298"/>
      <c r="K340" s="121">
        <v>9.0999999999999998E-2</v>
      </c>
      <c r="L340" s="121">
        <f t="shared" si="98"/>
        <v>41.094000000000001</v>
      </c>
      <c r="M340" s="121">
        <f t="shared" si="99"/>
        <v>423.0996045</v>
      </c>
      <c r="N340" s="298">
        <f t="shared" si="100"/>
        <v>352.86725108763255</v>
      </c>
      <c r="O340" s="121">
        <f t="shared" si="92"/>
        <v>115.60059464000007</v>
      </c>
      <c r="P340" s="121">
        <f t="shared" si="95"/>
        <v>115.64609464000007</v>
      </c>
      <c r="Q340" s="121"/>
      <c r="R340" s="58">
        <f t="shared" si="93"/>
        <v>47.110390815000258</v>
      </c>
      <c r="S340" s="58"/>
      <c r="T340" s="58"/>
    </row>
    <row r="341" spans="1:20" x14ac:dyDescent="0.3">
      <c r="A341" s="122" t="s">
        <v>9</v>
      </c>
      <c r="B341" s="122" t="str">
        <f>B339</f>
        <v>WA01</v>
      </c>
      <c r="C341" s="122" t="s">
        <v>81</v>
      </c>
      <c r="D341" s="296">
        <f>ROUND(10*O341,0)</f>
        <v>1156</v>
      </c>
      <c r="E341" s="178" t="str">
        <f t="shared" si="97"/>
        <v>LS1_WA01:PORT_D1156</v>
      </c>
      <c r="F341" s="182" t="s">
        <v>399</v>
      </c>
      <c r="G341" s="182" t="s">
        <v>401</v>
      </c>
      <c r="H341" s="431"/>
      <c r="I341" s="298"/>
      <c r="J341" s="298"/>
      <c r="K341" s="121">
        <v>0</v>
      </c>
      <c r="L341" s="121">
        <f t="shared" si="98"/>
        <v>41.094000000000001</v>
      </c>
      <c r="M341" s="121">
        <f t="shared" si="99"/>
        <v>423.0996045</v>
      </c>
      <c r="N341" s="298">
        <f t="shared" si="100"/>
        <v>352.86725108763255</v>
      </c>
      <c r="O341" s="121">
        <f t="shared" si="92"/>
        <v>115.64609464000007</v>
      </c>
      <c r="P341" s="121">
        <f t="shared" si="95"/>
        <v>115.64609464000007</v>
      </c>
      <c r="Q341" s="121"/>
      <c r="R341" s="58">
        <f t="shared" si="93"/>
        <v>47.155890815000262</v>
      </c>
      <c r="S341" s="58"/>
      <c r="T341" s="58"/>
    </row>
    <row r="342" spans="1:20" x14ac:dyDescent="0.3">
      <c r="A342" s="122"/>
      <c r="B342" s="122"/>
      <c r="C342" s="122"/>
      <c r="D342" s="296"/>
      <c r="E342" s="178" t="str">
        <f t="shared" si="97"/>
        <v/>
      </c>
      <c r="F342" s="182"/>
      <c r="G342" s="182" t="s">
        <v>119</v>
      </c>
      <c r="H342" s="431">
        <v>40</v>
      </c>
      <c r="I342" s="298"/>
      <c r="J342" s="298"/>
      <c r="K342" s="121">
        <v>9.9000000000000005E-2</v>
      </c>
      <c r="L342" s="121">
        <f t="shared" si="98"/>
        <v>41.094000000000001</v>
      </c>
      <c r="M342" s="121">
        <f t="shared" si="99"/>
        <v>423.0996045</v>
      </c>
      <c r="N342" s="298">
        <f t="shared" si="100"/>
        <v>352.76825108763256</v>
      </c>
      <c r="O342" s="121">
        <f t="shared" si="92"/>
        <v>115.69559464000008</v>
      </c>
      <c r="P342" s="121">
        <f t="shared" si="95"/>
        <v>115.74509464000008</v>
      </c>
      <c r="Q342" s="121"/>
      <c r="R342" s="58">
        <f t="shared" si="93"/>
        <v>47.205390815000271</v>
      </c>
      <c r="S342" s="58"/>
      <c r="T342" s="58"/>
    </row>
    <row r="343" spans="1:20" x14ac:dyDescent="0.3">
      <c r="A343" s="115" t="s">
        <v>9</v>
      </c>
      <c r="B343" s="115" t="s">
        <v>11</v>
      </c>
      <c r="C343" s="115" t="s">
        <v>83</v>
      </c>
      <c r="D343" s="284">
        <f>ROUND(10*O343,0)</f>
        <v>1158</v>
      </c>
      <c r="E343" s="120" t="str">
        <f t="shared" si="97"/>
        <v>LS1_CA02:GV_D1158</v>
      </c>
      <c r="F343" s="285"/>
      <c r="G343" s="286" t="s">
        <v>60</v>
      </c>
      <c r="H343" s="426">
        <v>40</v>
      </c>
      <c r="I343" s="120"/>
      <c r="J343" s="287"/>
      <c r="K343" s="120">
        <v>7.1999999999999995E-2</v>
      </c>
      <c r="L343" s="120">
        <f t="shared" si="98"/>
        <v>41.094000000000001</v>
      </c>
      <c r="M343" s="120">
        <f t="shared" si="99"/>
        <v>423.0996045</v>
      </c>
      <c r="N343" s="120">
        <f>N342-K343</f>
        <v>352.69625108763256</v>
      </c>
      <c r="O343" s="120">
        <f>P343-0.5*K343</f>
        <v>115.78109464000008</v>
      </c>
      <c r="P343" s="120">
        <f>P342+K343</f>
        <v>115.81709464000008</v>
      </c>
      <c r="Q343" s="116"/>
      <c r="R343" s="58">
        <f t="shared" si="93"/>
        <v>47.290890815000267</v>
      </c>
      <c r="S343" s="58"/>
      <c r="T343" s="58"/>
    </row>
    <row r="344" spans="1:20" x14ac:dyDescent="0.3">
      <c r="A344" s="117"/>
      <c r="B344" s="117"/>
      <c r="C344" s="117"/>
      <c r="D344" s="288"/>
      <c r="E344" s="117" t="str">
        <f t="shared" si="97"/>
        <v/>
      </c>
      <c r="F344" s="289"/>
      <c r="G344" s="290" t="s">
        <v>118</v>
      </c>
      <c r="H344" s="427">
        <v>40</v>
      </c>
      <c r="I344" s="119"/>
      <c r="J344" s="291"/>
      <c r="K344" s="119">
        <v>0.16731000000000001</v>
      </c>
      <c r="L344" s="120">
        <f t="shared" si="98"/>
        <v>41.094000000000001</v>
      </c>
      <c r="M344" s="120">
        <f t="shared" si="99"/>
        <v>423.0996045</v>
      </c>
      <c r="N344" s="120">
        <f>N343-K344</f>
        <v>352.52894108763257</v>
      </c>
      <c r="O344" s="119">
        <f t="shared" ref="O344:O381" si="101">P344-0.5*K344</f>
        <v>115.90074964000009</v>
      </c>
      <c r="P344" s="119">
        <f t="shared" ref="P344:P381" si="102">P343+K344</f>
        <v>115.98440464000008</v>
      </c>
      <c r="Q344" s="118"/>
      <c r="R344" s="58">
        <f t="shared" si="93"/>
        <v>47.410545815000276</v>
      </c>
      <c r="S344" s="58"/>
      <c r="T344" s="58"/>
    </row>
    <row r="345" spans="1:20" x14ac:dyDescent="0.3">
      <c r="A345" s="117" t="s">
        <v>9</v>
      </c>
      <c r="B345" s="117" t="str">
        <f>B343</f>
        <v>CA02</v>
      </c>
      <c r="C345" s="117" t="s">
        <v>69</v>
      </c>
      <c r="D345" s="288">
        <f>ROUND(10*O345,0)</f>
        <v>1161</v>
      </c>
      <c r="E345" s="292" t="str">
        <f t="shared" si="97"/>
        <v>LS1_CA02:CAV1_D1161</v>
      </c>
      <c r="F345" s="289"/>
      <c r="G345" s="289" t="s">
        <v>138</v>
      </c>
      <c r="H345" s="428">
        <v>34</v>
      </c>
      <c r="I345" s="118"/>
      <c r="J345" s="291"/>
      <c r="K345" s="119">
        <v>0.175507</v>
      </c>
      <c r="L345" s="120">
        <f t="shared" si="98"/>
        <v>41.094000000000001</v>
      </c>
      <c r="M345" s="120">
        <f t="shared" si="99"/>
        <v>423.0996045</v>
      </c>
      <c r="N345" s="120">
        <f t="shared" ref="N345:N373" si="103">N344-K345</f>
        <v>352.35343408763259</v>
      </c>
      <c r="O345" s="119">
        <f t="shared" si="101"/>
        <v>116.07215814000007</v>
      </c>
      <c r="P345" s="119">
        <f t="shared" si="102"/>
        <v>116.15991164000008</v>
      </c>
      <c r="Q345" s="119"/>
      <c r="R345" s="58">
        <f t="shared" si="93"/>
        <v>47.58195431500026</v>
      </c>
      <c r="S345" s="58"/>
      <c r="T345" s="58"/>
    </row>
    <row r="346" spans="1:20" x14ac:dyDescent="0.3">
      <c r="A346" s="117"/>
      <c r="B346" s="117"/>
      <c r="C346" s="117"/>
      <c r="D346" s="288"/>
      <c r="E346" s="293" t="str">
        <f t="shared" si="97"/>
        <v/>
      </c>
      <c r="F346" s="289"/>
      <c r="G346" s="289"/>
      <c r="H346" s="429"/>
      <c r="I346" s="118"/>
      <c r="J346" s="291"/>
      <c r="K346" s="119">
        <v>0</v>
      </c>
      <c r="L346" s="120">
        <f t="shared" si="98"/>
        <v>41.094000000000001</v>
      </c>
      <c r="M346" s="120">
        <f t="shared" si="99"/>
        <v>423.0996045</v>
      </c>
      <c r="N346" s="120">
        <f t="shared" si="103"/>
        <v>352.35343408763259</v>
      </c>
      <c r="O346" s="119">
        <f t="shared" si="101"/>
        <v>116.15991164000008</v>
      </c>
      <c r="P346" s="119">
        <f t="shared" si="102"/>
        <v>116.15991164000008</v>
      </c>
      <c r="Q346" s="119"/>
      <c r="R346" s="58">
        <f t="shared" si="93"/>
        <v>47.669707815000265</v>
      </c>
      <c r="S346" s="58"/>
      <c r="T346" s="58"/>
    </row>
    <row r="347" spans="1:20" x14ac:dyDescent="0.3">
      <c r="A347" s="117" t="s">
        <v>9</v>
      </c>
      <c r="B347" s="117" t="str">
        <f>B343</f>
        <v>CA02</v>
      </c>
      <c r="C347" s="117" t="s">
        <v>244</v>
      </c>
      <c r="D347" s="288">
        <f>ROUND(10*O347,0)</f>
        <v>1162</v>
      </c>
      <c r="E347" s="292" t="str">
        <f t="shared" si="97"/>
        <v>LS1_CA02:BLM_D1162</v>
      </c>
      <c r="F347" s="289"/>
      <c r="G347" s="289" t="s">
        <v>141</v>
      </c>
      <c r="H347" s="428"/>
      <c r="I347" s="291"/>
      <c r="J347" s="291"/>
      <c r="K347" s="119">
        <v>0</v>
      </c>
      <c r="L347" s="120">
        <f t="shared" si="98"/>
        <v>41.094000000000001</v>
      </c>
      <c r="M347" s="120">
        <f t="shared" si="99"/>
        <v>423.0996045</v>
      </c>
      <c r="N347" s="120">
        <f t="shared" si="103"/>
        <v>352.35343408763259</v>
      </c>
      <c r="O347" s="119">
        <f t="shared" si="101"/>
        <v>116.15991164000008</v>
      </c>
      <c r="P347" s="119">
        <f t="shared" si="102"/>
        <v>116.15991164000008</v>
      </c>
      <c r="Q347" s="119"/>
      <c r="R347" s="58">
        <f t="shared" si="93"/>
        <v>47.669707815000265</v>
      </c>
      <c r="S347" s="58"/>
      <c r="T347" s="58"/>
    </row>
    <row r="348" spans="1:20" x14ac:dyDescent="0.3">
      <c r="A348" s="115"/>
      <c r="B348" s="115"/>
      <c r="C348" s="115"/>
      <c r="D348" s="284"/>
      <c r="E348" s="294"/>
      <c r="F348" s="116"/>
      <c r="G348" s="116" t="s">
        <v>119</v>
      </c>
      <c r="H348" s="430">
        <v>40</v>
      </c>
      <c r="I348" s="287"/>
      <c r="J348" s="287"/>
      <c r="K348" s="120">
        <v>9.650984E-2</v>
      </c>
      <c r="L348" s="120">
        <f t="shared" si="98"/>
        <v>41.094000000000001</v>
      </c>
      <c r="M348" s="120">
        <f t="shared" si="99"/>
        <v>423.0996045</v>
      </c>
      <c r="N348" s="120">
        <f t="shared" si="103"/>
        <v>352.25692424763258</v>
      </c>
      <c r="O348" s="120">
        <f t="shared" si="101"/>
        <v>116.20816656000007</v>
      </c>
      <c r="P348" s="120">
        <f t="shared" si="102"/>
        <v>116.25642148000007</v>
      </c>
      <c r="Q348" s="120"/>
      <c r="R348" s="58">
        <f t="shared" si="93"/>
        <v>47.717962735000256</v>
      </c>
      <c r="S348" s="58"/>
      <c r="T348" s="58"/>
    </row>
    <row r="349" spans="1:20" x14ac:dyDescent="0.3">
      <c r="A349" s="115" t="s">
        <v>9</v>
      </c>
      <c r="B349" s="115" t="str">
        <f>B343</f>
        <v>CA02</v>
      </c>
      <c r="C349" s="115" t="s">
        <v>19</v>
      </c>
      <c r="D349" s="284">
        <f>ROUND(10*O349,0)</f>
        <v>1163</v>
      </c>
      <c r="E349" s="294" t="str">
        <f>IF(A349="","",IF(B349=0,CONCATENATE(A349,":",C349,"_D",TEXT(D349,"0000")),CONCATENATE(A349,"_",B349,":",C349,"_D",TEXT(D349,"0000"))))</f>
        <v>LS1_CA02:BPM_D1163</v>
      </c>
      <c r="F349" s="116" t="s">
        <v>283</v>
      </c>
      <c r="G349" s="116" t="s">
        <v>284</v>
      </c>
      <c r="H349" s="430">
        <v>40</v>
      </c>
      <c r="I349" s="287"/>
      <c r="J349" s="287"/>
      <c r="K349" s="120">
        <v>0</v>
      </c>
      <c r="L349" s="120">
        <f t="shared" si="98"/>
        <v>41.094000000000001</v>
      </c>
      <c r="M349" s="120">
        <f t="shared" si="99"/>
        <v>423.0996045</v>
      </c>
      <c r="N349" s="120">
        <f t="shared" si="103"/>
        <v>352.25692424763258</v>
      </c>
      <c r="O349" s="120">
        <f t="shared" si="101"/>
        <v>116.25642148000007</v>
      </c>
      <c r="P349" s="120">
        <f t="shared" si="102"/>
        <v>116.25642148000007</v>
      </c>
      <c r="Q349" s="120"/>
      <c r="R349" s="58">
        <f t="shared" si="93"/>
        <v>47.766217655000261</v>
      </c>
      <c r="S349" s="58"/>
      <c r="T349" s="58"/>
    </row>
    <row r="350" spans="1:20" x14ac:dyDescent="0.3">
      <c r="A350" s="115"/>
      <c r="B350" s="115"/>
      <c r="C350" s="115"/>
      <c r="D350" s="284"/>
      <c r="E350" s="294"/>
      <c r="F350" s="116"/>
      <c r="G350" s="116" t="s">
        <v>139</v>
      </c>
      <c r="H350" s="430"/>
      <c r="I350" s="287"/>
      <c r="J350" s="287"/>
      <c r="K350" s="120">
        <v>5.5879999999999999E-2</v>
      </c>
      <c r="L350" s="120">
        <f t="shared" si="98"/>
        <v>41.094000000000001</v>
      </c>
      <c r="M350" s="120">
        <f t="shared" si="99"/>
        <v>423.0996045</v>
      </c>
      <c r="N350" s="120">
        <f t="shared" si="103"/>
        <v>352.20104424763258</v>
      </c>
      <c r="O350" s="120">
        <f t="shared" si="101"/>
        <v>116.28436148000007</v>
      </c>
      <c r="P350" s="120">
        <f t="shared" si="102"/>
        <v>116.31230148000007</v>
      </c>
      <c r="Q350" s="120"/>
      <c r="R350" s="58">
        <f t="shared" si="93"/>
        <v>47.794157655000262</v>
      </c>
      <c r="S350" s="58"/>
      <c r="T350" s="58"/>
    </row>
    <row r="351" spans="1:20" x14ac:dyDescent="0.3">
      <c r="A351" s="117"/>
      <c r="B351" s="117"/>
      <c r="C351" s="117"/>
      <c r="D351" s="288"/>
      <c r="E351" s="293" t="str">
        <f>IF(A351="","",IF(B351=0,CONCATENATE(A351,":",C351,"_D",TEXT(D351,"0000")),CONCATENATE(A351,"_",B351,":",C351,"_D",TEXT(D351,"0000"))))</f>
        <v/>
      </c>
      <c r="F351" s="289"/>
      <c r="G351" s="289" t="s">
        <v>120</v>
      </c>
      <c r="H351" s="428">
        <v>40</v>
      </c>
      <c r="I351" s="118"/>
      <c r="J351" s="291"/>
      <c r="K351" s="119">
        <f>0.0761235-0.05/2</f>
        <v>5.1123499999999995E-2</v>
      </c>
      <c r="L351" s="120">
        <f t="shared" si="98"/>
        <v>41.094000000000001</v>
      </c>
      <c r="M351" s="120">
        <f t="shared" si="99"/>
        <v>423.0996045</v>
      </c>
      <c r="N351" s="120">
        <f t="shared" si="103"/>
        <v>352.14992074763256</v>
      </c>
      <c r="O351" s="119">
        <f t="shared" si="101"/>
        <v>116.33786323000008</v>
      </c>
      <c r="P351" s="119">
        <f t="shared" si="102"/>
        <v>116.36342498000008</v>
      </c>
      <c r="Q351" s="119"/>
      <c r="R351" s="58">
        <f t="shared" si="93"/>
        <v>47.847659405000272</v>
      </c>
      <c r="S351" s="58"/>
      <c r="T351" s="58"/>
    </row>
    <row r="352" spans="1:20" x14ac:dyDescent="0.3">
      <c r="A352" s="117" t="s">
        <v>9</v>
      </c>
      <c r="B352" s="117" t="str">
        <f>B343</f>
        <v>CA02</v>
      </c>
      <c r="C352" s="117" t="s">
        <v>78</v>
      </c>
      <c r="D352" s="288">
        <f>ROUND(10*O352,0)</f>
        <v>1165</v>
      </c>
      <c r="E352" s="292" t="str">
        <f>IF(A352="","",IF(B352=0,CONCATENATE(A352,":",C352,"_D",TEXT(D352,"0000")),CONCATENATE(A352,"_",B352,":",C352,"_D",TEXT(D352,"0000"))))</f>
        <v>LS1_CA02:SOL1_D1165</v>
      </c>
      <c r="F352" s="289" t="s">
        <v>524</v>
      </c>
      <c r="G352" s="289" t="s">
        <v>149</v>
      </c>
      <c r="H352" s="428">
        <v>40</v>
      </c>
      <c r="I352" s="291"/>
      <c r="J352" s="291"/>
      <c r="K352" s="119">
        <f>0.2+0.05</f>
        <v>0.25</v>
      </c>
      <c r="L352" s="120">
        <f t="shared" si="98"/>
        <v>41.094000000000001</v>
      </c>
      <c r="M352" s="120">
        <f t="shared" si="99"/>
        <v>423.0996045</v>
      </c>
      <c r="N352" s="120">
        <f t="shared" si="103"/>
        <v>351.89992074763256</v>
      </c>
      <c r="O352" s="119">
        <f t="shared" si="101"/>
        <v>116.48842498000008</v>
      </c>
      <c r="P352" s="119">
        <f t="shared" si="102"/>
        <v>116.61342498000008</v>
      </c>
      <c r="Q352" s="119"/>
      <c r="R352" s="58">
        <f t="shared" si="93"/>
        <v>47.998221155000266</v>
      </c>
      <c r="S352" s="58"/>
      <c r="T352" s="58"/>
    </row>
    <row r="353" spans="1:20" x14ac:dyDescent="0.3">
      <c r="A353" s="117"/>
      <c r="B353" s="117"/>
      <c r="C353" s="117"/>
      <c r="D353" s="288"/>
      <c r="E353" s="293" t="str">
        <f>IF(A353="","",IF(B353=0,CONCATENATE(A353,":",C353,"_D",TEXT(D353,"0000")),CONCATENATE(A353,"_",B353,":",C353,"_D",TEXT(D353,"0000"))))</f>
        <v/>
      </c>
      <c r="F353" s="289"/>
      <c r="G353" s="289" t="s">
        <v>121</v>
      </c>
      <c r="H353" s="428">
        <v>40</v>
      </c>
      <c r="I353" s="118"/>
      <c r="J353" s="291"/>
      <c r="K353" s="119">
        <f>0.0761235-0.05/2</f>
        <v>5.1123499999999995E-2</v>
      </c>
      <c r="L353" s="120">
        <f t="shared" si="98"/>
        <v>41.094000000000001</v>
      </c>
      <c r="M353" s="120">
        <f t="shared" si="99"/>
        <v>423.0996045</v>
      </c>
      <c r="N353" s="120">
        <f t="shared" si="103"/>
        <v>351.84879724763255</v>
      </c>
      <c r="O353" s="119">
        <f t="shared" si="101"/>
        <v>116.63898673000008</v>
      </c>
      <c r="P353" s="119">
        <f t="shared" si="102"/>
        <v>116.66454848000008</v>
      </c>
      <c r="Q353" s="119"/>
      <c r="R353" s="58">
        <f t="shared" si="93"/>
        <v>48.148782905000274</v>
      </c>
      <c r="S353" s="58"/>
      <c r="T353" s="58"/>
    </row>
    <row r="354" spans="1:20" x14ac:dyDescent="0.3">
      <c r="A354" s="117"/>
      <c r="B354" s="117"/>
      <c r="C354" s="117"/>
      <c r="D354" s="288"/>
      <c r="E354" s="293"/>
      <c r="F354" s="289"/>
      <c r="G354" s="289" t="s">
        <v>119</v>
      </c>
      <c r="H354" s="428">
        <v>40</v>
      </c>
      <c r="I354" s="118"/>
      <c r="J354" s="291"/>
      <c r="K354" s="119">
        <v>9.9516999999999994E-2</v>
      </c>
      <c r="L354" s="120">
        <f t="shared" si="98"/>
        <v>41.094000000000001</v>
      </c>
      <c r="M354" s="120">
        <f t="shared" si="99"/>
        <v>423.0996045</v>
      </c>
      <c r="N354" s="120">
        <f t="shared" si="103"/>
        <v>351.74928024763256</v>
      </c>
      <c r="O354" s="119">
        <f t="shared" si="101"/>
        <v>116.71430698000009</v>
      </c>
      <c r="P354" s="119">
        <f t="shared" si="102"/>
        <v>116.76406548000008</v>
      </c>
      <c r="Q354" s="119"/>
      <c r="R354" s="58">
        <f t="shared" si="93"/>
        <v>48.224103155000279</v>
      </c>
      <c r="S354" s="58"/>
      <c r="T354" s="58"/>
    </row>
    <row r="355" spans="1:20" x14ac:dyDescent="0.3">
      <c r="A355" s="117" t="s">
        <v>9</v>
      </c>
      <c r="B355" s="117" t="str">
        <f>B343</f>
        <v>CA02</v>
      </c>
      <c r="C355" s="117" t="s">
        <v>70</v>
      </c>
      <c r="D355" s="288">
        <f>ROUND(10*O355,0)</f>
        <v>1169</v>
      </c>
      <c r="E355" s="292" t="str">
        <f>IF(A355="","",IF(B355=0,CONCATENATE(A355,":",C355,"_D",TEXT(D355,"0000")),CONCATENATE(A355,"_",B355,":",C355,"_D",TEXT(D355,"0000"))))</f>
        <v>LS1_CA02:CAV2_D1169</v>
      </c>
      <c r="F355" s="289"/>
      <c r="G355" s="289" t="s">
        <v>138</v>
      </c>
      <c r="H355" s="428">
        <v>34</v>
      </c>
      <c r="I355" s="291"/>
      <c r="J355" s="291"/>
      <c r="K355" s="119">
        <v>0.175507</v>
      </c>
      <c r="L355" s="120">
        <f t="shared" si="98"/>
        <v>41.094000000000001</v>
      </c>
      <c r="M355" s="120">
        <f t="shared" si="99"/>
        <v>423.0996045</v>
      </c>
      <c r="N355" s="120">
        <f t="shared" si="103"/>
        <v>351.57377324763257</v>
      </c>
      <c r="O355" s="119">
        <f t="shared" si="101"/>
        <v>116.85181898000008</v>
      </c>
      <c r="P355" s="119">
        <f t="shared" si="102"/>
        <v>116.93957248000008</v>
      </c>
      <c r="Q355" s="119"/>
      <c r="R355" s="58">
        <f t="shared" si="93"/>
        <v>48.361615155000266</v>
      </c>
      <c r="S355" s="58"/>
      <c r="T355" s="58"/>
    </row>
    <row r="356" spans="1:20" x14ac:dyDescent="0.3">
      <c r="A356" s="117"/>
      <c r="B356" s="117"/>
      <c r="C356" s="117"/>
      <c r="D356" s="288"/>
      <c r="E356" s="292" t="str">
        <f>IF(A356="","",IF(B356=0,CONCATENATE(A356,":",C356,"_D",TEXT(D356,"0000")),CONCATENATE(A356,"_",B356,":",C356,"_D",TEXT(D356,"0000"))))</f>
        <v/>
      </c>
      <c r="F356" s="289"/>
      <c r="G356" s="289"/>
      <c r="H356" s="428"/>
      <c r="I356" s="291"/>
      <c r="J356" s="291"/>
      <c r="K356" s="119">
        <v>0</v>
      </c>
      <c r="L356" s="120">
        <f t="shared" si="98"/>
        <v>41.094000000000001</v>
      </c>
      <c r="M356" s="120">
        <f t="shared" si="99"/>
        <v>423.0996045</v>
      </c>
      <c r="N356" s="120">
        <f t="shared" si="103"/>
        <v>351.57377324763257</v>
      </c>
      <c r="O356" s="119">
        <f t="shared" si="101"/>
        <v>116.93957248000008</v>
      </c>
      <c r="P356" s="119">
        <f t="shared" si="102"/>
        <v>116.93957248000008</v>
      </c>
      <c r="Q356" s="119"/>
      <c r="R356" s="58">
        <f t="shared" si="93"/>
        <v>48.449368655000271</v>
      </c>
      <c r="S356" s="58"/>
      <c r="T356" s="58"/>
    </row>
    <row r="357" spans="1:20" x14ac:dyDescent="0.3">
      <c r="A357" s="117" t="s">
        <v>0</v>
      </c>
      <c r="B357" s="117" t="s">
        <v>0</v>
      </c>
      <c r="C357" s="117" t="s">
        <v>0</v>
      </c>
      <c r="D357" s="288" t="s">
        <v>0</v>
      </c>
      <c r="E357" s="292" t="s">
        <v>0</v>
      </c>
      <c r="F357" s="289"/>
      <c r="G357" s="289"/>
      <c r="H357" s="428"/>
      <c r="I357" s="291"/>
      <c r="J357" s="291"/>
      <c r="K357" s="119">
        <v>0</v>
      </c>
      <c r="L357" s="120">
        <f t="shared" si="98"/>
        <v>41.094000000000001</v>
      </c>
      <c r="M357" s="120">
        <f t="shared" si="99"/>
        <v>423.0996045</v>
      </c>
      <c r="N357" s="120">
        <f t="shared" si="103"/>
        <v>351.57377324763257</v>
      </c>
      <c r="O357" s="119">
        <f t="shared" si="101"/>
        <v>116.93957248000008</v>
      </c>
      <c r="P357" s="119">
        <f t="shared" si="102"/>
        <v>116.93957248000008</v>
      </c>
      <c r="Q357" s="119" t="s">
        <v>0</v>
      </c>
      <c r="R357" s="58">
        <f t="shared" si="93"/>
        <v>48.449368655000271</v>
      </c>
      <c r="S357" s="58"/>
      <c r="T357" s="58"/>
    </row>
    <row r="358" spans="1:20" x14ac:dyDescent="0.3">
      <c r="A358" s="117"/>
      <c r="B358" s="117"/>
      <c r="C358" s="117"/>
      <c r="D358" s="288"/>
      <c r="E358" s="292" t="str">
        <f>IF(A358="","",IF(B358=0,CONCATENATE(A358,":",C358,"_D",TEXT(D358,"0000")),CONCATENATE(A358,"_",B358,":",C358,"_D",TEXT(D358,"0000"))))</f>
        <v/>
      </c>
      <c r="F358" s="289"/>
      <c r="G358" s="289" t="s">
        <v>140</v>
      </c>
      <c r="H358" s="428">
        <v>34</v>
      </c>
      <c r="I358" s="291"/>
      <c r="J358" s="291"/>
      <c r="K358" s="119">
        <v>0.60413899999999998</v>
      </c>
      <c r="L358" s="120">
        <f t="shared" si="98"/>
        <v>41.094000000000001</v>
      </c>
      <c r="M358" s="120">
        <f t="shared" si="99"/>
        <v>423.0996045</v>
      </c>
      <c r="N358" s="120">
        <f t="shared" si="103"/>
        <v>350.9696342476326</v>
      </c>
      <c r="O358" s="119">
        <f t="shared" si="101"/>
        <v>117.24164198000008</v>
      </c>
      <c r="P358" s="119">
        <f t="shared" si="102"/>
        <v>117.54371148000008</v>
      </c>
      <c r="Q358" s="119"/>
      <c r="R358" s="58">
        <f t="shared" si="93"/>
        <v>48.751438155000272</v>
      </c>
      <c r="S358" s="58"/>
      <c r="T358" s="58"/>
    </row>
    <row r="359" spans="1:20" x14ac:dyDescent="0.3">
      <c r="A359" s="117"/>
      <c r="B359" s="117"/>
      <c r="C359" s="117"/>
      <c r="D359" s="288"/>
      <c r="E359" s="293" t="str">
        <f>IF(A359="","",IF(B359=0,CONCATENATE(A359,":",C359,"_D",TEXT(D359,"0000")),CONCATENATE(A359,"_",B359,":",C359,"_D",TEXT(D359,"0000"))))</f>
        <v/>
      </c>
      <c r="F359" s="289"/>
      <c r="G359" s="295"/>
      <c r="H359" s="429"/>
      <c r="I359" s="118"/>
      <c r="J359" s="291"/>
      <c r="K359" s="119">
        <v>0</v>
      </c>
      <c r="L359" s="120">
        <f t="shared" si="98"/>
        <v>41.094000000000001</v>
      </c>
      <c r="M359" s="120">
        <f t="shared" si="99"/>
        <v>423.0996045</v>
      </c>
      <c r="N359" s="120">
        <f t="shared" si="103"/>
        <v>350.9696342476326</v>
      </c>
      <c r="O359" s="119">
        <f t="shared" si="101"/>
        <v>117.54371148000008</v>
      </c>
      <c r="P359" s="119">
        <f t="shared" si="102"/>
        <v>117.54371148000008</v>
      </c>
      <c r="Q359" s="119"/>
      <c r="R359" s="58">
        <f t="shared" si="93"/>
        <v>49.053507655000274</v>
      </c>
      <c r="S359" s="58"/>
      <c r="T359" s="58"/>
    </row>
    <row r="360" spans="1:20" x14ac:dyDescent="0.3">
      <c r="A360" s="117" t="s">
        <v>9</v>
      </c>
      <c r="B360" s="117" t="str">
        <f>B343</f>
        <v>CA02</v>
      </c>
      <c r="C360" s="117" t="s">
        <v>71</v>
      </c>
      <c r="D360" s="288">
        <f>ROUND(10*O360,0)</f>
        <v>1176</v>
      </c>
      <c r="E360" s="292" t="str">
        <f>IF(A360="","",IF(B360=0,CONCATENATE(A360,":",C360,"_D",TEXT(D360,"0000")),CONCATENATE(A360,"_",B360,":",C360,"_D",TEXT(D360,"0000"))))</f>
        <v>LS1_CA02:CAV3_D1176</v>
      </c>
      <c r="F360" s="289"/>
      <c r="G360" s="289" t="s">
        <v>138</v>
      </c>
      <c r="H360" s="428">
        <v>34</v>
      </c>
      <c r="I360" s="291"/>
      <c r="J360" s="291"/>
      <c r="K360" s="119">
        <v>0.175507</v>
      </c>
      <c r="L360" s="120">
        <f t="shared" si="98"/>
        <v>41.094000000000001</v>
      </c>
      <c r="M360" s="120">
        <f t="shared" si="99"/>
        <v>423.0996045</v>
      </c>
      <c r="N360" s="120">
        <f t="shared" si="103"/>
        <v>350.79412724763262</v>
      </c>
      <c r="O360" s="119">
        <f t="shared" si="101"/>
        <v>117.63146498000008</v>
      </c>
      <c r="P360" s="119">
        <f t="shared" si="102"/>
        <v>117.71921848000008</v>
      </c>
      <c r="Q360" s="119"/>
      <c r="R360" s="58">
        <f t="shared" si="93"/>
        <v>49.141261155000265</v>
      </c>
      <c r="S360" s="58"/>
      <c r="T360" s="58"/>
    </row>
    <row r="361" spans="1:20" x14ac:dyDescent="0.3">
      <c r="A361" s="117"/>
      <c r="B361" s="117"/>
      <c r="C361" s="117"/>
      <c r="D361" s="288"/>
      <c r="E361" s="292" t="str">
        <f>IF(A361="","",IF(B361=0,CONCATENATE(A361,":",C361,"_D",TEXT(D361,"0000")),CONCATENATE(A361,"_",B361,":",C361,"_D",TEXT(D361,"0000"))))</f>
        <v/>
      </c>
      <c r="F361" s="289"/>
      <c r="G361" s="289"/>
      <c r="H361" s="428"/>
      <c r="I361" s="291"/>
      <c r="J361" s="291"/>
      <c r="K361" s="119">
        <v>0</v>
      </c>
      <c r="L361" s="120">
        <f t="shared" si="98"/>
        <v>41.094000000000001</v>
      </c>
      <c r="M361" s="120">
        <f t="shared" si="99"/>
        <v>423.0996045</v>
      </c>
      <c r="N361" s="120">
        <f t="shared" si="103"/>
        <v>350.79412724763262</v>
      </c>
      <c r="O361" s="119">
        <f t="shared" si="101"/>
        <v>117.71921848000008</v>
      </c>
      <c r="P361" s="119">
        <f t="shared" si="102"/>
        <v>117.71921848000008</v>
      </c>
      <c r="Q361" s="119"/>
      <c r="R361" s="58">
        <f t="shared" si="93"/>
        <v>49.22901465500027</v>
      </c>
      <c r="S361" s="58"/>
      <c r="T361" s="58"/>
    </row>
    <row r="362" spans="1:20" x14ac:dyDescent="0.3">
      <c r="A362" s="117" t="s">
        <v>9</v>
      </c>
      <c r="B362" s="117" t="str">
        <f>B343</f>
        <v>CA02</v>
      </c>
      <c r="C362" s="117" t="s">
        <v>244</v>
      </c>
      <c r="D362" s="288">
        <f>ROUND(10*O362,0)</f>
        <v>1177</v>
      </c>
      <c r="E362" s="292" t="str">
        <f>IF(A362="","",IF(B362=0,CONCATENATE(A362,":",C362,"_D",TEXT(D362,"0000")),CONCATENATE(A362,"_",B362,":",C362,"_D",TEXT(D362,"0000"))))</f>
        <v>LS1_CA02:BLM_D1177</v>
      </c>
      <c r="F362" s="289"/>
      <c r="G362" s="289" t="s">
        <v>141</v>
      </c>
      <c r="H362" s="428"/>
      <c r="I362" s="291"/>
      <c r="J362" s="291"/>
      <c r="K362" s="119">
        <v>0</v>
      </c>
      <c r="L362" s="120">
        <f t="shared" si="98"/>
        <v>41.094000000000001</v>
      </c>
      <c r="M362" s="120">
        <f t="shared" si="99"/>
        <v>423.0996045</v>
      </c>
      <c r="N362" s="120">
        <f t="shared" si="103"/>
        <v>350.79412724763262</v>
      </c>
      <c r="O362" s="119">
        <f t="shared" si="101"/>
        <v>117.71921848000008</v>
      </c>
      <c r="P362" s="119">
        <f t="shared" si="102"/>
        <v>117.71921848000008</v>
      </c>
      <c r="Q362" s="119"/>
      <c r="R362" s="58">
        <f t="shared" si="93"/>
        <v>49.22901465500027</v>
      </c>
      <c r="S362" s="58"/>
      <c r="T362" s="58"/>
    </row>
    <row r="363" spans="1:20" x14ac:dyDescent="0.3">
      <c r="A363" s="115"/>
      <c r="B363" s="115"/>
      <c r="C363" s="115"/>
      <c r="D363" s="284"/>
      <c r="E363" s="294"/>
      <c r="F363" s="116"/>
      <c r="G363" s="116" t="s">
        <v>119</v>
      </c>
      <c r="H363" s="430"/>
      <c r="I363" s="287"/>
      <c r="J363" s="287"/>
      <c r="K363" s="120">
        <v>9.650984E-2</v>
      </c>
      <c r="L363" s="120">
        <f t="shared" si="98"/>
        <v>41.094000000000001</v>
      </c>
      <c r="M363" s="120">
        <f t="shared" si="99"/>
        <v>423.0996045</v>
      </c>
      <c r="N363" s="120">
        <f t="shared" si="103"/>
        <v>350.69761740763261</v>
      </c>
      <c r="O363" s="120">
        <f t="shared" si="101"/>
        <v>117.76747340000007</v>
      </c>
      <c r="P363" s="120">
        <f t="shared" si="102"/>
        <v>117.81572832000008</v>
      </c>
      <c r="Q363" s="120"/>
      <c r="R363" s="58">
        <f t="shared" si="93"/>
        <v>49.277269575000261</v>
      </c>
      <c r="S363" s="58"/>
      <c r="T363" s="58"/>
    </row>
    <row r="364" spans="1:20" x14ac:dyDescent="0.3">
      <c r="A364" s="115" t="s">
        <v>9</v>
      </c>
      <c r="B364" s="115" t="str">
        <f>B343</f>
        <v>CA02</v>
      </c>
      <c r="C364" s="115" t="s">
        <v>19</v>
      </c>
      <c r="D364" s="284">
        <f>ROUND(10*O364,0)</f>
        <v>1178</v>
      </c>
      <c r="E364" s="294" t="str">
        <f>IF(A364="","",IF(B364=0,CONCATENATE(A364,":",C364,"_D",TEXT(D364,"0000")),CONCATENATE(A364,"_",B364,":",C364,"_D",TEXT(D364,"0000"))))</f>
        <v>LS1_CA02:BPM_D1178</v>
      </c>
      <c r="F364" s="116" t="s">
        <v>283</v>
      </c>
      <c r="G364" s="116" t="s">
        <v>284</v>
      </c>
      <c r="H364" s="430">
        <v>40</v>
      </c>
      <c r="I364" s="287"/>
      <c r="J364" s="287"/>
      <c r="K364" s="120">
        <v>0</v>
      </c>
      <c r="L364" s="120">
        <f t="shared" si="98"/>
        <v>41.094000000000001</v>
      </c>
      <c r="M364" s="120">
        <f t="shared" si="99"/>
        <v>423.0996045</v>
      </c>
      <c r="N364" s="120">
        <f t="shared" si="103"/>
        <v>350.69761740763261</v>
      </c>
      <c r="O364" s="120">
        <f t="shared" si="101"/>
        <v>117.81572832000008</v>
      </c>
      <c r="P364" s="120">
        <f t="shared" si="102"/>
        <v>117.81572832000008</v>
      </c>
      <c r="Q364" s="120"/>
      <c r="R364" s="58">
        <f t="shared" si="93"/>
        <v>49.325524495000266</v>
      </c>
      <c r="S364" s="58"/>
      <c r="T364" s="58"/>
    </row>
    <row r="365" spans="1:20" x14ac:dyDescent="0.3">
      <c r="A365" s="115"/>
      <c r="B365" s="115"/>
      <c r="C365" s="115"/>
      <c r="D365" s="284"/>
      <c r="E365" s="294"/>
      <c r="F365" s="116"/>
      <c r="G365" s="116" t="s">
        <v>139</v>
      </c>
      <c r="H365" s="430"/>
      <c r="I365" s="287"/>
      <c r="J365" s="287"/>
      <c r="K365" s="120">
        <v>5.5879999999999999E-2</v>
      </c>
      <c r="L365" s="120">
        <f t="shared" si="98"/>
        <v>41.094000000000001</v>
      </c>
      <c r="M365" s="120">
        <f t="shared" si="99"/>
        <v>423.0996045</v>
      </c>
      <c r="N365" s="120">
        <f t="shared" si="103"/>
        <v>350.6417374076326</v>
      </c>
      <c r="O365" s="120">
        <f t="shared" si="101"/>
        <v>117.84366832000008</v>
      </c>
      <c r="P365" s="120">
        <f t="shared" si="102"/>
        <v>117.87160832000008</v>
      </c>
      <c r="Q365" s="120"/>
      <c r="R365" s="58">
        <f t="shared" si="93"/>
        <v>49.353464495000267</v>
      </c>
      <c r="S365" s="58"/>
      <c r="T365" s="58"/>
    </row>
    <row r="366" spans="1:20" x14ac:dyDescent="0.3">
      <c r="A366" s="117"/>
      <c r="B366" s="117"/>
      <c r="C366" s="117"/>
      <c r="D366" s="288"/>
      <c r="E366" s="293" t="str">
        <f>IF(A366="","",IF(B366=0,CONCATENATE(A366,":",C366,"_D",TEXT(D366,"0000")),CONCATENATE(A366,"_",B366,":",C366,"_D",TEXT(D366,"0000"))))</f>
        <v/>
      </c>
      <c r="F366" s="289"/>
      <c r="G366" s="289" t="s">
        <v>120</v>
      </c>
      <c r="H366" s="429"/>
      <c r="I366" s="118"/>
      <c r="J366" s="291"/>
      <c r="K366" s="119">
        <f>0.0761235-0.05/2</f>
        <v>5.1123499999999995E-2</v>
      </c>
      <c r="L366" s="120">
        <f t="shared" si="98"/>
        <v>41.094000000000001</v>
      </c>
      <c r="M366" s="120">
        <f t="shared" si="99"/>
        <v>423.0996045</v>
      </c>
      <c r="N366" s="120">
        <f t="shared" si="103"/>
        <v>350.59061390763259</v>
      </c>
      <c r="O366" s="119">
        <f t="shared" si="101"/>
        <v>117.89717007000009</v>
      </c>
      <c r="P366" s="119">
        <f t="shared" si="102"/>
        <v>117.92273182000008</v>
      </c>
      <c r="Q366" s="119"/>
      <c r="R366" s="58">
        <f t="shared" si="93"/>
        <v>49.406966245000277</v>
      </c>
      <c r="S366" s="58"/>
      <c r="T366" s="58"/>
    </row>
    <row r="367" spans="1:20" x14ac:dyDescent="0.3">
      <c r="A367" s="117" t="s">
        <v>9</v>
      </c>
      <c r="B367" s="117" t="str">
        <f>B343</f>
        <v>CA02</v>
      </c>
      <c r="C367" s="117" t="s">
        <v>79</v>
      </c>
      <c r="D367" s="288">
        <f>ROUND(10*O367,0)</f>
        <v>1180</v>
      </c>
      <c r="E367" s="292" t="str">
        <f>IF(A367="","",IF(B367=0,CONCATENATE(A367,":",C367,"_D",TEXT(D367,"0000")),CONCATENATE(A367,"_",B367,":",C367,"_D",TEXT(D367,"0000"))))</f>
        <v>LS1_CA02:SOL2_D1180</v>
      </c>
      <c r="F367" s="289" t="s">
        <v>524</v>
      </c>
      <c r="G367" s="289" t="s">
        <v>149</v>
      </c>
      <c r="H367" s="428">
        <v>40</v>
      </c>
      <c r="I367" s="291"/>
      <c r="J367" s="291"/>
      <c r="K367" s="119">
        <f>0.2+0.05</f>
        <v>0.25</v>
      </c>
      <c r="L367" s="120">
        <f t="shared" si="98"/>
        <v>41.094000000000001</v>
      </c>
      <c r="M367" s="120">
        <f t="shared" si="99"/>
        <v>423.0996045</v>
      </c>
      <c r="N367" s="120">
        <f t="shared" si="103"/>
        <v>350.34061390763259</v>
      </c>
      <c r="O367" s="119">
        <f t="shared" si="101"/>
        <v>118.04773182000008</v>
      </c>
      <c r="P367" s="119">
        <f t="shared" si="102"/>
        <v>118.17273182000008</v>
      </c>
      <c r="Q367" s="119"/>
      <c r="R367" s="58">
        <f t="shared" si="93"/>
        <v>49.557527995000271</v>
      </c>
      <c r="S367" s="58"/>
      <c r="T367" s="58"/>
    </row>
    <row r="368" spans="1:20" x14ac:dyDescent="0.3">
      <c r="A368" s="117"/>
      <c r="B368" s="117"/>
      <c r="C368" s="117"/>
      <c r="D368" s="288"/>
      <c r="E368" s="293" t="str">
        <f>IF(A368="","",IF(B368=0,CONCATENATE(A368,":",C368,"_D",TEXT(D368,"0000")),CONCATENATE(A368,"_",B368,":",C368,"_D",TEXT(D368,"0000"))))</f>
        <v/>
      </c>
      <c r="F368" s="289"/>
      <c r="G368" s="289" t="s">
        <v>121</v>
      </c>
      <c r="H368" s="429"/>
      <c r="I368" s="118"/>
      <c r="J368" s="291"/>
      <c r="K368" s="119">
        <f>0.0761235-0.05/2</f>
        <v>5.1123499999999995E-2</v>
      </c>
      <c r="L368" s="120">
        <f t="shared" ref="L368:L399" si="104">$L$171</f>
        <v>41.094000000000001</v>
      </c>
      <c r="M368" s="120">
        <f t="shared" ref="M368:M399" si="105">$M$171</f>
        <v>423.0996045</v>
      </c>
      <c r="N368" s="120">
        <f t="shared" si="103"/>
        <v>350.28949040763257</v>
      </c>
      <c r="O368" s="119">
        <f t="shared" si="101"/>
        <v>118.19829357000009</v>
      </c>
      <c r="P368" s="119">
        <f t="shared" si="102"/>
        <v>118.22385532000008</v>
      </c>
      <c r="Q368" s="119"/>
      <c r="R368" s="58">
        <f t="shared" si="93"/>
        <v>49.708089745000279</v>
      </c>
      <c r="S368" s="58"/>
      <c r="T368" s="58"/>
    </row>
    <row r="369" spans="1:20" x14ac:dyDescent="0.3">
      <c r="A369" s="117"/>
      <c r="B369" s="117"/>
      <c r="C369" s="117"/>
      <c r="D369" s="288"/>
      <c r="E369" s="293"/>
      <c r="F369" s="289"/>
      <c r="G369" s="289" t="s">
        <v>119</v>
      </c>
      <c r="H369" s="429"/>
      <c r="I369" s="118"/>
      <c r="J369" s="291"/>
      <c r="K369" s="119">
        <v>9.9516999999999994E-2</v>
      </c>
      <c r="L369" s="120">
        <f t="shared" si="104"/>
        <v>41.094000000000001</v>
      </c>
      <c r="M369" s="120">
        <f t="shared" si="105"/>
        <v>423.0996045</v>
      </c>
      <c r="N369" s="120">
        <f t="shared" si="103"/>
        <v>350.18997340763258</v>
      </c>
      <c r="O369" s="119">
        <f t="shared" si="101"/>
        <v>118.27361382000009</v>
      </c>
      <c r="P369" s="119">
        <f t="shared" si="102"/>
        <v>118.32337232000009</v>
      </c>
      <c r="Q369" s="119"/>
      <c r="R369" s="58">
        <f t="shared" ref="R369:R432" si="106">O369-$R$9</f>
        <v>49.783409995000284</v>
      </c>
      <c r="S369" s="58"/>
      <c r="T369" s="58"/>
    </row>
    <row r="370" spans="1:20" x14ac:dyDescent="0.3">
      <c r="A370" s="117" t="s">
        <v>9</v>
      </c>
      <c r="B370" s="117" t="str">
        <f>B343</f>
        <v>CA02</v>
      </c>
      <c r="C370" s="117" t="s">
        <v>72</v>
      </c>
      <c r="D370" s="288">
        <f>ROUND(10*O370,0)</f>
        <v>1184</v>
      </c>
      <c r="E370" s="292" t="str">
        <f t="shared" ref="E370:E386" si="107">IF(A370="","",IF(B370=0,CONCATENATE(A370,":",C370,"_D",TEXT(D370,"0000")),CONCATENATE(A370,"_",B370,":",C370,"_D",TEXT(D370,"0000"))))</f>
        <v>LS1_CA02:CAV4_D1184</v>
      </c>
      <c r="F370" s="289"/>
      <c r="G370" s="289" t="s">
        <v>138</v>
      </c>
      <c r="H370" s="428">
        <v>34</v>
      </c>
      <c r="I370" s="291"/>
      <c r="J370" s="291"/>
      <c r="K370" s="119">
        <v>0.175507</v>
      </c>
      <c r="L370" s="120">
        <f t="shared" si="104"/>
        <v>41.094000000000001</v>
      </c>
      <c r="M370" s="120">
        <f t="shared" si="105"/>
        <v>423.0996045</v>
      </c>
      <c r="N370" s="120">
        <f t="shared" si="103"/>
        <v>350.0144664076326</v>
      </c>
      <c r="O370" s="119">
        <f t="shared" si="101"/>
        <v>118.41112582000008</v>
      </c>
      <c r="P370" s="119">
        <f t="shared" si="102"/>
        <v>118.49887932000009</v>
      </c>
      <c r="Q370" s="119"/>
      <c r="R370" s="58">
        <f t="shared" si="106"/>
        <v>49.92092199500027</v>
      </c>
      <c r="S370" s="58"/>
      <c r="T370" s="58"/>
    </row>
    <row r="371" spans="1:20" x14ac:dyDescent="0.3">
      <c r="A371" s="117"/>
      <c r="B371" s="117"/>
      <c r="C371" s="117"/>
      <c r="D371" s="288"/>
      <c r="E371" s="292" t="str">
        <f t="shared" si="107"/>
        <v/>
      </c>
      <c r="F371" s="289"/>
      <c r="G371" s="289"/>
      <c r="H371" s="428"/>
      <c r="I371" s="291"/>
      <c r="J371" s="291"/>
      <c r="K371" s="119">
        <v>0</v>
      </c>
      <c r="L371" s="120">
        <f t="shared" si="104"/>
        <v>41.094000000000001</v>
      </c>
      <c r="M371" s="120">
        <f t="shared" si="105"/>
        <v>423.0996045</v>
      </c>
      <c r="N371" s="120">
        <f t="shared" si="103"/>
        <v>350.0144664076326</v>
      </c>
      <c r="O371" s="119">
        <f t="shared" si="101"/>
        <v>118.49887932000009</v>
      </c>
      <c r="P371" s="119">
        <f t="shared" si="102"/>
        <v>118.49887932000009</v>
      </c>
      <c r="Q371" s="119"/>
      <c r="R371" s="58">
        <f t="shared" si="106"/>
        <v>50.008675495000276</v>
      </c>
      <c r="S371" s="58"/>
      <c r="T371" s="58"/>
    </row>
    <row r="372" spans="1:20" x14ac:dyDescent="0.3">
      <c r="A372" s="117"/>
      <c r="B372" s="117"/>
      <c r="C372" s="117"/>
      <c r="D372" s="288"/>
      <c r="E372" s="292" t="str">
        <f t="shared" si="107"/>
        <v/>
      </c>
      <c r="F372" s="289"/>
      <c r="G372" s="289"/>
      <c r="H372" s="428"/>
      <c r="I372" s="291"/>
      <c r="J372" s="291"/>
      <c r="K372" s="119">
        <v>0</v>
      </c>
      <c r="L372" s="120">
        <f t="shared" si="104"/>
        <v>41.094000000000001</v>
      </c>
      <c r="M372" s="120">
        <f t="shared" si="105"/>
        <v>423.0996045</v>
      </c>
      <c r="N372" s="120">
        <f t="shared" si="103"/>
        <v>350.0144664076326</v>
      </c>
      <c r="O372" s="119">
        <f t="shared" si="101"/>
        <v>118.49887932000009</v>
      </c>
      <c r="P372" s="119">
        <f t="shared" si="102"/>
        <v>118.49887932000009</v>
      </c>
      <c r="Q372" s="119"/>
      <c r="R372" s="58">
        <f t="shared" si="106"/>
        <v>50.008675495000276</v>
      </c>
      <c r="S372" s="58"/>
      <c r="T372" s="58"/>
    </row>
    <row r="373" spans="1:20" x14ac:dyDescent="0.3">
      <c r="A373" s="117"/>
      <c r="B373" s="117"/>
      <c r="C373" s="117"/>
      <c r="D373" s="288"/>
      <c r="E373" s="293" t="str">
        <f t="shared" si="107"/>
        <v/>
      </c>
      <c r="F373" s="289"/>
      <c r="G373" s="289" t="s">
        <v>118</v>
      </c>
      <c r="H373" s="429"/>
      <c r="I373" s="118"/>
      <c r="J373" s="291"/>
      <c r="K373" s="119">
        <v>0.16731000000000001</v>
      </c>
      <c r="L373" s="120">
        <f t="shared" si="104"/>
        <v>41.094000000000001</v>
      </c>
      <c r="M373" s="120">
        <f t="shared" si="105"/>
        <v>423.0996045</v>
      </c>
      <c r="N373" s="120">
        <f t="shared" si="103"/>
        <v>349.84715640763261</v>
      </c>
      <c r="O373" s="119">
        <f t="shared" si="101"/>
        <v>118.58253432000009</v>
      </c>
      <c r="P373" s="119">
        <f t="shared" si="102"/>
        <v>118.66618932000009</v>
      </c>
      <c r="Q373" s="118"/>
      <c r="R373" s="58">
        <f t="shared" si="106"/>
        <v>50.092330495000283</v>
      </c>
      <c r="S373" s="58"/>
      <c r="T373" s="58"/>
    </row>
    <row r="374" spans="1:20" x14ac:dyDescent="0.3">
      <c r="A374" s="115" t="s">
        <v>9</v>
      </c>
      <c r="B374" s="115" t="str">
        <f>B343</f>
        <v>CA02</v>
      </c>
      <c r="C374" s="115" t="s">
        <v>83</v>
      </c>
      <c r="D374" s="284">
        <f>ROUND(10*O374,0)</f>
        <v>1187</v>
      </c>
      <c r="E374" s="120" t="str">
        <f t="shared" si="107"/>
        <v>LS1_CA02:GV_D1187</v>
      </c>
      <c r="F374" s="285"/>
      <c r="G374" s="286" t="s">
        <v>60</v>
      </c>
      <c r="H374" s="426">
        <v>40</v>
      </c>
      <c r="I374" s="287"/>
      <c r="J374" s="287"/>
      <c r="K374" s="120">
        <v>7.1999999999999995E-2</v>
      </c>
      <c r="L374" s="120">
        <f t="shared" si="104"/>
        <v>41.094000000000001</v>
      </c>
      <c r="M374" s="120">
        <f t="shared" si="105"/>
        <v>423.0996045</v>
      </c>
      <c r="N374" s="120">
        <f>N373-K374</f>
        <v>349.77515640763261</v>
      </c>
      <c r="O374" s="120">
        <f t="shared" si="101"/>
        <v>118.70218932000009</v>
      </c>
      <c r="P374" s="120">
        <f t="shared" si="102"/>
        <v>118.73818932000009</v>
      </c>
      <c r="Q374" s="120"/>
      <c r="R374" s="58">
        <f t="shared" si="106"/>
        <v>50.211985495000278</v>
      </c>
      <c r="S374" s="58"/>
      <c r="T374" s="58"/>
    </row>
    <row r="375" spans="1:20" x14ac:dyDescent="0.3">
      <c r="A375" s="122"/>
      <c r="B375" s="122"/>
      <c r="C375" s="122"/>
      <c r="D375" s="296"/>
      <c r="E375" s="179" t="str">
        <f t="shared" si="107"/>
        <v/>
      </c>
      <c r="F375" s="182"/>
      <c r="G375" s="182" t="s">
        <v>119</v>
      </c>
      <c r="H375" s="431">
        <v>40</v>
      </c>
      <c r="I375" s="297"/>
      <c r="J375" s="298"/>
      <c r="K375" s="121">
        <v>0.11600000000000001</v>
      </c>
      <c r="L375" s="121">
        <f t="shared" si="104"/>
        <v>41.094000000000001</v>
      </c>
      <c r="M375" s="121">
        <f t="shared" si="105"/>
        <v>423.0996045</v>
      </c>
      <c r="N375" s="298">
        <f>N374-K375</f>
        <v>349.65915640763262</v>
      </c>
      <c r="O375" s="121">
        <f t="shared" si="101"/>
        <v>118.79618932000008</v>
      </c>
      <c r="P375" s="121">
        <f t="shared" si="102"/>
        <v>118.85418932000009</v>
      </c>
      <c r="Q375" s="121"/>
      <c r="R375" s="58">
        <f t="shared" si="106"/>
        <v>50.305985495000272</v>
      </c>
      <c r="S375" s="58"/>
      <c r="T375" s="58"/>
    </row>
    <row r="376" spans="1:20" x14ac:dyDescent="0.3">
      <c r="A376" s="122" t="s">
        <v>9</v>
      </c>
      <c r="B376" s="122" t="s">
        <v>200</v>
      </c>
      <c r="C376" s="122" t="s">
        <v>19</v>
      </c>
      <c r="D376" s="296">
        <f>ROUND(10*O376,0)</f>
        <v>1189</v>
      </c>
      <c r="E376" s="178" t="str">
        <f t="shared" si="107"/>
        <v>LS1_WA02:BPM_D1189</v>
      </c>
      <c r="F376" s="182" t="s">
        <v>99</v>
      </c>
      <c r="G376" s="182" t="s">
        <v>168</v>
      </c>
      <c r="H376" s="431"/>
      <c r="I376" s="298"/>
      <c r="J376" s="298"/>
      <c r="K376" s="121">
        <v>0</v>
      </c>
      <c r="L376" s="121">
        <f t="shared" si="104"/>
        <v>41.094000000000001</v>
      </c>
      <c r="M376" s="121">
        <f t="shared" si="105"/>
        <v>423.0996045</v>
      </c>
      <c r="N376" s="298">
        <f t="shared" ref="N376:N381" si="108">N375-K376</f>
        <v>349.65915640763262</v>
      </c>
      <c r="O376" s="121">
        <f t="shared" si="101"/>
        <v>118.85418932000009</v>
      </c>
      <c r="P376" s="121">
        <f t="shared" si="102"/>
        <v>118.85418932000009</v>
      </c>
      <c r="Q376" s="121"/>
      <c r="R376" s="58">
        <f t="shared" si="106"/>
        <v>50.363985495000279</v>
      </c>
      <c r="S376" s="58"/>
      <c r="T376" s="58"/>
    </row>
    <row r="377" spans="1:20" x14ac:dyDescent="0.3">
      <c r="A377" s="122"/>
      <c r="B377" s="122"/>
      <c r="C377" s="122"/>
      <c r="D377" s="296"/>
      <c r="E377" s="179" t="str">
        <f t="shared" si="107"/>
        <v/>
      </c>
      <c r="F377" s="182"/>
      <c r="G377" s="182" t="s">
        <v>142</v>
      </c>
      <c r="H377" s="432"/>
      <c r="I377" s="297"/>
      <c r="J377" s="298"/>
      <c r="K377" s="121">
        <v>7.3999999999999996E-2</v>
      </c>
      <c r="L377" s="121">
        <f t="shared" si="104"/>
        <v>41.094000000000001</v>
      </c>
      <c r="M377" s="121">
        <f t="shared" si="105"/>
        <v>423.0996045</v>
      </c>
      <c r="N377" s="298">
        <f t="shared" si="108"/>
        <v>349.58515640763261</v>
      </c>
      <c r="O377" s="121">
        <f t="shared" si="101"/>
        <v>118.89118932000008</v>
      </c>
      <c r="P377" s="121">
        <f t="shared" si="102"/>
        <v>118.92818932000009</v>
      </c>
      <c r="Q377" s="121"/>
      <c r="R377" s="58">
        <f t="shared" si="106"/>
        <v>50.40098549500027</v>
      </c>
      <c r="S377" s="58"/>
      <c r="T377" s="58"/>
    </row>
    <row r="378" spans="1:20" x14ac:dyDescent="0.3">
      <c r="A378" s="122" t="s">
        <v>9</v>
      </c>
      <c r="B378" s="122" t="str">
        <f>B376</f>
        <v>WA02</v>
      </c>
      <c r="C378" s="122" t="s">
        <v>81</v>
      </c>
      <c r="D378" s="296">
        <f>ROUND(10*O378,0)</f>
        <v>1189</v>
      </c>
      <c r="E378" s="178" t="str">
        <f t="shared" si="107"/>
        <v>LS1_WA02:PORT_D1189</v>
      </c>
      <c r="F378" s="182"/>
      <c r="G378" s="182" t="s">
        <v>143</v>
      </c>
      <c r="H378" s="431"/>
      <c r="I378" s="298"/>
      <c r="J378" s="298"/>
      <c r="K378" s="121">
        <v>0</v>
      </c>
      <c r="L378" s="121">
        <f t="shared" si="104"/>
        <v>41.094000000000001</v>
      </c>
      <c r="M378" s="121">
        <f t="shared" si="105"/>
        <v>423.0996045</v>
      </c>
      <c r="N378" s="298">
        <f t="shared" si="108"/>
        <v>349.58515640763261</v>
      </c>
      <c r="O378" s="121">
        <f t="shared" si="101"/>
        <v>118.92818932000009</v>
      </c>
      <c r="P378" s="121">
        <f t="shared" si="102"/>
        <v>118.92818932000009</v>
      </c>
      <c r="Q378" s="121"/>
      <c r="R378" s="58">
        <f t="shared" si="106"/>
        <v>50.437985495000277</v>
      </c>
      <c r="S378" s="58"/>
      <c r="T378" s="58"/>
    </row>
    <row r="379" spans="1:20" x14ac:dyDescent="0.3">
      <c r="A379" s="122"/>
      <c r="B379" s="122"/>
      <c r="C379" s="122"/>
      <c r="D379" s="296"/>
      <c r="E379" s="179" t="str">
        <f t="shared" si="107"/>
        <v/>
      </c>
      <c r="F379" s="182"/>
      <c r="G379" s="182" t="s">
        <v>142</v>
      </c>
      <c r="H379" s="432"/>
      <c r="I379" s="297"/>
      <c r="J379" s="298"/>
      <c r="K379" s="121">
        <v>9.0999999999999998E-2</v>
      </c>
      <c r="L379" s="121">
        <f t="shared" si="104"/>
        <v>41.094000000000001</v>
      </c>
      <c r="M379" s="121">
        <f t="shared" si="105"/>
        <v>423.0996045</v>
      </c>
      <c r="N379" s="298">
        <f t="shared" si="108"/>
        <v>349.4941564076326</v>
      </c>
      <c r="O379" s="121">
        <f t="shared" si="101"/>
        <v>118.97368932000008</v>
      </c>
      <c r="P379" s="121">
        <f t="shared" si="102"/>
        <v>119.01918932000008</v>
      </c>
      <c r="Q379" s="121"/>
      <c r="R379" s="58">
        <f t="shared" si="106"/>
        <v>50.483485495000266</v>
      </c>
      <c r="S379" s="58"/>
      <c r="T379" s="58"/>
    </row>
    <row r="380" spans="1:20" x14ac:dyDescent="0.3">
      <c r="A380" s="122" t="s">
        <v>9</v>
      </c>
      <c r="B380" s="122" t="str">
        <f>B378</f>
        <v>WA02</v>
      </c>
      <c r="C380" s="122" t="s">
        <v>81</v>
      </c>
      <c r="D380" s="296">
        <f>ROUND(10*O380,0)</f>
        <v>1190</v>
      </c>
      <c r="E380" s="178" t="str">
        <f t="shared" si="107"/>
        <v>LS1_WA02:PORT_D1190</v>
      </c>
      <c r="F380" s="182" t="s">
        <v>399</v>
      </c>
      <c r="G380" s="182" t="s">
        <v>401</v>
      </c>
      <c r="H380" s="431"/>
      <c r="I380" s="298"/>
      <c r="J380" s="298"/>
      <c r="K380" s="121">
        <v>0</v>
      </c>
      <c r="L380" s="121">
        <f t="shared" si="104"/>
        <v>41.094000000000001</v>
      </c>
      <c r="M380" s="121">
        <f t="shared" si="105"/>
        <v>423.0996045</v>
      </c>
      <c r="N380" s="298">
        <f t="shared" si="108"/>
        <v>349.4941564076326</v>
      </c>
      <c r="O380" s="121">
        <f t="shared" si="101"/>
        <v>119.01918932000008</v>
      </c>
      <c r="P380" s="121">
        <f t="shared" si="102"/>
        <v>119.01918932000008</v>
      </c>
      <c r="Q380" s="121"/>
      <c r="R380" s="58">
        <f t="shared" si="106"/>
        <v>50.528985495000271</v>
      </c>
      <c r="S380" s="58"/>
      <c r="T380" s="58"/>
    </row>
    <row r="381" spans="1:20" x14ac:dyDescent="0.3">
      <c r="A381" s="122"/>
      <c r="B381" s="122"/>
      <c r="C381" s="122"/>
      <c r="D381" s="296"/>
      <c r="E381" s="178" t="str">
        <f t="shared" si="107"/>
        <v/>
      </c>
      <c r="F381" s="182"/>
      <c r="G381" s="182" t="s">
        <v>119</v>
      </c>
      <c r="H381" s="431">
        <v>40</v>
      </c>
      <c r="I381" s="298"/>
      <c r="J381" s="298"/>
      <c r="K381" s="121">
        <v>9.9000000000000005E-2</v>
      </c>
      <c r="L381" s="121">
        <f t="shared" si="104"/>
        <v>41.094000000000001</v>
      </c>
      <c r="M381" s="121">
        <f t="shared" si="105"/>
        <v>423.0996045</v>
      </c>
      <c r="N381" s="298">
        <f t="shared" si="108"/>
        <v>349.39515640763261</v>
      </c>
      <c r="O381" s="121">
        <f t="shared" si="101"/>
        <v>119.06868932000009</v>
      </c>
      <c r="P381" s="121">
        <f t="shared" si="102"/>
        <v>119.11818932000008</v>
      </c>
      <c r="Q381" s="121"/>
      <c r="R381" s="58">
        <f t="shared" si="106"/>
        <v>50.57848549500028</v>
      </c>
      <c r="S381" s="58"/>
      <c r="T381" s="58"/>
    </row>
    <row r="382" spans="1:20" x14ac:dyDescent="0.3">
      <c r="A382" s="115" t="s">
        <v>9</v>
      </c>
      <c r="B382" s="115" t="s">
        <v>12</v>
      </c>
      <c r="C382" s="115" t="s">
        <v>83</v>
      </c>
      <c r="D382" s="284">
        <f>ROUND(10*O382,0)</f>
        <v>1192</v>
      </c>
      <c r="E382" s="120" t="str">
        <f t="shared" si="107"/>
        <v>LS1_CA03:GV_D1192</v>
      </c>
      <c r="F382" s="285"/>
      <c r="G382" s="286" t="s">
        <v>60</v>
      </c>
      <c r="H382" s="426">
        <v>40</v>
      </c>
      <c r="I382" s="120"/>
      <c r="J382" s="287"/>
      <c r="K382" s="120">
        <v>7.1999999999999995E-2</v>
      </c>
      <c r="L382" s="120">
        <f t="shared" si="104"/>
        <v>41.094000000000001</v>
      </c>
      <c r="M382" s="120">
        <f t="shared" si="105"/>
        <v>423.0996045</v>
      </c>
      <c r="N382" s="120">
        <f>N381-K382</f>
        <v>349.32315640763261</v>
      </c>
      <c r="O382" s="120">
        <f>P382-0.5*K382</f>
        <v>119.15418932000009</v>
      </c>
      <c r="P382" s="120">
        <f>P381+K382</f>
        <v>119.19018932000009</v>
      </c>
      <c r="Q382" s="116"/>
      <c r="R382" s="58">
        <f t="shared" si="106"/>
        <v>50.663985495000276</v>
      </c>
      <c r="S382" s="58"/>
      <c r="T382" s="58"/>
    </row>
    <row r="383" spans="1:20" x14ac:dyDescent="0.3">
      <c r="A383" s="117"/>
      <c r="B383" s="117"/>
      <c r="C383" s="117"/>
      <c r="D383" s="288"/>
      <c r="E383" s="117" t="str">
        <f t="shared" si="107"/>
        <v/>
      </c>
      <c r="F383" s="289"/>
      <c r="G383" s="290" t="s">
        <v>118</v>
      </c>
      <c r="H383" s="427">
        <v>40</v>
      </c>
      <c r="I383" s="119"/>
      <c r="J383" s="291"/>
      <c r="K383" s="119">
        <v>0.16731000000000001</v>
      </c>
      <c r="L383" s="120">
        <f t="shared" si="104"/>
        <v>41.094000000000001</v>
      </c>
      <c r="M383" s="120">
        <f t="shared" si="105"/>
        <v>423.0996045</v>
      </c>
      <c r="N383" s="120">
        <f>N382-K383</f>
        <v>349.15584640763262</v>
      </c>
      <c r="O383" s="119">
        <f t="shared" ref="O383:O420" si="109">P383-0.5*K383</f>
        <v>119.27384432000009</v>
      </c>
      <c r="P383" s="119">
        <f t="shared" ref="P383:P420" si="110">P382+K383</f>
        <v>119.35749932000009</v>
      </c>
      <c r="Q383" s="118"/>
      <c r="R383" s="58">
        <f t="shared" si="106"/>
        <v>50.783640495000284</v>
      </c>
      <c r="S383" s="58"/>
      <c r="T383" s="58"/>
    </row>
    <row r="384" spans="1:20" x14ac:dyDescent="0.3">
      <c r="A384" s="117" t="s">
        <v>9</v>
      </c>
      <c r="B384" s="117" t="str">
        <f>B382</f>
        <v>CA03</v>
      </c>
      <c r="C384" s="117" t="s">
        <v>69</v>
      </c>
      <c r="D384" s="288">
        <f>ROUND(10*O384,0)</f>
        <v>1194</v>
      </c>
      <c r="E384" s="292" t="str">
        <f t="shared" si="107"/>
        <v>LS1_CA03:CAV1_D1194</v>
      </c>
      <c r="F384" s="289"/>
      <c r="G384" s="289" t="s">
        <v>138</v>
      </c>
      <c r="H384" s="428">
        <v>34</v>
      </c>
      <c r="I384" s="118"/>
      <c r="J384" s="291"/>
      <c r="K384" s="119">
        <v>0.175507</v>
      </c>
      <c r="L384" s="120">
        <f t="shared" si="104"/>
        <v>41.094000000000001</v>
      </c>
      <c r="M384" s="120">
        <f t="shared" si="105"/>
        <v>423.0996045</v>
      </c>
      <c r="N384" s="120">
        <f t="shared" ref="N384:N412" si="111">N383-K384</f>
        <v>348.98033940763264</v>
      </c>
      <c r="O384" s="119">
        <f t="shared" si="109"/>
        <v>119.44525282000008</v>
      </c>
      <c r="P384" s="119">
        <f t="shared" si="110"/>
        <v>119.53300632000008</v>
      </c>
      <c r="Q384" s="119"/>
      <c r="R384" s="58">
        <f t="shared" si="106"/>
        <v>50.955048995000269</v>
      </c>
      <c r="S384" s="58"/>
      <c r="T384" s="58"/>
    </row>
    <row r="385" spans="1:20" x14ac:dyDescent="0.3">
      <c r="A385" s="117"/>
      <c r="B385" s="117"/>
      <c r="C385" s="117"/>
      <c r="D385" s="288"/>
      <c r="E385" s="293" t="str">
        <f t="shared" si="107"/>
        <v/>
      </c>
      <c r="F385" s="289"/>
      <c r="G385" s="289"/>
      <c r="H385" s="429"/>
      <c r="I385" s="118"/>
      <c r="J385" s="291"/>
      <c r="K385" s="119">
        <v>0</v>
      </c>
      <c r="L385" s="120">
        <f t="shared" si="104"/>
        <v>41.094000000000001</v>
      </c>
      <c r="M385" s="120">
        <f t="shared" si="105"/>
        <v>423.0996045</v>
      </c>
      <c r="N385" s="120">
        <f t="shared" si="111"/>
        <v>348.98033940763264</v>
      </c>
      <c r="O385" s="119">
        <f t="shared" si="109"/>
        <v>119.53300632000008</v>
      </c>
      <c r="P385" s="119">
        <f t="shared" si="110"/>
        <v>119.53300632000008</v>
      </c>
      <c r="Q385" s="119"/>
      <c r="R385" s="58">
        <f t="shared" si="106"/>
        <v>51.042802495000274</v>
      </c>
      <c r="S385" s="58"/>
      <c r="T385" s="58"/>
    </row>
    <row r="386" spans="1:20" x14ac:dyDescent="0.3">
      <c r="A386" s="117" t="s">
        <v>9</v>
      </c>
      <c r="B386" s="117" t="str">
        <f>B382</f>
        <v>CA03</v>
      </c>
      <c r="C386" s="117" t="s">
        <v>244</v>
      </c>
      <c r="D386" s="288">
        <f>ROUND(10*O386,0)</f>
        <v>1195</v>
      </c>
      <c r="E386" s="292" t="str">
        <f t="shared" si="107"/>
        <v>LS1_CA03:BLM_D1195</v>
      </c>
      <c r="F386" s="289"/>
      <c r="G386" s="289" t="s">
        <v>141</v>
      </c>
      <c r="H386" s="428"/>
      <c r="I386" s="291"/>
      <c r="J386" s="291"/>
      <c r="K386" s="119">
        <v>0</v>
      </c>
      <c r="L386" s="120">
        <f t="shared" si="104"/>
        <v>41.094000000000001</v>
      </c>
      <c r="M386" s="120">
        <f t="shared" si="105"/>
        <v>423.0996045</v>
      </c>
      <c r="N386" s="120">
        <f t="shared" si="111"/>
        <v>348.98033940763264</v>
      </c>
      <c r="O386" s="119">
        <f t="shared" si="109"/>
        <v>119.53300632000008</v>
      </c>
      <c r="P386" s="119">
        <f t="shared" si="110"/>
        <v>119.53300632000008</v>
      </c>
      <c r="Q386" s="119"/>
      <c r="R386" s="58">
        <f t="shared" si="106"/>
        <v>51.042802495000274</v>
      </c>
      <c r="S386" s="58"/>
      <c r="T386" s="58"/>
    </row>
    <row r="387" spans="1:20" x14ac:dyDescent="0.3">
      <c r="A387" s="115"/>
      <c r="B387" s="115"/>
      <c r="C387" s="115"/>
      <c r="D387" s="284"/>
      <c r="E387" s="294"/>
      <c r="F387" s="116"/>
      <c r="G387" s="116" t="s">
        <v>119</v>
      </c>
      <c r="H387" s="430">
        <v>40</v>
      </c>
      <c r="I387" s="287"/>
      <c r="J387" s="287"/>
      <c r="K387" s="120">
        <v>9.650984E-2</v>
      </c>
      <c r="L387" s="120">
        <f t="shared" si="104"/>
        <v>41.094000000000001</v>
      </c>
      <c r="M387" s="120">
        <f t="shared" si="105"/>
        <v>423.0996045</v>
      </c>
      <c r="N387" s="120">
        <f t="shared" si="111"/>
        <v>348.88382956763263</v>
      </c>
      <c r="O387" s="120">
        <f t="shared" si="109"/>
        <v>119.58126124000007</v>
      </c>
      <c r="P387" s="120">
        <f t="shared" si="110"/>
        <v>119.62951616000008</v>
      </c>
      <c r="Q387" s="120"/>
      <c r="R387" s="58">
        <f t="shared" si="106"/>
        <v>51.091057415000265</v>
      </c>
      <c r="S387" s="58"/>
      <c r="T387" s="58"/>
    </row>
    <row r="388" spans="1:20" x14ac:dyDescent="0.3">
      <c r="A388" s="115" t="s">
        <v>9</v>
      </c>
      <c r="B388" s="115" t="str">
        <f>B382</f>
        <v>CA03</v>
      </c>
      <c r="C388" s="115" t="s">
        <v>19</v>
      </c>
      <c r="D388" s="284">
        <f>ROUND(10*O388,0)</f>
        <v>1196</v>
      </c>
      <c r="E388" s="294" t="str">
        <f>IF(A388="","",IF(B388=0,CONCATENATE(A388,":",C388,"_D",TEXT(D388,"0000")),CONCATENATE(A388,"_",B388,":",C388,"_D",TEXT(D388,"0000"))))</f>
        <v>LS1_CA03:BPM_D1196</v>
      </c>
      <c r="F388" s="116" t="s">
        <v>283</v>
      </c>
      <c r="G388" s="116" t="s">
        <v>284</v>
      </c>
      <c r="H388" s="430">
        <v>40</v>
      </c>
      <c r="I388" s="287"/>
      <c r="J388" s="287"/>
      <c r="K388" s="120">
        <v>0</v>
      </c>
      <c r="L388" s="120">
        <f t="shared" si="104"/>
        <v>41.094000000000001</v>
      </c>
      <c r="M388" s="120">
        <f t="shared" si="105"/>
        <v>423.0996045</v>
      </c>
      <c r="N388" s="120">
        <f t="shared" si="111"/>
        <v>348.88382956763263</v>
      </c>
      <c r="O388" s="120">
        <f t="shared" si="109"/>
        <v>119.62951616000008</v>
      </c>
      <c r="P388" s="120">
        <f t="shared" si="110"/>
        <v>119.62951616000008</v>
      </c>
      <c r="Q388" s="120"/>
      <c r="R388" s="58">
        <f t="shared" si="106"/>
        <v>51.13931233500027</v>
      </c>
      <c r="S388" s="58"/>
      <c r="T388" s="58"/>
    </row>
    <row r="389" spans="1:20" x14ac:dyDescent="0.3">
      <c r="A389" s="115"/>
      <c r="B389" s="115"/>
      <c r="C389" s="115"/>
      <c r="D389" s="284"/>
      <c r="E389" s="294"/>
      <c r="F389" s="116"/>
      <c r="G389" s="116" t="s">
        <v>139</v>
      </c>
      <c r="H389" s="430"/>
      <c r="I389" s="287"/>
      <c r="J389" s="287"/>
      <c r="K389" s="120">
        <v>5.5879999999999999E-2</v>
      </c>
      <c r="L389" s="120">
        <f t="shared" si="104"/>
        <v>41.094000000000001</v>
      </c>
      <c r="M389" s="120">
        <f t="shared" si="105"/>
        <v>423.0996045</v>
      </c>
      <c r="N389" s="120">
        <f t="shared" si="111"/>
        <v>348.82794956763263</v>
      </c>
      <c r="O389" s="120">
        <f t="shared" si="109"/>
        <v>119.65745616000008</v>
      </c>
      <c r="P389" s="120">
        <f t="shared" si="110"/>
        <v>119.68539616000008</v>
      </c>
      <c r="Q389" s="120"/>
      <c r="R389" s="58">
        <f t="shared" si="106"/>
        <v>51.167252335000271</v>
      </c>
      <c r="S389" s="58"/>
      <c r="T389" s="58"/>
    </row>
    <row r="390" spans="1:20" x14ac:dyDescent="0.3">
      <c r="A390" s="117"/>
      <c r="B390" s="117"/>
      <c r="C390" s="117"/>
      <c r="D390" s="288"/>
      <c r="E390" s="293" t="str">
        <f>IF(A390="","",IF(B390=0,CONCATENATE(A390,":",C390,"_D",TEXT(D390,"0000")),CONCATENATE(A390,"_",B390,":",C390,"_D",TEXT(D390,"0000"))))</f>
        <v/>
      </c>
      <c r="F390" s="289"/>
      <c r="G390" s="289" t="s">
        <v>120</v>
      </c>
      <c r="H390" s="428">
        <v>40</v>
      </c>
      <c r="I390" s="118"/>
      <c r="J390" s="291"/>
      <c r="K390" s="119">
        <f>0.0761235-0.05/2</f>
        <v>5.1123499999999995E-2</v>
      </c>
      <c r="L390" s="120">
        <f t="shared" si="104"/>
        <v>41.094000000000001</v>
      </c>
      <c r="M390" s="120">
        <f t="shared" si="105"/>
        <v>423.0996045</v>
      </c>
      <c r="N390" s="120">
        <f t="shared" si="111"/>
        <v>348.77682606763261</v>
      </c>
      <c r="O390" s="119">
        <f t="shared" si="109"/>
        <v>119.71095791000009</v>
      </c>
      <c r="P390" s="119">
        <f t="shared" si="110"/>
        <v>119.73651966000008</v>
      </c>
      <c r="Q390" s="119"/>
      <c r="R390" s="58">
        <f t="shared" si="106"/>
        <v>51.22075408500028</v>
      </c>
      <c r="S390" s="58"/>
      <c r="T390" s="58"/>
    </row>
    <row r="391" spans="1:20" x14ac:dyDescent="0.3">
      <c r="A391" s="117" t="s">
        <v>9</v>
      </c>
      <c r="B391" s="117" t="str">
        <f>B382</f>
        <v>CA03</v>
      </c>
      <c r="C391" s="117" t="s">
        <v>78</v>
      </c>
      <c r="D391" s="288">
        <f>ROUND(10*O391,0)</f>
        <v>1199</v>
      </c>
      <c r="E391" s="292" t="str">
        <f>IF(A391="","",IF(B391=0,CONCATENATE(A391,":",C391,"_D",TEXT(D391,"0000")),CONCATENATE(A391,"_",B391,":",C391,"_D",TEXT(D391,"0000"))))</f>
        <v>LS1_CA03:SOL1_D1199</v>
      </c>
      <c r="F391" s="289" t="s">
        <v>524</v>
      </c>
      <c r="G391" s="289" t="s">
        <v>149</v>
      </c>
      <c r="H391" s="428">
        <v>40</v>
      </c>
      <c r="I391" s="291"/>
      <c r="J391" s="291"/>
      <c r="K391" s="119">
        <f>0.2+0.05</f>
        <v>0.25</v>
      </c>
      <c r="L391" s="120">
        <f t="shared" si="104"/>
        <v>41.094000000000001</v>
      </c>
      <c r="M391" s="120">
        <f t="shared" si="105"/>
        <v>423.0996045</v>
      </c>
      <c r="N391" s="120">
        <f t="shared" si="111"/>
        <v>348.52682606763261</v>
      </c>
      <c r="O391" s="119">
        <f t="shared" si="109"/>
        <v>119.86151966000008</v>
      </c>
      <c r="P391" s="119">
        <f t="shared" si="110"/>
        <v>119.98651966000008</v>
      </c>
      <c r="Q391" s="119"/>
      <c r="R391" s="58">
        <f t="shared" si="106"/>
        <v>51.371315835000274</v>
      </c>
      <c r="S391" s="58"/>
      <c r="T391" s="58"/>
    </row>
    <row r="392" spans="1:20" x14ac:dyDescent="0.3">
      <c r="A392" s="117"/>
      <c r="B392" s="117"/>
      <c r="C392" s="117"/>
      <c r="D392" s="288"/>
      <c r="E392" s="293" t="str">
        <f>IF(A392="","",IF(B392=0,CONCATENATE(A392,":",C392,"_D",TEXT(D392,"0000")),CONCATENATE(A392,"_",B392,":",C392,"_D",TEXT(D392,"0000"))))</f>
        <v/>
      </c>
      <c r="F392" s="289"/>
      <c r="G392" s="289" t="s">
        <v>121</v>
      </c>
      <c r="H392" s="428">
        <v>40</v>
      </c>
      <c r="I392" s="118"/>
      <c r="J392" s="291"/>
      <c r="K392" s="119">
        <f>0.0761235-0.05/2</f>
        <v>5.1123499999999995E-2</v>
      </c>
      <c r="L392" s="120">
        <f t="shared" si="104"/>
        <v>41.094000000000001</v>
      </c>
      <c r="M392" s="120">
        <f t="shared" si="105"/>
        <v>423.0996045</v>
      </c>
      <c r="N392" s="120">
        <f t="shared" si="111"/>
        <v>348.4757025676326</v>
      </c>
      <c r="O392" s="119">
        <f t="shared" si="109"/>
        <v>120.01208141000009</v>
      </c>
      <c r="P392" s="119">
        <f t="shared" si="110"/>
        <v>120.03764316000009</v>
      </c>
      <c r="Q392" s="119"/>
      <c r="R392" s="58">
        <f t="shared" si="106"/>
        <v>51.521877585000283</v>
      </c>
      <c r="S392" s="58"/>
      <c r="T392" s="58"/>
    </row>
    <row r="393" spans="1:20" x14ac:dyDescent="0.3">
      <c r="A393" s="117"/>
      <c r="B393" s="117"/>
      <c r="C393" s="117"/>
      <c r="D393" s="288"/>
      <c r="E393" s="293"/>
      <c r="F393" s="289"/>
      <c r="G393" s="289" t="s">
        <v>119</v>
      </c>
      <c r="H393" s="428">
        <v>40</v>
      </c>
      <c r="I393" s="118"/>
      <c r="J393" s="291"/>
      <c r="K393" s="119">
        <v>9.9516999999999994E-2</v>
      </c>
      <c r="L393" s="120">
        <f t="shared" si="104"/>
        <v>41.094000000000001</v>
      </c>
      <c r="M393" s="120">
        <f t="shared" si="105"/>
        <v>423.0996045</v>
      </c>
      <c r="N393" s="120">
        <f t="shared" si="111"/>
        <v>348.3761855676326</v>
      </c>
      <c r="O393" s="119">
        <f t="shared" si="109"/>
        <v>120.0874016600001</v>
      </c>
      <c r="P393" s="119">
        <f t="shared" si="110"/>
        <v>120.13716016000009</v>
      </c>
      <c r="Q393" s="119"/>
      <c r="R393" s="58">
        <f t="shared" si="106"/>
        <v>51.597197835000287</v>
      </c>
      <c r="S393" s="58"/>
      <c r="T393" s="58"/>
    </row>
    <row r="394" spans="1:20" x14ac:dyDescent="0.3">
      <c r="A394" s="117" t="s">
        <v>9</v>
      </c>
      <c r="B394" s="117" t="str">
        <f>B382</f>
        <v>CA03</v>
      </c>
      <c r="C394" s="117" t="s">
        <v>70</v>
      </c>
      <c r="D394" s="288">
        <f>ROUND(10*O394,0)</f>
        <v>1202</v>
      </c>
      <c r="E394" s="292" t="str">
        <f>IF(A394="","",IF(B394=0,CONCATENATE(A394,":",C394,"_D",TEXT(D394,"0000")),CONCATENATE(A394,"_",B394,":",C394,"_D",TEXT(D394,"0000"))))</f>
        <v>LS1_CA03:CAV2_D1202</v>
      </c>
      <c r="F394" s="289"/>
      <c r="G394" s="289" t="s">
        <v>138</v>
      </c>
      <c r="H394" s="428">
        <v>34</v>
      </c>
      <c r="I394" s="291"/>
      <c r="J394" s="291"/>
      <c r="K394" s="119">
        <v>0.175507</v>
      </c>
      <c r="L394" s="120">
        <f t="shared" si="104"/>
        <v>41.094000000000001</v>
      </c>
      <c r="M394" s="120">
        <f t="shared" si="105"/>
        <v>423.0996045</v>
      </c>
      <c r="N394" s="120">
        <f t="shared" si="111"/>
        <v>348.20067856763262</v>
      </c>
      <c r="O394" s="119">
        <f t="shared" si="109"/>
        <v>120.22491366000008</v>
      </c>
      <c r="P394" s="119">
        <f t="shared" si="110"/>
        <v>120.31266716000009</v>
      </c>
      <c r="Q394" s="119"/>
      <c r="R394" s="58">
        <f t="shared" si="106"/>
        <v>51.734709835000274</v>
      </c>
      <c r="S394" s="58"/>
      <c r="T394" s="58"/>
    </row>
    <row r="395" spans="1:20" x14ac:dyDescent="0.3">
      <c r="A395" s="117"/>
      <c r="B395" s="117"/>
      <c r="C395" s="117"/>
      <c r="D395" s="288"/>
      <c r="E395" s="292" t="str">
        <f>IF(A395="","",IF(B395=0,CONCATENATE(A395,":",C395,"_D",TEXT(D395,"0000")),CONCATENATE(A395,"_",B395,":",C395,"_D",TEXT(D395,"0000"))))</f>
        <v/>
      </c>
      <c r="F395" s="289"/>
      <c r="G395" s="289"/>
      <c r="H395" s="428"/>
      <c r="I395" s="291"/>
      <c r="J395" s="291"/>
      <c r="K395" s="119">
        <v>0</v>
      </c>
      <c r="L395" s="120">
        <f t="shared" si="104"/>
        <v>41.094000000000001</v>
      </c>
      <c r="M395" s="120">
        <f t="shared" si="105"/>
        <v>423.0996045</v>
      </c>
      <c r="N395" s="120">
        <f t="shared" si="111"/>
        <v>348.20067856763262</v>
      </c>
      <c r="O395" s="119">
        <f t="shared" si="109"/>
        <v>120.31266716000009</v>
      </c>
      <c r="P395" s="119">
        <f t="shared" si="110"/>
        <v>120.31266716000009</v>
      </c>
      <c r="Q395" s="119"/>
      <c r="R395" s="58">
        <f t="shared" si="106"/>
        <v>51.822463335000279</v>
      </c>
      <c r="S395" s="58"/>
      <c r="T395" s="58"/>
    </row>
    <row r="396" spans="1:20" x14ac:dyDescent="0.3">
      <c r="A396" s="117" t="s">
        <v>0</v>
      </c>
      <c r="B396" s="117" t="s">
        <v>0</v>
      </c>
      <c r="C396" s="117" t="s">
        <v>0</v>
      </c>
      <c r="D396" s="288" t="s">
        <v>0</v>
      </c>
      <c r="E396" s="292" t="s">
        <v>0</v>
      </c>
      <c r="F396" s="289"/>
      <c r="G396" s="289"/>
      <c r="H396" s="428"/>
      <c r="I396" s="291"/>
      <c r="J396" s="291"/>
      <c r="K396" s="119">
        <v>0</v>
      </c>
      <c r="L396" s="120">
        <f t="shared" si="104"/>
        <v>41.094000000000001</v>
      </c>
      <c r="M396" s="120">
        <f t="shared" si="105"/>
        <v>423.0996045</v>
      </c>
      <c r="N396" s="120">
        <f t="shared" si="111"/>
        <v>348.20067856763262</v>
      </c>
      <c r="O396" s="119">
        <f t="shared" si="109"/>
        <v>120.31266716000009</v>
      </c>
      <c r="P396" s="119">
        <f t="shared" si="110"/>
        <v>120.31266716000009</v>
      </c>
      <c r="Q396" s="119" t="s">
        <v>0</v>
      </c>
      <c r="R396" s="58">
        <f t="shared" si="106"/>
        <v>51.822463335000279</v>
      </c>
      <c r="S396" s="58"/>
      <c r="T396" s="58"/>
    </row>
    <row r="397" spans="1:20" x14ac:dyDescent="0.3">
      <c r="A397" s="117"/>
      <c r="B397" s="117"/>
      <c r="C397" s="117"/>
      <c r="D397" s="288"/>
      <c r="E397" s="292" t="str">
        <f>IF(A397="","",IF(B397=0,CONCATENATE(A397,":",C397,"_D",TEXT(D397,"0000")),CONCATENATE(A397,"_",B397,":",C397,"_D",TEXT(D397,"0000"))))</f>
        <v/>
      </c>
      <c r="F397" s="289"/>
      <c r="G397" s="289" t="s">
        <v>140</v>
      </c>
      <c r="H397" s="428">
        <v>34</v>
      </c>
      <c r="I397" s="291"/>
      <c r="J397" s="291"/>
      <c r="K397" s="119">
        <v>0.60413899999999998</v>
      </c>
      <c r="L397" s="120">
        <f t="shared" si="104"/>
        <v>41.094000000000001</v>
      </c>
      <c r="M397" s="120">
        <f t="shared" si="105"/>
        <v>423.0996045</v>
      </c>
      <c r="N397" s="120">
        <f t="shared" si="111"/>
        <v>347.59653956763265</v>
      </c>
      <c r="O397" s="119">
        <f t="shared" si="109"/>
        <v>120.61473666000009</v>
      </c>
      <c r="P397" s="119">
        <f t="shared" si="110"/>
        <v>120.91680616000009</v>
      </c>
      <c r="Q397" s="119"/>
      <c r="R397" s="58">
        <f t="shared" si="106"/>
        <v>52.124532835000281</v>
      </c>
      <c r="S397" s="58"/>
      <c r="T397" s="58"/>
    </row>
    <row r="398" spans="1:20" x14ac:dyDescent="0.3">
      <c r="A398" s="117"/>
      <c r="B398" s="117"/>
      <c r="C398" s="117"/>
      <c r="D398" s="288"/>
      <c r="E398" s="293" t="str">
        <f>IF(A398="","",IF(B398=0,CONCATENATE(A398,":",C398,"_D",TEXT(D398,"0000")),CONCATENATE(A398,"_",B398,":",C398,"_D",TEXT(D398,"0000"))))</f>
        <v/>
      </c>
      <c r="F398" s="289"/>
      <c r="G398" s="295"/>
      <c r="H398" s="429"/>
      <c r="I398" s="118"/>
      <c r="J398" s="291"/>
      <c r="K398" s="119">
        <v>0</v>
      </c>
      <c r="L398" s="120">
        <f t="shared" si="104"/>
        <v>41.094000000000001</v>
      </c>
      <c r="M398" s="120">
        <f t="shared" si="105"/>
        <v>423.0996045</v>
      </c>
      <c r="N398" s="120">
        <f t="shared" si="111"/>
        <v>347.59653956763265</v>
      </c>
      <c r="O398" s="119">
        <f t="shared" si="109"/>
        <v>120.91680616000009</v>
      </c>
      <c r="P398" s="119">
        <f t="shared" si="110"/>
        <v>120.91680616000009</v>
      </c>
      <c r="Q398" s="119"/>
      <c r="R398" s="58">
        <f t="shared" si="106"/>
        <v>52.426602335000283</v>
      </c>
      <c r="S398" s="58"/>
      <c r="T398" s="58"/>
    </row>
    <row r="399" spans="1:20" x14ac:dyDescent="0.3">
      <c r="A399" s="117" t="s">
        <v>9</v>
      </c>
      <c r="B399" s="117" t="str">
        <f>B382</f>
        <v>CA03</v>
      </c>
      <c r="C399" s="117" t="s">
        <v>71</v>
      </c>
      <c r="D399" s="288">
        <f>ROUND(10*O399,0)</f>
        <v>1210</v>
      </c>
      <c r="E399" s="292" t="str">
        <f>IF(A399="","",IF(B399=0,CONCATENATE(A399,":",C399,"_D",TEXT(D399,"0000")),CONCATENATE(A399,"_",B399,":",C399,"_D",TEXT(D399,"0000"))))</f>
        <v>LS1_CA03:CAV3_D1210</v>
      </c>
      <c r="F399" s="289"/>
      <c r="G399" s="289" t="s">
        <v>138</v>
      </c>
      <c r="H399" s="428">
        <v>34</v>
      </c>
      <c r="I399" s="291"/>
      <c r="J399" s="291"/>
      <c r="K399" s="119">
        <v>0.175507</v>
      </c>
      <c r="L399" s="120">
        <f t="shared" si="104"/>
        <v>41.094000000000001</v>
      </c>
      <c r="M399" s="120">
        <f t="shared" si="105"/>
        <v>423.0996045</v>
      </c>
      <c r="N399" s="120">
        <f t="shared" si="111"/>
        <v>347.42103256763266</v>
      </c>
      <c r="O399" s="119">
        <f t="shared" si="109"/>
        <v>121.00455966000008</v>
      </c>
      <c r="P399" s="119">
        <f t="shared" si="110"/>
        <v>121.09231316000009</v>
      </c>
      <c r="Q399" s="119"/>
      <c r="R399" s="58">
        <f t="shared" si="106"/>
        <v>52.514355835000273</v>
      </c>
      <c r="S399" s="58"/>
      <c r="T399" s="58"/>
    </row>
    <row r="400" spans="1:20" x14ac:dyDescent="0.3">
      <c r="A400" s="117"/>
      <c r="B400" s="117"/>
      <c r="C400" s="117"/>
      <c r="D400" s="288"/>
      <c r="E400" s="292" t="str">
        <f>IF(A400="","",IF(B400=0,CONCATENATE(A400,":",C400,"_D",TEXT(D400,"0000")),CONCATENATE(A400,"_",B400,":",C400,"_D",TEXT(D400,"0000"))))</f>
        <v/>
      </c>
      <c r="F400" s="289"/>
      <c r="G400" s="289"/>
      <c r="H400" s="428"/>
      <c r="I400" s="291"/>
      <c r="J400" s="291"/>
      <c r="K400" s="119">
        <v>0</v>
      </c>
      <c r="L400" s="120">
        <f t="shared" ref="L400:L420" si="112">$L$171</f>
        <v>41.094000000000001</v>
      </c>
      <c r="M400" s="120">
        <f t="shared" ref="M400:M420" si="113">$M$171</f>
        <v>423.0996045</v>
      </c>
      <c r="N400" s="120">
        <f t="shared" si="111"/>
        <v>347.42103256763266</v>
      </c>
      <c r="O400" s="119">
        <f t="shared" si="109"/>
        <v>121.09231316000009</v>
      </c>
      <c r="P400" s="119">
        <f t="shared" si="110"/>
        <v>121.09231316000009</v>
      </c>
      <c r="Q400" s="119"/>
      <c r="R400" s="58">
        <f t="shared" si="106"/>
        <v>52.602109335000279</v>
      </c>
      <c r="S400" s="58"/>
      <c r="T400" s="58"/>
    </row>
    <row r="401" spans="1:20" x14ac:dyDescent="0.3">
      <c r="A401" s="117" t="s">
        <v>9</v>
      </c>
      <c r="B401" s="117" t="str">
        <f>B382</f>
        <v>CA03</v>
      </c>
      <c r="C401" s="117" t="s">
        <v>244</v>
      </c>
      <c r="D401" s="288">
        <f>ROUND(10*O401,0)</f>
        <v>1211</v>
      </c>
      <c r="E401" s="292" t="str">
        <f>IF(A401="","",IF(B401=0,CONCATENATE(A401,":",C401,"_D",TEXT(D401,"0000")),CONCATENATE(A401,"_",B401,":",C401,"_D",TEXT(D401,"0000"))))</f>
        <v>LS1_CA03:BLM_D1211</v>
      </c>
      <c r="F401" s="289"/>
      <c r="G401" s="289" t="s">
        <v>141</v>
      </c>
      <c r="H401" s="428"/>
      <c r="I401" s="291"/>
      <c r="J401" s="291"/>
      <c r="K401" s="119">
        <v>0</v>
      </c>
      <c r="L401" s="120">
        <f t="shared" si="112"/>
        <v>41.094000000000001</v>
      </c>
      <c r="M401" s="120">
        <f t="shared" si="113"/>
        <v>423.0996045</v>
      </c>
      <c r="N401" s="120">
        <f t="shared" si="111"/>
        <v>347.42103256763266</v>
      </c>
      <c r="O401" s="119">
        <f t="shared" si="109"/>
        <v>121.09231316000009</v>
      </c>
      <c r="P401" s="119">
        <f t="shared" si="110"/>
        <v>121.09231316000009</v>
      </c>
      <c r="Q401" s="119"/>
      <c r="R401" s="58">
        <f t="shared" si="106"/>
        <v>52.602109335000279</v>
      </c>
      <c r="S401" s="58"/>
      <c r="T401" s="58"/>
    </row>
    <row r="402" spans="1:20" x14ac:dyDescent="0.3">
      <c r="A402" s="115"/>
      <c r="B402" s="115"/>
      <c r="C402" s="115"/>
      <c r="D402" s="284"/>
      <c r="E402" s="294"/>
      <c r="F402" s="116"/>
      <c r="G402" s="116" t="s">
        <v>119</v>
      </c>
      <c r="H402" s="430"/>
      <c r="I402" s="287"/>
      <c r="J402" s="287"/>
      <c r="K402" s="120">
        <v>9.650984E-2</v>
      </c>
      <c r="L402" s="120">
        <f t="shared" si="112"/>
        <v>41.094000000000001</v>
      </c>
      <c r="M402" s="120">
        <f t="shared" si="113"/>
        <v>423.0996045</v>
      </c>
      <c r="N402" s="120">
        <f t="shared" si="111"/>
        <v>347.32452272763265</v>
      </c>
      <c r="O402" s="120">
        <f t="shared" si="109"/>
        <v>121.14056808000008</v>
      </c>
      <c r="P402" s="120">
        <f t="shared" si="110"/>
        <v>121.18882300000008</v>
      </c>
      <c r="Q402" s="120"/>
      <c r="R402" s="58">
        <f t="shared" si="106"/>
        <v>52.65036425500027</v>
      </c>
      <c r="S402" s="58"/>
      <c r="T402" s="58"/>
    </row>
    <row r="403" spans="1:20" x14ac:dyDescent="0.3">
      <c r="A403" s="115" t="s">
        <v>9</v>
      </c>
      <c r="B403" s="115" t="str">
        <f>B382</f>
        <v>CA03</v>
      </c>
      <c r="C403" s="115" t="s">
        <v>19</v>
      </c>
      <c r="D403" s="284">
        <f>ROUND(10*O403,0)</f>
        <v>1212</v>
      </c>
      <c r="E403" s="294" t="str">
        <f>IF(A403="","",IF(B403=0,CONCATENATE(A403,":",C403,"_D",TEXT(D403,"0000")),CONCATENATE(A403,"_",B403,":",C403,"_D",TEXT(D403,"0000"))))</f>
        <v>LS1_CA03:BPM_D1212</v>
      </c>
      <c r="F403" s="116" t="s">
        <v>283</v>
      </c>
      <c r="G403" s="116" t="s">
        <v>284</v>
      </c>
      <c r="H403" s="430">
        <v>40</v>
      </c>
      <c r="I403" s="287"/>
      <c r="J403" s="287"/>
      <c r="K403" s="120">
        <v>0</v>
      </c>
      <c r="L403" s="120">
        <f t="shared" si="112"/>
        <v>41.094000000000001</v>
      </c>
      <c r="M403" s="120">
        <f t="shared" si="113"/>
        <v>423.0996045</v>
      </c>
      <c r="N403" s="120">
        <f t="shared" si="111"/>
        <v>347.32452272763265</v>
      </c>
      <c r="O403" s="120">
        <f t="shared" si="109"/>
        <v>121.18882300000008</v>
      </c>
      <c r="P403" s="120">
        <f t="shared" si="110"/>
        <v>121.18882300000008</v>
      </c>
      <c r="Q403" s="120"/>
      <c r="R403" s="58">
        <f t="shared" si="106"/>
        <v>52.698619175000275</v>
      </c>
      <c r="S403" s="58"/>
      <c r="T403" s="58"/>
    </row>
    <row r="404" spans="1:20" x14ac:dyDescent="0.3">
      <c r="A404" s="115"/>
      <c r="B404" s="115"/>
      <c r="C404" s="115"/>
      <c r="D404" s="284"/>
      <c r="E404" s="294"/>
      <c r="F404" s="116"/>
      <c r="G404" s="116" t="s">
        <v>139</v>
      </c>
      <c r="H404" s="430"/>
      <c r="I404" s="287"/>
      <c r="J404" s="287"/>
      <c r="K404" s="120">
        <v>5.5879999999999999E-2</v>
      </c>
      <c r="L404" s="120">
        <f t="shared" si="112"/>
        <v>41.094000000000001</v>
      </c>
      <c r="M404" s="120">
        <f t="shared" si="113"/>
        <v>423.0996045</v>
      </c>
      <c r="N404" s="120">
        <f t="shared" si="111"/>
        <v>347.26864272763265</v>
      </c>
      <c r="O404" s="120">
        <f t="shared" si="109"/>
        <v>121.21676300000009</v>
      </c>
      <c r="P404" s="120">
        <f t="shared" si="110"/>
        <v>121.24470300000009</v>
      </c>
      <c r="Q404" s="120"/>
      <c r="R404" s="58">
        <f t="shared" si="106"/>
        <v>52.726559175000276</v>
      </c>
      <c r="S404" s="58"/>
      <c r="T404" s="58"/>
    </row>
    <row r="405" spans="1:20" x14ac:dyDescent="0.3">
      <c r="A405" s="117"/>
      <c r="B405" s="117"/>
      <c r="C405" s="117"/>
      <c r="D405" s="288"/>
      <c r="E405" s="293" t="str">
        <f>IF(A405="","",IF(B405=0,CONCATENATE(A405,":",C405,"_D",TEXT(D405,"0000")),CONCATENATE(A405,"_",B405,":",C405,"_D",TEXT(D405,"0000"))))</f>
        <v/>
      </c>
      <c r="F405" s="289"/>
      <c r="G405" s="289" t="s">
        <v>120</v>
      </c>
      <c r="H405" s="429"/>
      <c r="I405" s="118"/>
      <c r="J405" s="291"/>
      <c r="K405" s="119">
        <f>0.0761235-0.05/2</f>
        <v>5.1123499999999995E-2</v>
      </c>
      <c r="L405" s="120">
        <f t="shared" si="112"/>
        <v>41.094000000000001</v>
      </c>
      <c r="M405" s="120">
        <f t="shared" si="113"/>
        <v>423.0996045</v>
      </c>
      <c r="N405" s="120">
        <f t="shared" si="111"/>
        <v>347.21751922763264</v>
      </c>
      <c r="O405" s="119">
        <f t="shared" si="109"/>
        <v>121.27026475000009</v>
      </c>
      <c r="P405" s="119">
        <f t="shared" si="110"/>
        <v>121.29582650000009</v>
      </c>
      <c r="Q405" s="119"/>
      <c r="R405" s="58">
        <f t="shared" si="106"/>
        <v>52.780060925000285</v>
      </c>
      <c r="S405" s="58"/>
      <c r="T405" s="58"/>
    </row>
    <row r="406" spans="1:20" x14ac:dyDescent="0.3">
      <c r="A406" s="117" t="s">
        <v>9</v>
      </c>
      <c r="B406" s="117" t="str">
        <f>B382</f>
        <v>CA03</v>
      </c>
      <c r="C406" s="117" t="s">
        <v>79</v>
      </c>
      <c r="D406" s="288">
        <f>ROUND(10*O406,0)</f>
        <v>1214</v>
      </c>
      <c r="E406" s="292" t="str">
        <f>IF(A406="","",IF(B406=0,CONCATENATE(A406,":",C406,"_D",TEXT(D406,"0000")),CONCATENATE(A406,"_",B406,":",C406,"_D",TEXT(D406,"0000"))))</f>
        <v>LS1_CA03:SOL2_D1214</v>
      </c>
      <c r="F406" s="289" t="s">
        <v>524</v>
      </c>
      <c r="G406" s="289" t="s">
        <v>149</v>
      </c>
      <c r="H406" s="428">
        <v>40</v>
      </c>
      <c r="I406" s="291"/>
      <c r="J406" s="291"/>
      <c r="K406" s="119">
        <f>0.2+0.05</f>
        <v>0.25</v>
      </c>
      <c r="L406" s="120">
        <f t="shared" si="112"/>
        <v>41.094000000000001</v>
      </c>
      <c r="M406" s="120">
        <f t="shared" si="113"/>
        <v>423.0996045</v>
      </c>
      <c r="N406" s="120">
        <f t="shared" si="111"/>
        <v>346.96751922763264</v>
      </c>
      <c r="O406" s="119">
        <f t="shared" si="109"/>
        <v>121.42082650000009</v>
      </c>
      <c r="P406" s="119">
        <f t="shared" si="110"/>
        <v>121.54582650000009</v>
      </c>
      <c r="Q406" s="119"/>
      <c r="R406" s="58">
        <f t="shared" si="106"/>
        <v>52.930622675000279</v>
      </c>
      <c r="S406" s="58"/>
      <c r="T406" s="58"/>
    </row>
    <row r="407" spans="1:20" x14ac:dyDescent="0.3">
      <c r="A407" s="117"/>
      <c r="B407" s="117"/>
      <c r="C407" s="117"/>
      <c r="D407" s="288"/>
      <c r="E407" s="293" t="str">
        <f>IF(A407="","",IF(B407=0,CONCATENATE(A407,":",C407,"_D",TEXT(D407,"0000")),CONCATENATE(A407,"_",B407,":",C407,"_D",TEXT(D407,"0000"))))</f>
        <v/>
      </c>
      <c r="F407" s="289"/>
      <c r="G407" s="289" t="s">
        <v>121</v>
      </c>
      <c r="H407" s="429"/>
      <c r="I407" s="118"/>
      <c r="J407" s="291"/>
      <c r="K407" s="119">
        <f>0.0761235-0.05/2</f>
        <v>5.1123499999999995E-2</v>
      </c>
      <c r="L407" s="120">
        <f t="shared" si="112"/>
        <v>41.094000000000001</v>
      </c>
      <c r="M407" s="120">
        <f t="shared" si="113"/>
        <v>423.0996045</v>
      </c>
      <c r="N407" s="120">
        <f t="shared" si="111"/>
        <v>346.91639572763262</v>
      </c>
      <c r="O407" s="119">
        <f t="shared" si="109"/>
        <v>121.5713882500001</v>
      </c>
      <c r="P407" s="119">
        <f t="shared" si="110"/>
        <v>121.59695000000009</v>
      </c>
      <c r="Q407" s="119"/>
      <c r="R407" s="58">
        <f t="shared" si="106"/>
        <v>53.081184425000288</v>
      </c>
      <c r="S407" s="58"/>
      <c r="T407" s="58"/>
    </row>
    <row r="408" spans="1:20" x14ac:dyDescent="0.3">
      <c r="A408" s="117"/>
      <c r="B408" s="117"/>
      <c r="C408" s="117"/>
      <c r="D408" s="288"/>
      <c r="E408" s="293"/>
      <c r="F408" s="289"/>
      <c r="G408" s="289" t="s">
        <v>119</v>
      </c>
      <c r="H408" s="429"/>
      <c r="I408" s="118"/>
      <c r="J408" s="291"/>
      <c r="K408" s="119">
        <v>9.9516999999999994E-2</v>
      </c>
      <c r="L408" s="120">
        <f t="shared" si="112"/>
        <v>41.094000000000001</v>
      </c>
      <c r="M408" s="120">
        <f t="shared" si="113"/>
        <v>423.0996045</v>
      </c>
      <c r="N408" s="120">
        <f t="shared" si="111"/>
        <v>346.81687872763263</v>
      </c>
      <c r="O408" s="119">
        <f t="shared" si="109"/>
        <v>121.6467085000001</v>
      </c>
      <c r="P408" s="119">
        <f t="shared" si="110"/>
        <v>121.6964670000001</v>
      </c>
      <c r="Q408" s="119"/>
      <c r="R408" s="58">
        <f t="shared" si="106"/>
        <v>53.156504675000292</v>
      </c>
      <c r="S408" s="58"/>
      <c r="T408" s="58"/>
    </row>
    <row r="409" spans="1:20" x14ac:dyDescent="0.3">
      <c r="A409" s="117" t="s">
        <v>9</v>
      </c>
      <c r="B409" s="117" t="str">
        <f>B382</f>
        <v>CA03</v>
      </c>
      <c r="C409" s="117" t="s">
        <v>72</v>
      </c>
      <c r="D409" s="288">
        <f>ROUND(10*O409,0)</f>
        <v>1218</v>
      </c>
      <c r="E409" s="292" t="str">
        <f t="shared" ref="E409:E420" si="114">IF(A409="","",IF(B409=0,CONCATENATE(A409,":",C409,"_D",TEXT(D409,"0000")),CONCATENATE(A409,"_",B409,":",C409,"_D",TEXT(D409,"0000"))))</f>
        <v>LS1_CA03:CAV4_D1218</v>
      </c>
      <c r="F409" s="289"/>
      <c r="G409" s="289" t="s">
        <v>138</v>
      </c>
      <c r="H409" s="428">
        <v>34</v>
      </c>
      <c r="I409" s="291"/>
      <c r="J409" s="291"/>
      <c r="K409" s="119">
        <v>0.175507</v>
      </c>
      <c r="L409" s="120">
        <f t="shared" si="112"/>
        <v>41.094000000000001</v>
      </c>
      <c r="M409" s="120">
        <f t="shared" si="113"/>
        <v>423.0996045</v>
      </c>
      <c r="N409" s="120">
        <f t="shared" si="111"/>
        <v>346.64137172763265</v>
      </c>
      <c r="O409" s="119">
        <f t="shared" si="109"/>
        <v>121.78422050000009</v>
      </c>
      <c r="P409" s="119">
        <f t="shared" si="110"/>
        <v>121.87197400000009</v>
      </c>
      <c r="Q409" s="119"/>
      <c r="R409" s="58">
        <f t="shared" si="106"/>
        <v>53.294016675000279</v>
      </c>
      <c r="S409" s="58"/>
      <c r="T409" s="58"/>
    </row>
    <row r="410" spans="1:20" x14ac:dyDescent="0.3">
      <c r="A410" s="117"/>
      <c r="B410" s="117"/>
      <c r="C410" s="117"/>
      <c r="D410" s="288"/>
      <c r="E410" s="292" t="str">
        <f t="shared" si="114"/>
        <v/>
      </c>
      <c r="F410" s="289"/>
      <c r="G410" s="289"/>
      <c r="H410" s="428"/>
      <c r="I410" s="291"/>
      <c r="J410" s="291"/>
      <c r="K410" s="119">
        <v>0</v>
      </c>
      <c r="L410" s="120">
        <f t="shared" si="112"/>
        <v>41.094000000000001</v>
      </c>
      <c r="M410" s="120">
        <f t="shared" si="113"/>
        <v>423.0996045</v>
      </c>
      <c r="N410" s="120">
        <f t="shared" si="111"/>
        <v>346.64137172763265</v>
      </c>
      <c r="O410" s="119">
        <f t="shared" si="109"/>
        <v>121.87197400000009</v>
      </c>
      <c r="P410" s="119">
        <f t="shared" si="110"/>
        <v>121.87197400000009</v>
      </c>
      <c r="Q410" s="119"/>
      <c r="R410" s="58">
        <f t="shared" si="106"/>
        <v>53.381770175000284</v>
      </c>
      <c r="S410" s="58"/>
      <c r="T410" s="58"/>
    </row>
    <row r="411" spans="1:20" x14ac:dyDescent="0.3">
      <c r="A411" s="117"/>
      <c r="B411" s="117"/>
      <c r="C411" s="117"/>
      <c r="D411" s="288"/>
      <c r="E411" s="292" t="str">
        <f t="shared" si="114"/>
        <v/>
      </c>
      <c r="F411" s="289"/>
      <c r="G411" s="289"/>
      <c r="H411" s="428"/>
      <c r="I411" s="291"/>
      <c r="J411" s="291"/>
      <c r="K411" s="119">
        <v>0</v>
      </c>
      <c r="L411" s="120">
        <f t="shared" si="112"/>
        <v>41.094000000000001</v>
      </c>
      <c r="M411" s="120">
        <f t="shared" si="113"/>
        <v>423.0996045</v>
      </c>
      <c r="N411" s="120">
        <f t="shared" si="111"/>
        <v>346.64137172763265</v>
      </c>
      <c r="O411" s="119">
        <f t="shared" si="109"/>
        <v>121.87197400000009</v>
      </c>
      <c r="P411" s="119">
        <f t="shared" si="110"/>
        <v>121.87197400000009</v>
      </c>
      <c r="Q411" s="119"/>
      <c r="R411" s="58">
        <f t="shared" si="106"/>
        <v>53.381770175000284</v>
      </c>
      <c r="S411" s="58"/>
      <c r="T411" s="58"/>
    </row>
    <row r="412" spans="1:20" x14ac:dyDescent="0.3">
      <c r="A412" s="117"/>
      <c r="B412" s="117"/>
      <c r="C412" s="117"/>
      <c r="D412" s="288"/>
      <c r="E412" s="293" t="str">
        <f t="shared" si="114"/>
        <v/>
      </c>
      <c r="F412" s="289"/>
      <c r="G412" s="289" t="s">
        <v>118</v>
      </c>
      <c r="H412" s="429"/>
      <c r="I412" s="118"/>
      <c r="J412" s="291"/>
      <c r="K412" s="119">
        <v>0.16731000000000001</v>
      </c>
      <c r="L412" s="120">
        <f t="shared" si="112"/>
        <v>41.094000000000001</v>
      </c>
      <c r="M412" s="120">
        <f t="shared" si="113"/>
        <v>423.0996045</v>
      </c>
      <c r="N412" s="120">
        <f t="shared" si="111"/>
        <v>346.47406172763266</v>
      </c>
      <c r="O412" s="119">
        <f t="shared" si="109"/>
        <v>121.9556290000001</v>
      </c>
      <c r="P412" s="119">
        <f t="shared" si="110"/>
        <v>122.03928400000009</v>
      </c>
      <c r="Q412" s="118"/>
      <c r="R412" s="58">
        <f t="shared" si="106"/>
        <v>53.465425175000291</v>
      </c>
      <c r="S412" s="58"/>
      <c r="T412" s="58"/>
    </row>
    <row r="413" spans="1:20" x14ac:dyDescent="0.3">
      <c r="A413" s="115" t="s">
        <v>9</v>
      </c>
      <c r="B413" s="115" t="str">
        <f>B382</f>
        <v>CA03</v>
      </c>
      <c r="C413" s="115" t="s">
        <v>83</v>
      </c>
      <c r="D413" s="284">
        <f>ROUND(10*O413,0)</f>
        <v>1221</v>
      </c>
      <c r="E413" s="120" t="str">
        <f t="shared" si="114"/>
        <v>LS1_CA03:GV_D1221</v>
      </c>
      <c r="F413" s="285"/>
      <c r="G413" s="286" t="s">
        <v>60</v>
      </c>
      <c r="H413" s="426">
        <v>40</v>
      </c>
      <c r="I413" s="287"/>
      <c r="J413" s="287"/>
      <c r="K413" s="120">
        <v>7.1999999999999995E-2</v>
      </c>
      <c r="L413" s="120">
        <f t="shared" si="112"/>
        <v>41.094000000000001</v>
      </c>
      <c r="M413" s="120">
        <f t="shared" si="113"/>
        <v>423.0996045</v>
      </c>
      <c r="N413" s="120">
        <f>N412-K413</f>
        <v>346.40206172763266</v>
      </c>
      <c r="O413" s="120">
        <f t="shared" si="109"/>
        <v>122.0752840000001</v>
      </c>
      <c r="P413" s="120">
        <f t="shared" si="110"/>
        <v>122.1112840000001</v>
      </c>
      <c r="Q413" s="120"/>
      <c r="R413" s="58">
        <f t="shared" si="106"/>
        <v>53.585080175000286</v>
      </c>
      <c r="S413" s="58"/>
      <c r="T413" s="58"/>
    </row>
    <row r="414" spans="1:20" x14ac:dyDescent="0.3">
      <c r="A414" s="122"/>
      <c r="B414" s="122"/>
      <c r="C414" s="122"/>
      <c r="D414" s="296"/>
      <c r="E414" s="179" t="str">
        <f t="shared" si="114"/>
        <v/>
      </c>
      <c r="F414" s="182"/>
      <c r="G414" s="182" t="s">
        <v>119</v>
      </c>
      <c r="H414" s="431">
        <v>40</v>
      </c>
      <c r="I414" s="297"/>
      <c r="J414" s="298"/>
      <c r="K414" s="121">
        <v>0.11600000000000001</v>
      </c>
      <c r="L414" s="121">
        <f t="shared" si="112"/>
        <v>41.094000000000001</v>
      </c>
      <c r="M414" s="121">
        <f t="shared" si="113"/>
        <v>423.0996045</v>
      </c>
      <c r="N414" s="298">
        <f>N413-K414</f>
        <v>346.28606172763267</v>
      </c>
      <c r="O414" s="121">
        <f t="shared" si="109"/>
        <v>122.16928400000009</v>
      </c>
      <c r="P414" s="121">
        <f t="shared" si="110"/>
        <v>122.2272840000001</v>
      </c>
      <c r="Q414" s="121"/>
      <c r="R414" s="58">
        <f t="shared" si="106"/>
        <v>53.67908017500028</v>
      </c>
      <c r="S414" s="58"/>
      <c r="T414" s="58"/>
    </row>
    <row r="415" spans="1:20" x14ac:dyDescent="0.3">
      <c r="A415" s="122" t="s">
        <v>9</v>
      </c>
      <c r="B415" s="122" t="s">
        <v>201</v>
      </c>
      <c r="C415" s="122" t="s">
        <v>19</v>
      </c>
      <c r="D415" s="296">
        <f>ROUND(10*O415,0)</f>
        <v>1222</v>
      </c>
      <c r="E415" s="178" t="str">
        <f t="shared" si="114"/>
        <v>LS1_WA03:BPM_D1222</v>
      </c>
      <c r="F415" s="182" t="s">
        <v>99</v>
      </c>
      <c r="G415" s="182" t="s">
        <v>168</v>
      </c>
      <c r="H415" s="431"/>
      <c r="I415" s="298"/>
      <c r="J415" s="298"/>
      <c r="K415" s="121">
        <v>0</v>
      </c>
      <c r="L415" s="121">
        <f t="shared" si="112"/>
        <v>41.094000000000001</v>
      </c>
      <c r="M415" s="121">
        <f t="shared" si="113"/>
        <v>423.0996045</v>
      </c>
      <c r="N415" s="298">
        <f t="shared" ref="N415:N420" si="115">N414-K415</f>
        <v>346.28606172763267</v>
      </c>
      <c r="O415" s="121">
        <f t="shared" si="109"/>
        <v>122.2272840000001</v>
      </c>
      <c r="P415" s="121">
        <f t="shared" si="110"/>
        <v>122.2272840000001</v>
      </c>
      <c r="Q415" s="121"/>
      <c r="R415" s="58">
        <f t="shared" si="106"/>
        <v>53.737080175000287</v>
      </c>
      <c r="S415" s="58"/>
      <c r="T415" s="58"/>
    </row>
    <row r="416" spans="1:20" x14ac:dyDescent="0.3">
      <c r="A416" s="122"/>
      <c r="B416" s="122"/>
      <c r="C416" s="122"/>
      <c r="D416" s="296"/>
      <c r="E416" s="179" t="str">
        <f t="shared" si="114"/>
        <v/>
      </c>
      <c r="F416" s="182"/>
      <c r="G416" s="182" t="s">
        <v>142</v>
      </c>
      <c r="H416" s="432"/>
      <c r="I416" s="297"/>
      <c r="J416" s="298"/>
      <c r="K416" s="121">
        <v>7.3999999999999996E-2</v>
      </c>
      <c r="L416" s="121">
        <f t="shared" si="112"/>
        <v>41.094000000000001</v>
      </c>
      <c r="M416" s="121">
        <f t="shared" si="113"/>
        <v>423.0996045</v>
      </c>
      <c r="N416" s="298">
        <f t="shared" si="115"/>
        <v>346.21206172763266</v>
      </c>
      <c r="O416" s="121">
        <f t="shared" si="109"/>
        <v>122.26428400000009</v>
      </c>
      <c r="P416" s="121">
        <f t="shared" si="110"/>
        <v>122.30128400000009</v>
      </c>
      <c r="Q416" s="121"/>
      <c r="R416" s="58">
        <f t="shared" si="106"/>
        <v>53.774080175000279</v>
      </c>
      <c r="S416" s="58"/>
      <c r="T416" s="58"/>
    </row>
    <row r="417" spans="1:25" x14ac:dyDescent="0.3">
      <c r="A417" s="122" t="s">
        <v>9</v>
      </c>
      <c r="B417" s="122" t="str">
        <f>B415</f>
        <v>WA03</v>
      </c>
      <c r="C417" s="122" t="s">
        <v>20</v>
      </c>
      <c r="D417" s="296">
        <f>ROUND(10*O417,0)</f>
        <v>1223</v>
      </c>
      <c r="E417" s="178" t="str">
        <f t="shared" si="114"/>
        <v>LS1_WA03:PM_D1223</v>
      </c>
      <c r="F417" s="182" t="s">
        <v>480</v>
      </c>
      <c r="G417" s="182" t="s">
        <v>21</v>
      </c>
      <c r="H417" s="431" t="s">
        <v>439</v>
      </c>
      <c r="I417" s="298"/>
      <c r="J417" s="298"/>
      <c r="K417" s="121">
        <v>0</v>
      </c>
      <c r="L417" s="121">
        <f t="shared" si="112"/>
        <v>41.094000000000001</v>
      </c>
      <c r="M417" s="121">
        <f t="shared" si="113"/>
        <v>423.0996045</v>
      </c>
      <c r="N417" s="298">
        <f t="shared" si="115"/>
        <v>346.21206172763266</v>
      </c>
      <c r="O417" s="121">
        <f t="shared" si="109"/>
        <v>122.30128400000009</v>
      </c>
      <c r="P417" s="121">
        <f t="shared" si="110"/>
        <v>122.30128400000009</v>
      </c>
      <c r="Q417" s="121"/>
      <c r="R417" s="58">
        <f t="shared" si="106"/>
        <v>53.811080175000285</v>
      </c>
      <c r="S417" s="58"/>
      <c r="T417" s="58"/>
    </row>
    <row r="418" spans="1:25" x14ac:dyDescent="0.3">
      <c r="A418" s="122"/>
      <c r="B418" s="122"/>
      <c r="C418" s="122"/>
      <c r="D418" s="296"/>
      <c r="E418" s="179" t="str">
        <f t="shared" si="114"/>
        <v/>
      </c>
      <c r="F418" s="182"/>
      <c r="G418" s="182" t="s">
        <v>142</v>
      </c>
      <c r="H418" s="432"/>
      <c r="I418" s="297"/>
      <c r="J418" s="298"/>
      <c r="K418" s="121">
        <v>9.0999999999999998E-2</v>
      </c>
      <c r="L418" s="121">
        <f t="shared" si="112"/>
        <v>41.094000000000001</v>
      </c>
      <c r="M418" s="121">
        <f t="shared" si="113"/>
        <v>423.0996045</v>
      </c>
      <c r="N418" s="298">
        <f t="shared" si="115"/>
        <v>346.12106172763265</v>
      </c>
      <c r="O418" s="121">
        <f t="shared" si="109"/>
        <v>122.34678400000008</v>
      </c>
      <c r="P418" s="121">
        <f t="shared" si="110"/>
        <v>122.39228400000009</v>
      </c>
      <c r="Q418" s="121"/>
      <c r="R418" s="58">
        <f t="shared" si="106"/>
        <v>53.856580175000275</v>
      </c>
      <c r="S418" s="58"/>
      <c r="T418" s="58"/>
    </row>
    <row r="419" spans="1:25" x14ac:dyDescent="0.3">
      <c r="A419" s="122" t="s">
        <v>9</v>
      </c>
      <c r="B419" s="122" t="str">
        <f>B417</f>
        <v>WA03</v>
      </c>
      <c r="C419" s="122" t="s">
        <v>81</v>
      </c>
      <c r="D419" s="296">
        <f>ROUND(10*O419,0)</f>
        <v>1224</v>
      </c>
      <c r="E419" s="178" t="str">
        <f t="shared" si="114"/>
        <v>LS1_WA03:PORT_D1224</v>
      </c>
      <c r="F419" s="182" t="s">
        <v>399</v>
      </c>
      <c r="G419" s="182" t="s">
        <v>401</v>
      </c>
      <c r="H419" s="431"/>
      <c r="I419" s="298"/>
      <c r="J419" s="298"/>
      <c r="K419" s="121">
        <v>0</v>
      </c>
      <c r="L419" s="121">
        <f t="shared" si="112"/>
        <v>41.094000000000001</v>
      </c>
      <c r="M419" s="121">
        <f t="shared" si="113"/>
        <v>423.0996045</v>
      </c>
      <c r="N419" s="298">
        <f t="shared" si="115"/>
        <v>346.12106172763265</v>
      </c>
      <c r="O419" s="121">
        <f t="shared" si="109"/>
        <v>122.39228400000009</v>
      </c>
      <c r="P419" s="121">
        <f t="shared" si="110"/>
        <v>122.39228400000009</v>
      </c>
      <c r="Q419" s="121"/>
      <c r="R419" s="58">
        <f t="shared" si="106"/>
        <v>53.902080175000279</v>
      </c>
      <c r="S419" s="58"/>
      <c r="T419" s="58"/>
    </row>
    <row r="420" spans="1:25" x14ac:dyDescent="0.3">
      <c r="A420" s="122"/>
      <c r="B420" s="122"/>
      <c r="C420" s="122"/>
      <c r="D420" s="296"/>
      <c r="E420" s="178" t="str">
        <f t="shared" si="114"/>
        <v/>
      </c>
      <c r="F420" s="182"/>
      <c r="G420" s="182" t="s">
        <v>119</v>
      </c>
      <c r="H420" s="431">
        <v>40</v>
      </c>
      <c r="I420" s="298"/>
      <c r="J420" s="298"/>
      <c r="K420" s="121">
        <v>9.9000000000000005E-2</v>
      </c>
      <c r="L420" s="121">
        <f t="shared" si="112"/>
        <v>41.094000000000001</v>
      </c>
      <c r="M420" s="121">
        <f t="shared" si="113"/>
        <v>423.0996045</v>
      </c>
      <c r="N420" s="298">
        <f t="shared" si="115"/>
        <v>346.02206172763266</v>
      </c>
      <c r="O420" s="121">
        <f t="shared" si="109"/>
        <v>122.4417840000001</v>
      </c>
      <c r="P420" s="121">
        <f t="shared" si="110"/>
        <v>122.49128400000009</v>
      </c>
      <c r="Q420" s="121"/>
      <c r="R420" s="58">
        <f t="shared" si="106"/>
        <v>53.951580175000288</v>
      </c>
      <c r="S420" s="58"/>
      <c r="T420" s="58"/>
    </row>
    <row r="421" spans="1:25" s="103" customFormat="1" x14ac:dyDescent="0.3">
      <c r="A421" s="101" t="s">
        <v>247</v>
      </c>
      <c r="D421" s="283"/>
      <c r="E421" s="71"/>
      <c r="F421" s="106"/>
      <c r="G421" s="106"/>
      <c r="H421" s="421"/>
      <c r="I421" s="142"/>
      <c r="J421" s="142"/>
      <c r="K421" s="102"/>
      <c r="L421" s="102"/>
      <c r="M421" s="61"/>
      <c r="N421" s="142"/>
      <c r="O421" s="102"/>
      <c r="P421" s="102"/>
      <c r="Q421" s="102"/>
      <c r="R421" s="102"/>
      <c r="S421" s="102"/>
      <c r="T421" s="102"/>
      <c r="Y421" s="101"/>
    </row>
    <row r="422" spans="1:25" x14ac:dyDescent="0.3">
      <c r="A422" s="123" t="s">
        <v>9</v>
      </c>
      <c r="B422" s="123" t="s">
        <v>13</v>
      </c>
      <c r="C422" s="123" t="s">
        <v>83</v>
      </c>
      <c r="D422" s="299">
        <f>ROUND(10*O422,0)</f>
        <v>1225</v>
      </c>
      <c r="E422" s="124" t="str">
        <f>IF(A422="","",IF(B422=0,CONCATENATE(A422,":",C422,"_D",TEXT(D422,"0000")),CONCATENATE(A422,"_",B422,":",C422,"_D",TEXT(D422,"0000"))))</f>
        <v>LS1_CB01:GV_D1225</v>
      </c>
      <c r="F422" s="235"/>
      <c r="G422" s="300" t="s">
        <v>60</v>
      </c>
      <c r="H422" s="433">
        <v>40</v>
      </c>
      <c r="I422" s="124"/>
      <c r="J422" s="232"/>
      <c r="K422" s="124">
        <v>7.1999999999999995E-2</v>
      </c>
      <c r="L422" s="124">
        <f t="shared" ref="L422:L485" si="116">$L$171</f>
        <v>41.094000000000001</v>
      </c>
      <c r="M422" s="232">
        <f t="shared" ref="M422:M453" si="117">$M$171</f>
        <v>423.0996045</v>
      </c>
      <c r="N422" s="232">
        <f>N420-K422</f>
        <v>345.95006172763266</v>
      </c>
      <c r="O422" s="124">
        <f t="shared" ref="O422:O438" si="118">P422-0.5*K422</f>
        <v>122.52728400000009</v>
      </c>
      <c r="P422" s="124">
        <f>P420+K422</f>
        <v>122.5632840000001</v>
      </c>
      <c r="Q422" s="124"/>
      <c r="R422" s="58">
        <f t="shared" si="106"/>
        <v>54.037080175000284</v>
      </c>
      <c r="S422" s="58"/>
      <c r="T422" s="58"/>
    </row>
    <row r="423" spans="1:25" x14ac:dyDescent="0.3">
      <c r="A423" s="123"/>
      <c r="B423" s="123"/>
      <c r="C423" s="123"/>
      <c r="D423" s="299"/>
      <c r="E423" s="123" t="str">
        <f>IF(A423="","",IF(B423=0,CONCATENATE(A423,":",C423,"_D",TEXT(D423,"0000")),CONCATENATE(A423,"_",B423,":",C423,"_D",TEXT(D423,"0000"))))</f>
        <v/>
      </c>
      <c r="F423" s="301"/>
      <c r="G423" s="302" t="s">
        <v>118</v>
      </c>
      <c r="H423" s="433"/>
      <c r="I423" s="124"/>
      <c r="J423" s="232"/>
      <c r="K423" s="124">
        <v>0.17622600000000005</v>
      </c>
      <c r="L423" s="124">
        <f t="shared" si="116"/>
        <v>41.094000000000001</v>
      </c>
      <c r="M423" s="232">
        <f t="shared" si="117"/>
        <v>423.0996045</v>
      </c>
      <c r="N423" s="232">
        <f>N422-K423</f>
        <v>345.77383572763267</v>
      </c>
      <c r="O423" s="124">
        <f t="shared" si="118"/>
        <v>122.65139700000009</v>
      </c>
      <c r="P423" s="124">
        <f t="shared" ref="P423:P443" si="119">P422+K423</f>
        <v>122.7395100000001</v>
      </c>
      <c r="Q423" s="125"/>
      <c r="R423" s="58">
        <f t="shared" si="106"/>
        <v>54.161193175000278</v>
      </c>
      <c r="S423" s="58"/>
      <c r="T423" s="58"/>
    </row>
    <row r="424" spans="1:25" x14ac:dyDescent="0.3">
      <c r="A424" s="123" t="s">
        <v>9</v>
      </c>
      <c r="B424" s="123" t="str">
        <f>B422</f>
        <v>CB01</v>
      </c>
      <c r="C424" s="123" t="s">
        <v>69</v>
      </c>
      <c r="D424" s="299">
        <f>ROUND(10*O424,0)</f>
        <v>1229</v>
      </c>
      <c r="E424" s="228" t="str">
        <f>IF(A424="","",IF(B424=0,CONCATENATE(A424,":",C424,"_D",TEXT(D424,"0000")),CONCATENATE(A424,"_",B424,":",C424,"_D",TEXT(D424,"0000"))))</f>
        <v>LS1_CB01:CAV1_D1229</v>
      </c>
      <c r="F424" s="301"/>
      <c r="G424" s="301" t="s">
        <v>147</v>
      </c>
      <c r="H424" s="433">
        <v>34</v>
      </c>
      <c r="I424" s="232"/>
      <c r="J424" s="232"/>
      <c r="K424" s="124">
        <v>0.29817100000000002</v>
      </c>
      <c r="L424" s="124">
        <f t="shared" si="116"/>
        <v>41.094000000000001</v>
      </c>
      <c r="M424" s="232">
        <f t="shared" si="117"/>
        <v>423.0996045</v>
      </c>
      <c r="N424" s="232">
        <f t="shared" ref="N424:N474" si="120">N423-K424</f>
        <v>345.47566472763265</v>
      </c>
      <c r="O424" s="124">
        <f t="shared" si="118"/>
        <v>122.88859550000009</v>
      </c>
      <c r="P424" s="124">
        <f t="shared" si="119"/>
        <v>123.03768100000009</v>
      </c>
      <c r="Q424" s="124"/>
      <c r="R424" s="58">
        <f t="shared" si="106"/>
        <v>54.398391675000283</v>
      </c>
      <c r="S424" s="58"/>
      <c r="T424" s="58"/>
    </row>
    <row r="425" spans="1:25" x14ac:dyDescent="0.3">
      <c r="A425" s="123"/>
      <c r="B425" s="123"/>
      <c r="C425" s="123"/>
      <c r="D425" s="299"/>
      <c r="E425" s="228" t="str">
        <f>IF(A425="","",IF(B425=0,CONCATENATE(A425,":",C425,"_D",TEXT(D425,"0000")),CONCATENATE(A425,"_",B425,":",C425,"_D",TEXT(D425,"0000"))))</f>
        <v/>
      </c>
      <c r="F425" s="301"/>
      <c r="G425" s="301"/>
      <c r="H425" s="433"/>
      <c r="I425" s="232"/>
      <c r="J425" s="232"/>
      <c r="K425" s="124">
        <v>0</v>
      </c>
      <c r="L425" s="124">
        <f t="shared" si="116"/>
        <v>41.094000000000001</v>
      </c>
      <c r="M425" s="232">
        <f t="shared" si="117"/>
        <v>423.0996045</v>
      </c>
      <c r="N425" s="232">
        <f t="shared" si="120"/>
        <v>345.47566472763265</v>
      </c>
      <c r="O425" s="124">
        <f t="shared" si="118"/>
        <v>123.03768100000009</v>
      </c>
      <c r="P425" s="124">
        <f t="shared" si="119"/>
        <v>123.03768100000009</v>
      </c>
      <c r="Q425" s="124"/>
      <c r="R425" s="58">
        <f t="shared" si="106"/>
        <v>54.547477175000282</v>
      </c>
      <c r="S425" s="58"/>
      <c r="T425" s="58"/>
    </row>
    <row r="426" spans="1:25" x14ac:dyDescent="0.3">
      <c r="A426" s="123" t="s">
        <v>9</v>
      </c>
      <c r="B426" s="123" t="str">
        <f>B422</f>
        <v>CB01</v>
      </c>
      <c r="C426" s="123" t="s">
        <v>244</v>
      </c>
      <c r="D426" s="299">
        <f>ROUND(10*O426,0)</f>
        <v>1230</v>
      </c>
      <c r="E426" s="228" t="str">
        <f>IF(A426="","",IF(B426=0,CONCATENATE(A426,":",C426,"_D",TEXT(D426,"0000")),CONCATENATE(A426,"_",B426,":",C426,"_D",TEXT(D426,"0000"))))</f>
        <v>LS1_CB01:BLM_D1230</v>
      </c>
      <c r="F426" s="301"/>
      <c r="G426" s="301" t="s">
        <v>141</v>
      </c>
      <c r="H426" s="433"/>
      <c r="I426" s="232"/>
      <c r="J426" s="232"/>
      <c r="K426" s="124">
        <v>0</v>
      </c>
      <c r="L426" s="124">
        <f t="shared" si="116"/>
        <v>41.094000000000001</v>
      </c>
      <c r="M426" s="232">
        <f t="shared" si="117"/>
        <v>423.0996045</v>
      </c>
      <c r="N426" s="232">
        <f t="shared" si="120"/>
        <v>345.47566472763265</v>
      </c>
      <c r="O426" s="124">
        <f t="shared" si="118"/>
        <v>123.03768100000009</v>
      </c>
      <c r="P426" s="124">
        <f t="shared" si="119"/>
        <v>123.03768100000009</v>
      </c>
      <c r="Q426" s="124"/>
      <c r="R426" s="58">
        <f t="shared" si="106"/>
        <v>54.547477175000282</v>
      </c>
      <c r="S426" s="58"/>
      <c r="T426" s="58"/>
    </row>
    <row r="427" spans="1:25" x14ac:dyDescent="0.3">
      <c r="A427" s="123"/>
      <c r="B427" s="123"/>
      <c r="C427" s="123"/>
      <c r="D427" s="299"/>
      <c r="E427" s="228"/>
      <c r="F427" s="301"/>
      <c r="G427" s="301" t="s">
        <v>119</v>
      </c>
      <c r="H427" s="433">
        <v>40</v>
      </c>
      <c r="I427" s="232"/>
      <c r="J427" s="232"/>
      <c r="K427" s="124">
        <v>9.650984E-2</v>
      </c>
      <c r="L427" s="124">
        <f t="shared" si="116"/>
        <v>41.094000000000001</v>
      </c>
      <c r="M427" s="232">
        <f t="shared" si="117"/>
        <v>423.0996045</v>
      </c>
      <c r="N427" s="232">
        <f t="shared" si="120"/>
        <v>345.37915488763264</v>
      </c>
      <c r="O427" s="124">
        <f t="shared" si="118"/>
        <v>123.08593592000008</v>
      </c>
      <c r="P427" s="124">
        <f t="shared" si="119"/>
        <v>123.13419084000009</v>
      </c>
      <c r="Q427" s="124"/>
      <c r="R427" s="58">
        <f t="shared" si="106"/>
        <v>54.595732095000272</v>
      </c>
      <c r="S427" s="58"/>
      <c r="T427" s="58"/>
    </row>
    <row r="428" spans="1:25" x14ac:dyDescent="0.3">
      <c r="A428" s="123" t="s">
        <v>9</v>
      </c>
      <c r="B428" s="123" t="str">
        <f>B422</f>
        <v>CB01</v>
      </c>
      <c r="C428" s="123" t="s">
        <v>19</v>
      </c>
      <c r="D428" s="299">
        <f>ROUND(10*O428,0)</f>
        <v>1231</v>
      </c>
      <c r="E428" s="228" t="str">
        <f>IF(A428="","",IF(B428=0,CONCATENATE(A428,":",C428,"_D",TEXT(D428,"0000")),CONCATENATE(A428,"_",B428,":",C428,"_D",TEXT(D428,"0000"))))</f>
        <v>LS1_CB01:BPM_D1231</v>
      </c>
      <c r="F428" s="301" t="s">
        <v>283</v>
      </c>
      <c r="G428" s="301" t="s">
        <v>284</v>
      </c>
      <c r="H428" s="433"/>
      <c r="I428" s="232"/>
      <c r="J428" s="232"/>
      <c r="K428" s="124">
        <v>0</v>
      </c>
      <c r="L428" s="124">
        <f t="shared" si="116"/>
        <v>41.094000000000001</v>
      </c>
      <c r="M428" s="232">
        <f t="shared" si="117"/>
        <v>423.0996045</v>
      </c>
      <c r="N428" s="232">
        <f t="shared" si="120"/>
        <v>345.37915488763264</v>
      </c>
      <c r="O428" s="124">
        <f t="shared" si="118"/>
        <v>123.13419084000009</v>
      </c>
      <c r="P428" s="124">
        <f t="shared" si="119"/>
        <v>123.13419084000009</v>
      </c>
      <c r="Q428" s="124"/>
      <c r="R428" s="58">
        <f t="shared" si="106"/>
        <v>54.643987015000278</v>
      </c>
      <c r="S428" s="58"/>
      <c r="T428" s="58"/>
    </row>
    <row r="429" spans="1:25" x14ac:dyDescent="0.3">
      <c r="A429" s="123"/>
      <c r="B429" s="123"/>
      <c r="C429" s="123"/>
      <c r="D429" s="299"/>
      <c r="E429" s="228"/>
      <c r="F429" s="301"/>
      <c r="G429" s="301" t="s">
        <v>139</v>
      </c>
      <c r="H429" s="433">
        <v>40</v>
      </c>
      <c r="I429" s="232"/>
      <c r="J429" s="232"/>
      <c r="K429" s="124">
        <v>5.5879999999999999E-2</v>
      </c>
      <c r="L429" s="124">
        <f t="shared" si="116"/>
        <v>41.094000000000001</v>
      </c>
      <c r="M429" s="232">
        <f t="shared" si="117"/>
        <v>423.0996045</v>
      </c>
      <c r="N429" s="232">
        <f t="shared" si="120"/>
        <v>345.32327488763264</v>
      </c>
      <c r="O429" s="124">
        <f t="shared" si="118"/>
        <v>123.16213084000009</v>
      </c>
      <c r="P429" s="124">
        <f t="shared" si="119"/>
        <v>123.19007084000009</v>
      </c>
      <c r="Q429" s="124"/>
      <c r="R429" s="58">
        <f t="shared" si="106"/>
        <v>54.671927015000279</v>
      </c>
      <c r="S429" s="58"/>
      <c r="T429" s="58"/>
    </row>
    <row r="430" spans="1:25" x14ac:dyDescent="0.3">
      <c r="A430" s="123"/>
      <c r="B430" s="123"/>
      <c r="C430" s="123"/>
      <c r="D430" s="299"/>
      <c r="E430" s="228" t="str">
        <f>IF(A430="","",IF(B430=0,CONCATENATE(A430,":",C430,"_D",TEXT(D430,"0000")),CONCATENATE(A430,"_",B430,":",C430,"_D",TEXT(D430,"0000"))))</f>
        <v/>
      </c>
      <c r="F430" s="301"/>
      <c r="G430" s="301" t="s">
        <v>120</v>
      </c>
      <c r="H430" s="433">
        <v>40</v>
      </c>
      <c r="I430" s="232"/>
      <c r="J430" s="232"/>
      <c r="K430" s="124">
        <v>7.6135999999999981E-2</v>
      </c>
      <c r="L430" s="124">
        <f t="shared" si="116"/>
        <v>41.094000000000001</v>
      </c>
      <c r="M430" s="232">
        <f t="shared" si="117"/>
        <v>423.0996045</v>
      </c>
      <c r="N430" s="232">
        <f t="shared" si="120"/>
        <v>345.24713888763262</v>
      </c>
      <c r="O430" s="124">
        <f t="shared" si="118"/>
        <v>123.2281388400001</v>
      </c>
      <c r="P430" s="124">
        <f t="shared" si="119"/>
        <v>123.26620684000009</v>
      </c>
      <c r="Q430" s="124"/>
      <c r="R430" s="58">
        <f t="shared" si="106"/>
        <v>54.737935015000289</v>
      </c>
      <c r="S430" s="58"/>
      <c r="T430" s="58"/>
    </row>
    <row r="431" spans="1:25" x14ac:dyDescent="0.3">
      <c r="A431" s="123" t="s">
        <v>9</v>
      </c>
      <c r="B431" s="123" t="str">
        <f>B422</f>
        <v>CB01</v>
      </c>
      <c r="C431" s="123" t="s">
        <v>78</v>
      </c>
      <c r="D431" s="299">
        <f>ROUND(10*O431,0)</f>
        <v>1235</v>
      </c>
      <c r="E431" s="228" t="str">
        <f>IF(A431="","",IF(B431=0,CONCATENATE(A431,":",C431,"_D",TEXT(D431,"0000")),CONCATENATE(A431,"_",B431,":",C431,"_D",TEXT(D431,"0000"))))</f>
        <v>LS1_CB01:SOL1_D1235</v>
      </c>
      <c r="F431" s="301" t="s">
        <v>525</v>
      </c>
      <c r="G431" s="301" t="s">
        <v>149</v>
      </c>
      <c r="H431" s="433">
        <v>40</v>
      </c>
      <c r="I431" s="232"/>
      <c r="J431" s="232"/>
      <c r="K431" s="124">
        <v>0.5</v>
      </c>
      <c r="L431" s="124">
        <f t="shared" si="116"/>
        <v>41.094000000000001</v>
      </c>
      <c r="M431" s="232">
        <f t="shared" si="117"/>
        <v>423.0996045</v>
      </c>
      <c r="N431" s="232">
        <f t="shared" si="120"/>
        <v>344.74713888763262</v>
      </c>
      <c r="O431" s="124">
        <f t="shared" si="118"/>
        <v>123.51620684000009</v>
      </c>
      <c r="P431" s="124">
        <f t="shared" si="119"/>
        <v>123.76620684000009</v>
      </c>
      <c r="Q431" s="124"/>
      <c r="R431" s="58">
        <f t="shared" si="106"/>
        <v>55.026003015000285</v>
      </c>
      <c r="S431" s="58"/>
      <c r="T431" s="58"/>
    </row>
    <row r="432" spans="1:25" x14ac:dyDescent="0.3">
      <c r="A432" s="123"/>
      <c r="B432" s="123"/>
      <c r="C432" s="123"/>
      <c r="D432" s="299"/>
      <c r="E432" s="228" t="str">
        <f>IF(A432="","",IF(B432=0,CONCATENATE(A432,":",C432,"_D",TEXT(D432,"0000")),CONCATENATE(A432,"_",B432,":",C432,"_D",TEXT(D432,"0000"))))</f>
        <v/>
      </c>
      <c r="F432" s="301"/>
      <c r="G432" s="301" t="s">
        <v>121</v>
      </c>
      <c r="H432" s="433">
        <v>40</v>
      </c>
      <c r="I432" s="232"/>
      <c r="J432" s="232"/>
      <c r="K432" s="124">
        <v>7.6135999999999981E-2</v>
      </c>
      <c r="L432" s="124">
        <f t="shared" si="116"/>
        <v>41.094000000000001</v>
      </c>
      <c r="M432" s="232">
        <f t="shared" si="117"/>
        <v>423.0996045</v>
      </c>
      <c r="N432" s="232">
        <f t="shared" si="120"/>
        <v>344.6710028876326</v>
      </c>
      <c r="O432" s="124">
        <f t="shared" si="118"/>
        <v>123.8042748400001</v>
      </c>
      <c r="P432" s="124">
        <f t="shared" si="119"/>
        <v>123.8423428400001</v>
      </c>
      <c r="Q432" s="124"/>
      <c r="R432" s="58">
        <f t="shared" si="106"/>
        <v>55.314071015000295</v>
      </c>
      <c r="S432" s="58"/>
      <c r="T432" s="58"/>
    </row>
    <row r="433" spans="1:20" x14ac:dyDescent="0.3">
      <c r="A433" s="123"/>
      <c r="B433" s="123"/>
      <c r="C433" s="123"/>
      <c r="D433" s="299"/>
      <c r="E433" s="228"/>
      <c r="F433" s="301"/>
      <c r="G433" s="301" t="s">
        <v>119</v>
      </c>
      <c r="H433" s="433"/>
      <c r="I433" s="232"/>
      <c r="J433" s="232"/>
      <c r="K433" s="124">
        <v>9.9516999999999994E-2</v>
      </c>
      <c r="L433" s="124">
        <f t="shared" si="116"/>
        <v>41.094000000000001</v>
      </c>
      <c r="M433" s="232">
        <f t="shared" si="117"/>
        <v>423.0996045</v>
      </c>
      <c r="N433" s="232">
        <f t="shared" si="120"/>
        <v>344.5714858876326</v>
      </c>
      <c r="O433" s="124">
        <f t="shared" si="118"/>
        <v>123.89210134000011</v>
      </c>
      <c r="P433" s="124">
        <f t="shared" si="119"/>
        <v>123.94185984000011</v>
      </c>
      <c r="Q433" s="124"/>
      <c r="R433" s="58">
        <f t="shared" ref="R433:R496" si="121">O433-$R$9</f>
        <v>55.4018975150003</v>
      </c>
      <c r="S433" s="58"/>
      <c r="T433" s="58"/>
    </row>
    <row r="434" spans="1:20" x14ac:dyDescent="0.3">
      <c r="A434" s="123" t="s">
        <v>9</v>
      </c>
      <c r="B434" s="123" t="str">
        <f>B422</f>
        <v>CB01</v>
      </c>
      <c r="C434" s="123" t="s">
        <v>70</v>
      </c>
      <c r="D434" s="299">
        <f>ROUND(10*O434,0)</f>
        <v>1241</v>
      </c>
      <c r="E434" s="228" t="str">
        <f t="shared" ref="E434:E444" si="122">IF(A434="","",IF(B434=0,CONCATENATE(A434,":",C434,"_D",TEXT(D434,"0000")),CONCATENATE(A434,"_",B434,":",C434,"_D",TEXT(D434,"0000"))))</f>
        <v>LS1_CB01:CAV2_D1241</v>
      </c>
      <c r="F434" s="301"/>
      <c r="G434" s="301" t="s">
        <v>147</v>
      </c>
      <c r="H434" s="433">
        <v>34</v>
      </c>
      <c r="I434" s="232"/>
      <c r="J434" s="232"/>
      <c r="K434" s="124">
        <v>0.29817100000000002</v>
      </c>
      <c r="L434" s="124">
        <f t="shared" si="116"/>
        <v>41.094000000000001</v>
      </c>
      <c r="M434" s="232">
        <f t="shared" si="117"/>
        <v>423.0996045</v>
      </c>
      <c r="N434" s="232">
        <f t="shared" si="120"/>
        <v>344.27331488763258</v>
      </c>
      <c r="O434" s="124">
        <f t="shared" si="118"/>
        <v>124.0909453400001</v>
      </c>
      <c r="P434" s="124">
        <f t="shared" si="119"/>
        <v>124.2400308400001</v>
      </c>
      <c r="Q434" s="124"/>
      <c r="R434" s="58">
        <f t="shared" si="121"/>
        <v>55.600741515000294</v>
      </c>
      <c r="S434" s="58"/>
      <c r="T434" s="58"/>
    </row>
    <row r="435" spans="1:20" x14ac:dyDescent="0.3">
      <c r="A435" s="123"/>
      <c r="B435" s="123"/>
      <c r="C435" s="123"/>
      <c r="D435" s="299"/>
      <c r="E435" s="228" t="str">
        <f t="shared" si="122"/>
        <v/>
      </c>
      <c r="F435" s="301"/>
      <c r="G435" s="301"/>
      <c r="H435" s="433"/>
      <c r="I435" s="232"/>
      <c r="J435" s="232"/>
      <c r="K435" s="124">
        <v>0</v>
      </c>
      <c r="L435" s="124">
        <f t="shared" si="116"/>
        <v>41.094000000000001</v>
      </c>
      <c r="M435" s="232">
        <f t="shared" si="117"/>
        <v>423.0996045</v>
      </c>
      <c r="N435" s="232">
        <f t="shared" si="120"/>
        <v>344.27331488763258</v>
      </c>
      <c r="O435" s="124">
        <f t="shared" si="118"/>
        <v>124.2400308400001</v>
      </c>
      <c r="P435" s="124">
        <f t="shared" si="119"/>
        <v>124.2400308400001</v>
      </c>
      <c r="Q435" s="124"/>
      <c r="R435" s="58">
        <f t="shared" si="121"/>
        <v>55.749827015000292</v>
      </c>
      <c r="S435" s="58"/>
      <c r="T435" s="58"/>
    </row>
    <row r="436" spans="1:20" x14ac:dyDescent="0.3">
      <c r="A436" s="123"/>
      <c r="B436" s="123"/>
      <c r="C436" s="123"/>
      <c r="D436" s="299"/>
      <c r="E436" s="228" t="str">
        <f t="shared" si="122"/>
        <v/>
      </c>
      <c r="F436" s="301"/>
      <c r="G436" s="301"/>
      <c r="H436" s="433"/>
      <c r="I436" s="232"/>
      <c r="J436" s="232"/>
      <c r="K436" s="124">
        <v>0</v>
      </c>
      <c r="L436" s="124">
        <f t="shared" si="116"/>
        <v>41.094000000000001</v>
      </c>
      <c r="M436" s="232">
        <f t="shared" si="117"/>
        <v>423.0996045</v>
      </c>
      <c r="N436" s="232">
        <f t="shared" si="120"/>
        <v>344.27331488763258</v>
      </c>
      <c r="O436" s="124">
        <f t="shared" si="118"/>
        <v>124.2400308400001</v>
      </c>
      <c r="P436" s="124">
        <f t="shared" si="119"/>
        <v>124.2400308400001</v>
      </c>
      <c r="Q436" s="124"/>
      <c r="R436" s="58">
        <f t="shared" si="121"/>
        <v>55.749827015000292</v>
      </c>
      <c r="S436" s="58"/>
      <c r="T436" s="58"/>
    </row>
    <row r="437" spans="1:20" x14ac:dyDescent="0.3">
      <c r="A437" s="123"/>
      <c r="B437" s="123"/>
      <c r="C437" s="123"/>
      <c r="D437" s="299"/>
      <c r="E437" s="228" t="str">
        <f t="shared" si="122"/>
        <v/>
      </c>
      <c r="F437" s="301"/>
      <c r="G437" s="301" t="s">
        <v>119</v>
      </c>
      <c r="H437" s="433"/>
      <c r="I437" s="232"/>
      <c r="J437" s="232"/>
      <c r="K437" s="124">
        <v>9.9516999999999994E-2</v>
      </c>
      <c r="L437" s="124">
        <f t="shared" si="116"/>
        <v>41.094000000000001</v>
      </c>
      <c r="M437" s="232">
        <f t="shared" si="117"/>
        <v>423.0996045</v>
      </c>
      <c r="N437" s="232">
        <f t="shared" si="120"/>
        <v>344.17379788763259</v>
      </c>
      <c r="O437" s="124">
        <f t="shared" si="118"/>
        <v>124.28978934000011</v>
      </c>
      <c r="P437" s="124">
        <f t="shared" si="119"/>
        <v>124.33954784000011</v>
      </c>
      <c r="Q437" s="124"/>
      <c r="R437" s="58">
        <f t="shared" si="121"/>
        <v>55.799585515000302</v>
      </c>
      <c r="S437" s="58"/>
      <c r="T437" s="58"/>
    </row>
    <row r="438" spans="1:20" x14ac:dyDescent="0.3">
      <c r="A438" s="123" t="s">
        <v>9</v>
      </c>
      <c r="B438" s="123" t="str">
        <f>B422</f>
        <v>CB01</v>
      </c>
      <c r="C438" s="123" t="s">
        <v>71</v>
      </c>
      <c r="D438" s="299">
        <f>ROUND(10*O438,0)</f>
        <v>1245</v>
      </c>
      <c r="E438" s="228" t="str">
        <f t="shared" si="122"/>
        <v>LS1_CB01:CAV3_D1245</v>
      </c>
      <c r="F438" s="301"/>
      <c r="G438" s="301" t="s">
        <v>147</v>
      </c>
      <c r="H438" s="433">
        <v>34</v>
      </c>
      <c r="I438" s="232"/>
      <c r="J438" s="232"/>
      <c r="K438" s="124">
        <v>0.29817100000000002</v>
      </c>
      <c r="L438" s="124">
        <f t="shared" si="116"/>
        <v>41.094000000000001</v>
      </c>
      <c r="M438" s="232">
        <f t="shared" si="117"/>
        <v>423.0996045</v>
      </c>
      <c r="N438" s="232">
        <f t="shared" si="120"/>
        <v>343.87562688763256</v>
      </c>
      <c r="O438" s="124">
        <f t="shared" si="118"/>
        <v>124.48863334000011</v>
      </c>
      <c r="P438" s="124">
        <f t="shared" si="119"/>
        <v>124.6377188400001</v>
      </c>
      <c r="Q438" s="124"/>
      <c r="R438" s="58">
        <f t="shared" si="121"/>
        <v>55.998429515000296</v>
      </c>
      <c r="S438" s="58"/>
      <c r="T438" s="58"/>
    </row>
    <row r="439" spans="1:20" x14ac:dyDescent="0.3">
      <c r="A439" s="123"/>
      <c r="B439" s="123"/>
      <c r="C439" s="123"/>
      <c r="D439" s="299"/>
      <c r="E439" s="228" t="str">
        <f t="shared" si="122"/>
        <v/>
      </c>
      <c r="F439" s="301"/>
      <c r="G439" s="301"/>
      <c r="H439" s="433"/>
      <c r="I439" s="232"/>
      <c r="J439" s="232"/>
      <c r="K439" s="124">
        <v>0</v>
      </c>
      <c r="L439" s="124">
        <f t="shared" si="116"/>
        <v>41.094000000000001</v>
      </c>
      <c r="M439" s="232">
        <f t="shared" si="117"/>
        <v>423.0996045</v>
      </c>
      <c r="N439" s="232">
        <f t="shared" si="120"/>
        <v>343.87562688763256</v>
      </c>
      <c r="O439" s="124">
        <f t="shared" ref="O439:O498" si="123">P439-0.5*K439</f>
        <v>124.6377188400001</v>
      </c>
      <c r="P439" s="124">
        <f t="shared" si="119"/>
        <v>124.6377188400001</v>
      </c>
      <c r="Q439" s="124"/>
      <c r="R439" s="58">
        <f t="shared" si="121"/>
        <v>56.147515015000295</v>
      </c>
      <c r="S439" s="58"/>
      <c r="T439" s="58"/>
    </row>
    <row r="440" spans="1:20" x14ac:dyDescent="0.3">
      <c r="A440" s="123"/>
      <c r="B440" s="123"/>
      <c r="C440" s="123"/>
      <c r="D440" s="299"/>
      <c r="E440" s="228" t="str">
        <f t="shared" si="122"/>
        <v/>
      </c>
      <c r="F440" s="301"/>
      <c r="G440" s="301"/>
      <c r="H440" s="433"/>
      <c r="I440" s="232"/>
      <c r="J440" s="232"/>
      <c r="K440" s="124">
        <v>0</v>
      </c>
      <c r="L440" s="124">
        <f t="shared" si="116"/>
        <v>41.094000000000001</v>
      </c>
      <c r="M440" s="232">
        <f t="shared" si="117"/>
        <v>423.0996045</v>
      </c>
      <c r="N440" s="232">
        <f t="shared" si="120"/>
        <v>343.87562688763256</v>
      </c>
      <c r="O440" s="124">
        <f t="shared" si="123"/>
        <v>124.6377188400001</v>
      </c>
      <c r="P440" s="124">
        <f t="shared" si="119"/>
        <v>124.6377188400001</v>
      </c>
      <c r="Q440" s="124"/>
      <c r="R440" s="58">
        <f t="shared" si="121"/>
        <v>56.147515015000295</v>
      </c>
      <c r="S440" s="58"/>
      <c r="T440" s="58"/>
    </row>
    <row r="441" spans="1:20" x14ac:dyDescent="0.3">
      <c r="A441" s="123"/>
      <c r="B441" s="123"/>
      <c r="C441" s="123"/>
      <c r="D441" s="299"/>
      <c r="E441" s="228" t="str">
        <f t="shared" si="122"/>
        <v/>
      </c>
      <c r="F441" s="301"/>
      <c r="G441" s="301" t="s">
        <v>119</v>
      </c>
      <c r="H441" s="433"/>
      <c r="I441" s="232"/>
      <c r="J441" s="232"/>
      <c r="K441" s="124">
        <v>9.9516999999999994E-2</v>
      </c>
      <c r="L441" s="124">
        <f t="shared" si="116"/>
        <v>41.094000000000001</v>
      </c>
      <c r="M441" s="232">
        <f t="shared" si="117"/>
        <v>423.0996045</v>
      </c>
      <c r="N441" s="232">
        <f t="shared" si="120"/>
        <v>343.77610988763257</v>
      </c>
      <c r="O441" s="124">
        <f t="shared" si="123"/>
        <v>124.68747734000011</v>
      </c>
      <c r="P441" s="124">
        <f t="shared" si="119"/>
        <v>124.73723584000011</v>
      </c>
      <c r="Q441" s="124"/>
      <c r="R441" s="58">
        <f t="shared" si="121"/>
        <v>56.197273515000305</v>
      </c>
      <c r="S441" s="58"/>
      <c r="T441" s="58"/>
    </row>
    <row r="442" spans="1:20" x14ac:dyDescent="0.3">
      <c r="A442" s="123" t="s">
        <v>9</v>
      </c>
      <c r="B442" s="123" t="str">
        <f>B422</f>
        <v>CB01</v>
      </c>
      <c r="C442" s="123" t="s">
        <v>72</v>
      </c>
      <c r="D442" s="299">
        <f>ROUND(10*O442,0)</f>
        <v>1249</v>
      </c>
      <c r="E442" s="228" t="str">
        <f t="shared" si="122"/>
        <v>LS1_CB01:CAV4_D1249</v>
      </c>
      <c r="F442" s="301"/>
      <c r="G442" s="301" t="s">
        <v>147</v>
      </c>
      <c r="H442" s="433">
        <v>34</v>
      </c>
      <c r="I442" s="232"/>
      <c r="J442" s="232"/>
      <c r="K442" s="124">
        <v>0.29817100000000002</v>
      </c>
      <c r="L442" s="124">
        <f t="shared" si="116"/>
        <v>41.094000000000001</v>
      </c>
      <c r="M442" s="232">
        <f t="shared" si="117"/>
        <v>423.0996045</v>
      </c>
      <c r="N442" s="232">
        <f t="shared" si="120"/>
        <v>343.47793888763255</v>
      </c>
      <c r="O442" s="124">
        <f t="shared" si="123"/>
        <v>124.88632134000011</v>
      </c>
      <c r="P442" s="124">
        <f t="shared" si="119"/>
        <v>125.03540684000011</v>
      </c>
      <c r="Q442" s="124"/>
      <c r="R442" s="58">
        <f t="shared" si="121"/>
        <v>56.396117515000299</v>
      </c>
      <c r="S442" s="58"/>
      <c r="T442" s="58"/>
    </row>
    <row r="443" spans="1:20" x14ac:dyDescent="0.3">
      <c r="A443" s="123"/>
      <c r="B443" s="123"/>
      <c r="C443" s="123"/>
      <c r="D443" s="299"/>
      <c r="E443" s="228" t="str">
        <f t="shared" si="122"/>
        <v/>
      </c>
      <c r="F443" s="301"/>
      <c r="G443" s="301"/>
      <c r="H443" s="433"/>
      <c r="I443" s="232"/>
      <c r="J443" s="232"/>
      <c r="K443" s="124">
        <v>0</v>
      </c>
      <c r="L443" s="124">
        <f t="shared" si="116"/>
        <v>41.094000000000001</v>
      </c>
      <c r="M443" s="232">
        <f t="shared" si="117"/>
        <v>423.0996045</v>
      </c>
      <c r="N443" s="232">
        <f t="shared" si="120"/>
        <v>343.47793888763255</v>
      </c>
      <c r="O443" s="124">
        <f t="shared" si="123"/>
        <v>125.03540684000011</v>
      </c>
      <c r="P443" s="124">
        <f t="shared" si="119"/>
        <v>125.03540684000011</v>
      </c>
      <c r="Q443" s="124"/>
      <c r="R443" s="58">
        <f t="shared" si="121"/>
        <v>56.545203015000297</v>
      </c>
      <c r="S443" s="58"/>
      <c r="T443" s="58"/>
    </row>
    <row r="444" spans="1:20" x14ac:dyDescent="0.3">
      <c r="A444" s="123" t="s">
        <v>9</v>
      </c>
      <c r="B444" s="123" t="str">
        <f>B422</f>
        <v>CB01</v>
      </c>
      <c r="C444" s="123" t="s">
        <v>244</v>
      </c>
      <c r="D444" s="299">
        <f>ROUND(10*O444,0)</f>
        <v>1250</v>
      </c>
      <c r="E444" s="228" t="str">
        <f t="shared" si="122"/>
        <v>LS1_CB01:BLM_D1250</v>
      </c>
      <c r="F444" s="301"/>
      <c r="G444" s="301" t="s">
        <v>141</v>
      </c>
      <c r="H444" s="433"/>
      <c r="I444" s="232"/>
      <c r="J444" s="232"/>
      <c r="K444" s="124">
        <v>0</v>
      </c>
      <c r="L444" s="124">
        <f t="shared" si="116"/>
        <v>41.094000000000001</v>
      </c>
      <c r="M444" s="232">
        <f t="shared" si="117"/>
        <v>423.0996045</v>
      </c>
      <c r="N444" s="232">
        <f t="shared" si="120"/>
        <v>343.47793888763255</v>
      </c>
      <c r="O444" s="124">
        <f t="shared" si="123"/>
        <v>125.03540684000011</v>
      </c>
      <c r="P444" s="124">
        <f t="shared" ref="P444:P481" si="124">P443+K444</f>
        <v>125.03540684000011</v>
      </c>
      <c r="Q444" s="124"/>
      <c r="R444" s="58">
        <f t="shared" si="121"/>
        <v>56.545203015000297</v>
      </c>
      <c r="S444" s="58"/>
      <c r="T444" s="58"/>
    </row>
    <row r="445" spans="1:20" x14ac:dyDescent="0.3">
      <c r="A445" s="123"/>
      <c r="B445" s="123"/>
      <c r="C445" s="123"/>
      <c r="D445" s="299"/>
      <c r="E445" s="228"/>
      <c r="F445" s="301"/>
      <c r="G445" s="301" t="s">
        <v>119</v>
      </c>
      <c r="H445" s="433"/>
      <c r="I445" s="232"/>
      <c r="J445" s="232"/>
      <c r="K445" s="124">
        <v>9.650984E-2</v>
      </c>
      <c r="L445" s="124">
        <f t="shared" si="116"/>
        <v>41.094000000000001</v>
      </c>
      <c r="M445" s="232">
        <f t="shared" si="117"/>
        <v>423.0996045</v>
      </c>
      <c r="N445" s="232">
        <f t="shared" si="120"/>
        <v>343.38142904763254</v>
      </c>
      <c r="O445" s="124">
        <f t="shared" si="123"/>
        <v>125.0836617600001</v>
      </c>
      <c r="P445" s="124">
        <f t="shared" si="124"/>
        <v>125.1319166800001</v>
      </c>
      <c r="Q445" s="124"/>
      <c r="R445" s="58">
        <f t="shared" si="121"/>
        <v>56.593457935000288</v>
      </c>
      <c r="S445" s="58"/>
      <c r="T445" s="58"/>
    </row>
    <row r="446" spans="1:20" x14ac:dyDescent="0.3">
      <c r="A446" s="123" t="s">
        <v>9</v>
      </c>
      <c r="B446" s="123" t="str">
        <f>B422</f>
        <v>CB01</v>
      </c>
      <c r="C446" s="123" t="s">
        <v>19</v>
      </c>
      <c r="D446" s="299">
        <f>ROUND(10*O446,0)</f>
        <v>1251</v>
      </c>
      <c r="E446" s="228" t="str">
        <f>IF(A446="","",IF(B446=0,CONCATENATE(A446,":",C446,"_D",TEXT(D446,"0000")),CONCATENATE(A446,"_",B446,":",C446,"_D",TEXT(D446,"0000"))))</f>
        <v>LS1_CB01:BPM_D1251</v>
      </c>
      <c r="F446" s="301" t="s">
        <v>283</v>
      </c>
      <c r="G446" s="301" t="s">
        <v>284</v>
      </c>
      <c r="H446" s="433">
        <v>40</v>
      </c>
      <c r="I446" s="232"/>
      <c r="J446" s="232"/>
      <c r="K446" s="124">
        <v>0</v>
      </c>
      <c r="L446" s="124">
        <f t="shared" si="116"/>
        <v>41.094000000000001</v>
      </c>
      <c r="M446" s="232">
        <f t="shared" si="117"/>
        <v>423.0996045</v>
      </c>
      <c r="N446" s="232">
        <f t="shared" si="120"/>
        <v>343.38142904763254</v>
      </c>
      <c r="O446" s="124">
        <f t="shared" si="123"/>
        <v>125.1319166800001</v>
      </c>
      <c r="P446" s="124">
        <f t="shared" si="124"/>
        <v>125.1319166800001</v>
      </c>
      <c r="Q446" s="124"/>
      <c r="R446" s="58">
        <f t="shared" si="121"/>
        <v>56.641712855000293</v>
      </c>
      <c r="S446" s="58"/>
      <c r="T446" s="58"/>
    </row>
    <row r="447" spans="1:20" x14ac:dyDescent="0.3">
      <c r="A447" s="123"/>
      <c r="B447" s="123"/>
      <c r="C447" s="123"/>
      <c r="D447" s="299"/>
      <c r="E447" s="228"/>
      <c r="F447" s="301"/>
      <c r="G447" s="301" t="s">
        <v>139</v>
      </c>
      <c r="H447" s="433"/>
      <c r="I447" s="232"/>
      <c r="J447" s="232"/>
      <c r="K447" s="124">
        <v>5.5879999999999999E-2</v>
      </c>
      <c r="L447" s="124">
        <f t="shared" si="116"/>
        <v>41.094000000000001</v>
      </c>
      <c r="M447" s="232">
        <f t="shared" si="117"/>
        <v>423.0996045</v>
      </c>
      <c r="N447" s="232">
        <f t="shared" si="120"/>
        <v>343.32554904763253</v>
      </c>
      <c r="O447" s="124">
        <f t="shared" si="123"/>
        <v>125.1598566800001</v>
      </c>
      <c r="P447" s="124">
        <f t="shared" si="124"/>
        <v>125.1877966800001</v>
      </c>
      <c r="Q447" s="124"/>
      <c r="R447" s="58">
        <f t="shared" si="121"/>
        <v>56.669652855000294</v>
      </c>
      <c r="S447" s="58"/>
      <c r="T447" s="58"/>
    </row>
    <row r="448" spans="1:20" x14ac:dyDescent="0.3">
      <c r="A448" s="123"/>
      <c r="B448" s="123"/>
      <c r="C448" s="123"/>
      <c r="D448" s="299"/>
      <c r="E448" s="228" t="str">
        <f>IF(A448="","",IF(B448=0,CONCATENATE(A448,":",C448,"_D",TEXT(D448,"0000")),CONCATENATE(A448,"_",B448,":",C448,"_D",TEXT(D448,"0000"))))</f>
        <v/>
      </c>
      <c r="F448" s="301"/>
      <c r="G448" s="301" t="s">
        <v>120</v>
      </c>
      <c r="H448" s="433">
        <v>40</v>
      </c>
      <c r="I448" s="232"/>
      <c r="J448" s="232"/>
      <c r="K448" s="124">
        <v>7.6135999999999981E-2</v>
      </c>
      <c r="L448" s="124">
        <f t="shared" si="116"/>
        <v>41.094000000000001</v>
      </c>
      <c r="M448" s="232">
        <f t="shared" si="117"/>
        <v>423.0996045</v>
      </c>
      <c r="N448" s="232">
        <f t="shared" si="120"/>
        <v>343.24941304763252</v>
      </c>
      <c r="O448" s="124">
        <f t="shared" si="123"/>
        <v>125.22586468000011</v>
      </c>
      <c r="P448" s="124">
        <f t="shared" si="124"/>
        <v>125.26393268000011</v>
      </c>
      <c r="Q448" s="124"/>
      <c r="R448" s="58">
        <f t="shared" si="121"/>
        <v>56.735660855000305</v>
      </c>
      <c r="S448" s="58"/>
      <c r="T448" s="58"/>
    </row>
    <row r="449" spans="1:20" x14ac:dyDescent="0.3">
      <c r="A449" s="123" t="s">
        <v>9</v>
      </c>
      <c r="B449" s="123" t="str">
        <f>B422</f>
        <v>CB01</v>
      </c>
      <c r="C449" s="123" t="s">
        <v>79</v>
      </c>
      <c r="D449" s="299">
        <f>ROUND(10*O449,0)</f>
        <v>1255</v>
      </c>
      <c r="E449" s="228" t="str">
        <f>IF(A449="","",IF(B449=0,CONCATENATE(A449,":",C449,"_D",TEXT(D449,"0000")),CONCATENATE(A449,"_",B449,":",C449,"_D",TEXT(D449,"0000"))))</f>
        <v>LS1_CB01:SOL2_D1255</v>
      </c>
      <c r="F449" s="301" t="s">
        <v>525</v>
      </c>
      <c r="G449" s="301" t="s">
        <v>149</v>
      </c>
      <c r="H449" s="433">
        <v>40</v>
      </c>
      <c r="I449" s="232"/>
      <c r="J449" s="232"/>
      <c r="K449" s="124">
        <v>0.5</v>
      </c>
      <c r="L449" s="124">
        <f t="shared" si="116"/>
        <v>41.094000000000001</v>
      </c>
      <c r="M449" s="232">
        <f t="shared" si="117"/>
        <v>423.0996045</v>
      </c>
      <c r="N449" s="232">
        <f t="shared" si="120"/>
        <v>342.74941304763252</v>
      </c>
      <c r="O449" s="124">
        <f t="shared" si="123"/>
        <v>125.51393268000011</v>
      </c>
      <c r="P449" s="124">
        <f t="shared" si="124"/>
        <v>125.76393268000011</v>
      </c>
      <c r="Q449" s="124"/>
      <c r="R449" s="58">
        <f t="shared" si="121"/>
        <v>57.0237288550003</v>
      </c>
      <c r="S449" s="58"/>
      <c r="T449" s="58"/>
    </row>
    <row r="450" spans="1:20" x14ac:dyDescent="0.3">
      <c r="A450" s="123"/>
      <c r="B450" s="123"/>
      <c r="C450" s="123"/>
      <c r="D450" s="299"/>
      <c r="E450" s="228" t="str">
        <f>IF(A450="","",IF(B450=0,CONCATENATE(A450,":",C450,"_D",TEXT(D450,"0000")),CONCATENATE(A450,"_",B450,":",C450,"_D",TEXT(D450,"0000"))))</f>
        <v/>
      </c>
      <c r="F450" s="301"/>
      <c r="G450" s="301" t="s">
        <v>121</v>
      </c>
      <c r="H450" s="433">
        <v>40</v>
      </c>
      <c r="I450" s="232"/>
      <c r="J450" s="232"/>
      <c r="K450" s="124">
        <v>7.6135999999999981E-2</v>
      </c>
      <c r="L450" s="124">
        <f t="shared" si="116"/>
        <v>41.094000000000001</v>
      </c>
      <c r="M450" s="232">
        <f t="shared" si="117"/>
        <v>423.0996045</v>
      </c>
      <c r="N450" s="232">
        <f t="shared" si="120"/>
        <v>342.6732770476325</v>
      </c>
      <c r="O450" s="124">
        <f t="shared" si="123"/>
        <v>125.80200068000012</v>
      </c>
      <c r="P450" s="124">
        <f t="shared" si="124"/>
        <v>125.84006868000012</v>
      </c>
      <c r="Q450" s="124"/>
      <c r="R450" s="58">
        <f t="shared" si="121"/>
        <v>57.31179685500031</v>
      </c>
      <c r="S450" s="58"/>
      <c r="T450" s="58"/>
    </row>
    <row r="451" spans="1:20" x14ac:dyDescent="0.3">
      <c r="A451" s="123"/>
      <c r="B451" s="123"/>
      <c r="C451" s="123"/>
      <c r="D451" s="299"/>
      <c r="E451" s="228"/>
      <c r="F451" s="301"/>
      <c r="G451" s="301" t="s">
        <v>119</v>
      </c>
      <c r="H451" s="433"/>
      <c r="I451" s="232"/>
      <c r="J451" s="232"/>
      <c r="K451" s="124">
        <v>9.9516999999999994E-2</v>
      </c>
      <c r="L451" s="124">
        <f t="shared" si="116"/>
        <v>41.094000000000001</v>
      </c>
      <c r="M451" s="232">
        <f t="shared" si="117"/>
        <v>423.0996045</v>
      </c>
      <c r="N451" s="232">
        <f t="shared" si="120"/>
        <v>342.5737600476325</v>
      </c>
      <c r="O451" s="124">
        <f t="shared" si="123"/>
        <v>125.88982718000013</v>
      </c>
      <c r="P451" s="124">
        <f t="shared" si="124"/>
        <v>125.93958568000012</v>
      </c>
      <c r="Q451" s="124"/>
      <c r="R451" s="58">
        <f t="shared" si="121"/>
        <v>57.399623355000315</v>
      </c>
      <c r="S451" s="58"/>
      <c r="T451" s="58"/>
    </row>
    <row r="452" spans="1:20" x14ac:dyDescent="0.3">
      <c r="A452" s="123" t="s">
        <v>9</v>
      </c>
      <c r="B452" s="123" t="str">
        <f>B422</f>
        <v>CB01</v>
      </c>
      <c r="C452" s="123" t="s">
        <v>73</v>
      </c>
      <c r="D452" s="299">
        <f>ROUND(10*O452,0)</f>
        <v>1261</v>
      </c>
      <c r="E452" s="228" t="str">
        <f t="shared" ref="E452:E462" si="125">IF(A452="","",IF(B452=0,CONCATENATE(A452,":",C452,"_D",TEXT(D452,"0000")),CONCATENATE(A452,"_",B452,":",C452,"_D",TEXT(D452,"0000"))))</f>
        <v>LS1_CB01:CAV5_D1261</v>
      </c>
      <c r="F452" s="301"/>
      <c r="G452" s="301" t="s">
        <v>147</v>
      </c>
      <c r="H452" s="433">
        <v>34</v>
      </c>
      <c r="I452" s="232"/>
      <c r="J452" s="232"/>
      <c r="K452" s="124">
        <v>0.29817100000000002</v>
      </c>
      <c r="L452" s="124">
        <f t="shared" si="116"/>
        <v>41.094000000000001</v>
      </c>
      <c r="M452" s="232">
        <f t="shared" si="117"/>
        <v>423.0996045</v>
      </c>
      <c r="N452" s="232">
        <f t="shared" si="120"/>
        <v>342.27558904763248</v>
      </c>
      <c r="O452" s="124">
        <f t="shared" si="123"/>
        <v>126.08867118000012</v>
      </c>
      <c r="P452" s="124">
        <f t="shared" si="124"/>
        <v>126.23775668000012</v>
      </c>
      <c r="Q452" s="124"/>
      <c r="R452" s="58">
        <f t="shared" si="121"/>
        <v>57.598467355000309</v>
      </c>
      <c r="S452" s="58"/>
      <c r="T452" s="58"/>
    </row>
    <row r="453" spans="1:20" x14ac:dyDescent="0.3">
      <c r="A453" s="123"/>
      <c r="B453" s="123"/>
      <c r="C453" s="123"/>
      <c r="D453" s="299"/>
      <c r="E453" s="228" t="str">
        <f t="shared" si="125"/>
        <v/>
      </c>
      <c r="F453" s="301"/>
      <c r="G453" s="301"/>
      <c r="H453" s="433"/>
      <c r="I453" s="232"/>
      <c r="J453" s="232"/>
      <c r="K453" s="124">
        <v>0</v>
      </c>
      <c r="L453" s="124">
        <f t="shared" si="116"/>
        <v>41.094000000000001</v>
      </c>
      <c r="M453" s="232">
        <f t="shared" si="117"/>
        <v>423.0996045</v>
      </c>
      <c r="N453" s="232">
        <f t="shared" si="120"/>
        <v>342.27558904763248</v>
      </c>
      <c r="O453" s="124">
        <f t="shared" si="123"/>
        <v>126.23775668000012</v>
      </c>
      <c r="P453" s="124">
        <f t="shared" si="124"/>
        <v>126.23775668000012</v>
      </c>
      <c r="Q453" s="124"/>
      <c r="R453" s="58">
        <f t="shared" si="121"/>
        <v>57.747552855000308</v>
      </c>
      <c r="S453" s="58"/>
      <c r="T453" s="58"/>
    </row>
    <row r="454" spans="1:20" x14ac:dyDescent="0.3">
      <c r="A454" s="123"/>
      <c r="B454" s="123"/>
      <c r="C454" s="123"/>
      <c r="D454" s="299"/>
      <c r="E454" s="228" t="str">
        <f t="shared" si="125"/>
        <v/>
      </c>
      <c r="F454" s="301"/>
      <c r="G454" s="301"/>
      <c r="H454" s="433"/>
      <c r="I454" s="232"/>
      <c r="J454" s="232"/>
      <c r="K454" s="124">
        <v>0</v>
      </c>
      <c r="L454" s="124">
        <f t="shared" si="116"/>
        <v>41.094000000000001</v>
      </c>
      <c r="M454" s="232">
        <f t="shared" ref="M454:M475" si="126">$M$171</f>
        <v>423.0996045</v>
      </c>
      <c r="N454" s="232">
        <f t="shared" si="120"/>
        <v>342.27558904763248</v>
      </c>
      <c r="O454" s="124">
        <f t="shared" si="123"/>
        <v>126.23775668000012</v>
      </c>
      <c r="P454" s="124">
        <f t="shared" si="124"/>
        <v>126.23775668000012</v>
      </c>
      <c r="Q454" s="124"/>
      <c r="R454" s="58">
        <f t="shared" si="121"/>
        <v>57.747552855000308</v>
      </c>
      <c r="S454" s="58"/>
      <c r="T454" s="58"/>
    </row>
    <row r="455" spans="1:20" x14ac:dyDescent="0.3">
      <c r="A455" s="123"/>
      <c r="B455" s="123"/>
      <c r="C455" s="123"/>
      <c r="D455" s="299"/>
      <c r="E455" s="228" t="str">
        <f t="shared" si="125"/>
        <v/>
      </c>
      <c r="F455" s="301"/>
      <c r="G455" s="301" t="s">
        <v>119</v>
      </c>
      <c r="H455" s="433"/>
      <c r="I455" s="232"/>
      <c r="J455" s="232"/>
      <c r="K455" s="124">
        <v>9.9516999999999994E-2</v>
      </c>
      <c r="L455" s="124">
        <f t="shared" si="116"/>
        <v>41.094000000000001</v>
      </c>
      <c r="M455" s="232">
        <f t="shared" si="126"/>
        <v>423.0996045</v>
      </c>
      <c r="N455" s="232">
        <f t="shared" si="120"/>
        <v>342.17607204763249</v>
      </c>
      <c r="O455" s="124">
        <f t="shared" si="123"/>
        <v>126.28751518000013</v>
      </c>
      <c r="P455" s="124">
        <f t="shared" si="124"/>
        <v>126.33727368000012</v>
      </c>
      <c r="Q455" s="124"/>
      <c r="R455" s="58">
        <f t="shared" si="121"/>
        <v>57.797311355000318</v>
      </c>
      <c r="S455" s="58"/>
      <c r="T455" s="58"/>
    </row>
    <row r="456" spans="1:20" x14ac:dyDescent="0.3">
      <c r="A456" s="123" t="s">
        <v>9</v>
      </c>
      <c r="B456" s="123" t="str">
        <f>B422</f>
        <v>CB01</v>
      </c>
      <c r="C456" s="123" t="s">
        <v>74</v>
      </c>
      <c r="D456" s="299">
        <f>ROUND(10*O456,0)</f>
        <v>1265</v>
      </c>
      <c r="E456" s="228" t="str">
        <f t="shared" si="125"/>
        <v>LS1_CB01:CAV6_D1265</v>
      </c>
      <c r="F456" s="301"/>
      <c r="G456" s="301" t="s">
        <v>147</v>
      </c>
      <c r="H456" s="433">
        <v>34</v>
      </c>
      <c r="I456" s="232"/>
      <c r="J456" s="232"/>
      <c r="K456" s="124">
        <v>0.29817100000000002</v>
      </c>
      <c r="L456" s="124">
        <f t="shared" si="116"/>
        <v>41.094000000000001</v>
      </c>
      <c r="M456" s="232">
        <f t="shared" si="126"/>
        <v>423.0996045</v>
      </c>
      <c r="N456" s="232">
        <f t="shared" si="120"/>
        <v>341.87790104763246</v>
      </c>
      <c r="O456" s="124">
        <f t="shared" si="123"/>
        <v>126.48635918000012</v>
      </c>
      <c r="P456" s="124">
        <f t="shared" si="124"/>
        <v>126.63544468000012</v>
      </c>
      <c r="Q456" s="124"/>
      <c r="R456" s="58">
        <f t="shared" si="121"/>
        <v>57.996155355000312</v>
      </c>
      <c r="S456" s="58"/>
      <c r="T456" s="58"/>
    </row>
    <row r="457" spans="1:20" x14ac:dyDescent="0.3">
      <c r="A457" s="123"/>
      <c r="B457" s="123"/>
      <c r="C457" s="123"/>
      <c r="D457" s="299"/>
      <c r="E457" s="228" t="str">
        <f t="shared" si="125"/>
        <v/>
      </c>
      <c r="F457" s="301"/>
      <c r="G457" s="301"/>
      <c r="H457" s="433"/>
      <c r="I457" s="232"/>
      <c r="J457" s="232"/>
      <c r="K457" s="124">
        <v>0</v>
      </c>
      <c r="L457" s="124">
        <f t="shared" si="116"/>
        <v>41.094000000000001</v>
      </c>
      <c r="M457" s="232">
        <f t="shared" si="126"/>
        <v>423.0996045</v>
      </c>
      <c r="N457" s="232">
        <f t="shared" si="120"/>
        <v>341.87790104763246</v>
      </c>
      <c r="O457" s="124">
        <f t="shared" si="123"/>
        <v>126.63544468000012</v>
      </c>
      <c r="P457" s="124">
        <f t="shared" si="124"/>
        <v>126.63544468000012</v>
      </c>
      <c r="Q457" s="124"/>
      <c r="R457" s="58">
        <f t="shared" si="121"/>
        <v>58.14524085500031</v>
      </c>
      <c r="S457" s="58"/>
      <c r="T457" s="58"/>
    </row>
    <row r="458" spans="1:20" x14ac:dyDescent="0.3">
      <c r="A458" s="123"/>
      <c r="B458" s="123"/>
      <c r="C458" s="123"/>
      <c r="D458" s="299"/>
      <c r="E458" s="228" t="str">
        <f t="shared" si="125"/>
        <v/>
      </c>
      <c r="F458" s="301"/>
      <c r="G458" s="301"/>
      <c r="H458" s="433"/>
      <c r="I458" s="232"/>
      <c r="J458" s="232"/>
      <c r="K458" s="124">
        <v>0</v>
      </c>
      <c r="L458" s="124">
        <f t="shared" si="116"/>
        <v>41.094000000000001</v>
      </c>
      <c r="M458" s="232">
        <f t="shared" si="126"/>
        <v>423.0996045</v>
      </c>
      <c r="N458" s="232">
        <f t="shared" si="120"/>
        <v>341.87790104763246</v>
      </c>
      <c r="O458" s="124">
        <f t="shared" si="123"/>
        <v>126.63544468000012</v>
      </c>
      <c r="P458" s="124">
        <f t="shared" si="124"/>
        <v>126.63544468000012</v>
      </c>
      <c r="Q458" s="124"/>
      <c r="R458" s="58">
        <f t="shared" si="121"/>
        <v>58.14524085500031</v>
      </c>
      <c r="S458" s="58"/>
      <c r="T458" s="58"/>
    </row>
    <row r="459" spans="1:20" x14ac:dyDescent="0.3">
      <c r="A459" s="123"/>
      <c r="B459" s="123"/>
      <c r="C459" s="123"/>
      <c r="D459" s="299"/>
      <c r="E459" s="228" t="str">
        <f t="shared" si="125"/>
        <v/>
      </c>
      <c r="F459" s="301"/>
      <c r="G459" s="301" t="s">
        <v>119</v>
      </c>
      <c r="H459" s="433"/>
      <c r="I459" s="232"/>
      <c r="J459" s="232"/>
      <c r="K459" s="124">
        <v>9.9516999999999994E-2</v>
      </c>
      <c r="L459" s="124">
        <f t="shared" si="116"/>
        <v>41.094000000000001</v>
      </c>
      <c r="M459" s="232">
        <f t="shared" si="126"/>
        <v>423.0996045</v>
      </c>
      <c r="N459" s="232">
        <f t="shared" si="120"/>
        <v>341.77838404763247</v>
      </c>
      <c r="O459" s="124">
        <f t="shared" si="123"/>
        <v>126.68520318000013</v>
      </c>
      <c r="P459" s="124">
        <f t="shared" si="124"/>
        <v>126.73496168000013</v>
      </c>
      <c r="Q459" s="124"/>
      <c r="R459" s="58">
        <f t="shared" si="121"/>
        <v>58.19499935500032</v>
      </c>
      <c r="S459" s="58"/>
      <c r="T459" s="58"/>
    </row>
    <row r="460" spans="1:20" x14ac:dyDescent="0.3">
      <c r="A460" s="123" t="s">
        <v>9</v>
      </c>
      <c r="B460" s="123" t="str">
        <f>B422</f>
        <v>CB01</v>
      </c>
      <c r="C460" s="123" t="s">
        <v>75</v>
      </c>
      <c r="D460" s="299">
        <f>ROUND(10*O460,0)</f>
        <v>1269</v>
      </c>
      <c r="E460" s="228" t="str">
        <f t="shared" si="125"/>
        <v>LS1_CB01:CAV7_D1269</v>
      </c>
      <c r="F460" s="301"/>
      <c r="G460" s="301" t="s">
        <v>147</v>
      </c>
      <c r="H460" s="433">
        <v>34</v>
      </c>
      <c r="I460" s="232"/>
      <c r="J460" s="232"/>
      <c r="K460" s="124">
        <v>0.29817100000000002</v>
      </c>
      <c r="L460" s="124">
        <f t="shared" si="116"/>
        <v>41.094000000000001</v>
      </c>
      <c r="M460" s="232">
        <f t="shared" si="126"/>
        <v>423.0996045</v>
      </c>
      <c r="N460" s="232">
        <f t="shared" si="120"/>
        <v>341.48021304763245</v>
      </c>
      <c r="O460" s="124">
        <f t="shared" si="123"/>
        <v>126.88404718000012</v>
      </c>
      <c r="P460" s="124">
        <f t="shared" si="124"/>
        <v>127.03313268000012</v>
      </c>
      <c r="Q460" s="124"/>
      <c r="R460" s="58">
        <f t="shared" si="121"/>
        <v>58.393843355000314</v>
      </c>
      <c r="S460" s="58"/>
      <c r="T460" s="58"/>
    </row>
    <row r="461" spans="1:20" x14ac:dyDescent="0.3">
      <c r="A461" s="123"/>
      <c r="B461" s="123"/>
      <c r="C461" s="123"/>
      <c r="D461" s="299"/>
      <c r="E461" s="228" t="str">
        <f t="shared" si="125"/>
        <v/>
      </c>
      <c r="F461" s="301"/>
      <c r="G461" s="301"/>
      <c r="H461" s="433"/>
      <c r="I461" s="232"/>
      <c r="J461" s="232"/>
      <c r="K461" s="124">
        <v>0</v>
      </c>
      <c r="L461" s="124">
        <f t="shared" si="116"/>
        <v>41.094000000000001</v>
      </c>
      <c r="M461" s="232">
        <f t="shared" si="126"/>
        <v>423.0996045</v>
      </c>
      <c r="N461" s="232">
        <f t="shared" si="120"/>
        <v>341.48021304763245</v>
      </c>
      <c r="O461" s="124">
        <f t="shared" si="123"/>
        <v>127.03313268000012</v>
      </c>
      <c r="P461" s="124">
        <f t="shared" si="124"/>
        <v>127.03313268000012</v>
      </c>
      <c r="Q461" s="124"/>
      <c r="R461" s="58">
        <f t="shared" si="121"/>
        <v>58.542928855000312</v>
      </c>
      <c r="S461" s="58"/>
      <c r="T461" s="58"/>
    </row>
    <row r="462" spans="1:20" x14ac:dyDescent="0.3">
      <c r="A462" s="123" t="s">
        <v>9</v>
      </c>
      <c r="B462" s="123" t="str">
        <f>B422</f>
        <v>CB01</v>
      </c>
      <c r="C462" s="123" t="s">
        <v>244</v>
      </c>
      <c r="D462" s="299">
        <f>ROUND(10*O462,0)</f>
        <v>1270</v>
      </c>
      <c r="E462" s="228" t="str">
        <f t="shared" si="125"/>
        <v>LS1_CB01:BLM_D1270</v>
      </c>
      <c r="F462" s="301"/>
      <c r="G462" s="301" t="s">
        <v>141</v>
      </c>
      <c r="H462" s="433"/>
      <c r="I462" s="232"/>
      <c r="J462" s="232"/>
      <c r="K462" s="124">
        <v>0</v>
      </c>
      <c r="L462" s="124">
        <f t="shared" si="116"/>
        <v>41.094000000000001</v>
      </c>
      <c r="M462" s="232">
        <f t="shared" si="126"/>
        <v>423.0996045</v>
      </c>
      <c r="N462" s="232">
        <f t="shared" si="120"/>
        <v>341.48021304763245</v>
      </c>
      <c r="O462" s="124">
        <f t="shared" si="123"/>
        <v>127.03313268000012</v>
      </c>
      <c r="P462" s="124">
        <f t="shared" si="124"/>
        <v>127.03313268000012</v>
      </c>
      <c r="Q462" s="124"/>
      <c r="R462" s="58">
        <f t="shared" si="121"/>
        <v>58.542928855000312</v>
      </c>
      <c r="S462" s="58"/>
      <c r="T462" s="58"/>
    </row>
    <row r="463" spans="1:20" x14ac:dyDescent="0.3">
      <c r="A463" s="123"/>
      <c r="B463" s="123"/>
      <c r="C463" s="123"/>
      <c r="D463" s="299"/>
      <c r="E463" s="228"/>
      <c r="F463" s="301"/>
      <c r="G463" s="301" t="s">
        <v>119</v>
      </c>
      <c r="H463" s="433"/>
      <c r="I463" s="232"/>
      <c r="J463" s="232"/>
      <c r="K463" s="124">
        <v>9.650984E-2</v>
      </c>
      <c r="L463" s="124">
        <f t="shared" si="116"/>
        <v>41.094000000000001</v>
      </c>
      <c r="M463" s="232">
        <f t="shared" si="126"/>
        <v>423.0996045</v>
      </c>
      <c r="N463" s="232">
        <f t="shared" si="120"/>
        <v>341.38370320763244</v>
      </c>
      <c r="O463" s="124">
        <f t="shared" si="123"/>
        <v>127.08138760000011</v>
      </c>
      <c r="P463" s="124">
        <f t="shared" si="124"/>
        <v>127.12964252000012</v>
      </c>
      <c r="Q463" s="124"/>
      <c r="R463" s="58">
        <f t="shared" si="121"/>
        <v>58.591183775000303</v>
      </c>
      <c r="S463" s="58"/>
      <c r="T463" s="58"/>
    </row>
    <row r="464" spans="1:20" x14ac:dyDescent="0.3">
      <c r="A464" s="123" t="s">
        <v>9</v>
      </c>
      <c r="B464" s="123" t="str">
        <f>B422</f>
        <v>CB01</v>
      </c>
      <c r="C464" s="123" t="s">
        <v>19</v>
      </c>
      <c r="D464" s="299">
        <f>ROUND(10*O464,0)</f>
        <v>1271</v>
      </c>
      <c r="E464" s="228" t="str">
        <f>IF(A464="","",IF(B464=0,CONCATENATE(A464,":",C464,"_D",TEXT(D464,"0000")),CONCATENATE(A464,"_",B464,":",C464,"_D",TEXT(D464,"0000"))))</f>
        <v>LS1_CB01:BPM_D1271</v>
      </c>
      <c r="F464" s="301" t="s">
        <v>283</v>
      </c>
      <c r="G464" s="301" t="s">
        <v>284</v>
      </c>
      <c r="H464" s="433">
        <v>40</v>
      </c>
      <c r="I464" s="232"/>
      <c r="J464" s="232"/>
      <c r="K464" s="124">
        <v>0</v>
      </c>
      <c r="L464" s="124">
        <f t="shared" si="116"/>
        <v>41.094000000000001</v>
      </c>
      <c r="M464" s="232">
        <f t="shared" si="126"/>
        <v>423.0996045</v>
      </c>
      <c r="N464" s="232">
        <f t="shared" si="120"/>
        <v>341.38370320763244</v>
      </c>
      <c r="O464" s="124">
        <f t="shared" si="123"/>
        <v>127.12964252000012</v>
      </c>
      <c r="P464" s="124">
        <f t="shared" si="124"/>
        <v>127.12964252000012</v>
      </c>
      <c r="Q464" s="124"/>
      <c r="R464" s="58">
        <f t="shared" si="121"/>
        <v>58.639438695000308</v>
      </c>
      <c r="S464" s="58"/>
      <c r="T464" s="58"/>
    </row>
    <row r="465" spans="1:20" x14ac:dyDescent="0.3">
      <c r="A465" s="123"/>
      <c r="B465" s="123"/>
      <c r="C465" s="123"/>
      <c r="D465" s="299"/>
      <c r="E465" s="228"/>
      <c r="F465" s="301"/>
      <c r="G465" s="301" t="s">
        <v>139</v>
      </c>
      <c r="H465" s="433"/>
      <c r="I465" s="232"/>
      <c r="J465" s="232"/>
      <c r="K465" s="124">
        <v>5.5879999999999999E-2</v>
      </c>
      <c r="L465" s="124">
        <f t="shared" si="116"/>
        <v>41.094000000000001</v>
      </c>
      <c r="M465" s="232">
        <f t="shared" si="126"/>
        <v>423.0996045</v>
      </c>
      <c r="N465" s="232">
        <f t="shared" si="120"/>
        <v>341.32782320763243</v>
      </c>
      <c r="O465" s="124">
        <f t="shared" si="123"/>
        <v>127.15758252000012</v>
      </c>
      <c r="P465" s="124">
        <f t="shared" si="124"/>
        <v>127.18552252000012</v>
      </c>
      <c r="Q465" s="124"/>
      <c r="R465" s="58">
        <f t="shared" si="121"/>
        <v>58.667378695000309</v>
      </c>
      <c r="S465" s="58"/>
      <c r="T465" s="58"/>
    </row>
    <row r="466" spans="1:20" x14ac:dyDescent="0.3">
      <c r="A466" s="123"/>
      <c r="B466" s="123"/>
      <c r="C466" s="123"/>
      <c r="D466" s="299"/>
      <c r="E466" s="228" t="str">
        <f>IF(A466="","",IF(B466=0,CONCATENATE(A466,":",C466,"_D",TEXT(D466,"0000")),CONCATENATE(A466,"_",B466,":",C466,"_D",TEXT(D466,"0000"))))</f>
        <v/>
      </c>
      <c r="F466" s="301"/>
      <c r="G466" s="301" t="s">
        <v>120</v>
      </c>
      <c r="H466" s="433"/>
      <c r="I466" s="232"/>
      <c r="J466" s="232"/>
      <c r="K466" s="124">
        <v>7.6135999999999981E-2</v>
      </c>
      <c r="L466" s="124">
        <f t="shared" si="116"/>
        <v>41.094000000000001</v>
      </c>
      <c r="M466" s="232">
        <f t="shared" si="126"/>
        <v>423.0996045</v>
      </c>
      <c r="N466" s="232">
        <f t="shared" si="120"/>
        <v>341.25168720763241</v>
      </c>
      <c r="O466" s="124">
        <f t="shared" si="123"/>
        <v>127.22359052000013</v>
      </c>
      <c r="P466" s="124">
        <f t="shared" si="124"/>
        <v>127.26165852000013</v>
      </c>
      <c r="Q466" s="124"/>
      <c r="R466" s="58">
        <f t="shared" si="121"/>
        <v>58.73338669500032</v>
      </c>
      <c r="S466" s="58"/>
      <c r="T466" s="58"/>
    </row>
    <row r="467" spans="1:20" x14ac:dyDescent="0.3">
      <c r="A467" s="123" t="s">
        <v>9</v>
      </c>
      <c r="B467" s="123" t="str">
        <f>B422</f>
        <v>CB01</v>
      </c>
      <c r="C467" s="123" t="s">
        <v>80</v>
      </c>
      <c r="D467" s="299">
        <f>ROUND(10*O467,0)</f>
        <v>1275</v>
      </c>
      <c r="E467" s="228" t="str">
        <f>IF(A467="","",IF(B467=0,CONCATENATE(A467,":",C467,"_D",TEXT(D467,"0000")),CONCATENATE(A467,"_",B467,":",C467,"_D",TEXT(D467,"0000"))))</f>
        <v>LS1_CB01:SOL3_D1275</v>
      </c>
      <c r="F467" s="301" t="s">
        <v>525</v>
      </c>
      <c r="G467" s="301" t="s">
        <v>149</v>
      </c>
      <c r="H467" s="433">
        <v>40</v>
      </c>
      <c r="I467" s="232"/>
      <c r="J467" s="232"/>
      <c r="K467" s="124">
        <v>0.5</v>
      </c>
      <c r="L467" s="124">
        <f t="shared" si="116"/>
        <v>41.094000000000001</v>
      </c>
      <c r="M467" s="232">
        <f t="shared" si="126"/>
        <v>423.0996045</v>
      </c>
      <c r="N467" s="232">
        <f t="shared" si="120"/>
        <v>340.75168720763241</v>
      </c>
      <c r="O467" s="124">
        <f t="shared" si="123"/>
        <v>127.51165852000013</v>
      </c>
      <c r="P467" s="124">
        <f t="shared" si="124"/>
        <v>127.76165852000013</v>
      </c>
      <c r="Q467" s="124"/>
      <c r="R467" s="58">
        <f t="shared" si="121"/>
        <v>59.021454695000315</v>
      </c>
      <c r="S467" s="58"/>
      <c r="T467" s="58"/>
    </row>
    <row r="468" spans="1:20" x14ac:dyDescent="0.3">
      <c r="A468" s="123"/>
      <c r="B468" s="123"/>
      <c r="C468" s="123"/>
      <c r="D468" s="299"/>
      <c r="E468" s="228" t="str">
        <f>IF(A468="","",IF(B468=0,CONCATENATE(A468,":",C468,"_D",TEXT(D468,"0000")),CONCATENATE(A468,"_",B468,":",C468,"_D",TEXT(D468,"0000"))))</f>
        <v/>
      </c>
      <c r="F468" s="301"/>
      <c r="G468" s="301" t="s">
        <v>121</v>
      </c>
      <c r="H468" s="433"/>
      <c r="I468" s="232"/>
      <c r="J468" s="232"/>
      <c r="K468" s="124">
        <v>7.6135999999999981E-2</v>
      </c>
      <c r="L468" s="124">
        <f t="shared" si="116"/>
        <v>41.094000000000001</v>
      </c>
      <c r="M468" s="232">
        <f t="shared" si="126"/>
        <v>423.0996045</v>
      </c>
      <c r="N468" s="232">
        <f t="shared" si="120"/>
        <v>340.6755512076324</v>
      </c>
      <c r="O468" s="124">
        <f t="shared" si="123"/>
        <v>127.79972652000014</v>
      </c>
      <c r="P468" s="124">
        <f t="shared" si="124"/>
        <v>127.83779452000013</v>
      </c>
      <c r="Q468" s="124"/>
      <c r="R468" s="58">
        <f t="shared" si="121"/>
        <v>59.309522695000325</v>
      </c>
      <c r="S468" s="58"/>
      <c r="T468" s="58"/>
    </row>
    <row r="469" spans="1:20" x14ac:dyDescent="0.3">
      <c r="A469" s="123"/>
      <c r="B469" s="123"/>
      <c r="C469" s="123"/>
      <c r="D469" s="299"/>
      <c r="E469" s="228"/>
      <c r="F469" s="301"/>
      <c r="G469" s="301" t="s">
        <v>119</v>
      </c>
      <c r="H469" s="433"/>
      <c r="I469" s="232"/>
      <c r="J469" s="232"/>
      <c r="K469" s="124">
        <v>9.9516999999999994E-2</v>
      </c>
      <c r="L469" s="124">
        <f t="shared" si="116"/>
        <v>41.094000000000001</v>
      </c>
      <c r="M469" s="232">
        <f t="shared" si="126"/>
        <v>423.0996045</v>
      </c>
      <c r="N469" s="232">
        <f t="shared" si="120"/>
        <v>340.5760342076324</v>
      </c>
      <c r="O469" s="124">
        <f t="shared" si="123"/>
        <v>127.88755302000014</v>
      </c>
      <c r="P469" s="124">
        <f t="shared" si="124"/>
        <v>127.93731152000014</v>
      </c>
      <c r="Q469" s="124"/>
      <c r="R469" s="58">
        <f t="shared" si="121"/>
        <v>59.397349195000331</v>
      </c>
      <c r="S469" s="58"/>
      <c r="T469" s="58"/>
    </row>
    <row r="470" spans="1:20" x14ac:dyDescent="0.3">
      <c r="A470" s="123" t="s">
        <v>9</v>
      </c>
      <c r="B470" s="123" t="str">
        <f>B422</f>
        <v>CB01</v>
      </c>
      <c r="C470" s="123" t="s">
        <v>76</v>
      </c>
      <c r="D470" s="299">
        <f>ROUND(10*O470,0)</f>
        <v>1281</v>
      </c>
      <c r="E470" s="228" t="str">
        <f t="shared" ref="E470:E486" si="127">IF(A470="","",IF(B470=0,CONCATENATE(A470,":",C470,"_D",TEXT(D470,"0000")),CONCATENATE(A470,"_",B470,":",C470,"_D",TEXT(D470,"0000"))))</f>
        <v>LS1_CB01:CAV8_D1281</v>
      </c>
      <c r="F470" s="301"/>
      <c r="G470" s="301" t="s">
        <v>147</v>
      </c>
      <c r="H470" s="433">
        <v>34</v>
      </c>
      <c r="I470" s="232"/>
      <c r="J470" s="232"/>
      <c r="K470" s="124">
        <v>0.29817100000000002</v>
      </c>
      <c r="L470" s="124">
        <f t="shared" si="116"/>
        <v>41.094000000000001</v>
      </c>
      <c r="M470" s="232">
        <f t="shared" si="126"/>
        <v>423.0996045</v>
      </c>
      <c r="N470" s="232">
        <f t="shared" si="120"/>
        <v>340.27786320763238</v>
      </c>
      <c r="O470" s="124">
        <f t="shared" si="123"/>
        <v>128.08639702000013</v>
      </c>
      <c r="P470" s="124">
        <f t="shared" si="124"/>
        <v>128.23548252000015</v>
      </c>
      <c r="Q470" s="124"/>
      <c r="R470" s="58">
        <f t="shared" si="121"/>
        <v>59.596193195000325</v>
      </c>
      <c r="S470" s="58"/>
      <c r="T470" s="58"/>
    </row>
    <row r="471" spans="1:20" x14ac:dyDescent="0.3">
      <c r="A471" s="123"/>
      <c r="B471" s="123"/>
      <c r="C471" s="123"/>
      <c r="D471" s="299"/>
      <c r="E471" s="228" t="str">
        <f t="shared" si="127"/>
        <v/>
      </c>
      <c r="F471" s="301"/>
      <c r="G471" s="301"/>
      <c r="H471" s="433"/>
      <c r="I471" s="232"/>
      <c r="J471" s="232"/>
      <c r="K471" s="124">
        <v>0</v>
      </c>
      <c r="L471" s="124">
        <f t="shared" si="116"/>
        <v>41.094000000000001</v>
      </c>
      <c r="M471" s="232">
        <f t="shared" si="126"/>
        <v>423.0996045</v>
      </c>
      <c r="N471" s="232">
        <f t="shared" si="120"/>
        <v>340.27786320763238</v>
      </c>
      <c r="O471" s="124">
        <f t="shared" si="123"/>
        <v>128.23548252000015</v>
      </c>
      <c r="P471" s="124">
        <f t="shared" si="124"/>
        <v>128.23548252000015</v>
      </c>
      <c r="Q471" s="124"/>
      <c r="R471" s="58">
        <f t="shared" si="121"/>
        <v>59.745278695000337</v>
      </c>
      <c r="S471" s="58"/>
      <c r="T471" s="58"/>
    </row>
    <row r="472" spans="1:20" x14ac:dyDescent="0.3">
      <c r="A472" s="123"/>
      <c r="B472" s="123"/>
      <c r="C472" s="123"/>
      <c r="D472" s="299"/>
      <c r="E472" s="228" t="str">
        <f t="shared" si="127"/>
        <v/>
      </c>
      <c r="F472" s="301"/>
      <c r="G472" s="301"/>
      <c r="H472" s="433"/>
      <c r="I472" s="232"/>
      <c r="J472" s="232"/>
      <c r="K472" s="124">
        <v>0</v>
      </c>
      <c r="L472" s="124">
        <f t="shared" si="116"/>
        <v>41.094000000000001</v>
      </c>
      <c r="M472" s="232">
        <f t="shared" si="126"/>
        <v>423.0996045</v>
      </c>
      <c r="N472" s="232">
        <f t="shared" si="120"/>
        <v>340.27786320763238</v>
      </c>
      <c r="O472" s="124">
        <f t="shared" si="123"/>
        <v>128.23548252000015</v>
      </c>
      <c r="P472" s="124">
        <f t="shared" si="124"/>
        <v>128.23548252000015</v>
      </c>
      <c r="Q472" s="124"/>
      <c r="R472" s="58">
        <f t="shared" si="121"/>
        <v>59.745278695000337</v>
      </c>
      <c r="S472" s="58"/>
      <c r="T472" s="58"/>
    </row>
    <row r="473" spans="1:20" x14ac:dyDescent="0.3">
      <c r="A473" s="123"/>
      <c r="B473" s="123"/>
      <c r="C473" s="123"/>
      <c r="D473" s="299"/>
      <c r="E473" s="303" t="str">
        <f t="shared" si="127"/>
        <v/>
      </c>
      <c r="F473" s="301"/>
      <c r="G473" s="301" t="s">
        <v>118</v>
      </c>
      <c r="H473" s="433"/>
      <c r="I473" s="125"/>
      <c r="J473" s="232"/>
      <c r="K473" s="124">
        <v>0.17622600000000005</v>
      </c>
      <c r="L473" s="124">
        <f t="shared" si="116"/>
        <v>41.094000000000001</v>
      </c>
      <c r="M473" s="232">
        <f t="shared" si="126"/>
        <v>423.0996045</v>
      </c>
      <c r="N473" s="232">
        <f t="shared" si="120"/>
        <v>340.10163720763239</v>
      </c>
      <c r="O473" s="124">
        <f t="shared" si="123"/>
        <v>128.32359552000017</v>
      </c>
      <c r="P473" s="124">
        <f t="shared" si="124"/>
        <v>128.41170852000016</v>
      </c>
      <c r="Q473" s="125"/>
      <c r="R473" s="58">
        <f t="shared" si="121"/>
        <v>59.833391695000358</v>
      </c>
      <c r="S473" s="58"/>
      <c r="T473" s="58"/>
    </row>
    <row r="474" spans="1:20" x14ac:dyDescent="0.3">
      <c r="A474" s="123" t="s">
        <v>9</v>
      </c>
      <c r="B474" s="123" t="str">
        <f>B422</f>
        <v>CB01</v>
      </c>
      <c r="C474" s="123" t="s">
        <v>83</v>
      </c>
      <c r="D474" s="299">
        <f>ROUND(10*O474,0)</f>
        <v>1284</v>
      </c>
      <c r="E474" s="124" t="str">
        <f t="shared" si="127"/>
        <v>LS1_CB01:GV_D1284</v>
      </c>
      <c r="F474" s="235"/>
      <c r="G474" s="300" t="s">
        <v>60</v>
      </c>
      <c r="H474" s="433">
        <v>40</v>
      </c>
      <c r="I474" s="232"/>
      <c r="J474" s="232"/>
      <c r="K474" s="124">
        <v>7.1999999999999995E-2</v>
      </c>
      <c r="L474" s="124">
        <f t="shared" si="116"/>
        <v>41.094000000000001</v>
      </c>
      <c r="M474" s="232">
        <f t="shared" si="126"/>
        <v>423.0996045</v>
      </c>
      <c r="N474" s="232">
        <f t="shared" si="120"/>
        <v>340.02963720763239</v>
      </c>
      <c r="O474" s="124">
        <f t="shared" si="123"/>
        <v>128.44770852000016</v>
      </c>
      <c r="P474" s="124">
        <f t="shared" si="124"/>
        <v>128.48370852000016</v>
      </c>
      <c r="Q474" s="124"/>
      <c r="R474" s="58">
        <f t="shared" si="121"/>
        <v>59.957504695000353</v>
      </c>
      <c r="S474" s="58"/>
      <c r="T474" s="58"/>
    </row>
    <row r="475" spans="1:20" x14ac:dyDescent="0.3">
      <c r="A475" s="122"/>
      <c r="B475" s="122"/>
      <c r="C475" s="122"/>
      <c r="D475" s="296"/>
      <c r="E475" s="122" t="str">
        <f t="shared" si="127"/>
        <v/>
      </c>
      <c r="F475" s="182"/>
      <c r="G475" s="182" t="s">
        <v>119</v>
      </c>
      <c r="H475" s="431">
        <v>40</v>
      </c>
      <c r="I475" s="121"/>
      <c r="J475" s="298"/>
      <c r="K475" s="121">
        <v>0.11600000000000001</v>
      </c>
      <c r="L475" s="121">
        <f t="shared" si="116"/>
        <v>41.094000000000001</v>
      </c>
      <c r="M475" s="121">
        <f t="shared" si="126"/>
        <v>423.0996045</v>
      </c>
      <c r="N475" s="121">
        <f>N474-K475</f>
        <v>339.91363720763241</v>
      </c>
      <c r="O475" s="121">
        <f t="shared" si="123"/>
        <v>128.54170852000018</v>
      </c>
      <c r="P475" s="121">
        <f t="shared" si="124"/>
        <v>128.59970852000018</v>
      </c>
      <c r="Q475" s="121"/>
      <c r="R475" s="58">
        <f t="shared" si="121"/>
        <v>60.051504695000375</v>
      </c>
      <c r="S475" s="58"/>
      <c r="T475" s="58"/>
    </row>
    <row r="476" spans="1:20" x14ac:dyDescent="0.3">
      <c r="A476" s="122" t="s">
        <v>9</v>
      </c>
      <c r="B476" s="122" t="s">
        <v>202</v>
      </c>
      <c r="C476" s="122" t="s">
        <v>19</v>
      </c>
      <c r="D476" s="296">
        <f>ROUND(10*O476,0)</f>
        <v>1286</v>
      </c>
      <c r="E476" s="178" t="str">
        <f t="shared" si="127"/>
        <v>LS1_WB01:BPM_D1286</v>
      </c>
      <c r="F476" s="182" t="s">
        <v>99</v>
      </c>
      <c r="G476" s="182" t="s">
        <v>168</v>
      </c>
      <c r="H476" s="431"/>
      <c r="I476" s="298"/>
      <c r="J476" s="298"/>
      <c r="K476" s="121">
        <v>0</v>
      </c>
      <c r="L476" s="121">
        <f t="shared" si="116"/>
        <v>41.094000000000001</v>
      </c>
      <c r="M476" s="121">
        <f t="shared" ref="M476:M481" si="128">$M$171</f>
        <v>423.0996045</v>
      </c>
      <c r="N476" s="121">
        <f t="shared" ref="N476:N481" si="129">N475-K476</f>
        <v>339.91363720763241</v>
      </c>
      <c r="O476" s="121">
        <f t="shared" si="123"/>
        <v>128.59970852000018</v>
      </c>
      <c r="P476" s="121">
        <f t="shared" si="124"/>
        <v>128.59970852000018</v>
      </c>
      <c r="Q476" s="121"/>
      <c r="R476" s="58">
        <f t="shared" si="121"/>
        <v>60.109504695000368</v>
      </c>
      <c r="S476" s="58"/>
      <c r="T476" s="58"/>
    </row>
    <row r="477" spans="1:20" x14ac:dyDescent="0.3">
      <c r="A477" s="122"/>
      <c r="B477" s="122"/>
      <c r="C477" s="122"/>
      <c r="D477" s="296"/>
      <c r="E477" s="179" t="str">
        <f t="shared" si="127"/>
        <v/>
      </c>
      <c r="F477" s="182"/>
      <c r="G477" s="182" t="s">
        <v>142</v>
      </c>
      <c r="H477" s="432"/>
      <c r="I477" s="297"/>
      <c r="J477" s="298"/>
      <c r="K477" s="121">
        <v>7.3999999999999996E-2</v>
      </c>
      <c r="L477" s="121">
        <f t="shared" si="116"/>
        <v>41.094000000000001</v>
      </c>
      <c r="M477" s="121">
        <f t="shared" si="128"/>
        <v>423.0996045</v>
      </c>
      <c r="N477" s="121">
        <f t="shared" si="129"/>
        <v>339.83963720763239</v>
      </c>
      <c r="O477" s="121">
        <f t="shared" si="123"/>
        <v>128.63670852000018</v>
      </c>
      <c r="P477" s="121">
        <f t="shared" si="124"/>
        <v>128.67370852000019</v>
      </c>
      <c r="Q477" s="121"/>
      <c r="R477" s="58">
        <f t="shared" si="121"/>
        <v>60.146504695000374</v>
      </c>
      <c r="S477" s="58"/>
      <c r="T477" s="58"/>
    </row>
    <row r="478" spans="1:20" x14ac:dyDescent="0.3">
      <c r="A478" s="122" t="s">
        <v>9</v>
      </c>
      <c r="B478" s="122" t="str">
        <f>B476</f>
        <v>WB01</v>
      </c>
      <c r="C478" s="122" t="s">
        <v>20</v>
      </c>
      <c r="D478" s="296">
        <f>ROUND(10*O478,0)</f>
        <v>1287</v>
      </c>
      <c r="E478" s="178" t="str">
        <f t="shared" si="127"/>
        <v>LS1_WB01:PM_D1287</v>
      </c>
      <c r="F478" s="182" t="s">
        <v>480</v>
      </c>
      <c r="G478" s="182" t="s">
        <v>21</v>
      </c>
      <c r="H478" s="431" t="s">
        <v>439</v>
      </c>
      <c r="I478" s="298"/>
      <c r="J478" s="298"/>
      <c r="K478" s="121">
        <v>0</v>
      </c>
      <c r="L478" s="121">
        <f t="shared" si="116"/>
        <v>41.094000000000001</v>
      </c>
      <c r="M478" s="121">
        <f t="shared" si="128"/>
        <v>423.0996045</v>
      </c>
      <c r="N478" s="121">
        <f t="shared" si="129"/>
        <v>339.83963720763239</v>
      </c>
      <c r="O478" s="121">
        <f t="shared" si="123"/>
        <v>128.67370852000019</v>
      </c>
      <c r="P478" s="121">
        <f t="shared" si="124"/>
        <v>128.67370852000019</v>
      </c>
      <c r="Q478" s="121"/>
      <c r="R478" s="58">
        <f t="shared" si="121"/>
        <v>60.18350469500038</v>
      </c>
      <c r="S478" s="58"/>
      <c r="T478" s="58"/>
    </row>
    <row r="479" spans="1:20" x14ac:dyDescent="0.3">
      <c r="A479" s="122"/>
      <c r="B479" s="122"/>
      <c r="C479" s="122"/>
      <c r="D479" s="296"/>
      <c r="E479" s="179" t="str">
        <f t="shared" si="127"/>
        <v/>
      </c>
      <c r="F479" s="182"/>
      <c r="G479" s="182" t="s">
        <v>142</v>
      </c>
      <c r="H479" s="432"/>
      <c r="I479" s="297"/>
      <c r="J479" s="298"/>
      <c r="K479" s="121">
        <v>9.0999999999999998E-2</v>
      </c>
      <c r="L479" s="121">
        <f t="shared" si="116"/>
        <v>41.094000000000001</v>
      </c>
      <c r="M479" s="121">
        <f t="shared" si="128"/>
        <v>423.0996045</v>
      </c>
      <c r="N479" s="121">
        <f t="shared" si="129"/>
        <v>339.74863720763238</v>
      </c>
      <c r="O479" s="121">
        <f t="shared" si="123"/>
        <v>128.71920852000019</v>
      </c>
      <c r="P479" s="121">
        <f t="shared" si="124"/>
        <v>128.7647085200002</v>
      </c>
      <c r="Q479" s="121"/>
      <c r="R479" s="58">
        <f t="shared" si="121"/>
        <v>60.229004695000384</v>
      </c>
      <c r="S479" s="58"/>
      <c r="T479" s="58"/>
    </row>
    <row r="480" spans="1:20" x14ac:dyDescent="0.3">
      <c r="A480" s="122" t="s">
        <v>9</v>
      </c>
      <c r="B480" s="122" t="str">
        <f>B478</f>
        <v>WB01</v>
      </c>
      <c r="C480" s="122" t="s">
        <v>81</v>
      </c>
      <c r="D480" s="296">
        <f>ROUND(10*O480,0)</f>
        <v>1288</v>
      </c>
      <c r="E480" s="178" t="str">
        <f t="shared" si="127"/>
        <v>LS1_WB01:PORT_D1288</v>
      </c>
      <c r="F480" s="182" t="s">
        <v>399</v>
      </c>
      <c r="G480" s="182" t="s">
        <v>401</v>
      </c>
      <c r="H480" s="431"/>
      <c r="I480" s="298"/>
      <c r="J480" s="298"/>
      <c r="K480" s="121">
        <v>0</v>
      </c>
      <c r="L480" s="121">
        <f t="shared" si="116"/>
        <v>41.094000000000001</v>
      </c>
      <c r="M480" s="121">
        <f t="shared" si="128"/>
        <v>423.0996045</v>
      </c>
      <c r="N480" s="121">
        <f t="shared" si="129"/>
        <v>339.74863720763238</v>
      </c>
      <c r="O480" s="121">
        <f t="shared" si="123"/>
        <v>128.7647085200002</v>
      </c>
      <c r="P480" s="121">
        <f t="shared" si="124"/>
        <v>128.7647085200002</v>
      </c>
      <c r="Q480" s="121"/>
      <c r="R480" s="58">
        <f t="shared" si="121"/>
        <v>60.274504695000388</v>
      </c>
      <c r="S480" s="58"/>
      <c r="T480" s="58"/>
    </row>
    <row r="481" spans="1:20" x14ac:dyDescent="0.3">
      <c r="A481" s="122"/>
      <c r="B481" s="122"/>
      <c r="C481" s="122"/>
      <c r="D481" s="296"/>
      <c r="E481" s="178" t="str">
        <f t="shared" si="127"/>
        <v/>
      </c>
      <c r="F481" s="182"/>
      <c r="G481" s="182" t="s">
        <v>119</v>
      </c>
      <c r="H481" s="431">
        <v>40</v>
      </c>
      <c r="I481" s="298"/>
      <c r="J481" s="298"/>
      <c r="K481" s="121">
        <v>9.9000000000000005E-2</v>
      </c>
      <c r="L481" s="121">
        <f t="shared" si="116"/>
        <v>41.094000000000001</v>
      </c>
      <c r="M481" s="121">
        <f t="shared" si="128"/>
        <v>423.0996045</v>
      </c>
      <c r="N481" s="121">
        <f t="shared" si="129"/>
        <v>339.6496372076324</v>
      </c>
      <c r="O481" s="121">
        <f t="shared" si="123"/>
        <v>128.81420852000019</v>
      </c>
      <c r="P481" s="121">
        <f t="shared" si="124"/>
        <v>128.86370852000019</v>
      </c>
      <c r="Q481" s="121"/>
      <c r="R481" s="58">
        <f t="shared" si="121"/>
        <v>60.324004695000383</v>
      </c>
      <c r="S481" s="58"/>
      <c r="T481" s="58"/>
    </row>
    <row r="482" spans="1:20" x14ac:dyDescent="0.3">
      <c r="A482" s="123" t="s">
        <v>9</v>
      </c>
      <c r="B482" s="123" t="s">
        <v>14</v>
      </c>
      <c r="C482" s="123" t="s">
        <v>83</v>
      </c>
      <c r="D482" s="299">
        <f>ROUND(10*O482,0)</f>
        <v>1289</v>
      </c>
      <c r="E482" s="124" t="str">
        <f t="shared" si="127"/>
        <v>LS1_CB02:GV_D1289</v>
      </c>
      <c r="F482" s="235"/>
      <c r="G482" s="300" t="s">
        <v>60</v>
      </c>
      <c r="H482" s="433">
        <v>40</v>
      </c>
      <c r="I482" s="124"/>
      <c r="J482" s="232"/>
      <c r="K482" s="124">
        <v>7.1999999999999995E-2</v>
      </c>
      <c r="L482" s="124">
        <f t="shared" si="116"/>
        <v>41.094000000000001</v>
      </c>
      <c r="M482" s="232">
        <f t="shared" ref="M482:M513" si="130">$M$171</f>
        <v>423.0996045</v>
      </c>
      <c r="N482" s="232">
        <f>N481-K482</f>
        <v>339.57763720763239</v>
      </c>
      <c r="O482" s="124">
        <f>P482-0.5*K482</f>
        <v>128.89970852000019</v>
      </c>
      <c r="P482" s="124">
        <f>P481+K482</f>
        <v>128.93570852000019</v>
      </c>
      <c r="Q482" s="124"/>
      <c r="R482" s="58">
        <f t="shared" si="121"/>
        <v>60.409504695000379</v>
      </c>
      <c r="S482" s="58"/>
      <c r="T482" s="58"/>
    </row>
    <row r="483" spans="1:20" x14ac:dyDescent="0.3">
      <c r="A483" s="123"/>
      <c r="B483" s="123"/>
      <c r="C483" s="123"/>
      <c r="D483" s="299"/>
      <c r="E483" s="123" t="str">
        <f t="shared" si="127"/>
        <v/>
      </c>
      <c r="F483" s="301"/>
      <c r="G483" s="302" t="s">
        <v>118</v>
      </c>
      <c r="H483" s="433"/>
      <c r="I483" s="124"/>
      <c r="J483" s="232"/>
      <c r="K483" s="124">
        <v>0.17622600000000005</v>
      </c>
      <c r="L483" s="124">
        <f t="shared" si="116"/>
        <v>41.094000000000001</v>
      </c>
      <c r="M483" s="232">
        <f t="shared" si="130"/>
        <v>423.0996045</v>
      </c>
      <c r="N483" s="232">
        <f>N482-K483</f>
        <v>339.40141120763241</v>
      </c>
      <c r="O483" s="124">
        <f t="shared" si="123"/>
        <v>129.02382152000021</v>
      </c>
      <c r="P483" s="124">
        <f t="shared" ref="P483:P541" si="131">P482+K483</f>
        <v>129.1119345200002</v>
      </c>
      <c r="Q483" s="125"/>
      <c r="R483" s="58">
        <f t="shared" si="121"/>
        <v>60.533617695000402</v>
      </c>
      <c r="S483" s="58"/>
      <c r="T483" s="58"/>
    </row>
    <row r="484" spans="1:20" x14ac:dyDescent="0.3">
      <c r="A484" s="123" t="s">
        <v>9</v>
      </c>
      <c r="B484" s="123" t="str">
        <f>B482</f>
        <v>CB02</v>
      </c>
      <c r="C484" s="123" t="s">
        <v>69</v>
      </c>
      <c r="D484" s="299">
        <f>ROUND(10*O484,0)</f>
        <v>1293</v>
      </c>
      <c r="E484" s="228" t="str">
        <f t="shared" si="127"/>
        <v>LS1_CB02:CAV1_D1293</v>
      </c>
      <c r="F484" s="301"/>
      <c r="G484" s="301" t="s">
        <v>147</v>
      </c>
      <c r="H484" s="433">
        <v>34</v>
      </c>
      <c r="I484" s="232"/>
      <c r="J484" s="232"/>
      <c r="K484" s="124">
        <v>0.29817100000000002</v>
      </c>
      <c r="L484" s="124">
        <f t="shared" si="116"/>
        <v>41.094000000000001</v>
      </c>
      <c r="M484" s="232">
        <f t="shared" si="130"/>
        <v>423.0996045</v>
      </c>
      <c r="N484" s="232">
        <f t="shared" ref="N484:N534" si="132">N483-K484</f>
        <v>339.10324020763238</v>
      </c>
      <c r="O484" s="124">
        <f t="shared" si="123"/>
        <v>129.26102002000019</v>
      </c>
      <c r="P484" s="124">
        <f t="shared" si="131"/>
        <v>129.4101055200002</v>
      </c>
      <c r="Q484" s="124"/>
      <c r="R484" s="58">
        <f t="shared" si="121"/>
        <v>60.770816195000378</v>
      </c>
      <c r="S484" s="58"/>
      <c r="T484" s="58"/>
    </row>
    <row r="485" spans="1:20" x14ac:dyDescent="0.3">
      <c r="A485" s="123"/>
      <c r="B485" s="123"/>
      <c r="C485" s="123"/>
      <c r="D485" s="299"/>
      <c r="E485" s="228" t="str">
        <f t="shared" si="127"/>
        <v/>
      </c>
      <c r="F485" s="301"/>
      <c r="G485" s="301"/>
      <c r="H485" s="433"/>
      <c r="I485" s="232"/>
      <c r="J485" s="232"/>
      <c r="K485" s="124">
        <v>0</v>
      </c>
      <c r="L485" s="124">
        <f t="shared" si="116"/>
        <v>41.094000000000001</v>
      </c>
      <c r="M485" s="232">
        <f t="shared" si="130"/>
        <v>423.0996045</v>
      </c>
      <c r="N485" s="232">
        <f t="shared" si="132"/>
        <v>339.10324020763238</v>
      </c>
      <c r="O485" s="124">
        <f t="shared" si="123"/>
        <v>129.4101055200002</v>
      </c>
      <c r="P485" s="124">
        <f t="shared" si="131"/>
        <v>129.4101055200002</v>
      </c>
      <c r="Q485" s="124"/>
      <c r="R485" s="58">
        <f t="shared" si="121"/>
        <v>60.919901695000391</v>
      </c>
      <c r="S485" s="58"/>
      <c r="T485" s="58"/>
    </row>
    <row r="486" spans="1:20" x14ac:dyDescent="0.3">
      <c r="A486" s="123" t="s">
        <v>9</v>
      </c>
      <c r="B486" s="123" t="str">
        <f>B482</f>
        <v>CB02</v>
      </c>
      <c r="C486" s="123" t="s">
        <v>244</v>
      </c>
      <c r="D486" s="299">
        <f>ROUND(10*O486,0)</f>
        <v>1294</v>
      </c>
      <c r="E486" s="228" t="str">
        <f t="shared" si="127"/>
        <v>LS1_CB02:BLM_D1294</v>
      </c>
      <c r="F486" s="301"/>
      <c r="G486" s="301" t="s">
        <v>141</v>
      </c>
      <c r="H486" s="433"/>
      <c r="I486" s="232"/>
      <c r="J486" s="232"/>
      <c r="K486" s="124">
        <v>0</v>
      </c>
      <c r="L486" s="124">
        <f t="shared" ref="L486:L549" si="133">$L$171</f>
        <v>41.094000000000001</v>
      </c>
      <c r="M486" s="232">
        <f t="shared" si="130"/>
        <v>423.0996045</v>
      </c>
      <c r="N486" s="232">
        <f t="shared" si="132"/>
        <v>339.10324020763238</v>
      </c>
      <c r="O486" s="124">
        <f t="shared" si="123"/>
        <v>129.4101055200002</v>
      </c>
      <c r="P486" s="124">
        <f t="shared" si="131"/>
        <v>129.4101055200002</v>
      </c>
      <c r="Q486" s="124"/>
      <c r="R486" s="58">
        <f t="shared" si="121"/>
        <v>60.919901695000391</v>
      </c>
      <c r="S486" s="58"/>
      <c r="T486" s="58"/>
    </row>
    <row r="487" spans="1:20" x14ac:dyDescent="0.3">
      <c r="A487" s="123"/>
      <c r="B487" s="123"/>
      <c r="C487" s="123"/>
      <c r="D487" s="299"/>
      <c r="E487" s="228"/>
      <c r="F487" s="301"/>
      <c r="G487" s="301" t="s">
        <v>119</v>
      </c>
      <c r="H487" s="433">
        <v>40</v>
      </c>
      <c r="I487" s="232"/>
      <c r="J487" s="232"/>
      <c r="K487" s="124">
        <v>9.650984E-2</v>
      </c>
      <c r="L487" s="124">
        <f t="shared" si="133"/>
        <v>41.094000000000001</v>
      </c>
      <c r="M487" s="232">
        <f t="shared" si="130"/>
        <v>423.0996045</v>
      </c>
      <c r="N487" s="232">
        <f t="shared" si="132"/>
        <v>339.00673036763237</v>
      </c>
      <c r="O487" s="124">
        <f t="shared" si="123"/>
        <v>129.45836044000021</v>
      </c>
      <c r="P487" s="124">
        <f t="shared" si="131"/>
        <v>129.50661536000021</v>
      </c>
      <c r="Q487" s="124"/>
      <c r="R487" s="58">
        <f t="shared" si="121"/>
        <v>60.968156615000396</v>
      </c>
      <c r="S487" s="58"/>
      <c r="T487" s="58"/>
    </row>
    <row r="488" spans="1:20" x14ac:dyDescent="0.3">
      <c r="A488" s="123" t="s">
        <v>9</v>
      </c>
      <c r="B488" s="123" t="str">
        <f>B482</f>
        <v>CB02</v>
      </c>
      <c r="C488" s="123" t="s">
        <v>19</v>
      </c>
      <c r="D488" s="299">
        <f>ROUND(10*O488,0)</f>
        <v>1295</v>
      </c>
      <c r="E488" s="228" t="str">
        <f>IF(A488="","",IF(B488=0,CONCATENATE(A488,":",C488,"_D",TEXT(D488,"0000")),CONCATENATE(A488,"_",B488,":",C488,"_D",TEXT(D488,"0000"))))</f>
        <v>LS1_CB02:BPM_D1295</v>
      </c>
      <c r="F488" s="301" t="s">
        <v>283</v>
      </c>
      <c r="G488" s="301" t="s">
        <v>284</v>
      </c>
      <c r="H488" s="433"/>
      <c r="I488" s="232"/>
      <c r="J488" s="232"/>
      <c r="K488" s="124">
        <v>0</v>
      </c>
      <c r="L488" s="124">
        <f t="shared" si="133"/>
        <v>41.094000000000001</v>
      </c>
      <c r="M488" s="232">
        <f t="shared" si="130"/>
        <v>423.0996045</v>
      </c>
      <c r="N488" s="232">
        <f t="shared" si="132"/>
        <v>339.00673036763237</v>
      </c>
      <c r="O488" s="124">
        <f t="shared" si="123"/>
        <v>129.50661536000021</v>
      </c>
      <c r="P488" s="124">
        <f t="shared" si="131"/>
        <v>129.50661536000021</v>
      </c>
      <c r="Q488" s="124"/>
      <c r="R488" s="58">
        <f t="shared" si="121"/>
        <v>61.016411535000401</v>
      </c>
      <c r="S488" s="58"/>
      <c r="T488" s="58"/>
    </row>
    <row r="489" spans="1:20" x14ac:dyDescent="0.3">
      <c r="A489" s="123"/>
      <c r="B489" s="123"/>
      <c r="C489" s="123"/>
      <c r="D489" s="299"/>
      <c r="E489" s="228"/>
      <c r="F489" s="301"/>
      <c r="G489" s="301" t="s">
        <v>139</v>
      </c>
      <c r="H489" s="433">
        <v>40</v>
      </c>
      <c r="I489" s="232"/>
      <c r="J489" s="232"/>
      <c r="K489" s="124">
        <v>5.5879999999999999E-2</v>
      </c>
      <c r="L489" s="124">
        <f t="shared" si="133"/>
        <v>41.094000000000001</v>
      </c>
      <c r="M489" s="232">
        <f t="shared" si="130"/>
        <v>423.0996045</v>
      </c>
      <c r="N489" s="232">
        <f t="shared" si="132"/>
        <v>338.95085036763237</v>
      </c>
      <c r="O489" s="124">
        <f t="shared" si="123"/>
        <v>129.53455536000021</v>
      </c>
      <c r="P489" s="124">
        <f t="shared" si="131"/>
        <v>129.56249536000021</v>
      </c>
      <c r="Q489" s="124"/>
      <c r="R489" s="58">
        <f t="shared" si="121"/>
        <v>61.044351535000402</v>
      </c>
      <c r="S489" s="58"/>
      <c r="T489" s="58"/>
    </row>
    <row r="490" spans="1:20" x14ac:dyDescent="0.3">
      <c r="A490" s="123"/>
      <c r="B490" s="123"/>
      <c r="C490" s="123"/>
      <c r="D490" s="299"/>
      <c r="E490" s="228" t="str">
        <f>IF(A490="","",IF(B490=0,CONCATENATE(A490,":",C490,"_D",TEXT(D490,"0000")),CONCATENATE(A490,"_",B490,":",C490,"_D",TEXT(D490,"0000"))))</f>
        <v/>
      </c>
      <c r="F490" s="301"/>
      <c r="G490" s="301" t="s">
        <v>120</v>
      </c>
      <c r="H490" s="433">
        <v>40</v>
      </c>
      <c r="I490" s="232"/>
      <c r="J490" s="232"/>
      <c r="K490" s="124">
        <v>7.6135999999999981E-2</v>
      </c>
      <c r="L490" s="124">
        <f t="shared" si="133"/>
        <v>41.094000000000001</v>
      </c>
      <c r="M490" s="232">
        <f t="shared" si="130"/>
        <v>423.0996045</v>
      </c>
      <c r="N490" s="232">
        <f t="shared" si="132"/>
        <v>338.87471436763235</v>
      </c>
      <c r="O490" s="124">
        <f t="shared" si="123"/>
        <v>129.60056336000019</v>
      </c>
      <c r="P490" s="124">
        <f t="shared" si="131"/>
        <v>129.6386313600002</v>
      </c>
      <c r="Q490" s="124"/>
      <c r="R490" s="58">
        <f t="shared" si="121"/>
        <v>61.110359535000384</v>
      </c>
      <c r="S490" s="58"/>
      <c r="T490" s="58"/>
    </row>
    <row r="491" spans="1:20" x14ac:dyDescent="0.3">
      <c r="A491" s="123" t="s">
        <v>9</v>
      </c>
      <c r="B491" s="123" t="str">
        <f>B482</f>
        <v>CB02</v>
      </c>
      <c r="C491" s="123" t="s">
        <v>78</v>
      </c>
      <c r="D491" s="299">
        <f>ROUND(10*O491,0)</f>
        <v>1299</v>
      </c>
      <c r="E491" s="228" t="str">
        <f>IF(A491="","",IF(B491=0,CONCATENATE(A491,":",C491,"_D",TEXT(D491,"0000")),CONCATENATE(A491,"_",B491,":",C491,"_D",TEXT(D491,"0000"))))</f>
        <v>LS1_CB02:SOL1_D1299</v>
      </c>
      <c r="F491" s="301" t="s">
        <v>525</v>
      </c>
      <c r="G491" s="301" t="s">
        <v>149</v>
      </c>
      <c r="H491" s="433">
        <v>40</v>
      </c>
      <c r="I491" s="232"/>
      <c r="J491" s="232"/>
      <c r="K491" s="124">
        <v>0.5</v>
      </c>
      <c r="L491" s="124">
        <f t="shared" si="133"/>
        <v>41.094000000000001</v>
      </c>
      <c r="M491" s="232">
        <f t="shared" si="130"/>
        <v>423.0996045</v>
      </c>
      <c r="N491" s="232">
        <f t="shared" si="132"/>
        <v>338.37471436763235</v>
      </c>
      <c r="O491" s="124">
        <f t="shared" si="123"/>
        <v>129.8886313600002</v>
      </c>
      <c r="P491" s="124">
        <f t="shared" si="131"/>
        <v>130.1386313600002</v>
      </c>
      <c r="Q491" s="124"/>
      <c r="R491" s="58">
        <f t="shared" si="121"/>
        <v>61.398427535000394</v>
      </c>
      <c r="S491" s="58"/>
      <c r="T491" s="58"/>
    </row>
    <row r="492" spans="1:20" x14ac:dyDescent="0.3">
      <c r="A492" s="123"/>
      <c r="B492" s="123"/>
      <c r="C492" s="123"/>
      <c r="D492" s="299"/>
      <c r="E492" s="228" t="str">
        <f>IF(A492="","",IF(B492=0,CONCATENATE(A492,":",C492,"_D",TEXT(D492,"0000")),CONCATENATE(A492,"_",B492,":",C492,"_D",TEXT(D492,"0000"))))</f>
        <v/>
      </c>
      <c r="F492" s="301"/>
      <c r="G492" s="301" t="s">
        <v>121</v>
      </c>
      <c r="H492" s="433">
        <v>40</v>
      </c>
      <c r="I492" s="232"/>
      <c r="J492" s="232"/>
      <c r="K492" s="124">
        <v>7.6135999999999981E-2</v>
      </c>
      <c r="L492" s="124">
        <f t="shared" si="133"/>
        <v>41.094000000000001</v>
      </c>
      <c r="M492" s="232">
        <f t="shared" si="130"/>
        <v>423.0996045</v>
      </c>
      <c r="N492" s="232">
        <f t="shared" si="132"/>
        <v>338.29857836763233</v>
      </c>
      <c r="O492" s="124">
        <f t="shared" si="123"/>
        <v>130.17669936000019</v>
      </c>
      <c r="P492" s="124">
        <f t="shared" si="131"/>
        <v>130.2147673600002</v>
      </c>
      <c r="Q492" s="124"/>
      <c r="R492" s="58">
        <f t="shared" si="121"/>
        <v>61.686495535000375</v>
      </c>
      <c r="S492" s="58"/>
      <c r="T492" s="58"/>
    </row>
    <row r="493" spans="1:20" x14ac:dyDescent="0.3">
      <c r="A493" s="123"/>
      <c r="B493" s="123"/>
      <c r="C493" s="123"/>
      <c r="D493" s="299"/>
      <c r="E493" s="228"/>
      <c r="F493" s="301"/>
      <c r="G493" s="301" t="s">
        <v>119</v>
      </c>
      <c r="H493" s="433"/>
      <c r="I493" s="232"/>
      <c r="J493" s="232"/>
      <c r="K493" s="124">
        <v>9.9516999999999994E-2</v>
      </c>
      <c r="L493" s="124">
        <f t="shared" si="133"/>
        <v>41.094000000000001</v>
      </c>
      <c r="M493" s="232">
        <f t="shared" si="130"/>
        <v>423.0996045</v>
      </c>
      <c r="N493" s="232">
        <f t="shared" si="132"/>
        <v>338.19906136763234</v>
      </c>
      <c r="O493" s="124">
        <f t="shared" si="123"/>
        <v>130.26452586000019</v>
      </c>
      <c r="P493" s="124">
        <f t="shared" si="131"/>
        <v>130.31428436000019</v>
      </c>
      <c r="Q493" s="124"/>
      <c r="R493" s="58">
        <f t="shared" si="121"/>
        <v>61.774322035000381</v>
      </c>
      <c r="S493" s="58"/>
      <c r="T493" s="58"/>
    </row>
    <row r="494" spans="1:20" x14ac:dyDescent="0.3">
      <c r="A494" s="123" t="s">
        <v>9</v>
      </c>
      <c r="B494" s="123" t="str">
        <f>B482</f>
        <v>CB02</v>
      </c>
      <c r="C494" s="123" t="s">
        <v>70</v>
      </c>
      <c r="D494" s="299">
        <f>ROUND(10*O494,0)</f>
        <v>1305</v>
      </c>
      <c r="E494" s="228" t="str">
        <f t="shared" ref="E494:E504" si="134">IF(A494="","",IF(B494=0,CONCATENATE(A494,":",C494,"_D",TEXT(D494,"0000")),CONCATENATE(A494,"_",B494,":",C494,"_D",TEXT(D494,"0000"))))</f>
        <v>LS1_CB02:CAV2_D1305</v>
      </c>
      <c r="F494" s="301"/>
      <c r="G494" s="301" t="s">
        <v>147</v>
      </c>
      <c r="H494" s="433">
        <v>34</v>
      </c>
      <c r="I494" s="232"/>
      <c r="J494" s="232"/>
      <c r="K494" s="124">
        <v>0.29817100000000002</v>
      </c>
      <c r="L494" s="124">
        <f t="shared" si="133"/>
        <v>41.094000000000001</v>
      </c>
      <c r="M494" s="232">
        <f t="shared" si="130"/>
        <v>423.0996045</v>
      </c>
      <c r="N494" s="232">
        <f t="shared" si="132"/>
        <v>337.90089036763231</v>
      </c>
      <c r="O494" s="124">
        <f t="shared" si="123"/>
        <v>130.46336986000017</v>
      </c>
      <c r="P494" s="124">
        <f t="shared" si="131"/>
        <v>130.61245536000018</v>
      </c>
      <c r="Q494" s="124"/>
      <c r="R494" s="58">
        <f t="shared" si="121"/>
        <v>61.973166035000361</v>
      </c>
      <c r="S494" s="58"/>
      <c r="T494" s="58"/>
    </row>
    <row r="495" spans="1:20" x14ac:dyDescent="0.3">
      <c r="A495" s="123"/>
      <c r="B495" s="123"/>
      <c r="C495" s="123"/>
      <c r="D495" s="299"/>
      <c r="E495" s="228" t="str">
        <f t="shared" si="134"/>
        <v/>
      </c>
      <c r="F495" s="301"/>
      <c r="G495" s="301"/>
      <c r="H495" s="433"/>
      <c r="I495" s="232"/>
      <c r="J495" s="232"/>
      <c r="K495" s="124">
        <v>0</v>
      </c>
      <c r="L495" s="124">
        <f t="shared" si="133"/>
        <v>41.094000000000001</v>
      </c>
      <c r="M495" s="232">
        <f t="shared" si="130"/>
        <v>423.0996045</v>
      </c>
      <c r="N495" s="232">
        <f t="shared" si="132"/>
        <v>337.90089036763231</v>
      </c>
      <c r="O495" s="124">
        <f t="shared" si="123"/>
        <v>130.61245536000018</v>
      </c>
      <c r="P495" s="124">
        <f t="shared" si="131"/>
        <v>130.61245536000018</v>
      </c>
      <c r="Q495" s="124"/>
      <c r="R495" s="58">
        <f t="shared" si="121"/>
        <v>62.122251535000373</v>
      </c>
      <c r="S495" s="58"/>
      <c r="T495" s="58"/>
    </row>
    <row r="496" spans="1:20" x14ac:dyDescent="0.3">
      <c r="A496" s="123"/>
      <c r="B496" s="123"/>
      <c r="C496" s="123"/>
      <c r="D496" s="299"/>
      <c r="E496" s="228" t="str">
        <f t="shared" si="134"/>
        <v/>
      </c>
      <c r="F496" s="301"/>
      <c r="G496" s="301"/>
      <c r="H496" s="433"/>
      <c r="I496" s="232"/>
      <c r="J496" s="232"/>
      <c r="K496" s="124">
        <v>0</v>
      </c>
      <c r="L496" s="124">
        <f t="shared" si="133"/>
        <v>41.094000000000001</v>
      </c>
      <c r="M496" s="232">
        <f t="shared" si="130"/>
        <v>423.0996045</v>
      </c>
      <c r="N496" s="232">
        <f t="shared" si="132"/>
        <v>337.90089036763231</v>
      </c>
      <c r="O496" s="124">
        <f t="shared" si="123"/>
        <v>130.61245536000018</v>
      </c>
      <c r="P496" s="124">
        <f t="shared" si="131"/>
        <v>130.61245536000018</v>
      </c>
      <c r="Q496" s="124"/>
      <c r="R496" s="58">
        <f t="shared" si="121"/>
        <v>62.122251535000373</v>
      </c>
      <c r="S496" s="58"/>
      <c r="T496" s="58"/>
    </row>
    <row r="497" spans="1:20" x14ac:dyDescent="0.3">
      <c r="A497" s="123"/>
      <c r="B497" s="123"/>
      <c r="C497" s="123"/>
      <c r="D497" s="299"/>
      <c r="E497" s="228" t="str">
        <f t="shared" si="134"/>
        <v/>
      </c>
      <c r="F497" s="301"/>
      <c r="G497" s="301" t="s">
        <v>119</v>
      </c>
      <c r="H497" s="433"/>
      <c r="I497" s="232"/>
      <c r="J497" s="232"/>
      <c r="K497" s="124">
        <v>9.9516999999999994E-2</v>
      </c>
      <c r="L497" s="124">
        <f t="shared" si="133"/>
        <v>41.094000000000001</v>
      </c>
      <c r="M497" s="232">
        <f t="shared" si="130"/>
        <v>423.0996045</v>
      </c>
      <c r="N497" s="232">
        <f t="shared" si="132"/>
        <v>337.80137336763232</v>
      </c>
      <c r="O497" s="124">
        <f t="shared" si="123"/>
        <v>130.66221386000018</v>
      </c>
      <c r="P497" s="124">
        <f t="shared" si="131"/>
        <v>130.71197236000017</v>
      </c>
      <c r="Q497" s="124"/>
      <c r="R497" s="58">
        <f t="shared" ref="R497:R560" si="135">O497-$R$9</f>
        <v>62.172010035000369</v>
      </c>
      <c r="S497" s="58"/>
      <c r="T497" s="58"/>
    </row>
    <row r="498" spans="1:20" x14ac:dyDescent="0.3">
      <c r="A498" s="123" t="s">
        <v>9</v>
      </c>
      <c r="B498" s="123" t="str">
        <f>B482</f>
        <v>CB02</v>
      </c>
      <c r="C498" s="123" t="s">
        <v>71</v>
      </c>
      <c r="D498" s="299">
        <f>ROUND(10*O498,0)</f>
        <v>1309</v>
      </c>
      <c r="E498" s="228" t="str">
        <f t="shared" si="134"/>
        <v>LS1_CB02:CAV3_D1309</v>
      </c>
      <c r="F498" s="301"/>
      <c r="G498" s="301" t="s">
        <v>147</v>
      </c>
      <c r="H498" s="433">
        <v>34</v>
      </c>
      <c r="I498" s="232"/>
      <c r="J498" s="232"/>
      <c r="K498" s="124">
        <v>0.29817100000000002</v>
      </c>
      <c r="L498" s="124">
        <f t="shared" si="133"/>
        <v>41.094000000000001</v>
      </c>
      <c r="M498" s="232">
        <f t="shared" si="130"/>
        <v>423.0996045</v>
      </c>
      <c r="N498" s="232">
        <f t="shared" si="132"/>
        <v>337.5032023676323</v>
      </c>
      <c r="O498" s="124">
        <f t="shared" si="123"/>
        <v>130.86105786000016</v>
      </c>
      <c r="P498" s="124">
        <f t="shared" si="131"/>
        <v>131.01014336000017</v>
      </c>
      <c r="Q498" s="124"/>
      <c r="R498" s="58">
        <f t="shared" si="135"/>
        <v>62.370854035000349</v>
      </c>
      <c r="S498" s="58"/>
      <c r="T498" s="58"/>
    </row>
    <row r="499" spans="1:20" x14ac:dyDescent="0.3">
      <c r="A499" s="123"/>
      <c r="B499" s="123"/>
      <c r="C499" s="123"/>
      <c r="D499" s="299"/>
      <c r="E499" s="228" t="str">
        <f t="shared" si="134"/>
        <v/>
      </c>
      <c r="F499" s="301"/>
      <c r="G499" s="301"/>
      <c r="H499" s="433"/>
      <c r="I499" s="232"/>
      <c r="J499" s="232"/>
      <c r="K499" s="124">
        <v>0</v>
      </c>
      <c r="L499" s="124">
        <f t="shared" si="133"/>
        <v>41.094000000000001</v>
      </c>
      <c r="M499" s="232">
        <f t="shared" si="130"/>
        <v>423.0996045</v>
      </c>
      <c r="N499" s="232">
        <f t="shared" si="132"/>
        <v>337.5032023676323</v>
      </c>
      <c r="O499" s="124">
        <f t="shared" ref="O499:O541" si="136">P499-0.5*K499</f>
        <v>131.01014336000017</v>
      </c>
      <c r="P499" s="124">
        <f t="shared" si="131"/>
        <v>131.01014336000017</v>
      </c>
      <c r="Q499" s="124"/>
      <c r="R499" s="58">
        <f t="shared" si="135"/>
        <v>62.519939535000361</v>
      </c>
      <c r="S499" s="58"/>
      <c r="T499" s="58"/>
    </row>
    <row r="500" spans="1:20" x14ac:dyDescent="0.3">
      <c r="A500" s="123"/>
      <c r="B500" s="123"/>
      <c r="C500" s="123"/>
      <c r="D500" s="299"/>
      <c r="E500" s="228" t="str">
        <f t="shared" si="134"/>
        <v/>
      </c>
      <c r="F500" s="301"/>
      <c r="G500" s="301"/>
      <c r="H500" s="433"/>
      <c r="I500" s="232"/>
      <c r="J500" s="232"/>
      <c r="K500" s="124">
        <v>0</v>
      </c>
      <c r="L500" s="124">
        <f t="shared" si="133"/>
        <v>41.094000000000001</v>
      </c>
      <c r="M500" s="232">
        <f t="shared" si="130"/>
        <v>423.0996045</v>
      </c>
      <c r="N500" s="232">
        <f t="shared" si="132"/>
        <v>337.5032023676323</v>
      </c>
      <c r="O500" s="124">
        <f t="shared" si="136"/>
        <v>131.01014336000017</v>
      </c>
      <c r="P500" s="124">
        <f t="shared" si="131"/>
        <v>131.01014336000017</v>
      </c>
      <c r="Q500" s="124"/>
      <c r="R500" s="58">
        <f t="shared" si="135"/>
        <v>62.519939535000361</v>
      </c>
      <c r="S500" s="58"/>
      <c r="T500" s="58"/>
    </row>
    <row r="501" spans="1:20" x14ac:dyDescent="0.3">
      <c r="A501" s="123"/>
      <c r="B501" s="123"/>
      <c r="C501" s="123"/>
      <c r="D501" s="299"/>
      <c r="E501" s="228" t="str">
        <f t="shared" si="134"/>
        <v/>
      </c>
      <c r="F501" s="301"/>
      <c r="G501" s="301" t="s">
        <v>119</v>
      </c>
      <c r="H501" s="433"/>
      <c r="I501" s="232"/>
      <c r="J501" s="232"/>
      <c r="K501" s="124">
        <v>9.9516999999999994E-2</v>
      </c>
      <c r="L501" s="124">
        <f t="shared" si="133"/>
        <v>41.094000000000001</v>
      </c>
      <c r="M501" s="232">
        <f t="shared" si="130"/>
        <v>423.0996045</v>
      </c>
      <c r="N501" s="232">
        <f t="shared" si="132"/>
        <v>337.40368536763231</v>
      </c>
      <c r="O501" s="124">
        <f t="shared" si="136"/>
        <v>131.05990186000017</v>
      </c>
      <c r="P501" s="124">
        <f t="shared" si="131"/>
        <v>131.10966036000016</v>
      </c>
      <c r="Q501" s="124"/>
      <c r="R501" s="58">
        <f t="shared" si="135"/>
        <v>62.569698035000357</v>
      </c>
      <c r="S501" s="58"/>
      <c r="T501" s="58"/>
    </row>
    <row r="502" spans="1:20" x14ac:dyDescent="0.3">
      <c r="A502" s="123" t="s">
        <v>9</v>
      </c>
      <c r="B502" s="123" t="str">
        <f>B482</f>
        <v>CB02</v>
      </c>
      <c r="C502" s="123" t="s">
        <v>72</v>
      </c>
      <c r="D502" s="299">
        <f>ROUND(10*O502,0)</f>
        <v>1313</v>
      </c>
      <c r="E502" s="228" t="str">
        <f t="shared" si="134"/>
        <v>LS1_CB02:CAV4_D1313</v>
      </c>
      <c r="F502" s="301"/>
      <c r="G502" s="301" t="s">
        <v>147</v>
      </c>
      <c r="H502" s="433">
        <v>34</v>
      </c>
      <c r="I502" s="232"/>
      <c r="J502" s="232"/>
      <c r="K502" s="124">
        <v>0.29817100000000002</v>
      </c>
      <c r="L502" s="124">
        <f t="shared" si="133"/>
        <v>41.094000000000001</v>
      </c>
      <c r="M502" s="232">
        <f t="shared" si="130"/>
        <v>423.0996045</v>
      </c>
      <c r="N502" s="232">
        <f t="shared" si="132"/>
        <v>337.10551436763228</v>
      </c>
      <c r="O502" s="124">
        <f t="shared" si="136"/>
        <v>131.25874586000015</v>
      </c>
      <c r="P502" s="124">
        <f t="shared" si="131"/>
        <v>131.40783136000016</v>
      </c>
      <c r="Q502" s="124"/>
      <c r="R502" s="58">
        <f t="shared" si="135"/>
        <v>62.768542035000337</v>
      </c>
      <c r="S502" s="58"/>
      <c r="T502" s="58"/>
    </row>
    <row r="503" spans="1:20" x14ac:dyDescent="0.3">
      <c r="A503" s="123"/>
      <c r="B503" s="123"/>
      <c r="C503" s="123"/>
      <c r="D503" s="299"/>
      <c r="E503" s="228" t="str">
        <f t="shared" si="134"/>
        <v/>
      </c>
      <c r="F503" s="301"/>
      <c r="G503" s="301"/>
      <c r="H503" s="433"/>
      <c r="I503" s="232"/>
      <c r="J503" s="232"/>
      <c r="K503" s="124">
        <v>0</v>
      </c>
      <c r="L503" s="124">
        <f t="shared" si="133"/>
        <v>41.094000000000001</v>
      </c>
      <c r="M503" s="232">
        <f t="shared" si="130"/>
        <v>423.0996045</v>
      </c>
      <c r="N503" s="232">
        <f t="shared" si="132"/>
        <v>337.10551436763228</v>
      </c>
      <c r="O503" s="124">
        <f t="shared" si="136"/>
        <v>131.40783136000016</v>
      </c>
      <c r="P503" s="124">
        <f t="shared" si="131"/>
        <v>131.40783136000016</v>
      </c>
      <c r="Q503" s="124"/>
      <c r="R503" s="58">
        <f t="shared" si="135"/>
        <v>62.917627535000349</v>
      </c>
      <c r="S503" s="58"/>
      <c r="T503" s="58"/>
    </row>
    <row r="504" spans="1:20" x14ac:dyDescent="0.3">
      <c r="A504" s="123" t="s">
        <v>9</v>
      </c>
      <c r="B504" s="123" t="str">
        <f>B482</f>
        <v>CB02</v>
      </c>
      <c r="C504" s="123" t="s">
        <v>244</v>
      </c>
      <c r="D504" s="299">
        <f>ROUND(10*O504,0)</f>
        <v>1314</v>
      </c>
      <c r="E504" s="228" t="str">
        <f t="shared" si="134"/>
        <v>LS1_CB02:BLM_D1314</v>
      </c>
      <c r="F504" s="301"/>
      <c r="G504" s="301" t="s">
        <v>141</v>
      </c>
      <c r="H504" s="433"/>
      <c r="I504" s="232"/>
      <c r="J504" s="232"/>
      <c r="K504" s="124">
        <v>0</v>
      </c>
      <c r="L504" s="124">
        <f t="shared" si="133"/>
        <v>41.094000000000001</v>
      </c>
      <c r="M504" s="232">
        <f t="shared" si="130"/>
        <v>423.0996045</v>
      </c>
      <c r="N504" s="232">
        <f t="shared" si="132"/>
        <v>337.10551436763228</v>
      </c>
      <c r="O504" s="124">
        <f t="shared" si="136"/>
        <v>131.40783136000016</v>
      </c>
      <c r="P504" s="124">
        <f t="shared" si="131"/>
        <v>131.40783136000016</v>
      </c>
      <c r="Q504" s="124"/>
      <c r="R504" s="58">
        <f t="shared" si="135"/>
        <v>62.917627535000349</v>
      </c>
      <c r="S504" s="58"/>
      <c r="T504" s="58"/>
    </row>
    <row r="505" spans="1:20" x14ac:dyDescent="0.3">
      <c r="A505" s="123"/>
      <c r="B505" s="123"/>
      <c r="C505" s="123"/>
      <c r="D505" s="299"/>
      <c r="E505" s="228"/>
      <c r="F505" s="301"/>
      <c r="G505" s="301" t="s">
        <v>119</v>
      </c>
      <c r="H505" s="433"/>
      <c r="I505" s="232"/>
      <c r="J505" s="232"/>
      <c r="K505" s="124">
        <v>9.650984E-2</v>
      </c>
      <c r="L505" s="124">
        <f t="shared" si="133"/>
        <v>41.094000000000001</v>
      </c>
      <c r="M505" s="232">
        <f t="shared" si="130"/>
        <v>423.0996045</v>
      </c>
      <c r="N505" s="232">
        <f t="shared" si="132"/>
        <v>337.00900452763227</v>
      </c>
      <c r="O505" s="124">
        <f t="shared" si="136"/>
        <v>131.45608628000016</v>
      </c>
      <c r="P505" s="124">
        <f t="shared" si="131"/>
        <v>131.50434120000017</v>
      </c>
      <c r="Q505" s="124"/>
      <c r="R505" s="58">
        <f t="shared" si="135"/>
        <v>62.965882455000354</v>
      </c>
      <c r="S505" s="58"/>
      <c r="T505" s="58"/>
    </row>
    <row r="506" spans="1:20" x14ac:dyDescent="0.3">
      <c r="A506" s="123" t="s">
        <v>9</v>
      </c>
      <c r="B506" s="123" t="str">
        <f>B482</f>
        <v>CB02</v>
      </c>
      <c r="C506" s="123" t="s">
        <v>19</v>
      </c>
      <c r="D506" s="299">
        <f>ROUND(10*O506,0)</f>
        <v>1315</v>
      </c>
      <c r="E506" s="228" t="str">
        <f>IF(A506="","",IF(B506=0,CONCATENATE(A506,":",C506,"_D",TEXT(D506,"0000")),CONCATENATE(A506,"_",B506,":",C506,"_D",TEXT(D506,"0000"))))</f>
        <v>LS1_CB02:BPM_D1315</v>
      </c>
      <c r="F506" s="301" t="s">
        <v>283</v>
      </c>
      <c r="G506" s="301" t="s">
        <v>284</v>
      </c>
      <c r="H506" s="433">
        <v>40</v>
      </c>
      <c r="I506" s="232"/>
      <c r="J506" s="232"/>
      <c r="K506" s="124">
        <v>0</v>
      </c>
      <c r="L506" s="124">
        <f t="shared" si="133"/>
        <v>41.094000000000001</v>
      </c>
      <c r="M506" s="232">
        <f t="shared" si="130"/>
        <v>423.0996045</v>
      </c>
      <c r="N506" s="232">
        <f t="shared" si="132"/>
        <v>337.00900452763227</v>
      </c>
      <c r="O506" s="124">
        <f t="shared" si="136"/>
        <v>131.50434120000017</v>
      </c>
      <c r="P506" s="124">
        <f t="shared" si="131"/>
        <v>131.50434120000017</v>
      </c>
      <c r="Q506" s="124"/>
      <c r="R506" s="58">
        <f t="shared" si="135"/>
        <v>63.014137375000359</v>
      </c>
      <c r="S506" s="58"/>
      <c r="T506" s="58"/>
    </row>
    <row r="507" spans="1:20" x14ac:dyDescent="0.3">
      <c r="A507" s="123"/>
      <c r="B507" s="123"/>
      <c r="C507" s="123"/>
      <c r="D507" s="299"/>
      <c r="E507" s="228"/>
      <c r="F507" s="301"/>
      <c r="G507" s="301" t="s">
        <v>139</v>
      </c>
      <c r="H507" s="433"/>
      <c r="I507" s="232"/>
      <c r="J507" s="232"/>
      <c r="K507" s="124">
        <v>5.5879999999999999E-2</v>
      </c>
      <c r="L507" s="124">
        <f t="shared" si="133"/>
        <v>41.094000000000001</v>
      </c>
      <c r="M507" s="232">
        <f t="shared" si="130"/>
        <v>423.0996045</v>
      </c>
      <c r="N507" s="232">
        <f t="shared" si="132"/>
        <v>336.95312452763227</v>
      </c>
      <c r="O507" s="124">
        <f t="shared" si="136"/>
        <v>131.53228120000017</v>
      </c>
      <c r="P507" s="124">
        <f t="shared" si="131"/>
        <v>131.56022120000017</v>
      </c>
      <c r="Q507" s="124"/>
      <c r="R507" s="58">
        <f t="shared" si="135"/>
        <v>63.04207737500036</v>
      </c>
      <c r="S507" s="58"/>
      <c r="T507" s="58"/>
    </row>
    <row r="508" spans="1:20" x14ac:dyDescent="0.3">
      <c r="A508" s="123"/>
      <c r="B508" s="123"/>
      <c r="C508" s="123"/>
      <c r="D508" s="299"/>
      <c r="E508" s="228" t="str">
        <f>IF(A508="","",IF(B508=0,CONCATENATE(A508,":",C508,"_D",TEXT(D508,"0000")),CONCATENATE(A508,"_",B508,":",C508,"_D",TEXT(D508,"0000"))))</f>
        <v/>
      </c>
      <c r="F508" s="301"/>
      <c r="G508" s="301" t="s">
        <v>120</v>
      </c>
      <c r="H508" s="433">
        <v>40</v>
      </c>
      <c r="I508" s="232"/>
      <c r="J508" s="232"/>
      <c r="K508" s="124">
        <v>7.6135999999999981E-2</v>
      </c>
      <c r="L508" s="124">
        <f t="shared" si="133"/>
        <v>41.094000000000001</v>
      </c>
      <c r="M508" s="232">
        <f t="shared" si="130"/>
        <v>423.0996045</v>
      </c>
      <c r="N508" s="232">
        <f t="shared" si="132"/>
        <v>336.87698852763225</v>
      </c>
      <c r="O508" s="124">
        <f t="shared" si="136"/>
        <v>131.59828920000015</v>
      </c>
      <c r="P508" s="124">
        <f t="shared" si="131"/>
        <v>131.63635720000016</v>
      </c>
      <c r="Q508" s="124"/>
      <c r="R508" s="58">
        <f t="shared" si="135"/>
        <v>63.108085375000343</v>
      </c>
      <c r="S508" s="58"/>
      <c r="T508" s="58"/>
    </row>
    <row r="509" spans="1:20" x14ac:dyDescent="0.3">
      <c r="A509" s="123" t="s">
        <v>9</v>
      </c>
      <c r="B509" s="123" t="str">
        <f>B482</f>
        <v>CB02</v>
      </c>
      <c r="C509" s="123" t="s">
        <v>79</v>
      </c>
      <c r="D509" s="299">
        <f>ROUND(10*O509,0)</f>
        <v>1319</v>
      </c>
      <c r="E509" s="228" t="str">
        <f>IF(A509="","",IF(B509=0,CONCATENATE(A509,":",C509,"_D",TEXT(D509,"0000")),CONCATENATE(A509,"_",B509,":",C509,"_D",TEXT(D509,"0000"))))</f>
        <v>LS1_CB02:SOL2_D1319</v>
      </c>
      <c r="F509" s="301" t="s">
        <v>525</v>
      </c>
      <c r="G509" s="301" t="s">
        <v>149</v>
      </c>
      <c r="H509" s="433">
        <v>40</v>
      </c>
      <c r="I509" s="232"/>
      <c r="J509" s="232"/>
      <c r="K509" s="124">
        <v>0.5</v>
      </c>
      <c r="L509" s="124">
        <f t="shared" si="133"/>
        <v>41.094000000000001</v>
      </c>
      <c r="M509" s="232">
        <f t="shared" si="130"/>
        <v>423.0996045</v>
      </c>
      <c r="N509" s="232">
        <f t="shared" si="132"/>
        <v>336.37698852763225</v>
      </c>
      <c r="O509" s="124">
        <f t="shared" si="136"/>
        <v>131.88635720000016</v>
      </c>
      <c r="P509" s="124">
        <f t="shared" si="131"/>
        <v>132.13635720000016</v>
      </c>
      <c r="Q509" s="124"/>
      <c r="R509" s="58">
        <f t="shared" si="135"/>
        <v>63.396153375000353</v>
      </c>
      <c r="S509" s="58"/>
      <c r="T509" s="58"/>
    </row>
    <row r="510" spans="1:20" x14ac:dyDescent="0.3">
      <c r="A510" s="123"/>
      <c r="B510" s="123"/>
      <c r="C510" s="123"/>
      <c r="D510" s="299"/>
      <c r="E510" s="228" t="str">
        <f>IF(A510="","",IF(B510=0,CONCATENATE(A510,":",C510,"_D",TEXT(D510,"0000")),CONCATENATE(A510,"_",B510,":",C510,"_D",TEXT(D510,"0000"))))</f>
        <v/>
      </c>
      <c r="F510" s="301"/>
      <c r="G510" s="301" t="s">
        <v>121</v>
      </c>
      <c r="H510" s="433">
        <v>40</v>
      </c>
      <c r="I510" s="232"/>
      <c r="J510" s="232"/>
      <c r="K510" s="124">
        <v>7.6135999999999981E-2</v>
      </c>
      <c r="L510" s="124">
        <f t="shared" si="133"/>
        <v>41.094000000000001</v>
      </c>
      <c r="M510" s="232">
        <f t="shared" si="130"/>
        <v>423.0996045</v>
      </c>
      <c r="N510" s="232">
        <f t="shared" si="132"/>
        <v>336.30085252763223</v>
      </c>
      <c r="O510" s="124">
        <f t="shared" si="136"/>
        <v>132.17442520000014</v>
      </c>
      <c r="P510" s="124">
        <f t="shared" si="131"/>
        <v>132.21249320000015</v>
      </c>
      <c r="Q510" s="124"/>
      <c r="R510" s="58">
        <f t="shared" si="135"/>
        <v>63.684221375000334</v>
      </c>
      <c r="S510" s="58"/>
      <c r="T510" s="58"/>
    </row>
    <row r="511" spans="1:20" x14ac:dyDescent="0.3">
      <c r="A511" s="123"/>
      <c r="B511" s="123"/>
      <c r="C511" s="123"/>
      <c r="D511" s="299"/>
      <c r="E511" s="228"/>
      <c r="F511" s="301"/>
      <c r="G511" s="301" t="s">
        <v>119</v>
      </c>
      <c r="H511" s="433"/>
      <c r="I511" s="232"/>
      <c r="J511" s="232"/>
      <c r="K511" s="124">
        <v>9.9516999999999994E-2</v>
      </c>
      <c r="L511" s="124">
        <f t="shared" si="133"/>
        <v>41.094000000000001</v>
      </c>
      <c r="M511" s="232">
        <f t="shared" si="130"/>
        <v>423.0996045</v>
      </c>
      <c r="N511" s="232">
        <f t="shared" si="132"/>
        <v>336.20133552763224</v>
      </c>
      <c r="O511" s="124">
        <f t="shared" si="136"/>
        <v>132.26225170000015</v>
      </c>
      <c r="P511" s="124">
        <f t="shared" si="131"/>
        <v>132.31201020000015</v>
      </c>
      <c r="Q511" s="124"/>
      <c r="R511" s="58">
        <f t="shared" si="135"/>
        <v>63.772047875000339</v>
      </c>
      <c r="S511" s="58"/>
      <c r="T511" s="58"/>
    </row>
    <row r="512" spans="1:20" x14ac:dyDescent="0.3">
      <c r="A512" s="123" t="s">
        <v>9</v>
      </c>
      <c r="B512" s="123" t="str">
        <f>B482</f>
        <v>CB02</v>
      </c>
      <c r="C512" s="123" t="s">
        <v>73</v>
      </c>
      <c r="D512" s="299">
        <f>ROUND(10*O512,0)</f>
        <v>1325</v>
      </c>
      <c r="E512" s="228" t="str">
        <f t="shared" ref="E512:E522" si="137">IF(A512="","",IF(B512=0,CONCATENATE(A512,":",C512,"_D",TEXT(D512,"0000")),CONCATENATE(A512,"_",B512,":",C512,"_D",TEXT(D512,"0000"))))</f>
        <v>LS1_CB02:CAV5_D1325</v>
      </c>
      <c r="F512" s="301"/>
      <c r="G512" s="301" t="s">
        <v>147</v>
      </c>
      <c r="H512" s="433">
        <v>34</v>
      </c>
      <c r="I512" s="232"/>
      <c r="J512" s="232"/>
      <c r="K512" s="124">
        <v>0.29817100000000002</v>
      </c>
      <c r="L512" s="124">
        <f t="shared" si="133"/>
        <v>41.094000000000001</v>
      </c>
      <c r="M512" s="232">
        <f t="shared" si="130"/>
        <v>423.0996045</v>
      </c>
      <c r="N512" s="232">
        <f t="shared" si="132"/>
        <v>335.90316452763221</v>
      </c>
      <c r="O512" s="124">
        <f t="shared" si="136"/>
        <v>132.46109570000013</v>
      </c>
      <c r="P512" s="124">
        <f t="shared" si="131"/>
        <v>132.61018120000014</v>
      </c>
      <c r="Q512" s="124"/>
      <c r="R512" s="58">
        <f t="shared" si="135"/>
        <v>63.970891875000319</v>
      </c>
      <c r="S512" s="58"/>
      <c r="T512" s="58"/>
    </row>
    <row r="513" spans="1:20" x14ac:dyDescent="0.3">
      <c r="A513" s="123"/>
      <c r="B513" s="123"/>
      <c r="C513" s="123"/>
      <c r="D513" s="299"/>
      <c r="E513" s="228" t="str">
        <f t="shared" si="137"/>
        <v/>
      </c>
      <c r="F513" s="301"/>
      <c r="G513" s="301"/>
      <c r="H513" s="433"/>
      <c r="I513" s="232"/>
      <c r="J513" s="232"/>
      <c r="K513" s="124">
        <v>0</v>
      </c>
      <c r="L513" s="124">
        <f t="shared" si="133"/>
        <v>41.094000000000001</v>
      </c>
      <c r="M513" s="232">
        <f t="shared" si="130"/>
        <v>423.0996045</v>
      </c>
      <c r="N513" s="232">
        <f t="shared" si="132"/>
        <v>335.90316452763221</v>
      </c>
      <c r="O513" s="124">
        <f t="shared" si="136"/>
        <v>132.61018120000014</v>
      </c>
      <c r="P513" s="124">
        <f t="shared" si="131"/>
        <v>132.61018120000014</v>
      </c>
      <c r="Q513" s="124"/>
      <c r="R513" s="58">
        <f t="shared" si="135"/>
        <v>64.119977375000332</v>
      </c>
      <c r="S513" s="58"/>
      <c r="T513" s="58"/>
    </row>
    <row r="514" spans="1:20" x14ac:dyDescent="0.3">
      <c r="A514" s="123"/>
      <c r="B514" s="123"/>
      <c r="C514" s="123"/>
      <c r="D514" s="299"/>
      <c r="E514" s="228" t="str">
        <f t="shared" si="137"/>
        <v/>
      </c>
      <c r="F514" s="301"/>
      <c r="G514" s="301"/>
      <c r="H514" s="433"/>
      <c r="I514" s="232"/>
      <c r="J514" s="232"/>
      <c r="K514" s="124">
        <v>0</v>
      </c>
      <c r="L514" s="124">
        <f t="shared" si="133"/>
        <v>41.094000000000001</v>
      </c>
      <c r="M514" s="232">
        <f t="shared" ref="M514:M535" si="138">$M$171</f>
        <v>423.0996045</v>
      </c>
      <c r="N514" s="232">
        <f t="shared" si="132"/>
        <v>335.90316452763221</v>
      </c>
      <c r="O514" s="124">
        <f t="shared" si="136"/>
        <v>132.61018120000014</v>
      </c>
      <c r="P514" s="124">
        <f t="shared" si="131"/>
        <v>132.61018120000014</v>
      </c>
      <c r="Q514" s="124"/>
      <c r="R514" s="58">
        <f t="shared" si="135"/>
        <v>64.119977375000332</v>
      </c>
      <c r="S514" s="58"/>
      <c r="T514" s="58"/>
    </row>
    <row r="515" spans="1:20" x14ac:dyDescent="0.3">
      <c r="A515" s="123"/>
      <c r="B515" s="123"/>
      <c r="C515" s="123"/>
      <c r="D515" s="299"/>
      <c r="E515" s="228" t="str">
        <f t="shared" si="137"/>
        <v/>
      </c>
      <c r="F515" s="301"/>
      <c r="G515" s="301" t="s">
        <v>119</v>
      </c>
      <c r="H515" s="433"/>
      <c r="I515" s="232"/>
      <c r="J515" s="232"/>
      <c r="K515" s="124">
        <v>9.9516999999999994E-2</v>
      </c>
      <c r="L515" s="124">
        <f t="shared" si="133"/>
        <v>41.094000000000001</v>
      </c>
      <c r="M515" s="232">
        <f t="shared" si="138"/>
        <v>423.0996045</v>
      </c>
      <c r="N515" s="232">
        <f t="shared" si="132"/>
        <v>335.80364752763222</v>
      </c>
      <c r="O515" s="124">
        <f t="shared" si="136"/>
        <v>132.65993970000014</v>
      </c>
      <c r="P515" s="124">
        <f t="shared" si="131"/>
        <v>132.70969820000013</v>
      </c>
      <c r="Q515" s="124"/>
      <c r="R515" s="58">
        <f t="shared" si="135"/>
        <v>64.169735875000327</v>
      </c>
      <c r="S515" s="58"/>
      <c r="T515" s="58"/>
    </row>
    <row r="516" spans="1:20" x14ac:dyDescent="0.3">
      <c r="A516" s="123" t="s">
        <v>9</v>
      </c>
      <c r="B516" s="123" t="str">
        <f>B482</f>
        <v>CB02</v>
      </c>
      <c r="C516" s="123" t="s">
        <v>74</v>
      </c>
      <c r="D516" s="299">
        <f>ROUND(10*O516,0)</f>
        <v>1329</v>
      </c>
      <c r="E516" s="228" t="str">
        <f t="shared" si="137"/>
        <v>LS1_CB02:CAV6_D1329</v>
      </c>
      <c r="F516" s="301"/>
      <c r="G516" s="301" t="s">
        <v>147</v>
      </c>
      <c r="H516" s="433">
        <v>34</v>
      </c>
      <c r="I516" s="232"/>
      <c r="J516" s="232"/>
      <c r="K516" s="124">
        <v>0.29817100000000002</v>
      </c>
      <c r="L516" s="124">
        <f t="shared" si="133"/>
        <v>41.094000000000001</v>
      </c>
      <c r="M516" s="232">
        <f t="shared" si="138"/>
        <v>423.0996045</v>
      </c>
      <c r="N516" s="232">
        <f t="shared" si="132"/>
        <v>335.5054765276322</v>
      </c>
      <c r="O516" s="124">
        <f t="shared" si="136"/>
        <v>132.85878370000012</v>
      </c>
      <c r="P516" s="124">
        <f t="shared" si="131"/>
        <v>133.00786920000013</v>
      </c>
      <c r="Q516" s="124"/>
      <c r="R516" s="58">
        <f t="shared" si="135"/>
        <v>64.368579875000307</v>
      </c>
      <c r="S516" s="58"/>
      <c r="T516" s="58"/>
    </row>
    <row r="517" spans="1:20" x14ac:dyDescent="0.3">
      <c r="A517" s="123"/>
      <c r="B517" s="123"/>
      <c r="C517" s="123"/>
      <c r="D517" s="299"/>
      <c r="E517" s="228" t="str">
        <f t="shared" si="137"/>
        <v/>
      </c>
      <c r="F517" s="301"/>
      <c r="G517" s="301"/>
      <c r="H517" s="433"/>
      <c r="I517" s="232"/>
      <c r="J517" s="232"/>
      <c r="K517" s="124">
        <v>0</v>
      </c>
      <c r="L517" s="124">
        <f t="shared" si="133"/>
        <v>41.094000000000001</v>
      </c>
      <c r="M517" s="232">
        <f t="shared" si="138"/>
        <v>423.0996045</v>
      </c>
      <c r="N517" s="232">
        <f t="shared" si="132"/>
        <v>335.5054765276322</v>
      </c>
      <c r="O517" s="124">
        <f t="shared" si="136"/>
        <v>133.00786920000013</v>
      </c>
      <c r="P517" s="124">
        <f t="shared" si="131"/>
        <v>133.00786920000013</v>
      </c>
      <c r="Q517" s="124"/>
      <c r="R517" s="58">
        <f t="shared" si="135"/>
        <v>64.51766537500032</v>
      </c>
      <c r="S517" s="58"/>
      <c r="T517" s="58"/>
    </row>
    <row r="518" spans="1:20" x14ac:dyDescent="0.3">
      <c r="A518" s="123"/>
      <c r="B518" s="123"/>
      <c r="C518" s="123"/>
      <c r="D518" s="299"/>
      <c r="E518" s="228" t="str">
        <f t="shared" si="137"/>
        <v/>
      </c>
      <c r="F518" s="301"/>
      <c r="G518" s="301"/>
      <c r="H518" s="433"/>
      <c r="I518" s="232"/>
      <c r="J518" s="232"/>
      <c r="K518" s="124">
        <v>0</v>
      </c>
      <c r="L518" s="124">
        <f t="shared" si="133"/>
        <v>41.094000000000001</v>
      </c>
      <c r="M518" s="232">
        <f t="shared" si="138"/>
        <v>423.0996045</v>
      </c>
      <c r="N518" s="232">
        <f t="shared" si="132"/>
        <v>335.5054765276322</v>
      </c>
      <c r="O518" s="124">
        <f t="shared" si="136"/>
        <v>133.00786920000013</v>
      </c>
      <c r="P518" s="124">
        <f t="shared" si="131"/>
        <v>133.00786920000013</v>
      </c>
      <c r="Q518" s="124"/>
      <c r="R518" s="58">
        <f t="shared" si="135"/>
        <v>64.51766537500032</v>
      </c>
      <c r="S518" s="58"/>
      <c r="T518" s="58"/>
    </row>
    <row r="519" spans="1:20" x14ac:dyDescent="0.3">
      <c r="A519" s="123"/>
      <c r="B519" s="123"/>
      <c r="C519" s="123"/>
      <c r="D519" s="299"/>
      <c r="E519" s="228" t="str">
        <f t="shared" si="137"/>
        <v/>
      </c>
      <c r="F519" s="301"/>
      <c r="G519" s="301" t="s">
        <v>119</v>
      </c>
      <c r="H519" s="433"/>
      <c r="I519" s="232"/>
      <c r="J519" s="232"/>
      <c r="K519" s="124">
        <v>9.9516999999999994E-2</v>
      </c>
      <c r="L519" s="124">
        <f t="shared" si="133"/>
        <v>41.094000000000001</v>
      </c>
      <c r="M519" s="232">
        <f t="shared" si="138"/>
        <v>423.0996045</v>
      </c>
      <c r="N519" s="232">
        <f t="shared" si="132"/>
        <v>335.40595952763221</v>
      </c>
      <c r="O519" s="124">
        <f t="shared" si="136"/>
        <v>133.05762770000013</v>
      </c>
      <c r="P519" s="124">
        <f t="shared" si="131"/>
        <v>133.10738620000012</v>
      </c>
      <c r="Q519" s="124"/>
      <c r="R519" s="58">
        <f t="shared" si="135"/>
        <v>64.567423875000316</v>
      </c>
      <c r="S519" s="58"/>
      <c r="T519" s="58"/>
    </row>
    <row r="520" spans="1:20" x14ac:dyDescent="0.3">
      <c r="A520" s="123" t="s">
        <v>9</v>
      </c>
      <c r="B520" s="123" t="str">
        <f>B482</f>
        <v>CB02</v>
      </c>
      <c r="C520" s="123" t="s">
        <v>75</v>
      </c>
      <c r="D520" s="299">
        <f>ROUND(10*O520,0)</f>
        <v>1333</v>
      </c>
      <c r="E520" s="228" t="str">
        <f t="shared" si="137"/>
        <v>LS1_CB02:CAV7_D1333</v>
      </c>
      <c r="F520" s="301"/>
      <c r="G520" s="301" t="s">
        <v>147</v>
      </c>
      <c r="H520" s="433">
        <v>34</v>
      </c>
      <c r="I520" s="232"/>
      <c r="J520" s="232"/>
      <c r="K520" s="124">
        <v>0.29817100000000002</v>
      </c>
      <c r="L520" s="124">
        <f t="shared" si="133"/>
        <v>41.094000000000001</v>
      </c>
      <c r="M520" s="232">
        <f t="shared" si="138"/>
        <v>423.0996045</v>
      </c>
      <c r="N520" s="232">
        <f t="shared" si="132"/>
        <v>335.10778852763218</v>
      </c>
      <c r="O520" s="124">
        <f t="shared" si="136"/>
        <v>133.25647170000011</v>
      </c>
      <c r="P520" s="124">
        <f t="shared" si="131"/>
        <v>133.40555720000012</v>
      </c>
      <c r="Q520" s="124"/>
      <c r="R520" s="58">
        <f t="shared" si="135"/>
        <v>64.766267875000295</v>
      </c>
      <c r="S520" s="58"/>
      <c r="T520" s="58"/>
    </row>
    <row r="521" spans="1:20" x14ac:dyDescent="0.3">
      <c r="A521" s="123"/>
      <c r="B521" s="123"/>
      <c r="C521" s="123"/>
      <c r="D521" s="299"/>
      <c r="E521" s="228" t="str">
        <f t="shared" si="137"/>
        <v/>
      </c>
      <c r="F521" s="301"/>
      <c r="G521" s="301"/>
      <c r="H521" s="433"/>
      <c r="I521" s="232"/>
      <c r="J521" s="232"/>
      <c r="K521" s="124">
        <v>0</v>
      </c>
      <c r="L521" s="124">
        <f t="shared" si="133"/>
        <v>41.094000000000001</v>
      </c>
      <c r="M521" s="232">
        <f t="shared" si="138"/>
        <v>423.0996045</v>
      </c>
      <c r="N521" s="232">
        <f t="shared" si="132"/>
        <v>335.10778852763218</v>
      </c>
      <c r="O521" s="124">
        <f t="shared" si="136"/>
        <v>133.40555720000012</v>
      </c>
      <c r="P521" s="124">
        <f t="shared" si="131"/>
        <v>133.40555720000012</v>
      </c>
      <c r="Q521" s="124"/>
      <c r="R521" s="58">
        <f t="shared" si="135"/>
        <v>64.915353375000308</v>
      </c>
      <c r="S521" s="58"/>
      <c r="T521" s="58"/>
    </row>
    <row r="522" spans="1:20" x14ac:dyDescent="0.3">
      <c r="A522" s="123" t="s">
        <v>9</v>
      </c>
      <c r="B522" s="123" t="str">
        <f>B482</f>
        <v>CB02</v>
      </c>
      <c r="C522" s="123" t="s">
        <v>244</v>
      </c>
      <c r="D522" s="299">
        <f>ROUND(10*O522,0)</f>
        <v>1334</v>
      </c>
      <c r="E522" s="228" t="str">
        <f t="shared" si="137"/>
        <v>LS1_CB02:BLM_D1334</v>
      </c>
      <c r="F522" s="301"/>
      <c r="G522" s="301" t="s">
        <v>141</v>
      </c>
      <c r="H522" s="433"/>
      <c r="I522" s="232"/>
      <c r="J522" s="232"/>
      <c r="K522" s="124">
        <v>0</v>
      </c>
      <c r="L522" s="124">
        <f t="shared" si="133"/>
        <v>41.094000000000001</v>
      </c>
      <c r="M522" s="232">
        <f t="shared" si="138"/>
        <v>423.0996045</v>
      </c>
      <c r="N522" s="232">
        <f t="shared" si="132"/>
        <v>335.10778852763218</v>
      </c>
      <c r="O522" s="124">
        <f t="shared" si="136"/>
        <v>133.40555720000012</v>
      </c>
      <c r="P522" s="124">
        <f t="shared" si="131"/>
        <v>133.40555720000012</v>
      </c>
      <c r="Q522" s="124"/>
      <c r="R522" s="58">
        <f t="shared" si="135"/>
        <v>64.915353375000308</v>
      </c>
      <c r="S522" s="58"/>
      <c r="T522" s="58"/>
    </row>
    <row r="523" spans="1:20" x14ac:dyDescent="0.3">
      <c r="A523" s="123"/>
      <c r="B523" s="123"/>
      <c r="C523" s="123"/>
      <c r="D523" s="299"/>
      <c r="E523" s="228"/>
      <c r="F523" s="301"/>
      <c r="G523" s="301" t="s">
        <v>119</v>
      </c>
      <c r="H523" s="433"/>
      <c r="I523" s="232"/>
      <c r="J523" s="232"/>
      <c r="K523" s="124">
        <v>9.650984E-2</v>
      </c>
      <c r="L523" s="124">
        <f t="shared" si="133"/>
        <v>41.094000000000001</v>
      </c>
      <c r="M523" s="232">
        <f t="shared" si="138"/>
        <v>423.0996045</v>
      </c>
      <c r="N523" s="232">
        <f t="shared" si="132"/>
        <v>335.01127868763217</v>
      </c>
      <c r="O523" s="124">
        <f t="shared" si="136"/>
        <v>133.45381212000012</v>
      </c>
      <c r="P523" s="124">
        <f t="shared" si="131"/>
        <v>133.50206704000013</v>
      </c>
      <c r="Q523" s="124"/>
      <c r="R523" s="58">
        <f t="shared" si="135"/>
        <v>64.963608295000313</v>
      </c>
      <c r="S523" s="58"/>
      <c r="T523" s="58"/>
    </row>
    <row r="524" spans="1:20" x14ac:dyDescent="0.3">
      <c r="A524" s="123" t="s">
        <v>9</v>
      </c>
      <c r="B524" s="123" t="str">
        <f>B482</f>
        <v>CB02</v>
      </c>
      <c r="C524" s="123" t="s">
        <v>19</v>
      </c>
      <c r="D524" s="299">
        <f>ROUND(10*O524,0)</f>
        <v>1335</v>
      </c>
      <c r="E524" s="228" t="str">
        <f>IF(A524="","",IF(B524=0,CONCATENATE(A524,":",C524,"_D",TEXT(D524,"0000")),CONCATENATE(A524,"_",B524,":",C524,"_D",TEXT(D524,"0000"))))</f>
        <v>LS1_CB02:BPM_D1335</v>
      </c>
      <c r="F524" s="301" t="s">
        <v>283</v>
      </c>
      <c r="G524" s="301" t="s">
        <v>284</v>
      </c>
      <c r="H524" s="433">
        <v>40</v>
      </c>
      <c r="I524" s="232"/>
      <c r="J524" s="232"/>
      <c r="K524" s="124">
        <v>0</v>
      </c>
      <c r="L524" s="124">
        <f t="shared" si="133"/>
        <v>41.094000000000001</v>
      </c>
      <c r="M524" s="232">
        <f t="shared" si="138"/>
        <v>423.0996045</v>
      </c>
      <c r="N524" s="232">
        <f t="shared" si="132"/>
        <v>335.01127868763217</v>
      </c>
      <c r="O524" s="124">
        <f t="shared" si="136"/>
        <v>133.50206704000013</v>
      </c>
      <c r="P524" s="124">
        <f t="shared" si="131"/>
        <v>133.50206704000013</v>
      </c>
      <c r="Q524" s="124"/>
      <c r="R524" s="58">
        <f t="shared" si="135"/>
        <v>65.011863215000318</v>
      </c>
      <c r="S524" s="58"/>
      <c r="T524" s="58"/>
    </row>
    <row r="525" spans="1:20" x14ac:dyDescent="0.3">
      <c r="A525" s="123"/>
      <c r="B525" s="123"/>
      <c r="C525" s="123"/>
      <c r="D525" s="299"/>
      <c r="E525" s="228"/>
      <c r="F525" s="301"/>
      <c r="G525" s="301" t="s">
        <v>139</v>
      </c>
      <c r="H525" s="433"/>
      <c r="I525" s="232"/>
      <c r="J525" s="232"/>
      <c r="K525" s="124">
        <v>5.5879999999999999E-2</v>
      </c>
      <c r="L525" s="124">
        <f t="shared" si="133"/>
        <v>41.094000000000001</v>
      </c>
      <c r="M525" s="232">
        <f t="shared" si="138"/>
        <v>423.0996045</v>
      </c>
      <c r="N525" s="232">
        <f t="shared" si="132"/>
        <v>334.95539868763217</v>
      </c>
      <c r="O525" s="124">
        <f t="shared" si="136"/>
        <v>133.53000704000013</v>
      </c>
      <c r="P525" s="124">
        <f t="shared" si="131"/>
        <v>133.55794704000013</v>
      </c>
      <c r="Q525" s="124"/>
      <c r="R525" s="58">
        <f t="shared" si="135"/>
        <v>65.039803215000319</v>
      </c>
      <c r="S525" s="58"/>
      <c r="T525" s="58"/>
    </row>
    <row r="526" spans="1:20" x14ac:dyDescent="0.3">
      <c r="A526" s="123"/>
      <c r="B526" s="123"/>
      <c r="C526" s="123"/>
      <c r="D526" s="299"/>
      <c r="E526" s="228" t="str">
        <f>IF(A526="","",IF(B526=0,CONCATENATE(A526,":",C526,"_D",TEXT(D526,"0000")),CONCATENATE(A526,"_",B526,":",C526,"_D",TEXT(D526,"0000"))))</f>
        <v/>
      </c>
      <c r="F526" s="301"/>
      <c r="G526" s="301" t="s">
        <v>120</v>
      </c>
      <c r="H526" s="433"/>
      <c r="I526" s="232"/>
      <c r="J526" s="232"/>
      <c r="K526" s="124">
        <v>7.6135999999999981E-2</v>
      </c>
      <c r="L526" s="124">
        <f t="shared" si="133"/>
        <v>41.094000000000001</v>
      </c>
      <c r="M526" s="232">
        <f t="shared" si="138"/>
        <v>423.0996045</v>
      </c>
      <c r="N526" s="232">
        <f t="shared" si="132"/>
        <v>334.87926268763215</v>
      </c>
      <c r="O526" s="124">
        <f t="shared" si="136"/>
        <v>133.59601504000011</v>
      </c>
      <c r="P526" s="124">
        <f t="shared" si="131"/>
        <v>133.63408304000012</v>
      </c>
      <c r="Q526" s="124"/>
      <c r="R526" s="58">
        <f t="shared" si="135"/>
        <v>65.105811215000301</v>
      </c>
      <c r="S526" s="58"/>
      <c r="T526" s="58"/>
    </row>
    <row r="527" spans="1:20" x14ac:dyDescent="0.3">
      <c r="A527" s="123" t="s">
        <v>9</v>
      </c>
      <c r="B527" s="123" t="str">
        <f>B482</f>
        <v>CB02</v>
      </c>
      <c r="C527" s="123" t="s">
        <v>80</v>
      </c>
      <c r="D527" s="299">
        <f>ROUND(10*O527,0)</f>
        <v>1339</v>
      </c>
      <c r="E527" s="228" t="str">
        <f>IF(A527="","",IF(B527=0,CONCATENATE(A527,":",C527,"_D",TEXT(D527,"0000")),CONCATENATE(A527,"_",B527,":",C527,"_D",TEXT(D527,"0000"))))</f>
        <v>LS1_CB02:SOL3_D1339</v>
      </c>
      <c r="F527" s="301" t="s">
        <v>525</v>
      </c>
      <c r="G527" s="301" t="s">
        <v>149</v>
      </c>
      <c r="H527" s="433">
        <v>40</v>
      </c>
      <c r="I527" s="232"/>
      <c r="J527" s="232"/>
      <c r="K527" s="124">
        <v>0.5</v>
      </c>
      <c r="L527" s="124">
        <f t="shared" si="133"/>
        <v>41.094000000000001</v>
      </c>
      <c r="M527" s="232">
        <f t="shared" si="138"/>
        <v>423.0996045</v>
      </c>
      <c r="N527" s="232">
        <f t="shared" si="132"/>
        <v>334.37926268763215</v>
      </c>
      <c r="O527" s="124">
        <f t="shared" si="136"/>
        <v>133.88408304000012</v>
      </c>
      <c r="P527" s="124">
        <f t="shared" si="131"/>
        <v>134.13408304000012</v>
      </c>
      <c r="Q527" s="124"/>
      <c r="R527" s="58">
        <f t="shared" si="135"/>
        <v>65.393879215000311</v>
      </c>
      <c r="S527" s="58"/>
      <c r="T527" s="58"/>
    </row>
    <row r="528" spans="1:20" x14ac:dyDescent="0.3">
      <c r="A528" s="123"/>
      <c r="B528" s="123"/>
      <c r="C528" s="123"/>
      <c r="D528" s="299"/>
      <c r="E528" s="228" t="str">
        <f>IF(A528="","",IF(B528=0,CONCATENATE(A528,":",C528,"_D",TEXT(D528,"0000")),CONCATENATE(A528,"_",B528,":",C528,"_D",TEXT(D528,"0000"))))</f>
        <v/>
      </c>
      <c r="F528" s="301"/>
      <c r="G528" s="301" t="s">
        <v>121</v>
      </c>
      <c r="H528" s="433"/>
      <c r="I528" s="232"/>
      <c r="J528" s="232"/>
      <c r="K528" s="124">
        <v>7.6135999999999981E-2</v>
      </c>
      <c r="L528" s="124">
        <f t="shared" si="133"/>
        <v>41.094000000000001</v>
      </c>
      <c r="M528" s="232">
        <f t="shared" si="138"/>
        <v>423.0996045</v>
      </c>
      <c r="N528" s="232">
        <f t="shared" si="132"/>
        <v>334.30312668763213</v>
      </c>
      <c r="O528" s="124">
        <f t="shared" si="136"/>
        <v>134.1721510400001</v>
      </c>
      <c r="P528" s="124">
        <f t="shared" si="131"/>
        <v>134.21021904000011</v>
      </c>
      <c r="Q528" s="124"/>
      <c r="R528" s="58">
        <f t="shared" si="135"/>
        <v>65.681947215000292</v>
      </c>
      <c r="S528" s="58"/>
      <c r="T528" s="58"/>
    </row>
    <row r="529" spans="1:20" x14ac:dyDescent="0.3">
      <c r="A529" s="123"/>
      <c r="B529" s="123"/>
      <c r="C529" s="123"/>
      <c r="D529" s="299"/>
      <c r="E529" s="228"/>
      <c r="F529" s="301"/>
      <c r="G529" s="301" t="s">
        <v>119</v>
      </c>
      <c r="H529" s="433"/>
      <c r="I529" s="232"/>
      <c r="J529" s="232"/>
      <c r="K529" s="124">
        <v>9.9516999999999994E-2</v>
      </c>
      <c r="L529" s="124">
        <f t="shared" si="133"/>
        <v>41.094000000000001</v>
      </c>
      <c r="M529" s="232">
        <f t="shared" si="138"/>
        <v>423.0996045</v>
      </c>
      <c r="N529" s="232">
        <f t="shared" si="132"/>
        <v>334.20360968763214</v>
      </c>
      <c r="O529" s="124">
        <f t="shared" si="136"/>
        <v>134.25997754000011</v>
      </c>
      <c r="P529" s="124">
        <f t="shared" si="131"/>
        <v>134.3097360400001</v>
      </c>
      <c r="Q529" s="124"/>
      <c r="R529" s="58">
        <f t="shared" si="135"/>
        <v>65.769773715000298</v>
      </c>
      <c r="S529" s="58"/>
      <c r="T529" s="58"/>
    </row>
    <row r="530" spans="1:20" x14ac:dyDescent="0.3">
      <c r="A530" s="123" t="s">
        <v>9</v>
      </c>
      <c r="B530" s="123" t="str">
        <f>B482</f>
        <v>CB02</v>
      </c>
      <c r="C530" s="123" t="s">
        <v>76</v>
      </c>
      <c r="D530" s="299">
        <f>ROUND(10*O530,0)</f>
        <v>1345</v>
      </c>
      <c r="E530" s="228" t="str">
        <f>IF(A530="","",IF(B530=0,CONCATENATE(A530,":",C530,"_D",TEXT(D530,"0000")),CONCATENATE(A530,"_",B530,":",C530,"_D",TEXT(D530,"0000"))))</f>
        <v>LS1_CB02:CAV8_D1345</v>
      </c>
      <c r="F530" s="301"/>
      <c r="G530" s="301" t="s">
        <v>147</v>
      </c>
      <c r="H530" s="433">
        <v>34</v>
      </c>
      <c r="I530" s="232"/>
      <c r="J530" s="232"/>
      <c r="K530" s="124">
        <v>0.29817100000000002</v>
      </c>
      <c r="L530" s="124">
        <f t="shared" si="133"/>
        <v>41.094000000000001</v>
      </c>
      <c r="M530" s="232">
        <f t="shared" si="138"/>
        <v>423.0996045</v>
      </c>
      <c r="N530" s="232">
        <f t="shared" si="132"/>
        <v>333.90543868763211</v>
      </c>
      <c r="O530" s="124">
        <f t="shared" si="136"/>
        <v>134.45882154000009</v>
      </c>
      <c r="P530" s="124">
        <f t="shared" si="131"/>
        <v>134.6079070400001</v>
      </c>
      <c r="Q530" s="124"/>
      <c r="R530" s="58">
        <f t="shared" si="135"/>
        <v>65.968617715000278</v>
      </c>
      <c r="S530" s="58"/>
      <c r="T530" s="58"/>
    </row>
    <row r="531" spans="1:20" x14ac:dyDescent="0.3">
      <c r="A531" s="123"/>
      <c r="B531" s="123"/>
      <c r="C531" s="123"/>
      <c r="D531" s="299"/>
      <c r="E531" s="228" t="str">
        <f>IF(A531="","",IF(B531=0,CONCATENATE(A531,":",C531,"_D",TEXT(D531,"0000")),CONCATENATE(A531,"_",B531,":",C531,"_D",TEXT(D531,"0000"))))</f>
        <v/>
      </c>
      <c r="F531" s="301"/>
      <c r="G531" s="301"/>
      <c r="H531" s="433"/>
      <c r="I531" s="232"/>
      <c r="J531" s="232"/>
      <c r="K531" s="124">
        <v>0</v>
      </c>
      <c r="L531" s="124">
        <f t="shared" si="133"/>
        <v>41.094000000000001</v>
      </c>
      <c r="M531" s="232">
        <f t="shared" si="138"/>
        <v>423.0996045</v>
      </c>
      <c r="N531" s="232">
        <f t="shared" si="132"/>
        <v>333.90543868763211</v>
      </c>
      <c r="O531" s="124">
        <f t="shared" si="136"/>
        <v>134.6079070400001</v>
      </c>
      <c r="P531" s="124">
        <f t="shared" si="131"/>
        <v>134.6079070400001</v>
      </c>
      <c r="Q531" s="124"/>
      <c r="R531" s="58">
        <f t="shared" si="135"/>
        <v>66.11770321500029</v>
      </c>
      <c r="S531" s="58"/>
      <c r="T531" s="58"/>
    </row>
    <row r="532" spans="1:20" x14ac:dyDescent="0.3">
      <c r="A532" s="123"/>
      <c r="B532" s="123"/>
      <c r="C532" s="123"/>
      <c r="D532" s="299"/>
      <c r="E532" s="228" t="str">
        <f>IF(A532="","",IF(B532=0,CONCATENATE(A532,":",C532,"_D",TEXT(D532,"0000")),CONCATENATE(A532,"_",B532,":",C532,"_D",TEXT(D532,"0000"))))</f>
        <v/>
      </c>
      <c r="F532" s="301"/>
      <c r="G532" s="301"/>
      <c r="H532" s="433"/>
      <c r="I532" s="232"/>
      <c r="J532" s="232"/>
      <c r="K532" s="124">
        <v>0</v>
      </c>
      <c r="L532" s="124">
        <f t="shared" si="133"/>
        <v>41.094000000000001</v>
      </c>
      <c r="M532" s="232">
        <f t="shared" si="138"/>
        <v>423.0996045</v>
      </c>
      <c r="N532" s="232">
        <f t="shared" si="132"/>
        <v>333.90543868763211</v>
      </c>
      <c r="O532" s="124">
        <f t="shared" si="136"/>
        <v>134.6079070400001</v>
      </c>
      <c r="P532" s="124">
        <f t="shared" si="131"/>
        <v>134.6079070400001</v>
      </c>
      <c r="Q532" s="124"/>
      <c r="R532" s="58">
        <f t="shared" si="135"/>
        <v>66.11770321500029</v>
      </c>
      <c r="S532" s="58"/>
      <c r="T532" s="58"/>
    </row>
    <row r="533" spans="1:20" x14ac:dyDescent="0.3">
      <c r="A533" s="123"/>
      <c r="B533" s="123"/>
      <c r="C533" s="123"/>
      <c r="D533" s="299"/>
      <c r="E533" s="303" t="str">
        <f>IF(A533="","",IF(B533=0,CONCATENATE(A533,":",C533,"_D",TEXT(D533,"0000")),CONCATENATE(A533,"_",B533,":",C533,"_D",TEXT(D533,"0000"))))</f>
        <v/>
      </c>
      <c r="F533" s="301"/>
      <c r="G533" s="301" t="s">
        <v>118</v>
      </c>
      <c r="H533" s="433"/>
      <c r="I533" s="125"/>
      <c r="J533" s="232"/>
      <c r="K533" s="124">
        <v>0.17622600000000005</v>
      </c>
      <c r="L533" s="124">
        <f t="shared" si="133"/>
        <v>41.094000000000001</v>
      </c>
      <c r="M533" s="232">
        <f t="shared" si="138"/>
        <v>423.0996045</v>
      </c>
      <c r="N533" s="232">
        <f t="shared" si="132"/>
        <v>333.72921268763213</v>
      </c>
      <c r="O533" s="124">
        <f t="shared" si="136"/>
        <v>134.69602004000012</v>
      </c>
      <c r="P533" s="124">
        <f t="shared" si="131"/>
        <v>134.78413304000011</v>
      </c>
      <c r="Q533" s="125"/>
      <c r="R533" s="58">
        <f t="shared" si="135"/>
        <v>66.205816215000311</v>
      </c>
      <c r="S533" s="58"/>
      <c r="T533" s="58"/>
    </row>
    <row r="534" spans="1:20" x14ac:dyDescent="0.3">
      <c r="A534" s="123" t="s">
        <v>9</v>
      </c>
      <c r="B534" s="123" t="str">
        <f>B482</f>
        <v>CB02</v>
      </c>
      <c r="C534" s="123" t="s">
        <v>83</v>
      </c>
      <c r="D534" s="299">
        <f>ROUND(10*O534,0)</f>
        <v>1348</v>
      </c>
      <c r="E534" s="124" t="str">
        <f>IF(A534="","",IF(B534=0,CONCATENATE(A534,":",C534,"_D",TEXT(D534,"0000")),CONCATENATE(A534,"_",B534,":",C534,"_D",TEXT(D534,"0000"))))</f>
        <v>LS1_CB02:GV_D1348</v>
      </c>
      <c r="F534" s="235"/>
      <c r="G534" s="300" t="s">
        <v>60</v>
      </c>
      <c r="H534" s="433">
        <v>40</v>
      </c>
      <c r="I534" s="232"/>
      <c r="J534" s="232"/>
      <c r="K534" s="124">
        <v>7.1999999999999995E-2</v>
      </c>
      <c r="L534" s="124">
        <f t="shared" si="133"/>
        <v>41.094000000000001</v>
      </c>
      <c r="M534" s="232">
        <f t="shared" si="138"/>
        <v>423.0996045</v>
      </c>
      <c r="N534" s="232">
        <f t="shared" si="132"/>
        <v>333.65721268763212</v>
      </c>
      <c r="O534" s="124">
        <f t="shared" si="136"/>
        <v>134.82013304000012</v>
      </c>
      <c r="P534" s="124">
        <f t="shared" si="131"/>
        <v>134.85613304000012</v>
      </c>
      <c r="Q534" s="124"/>
      <c r="R534" s="58">
        <f t="shared" si="135"/>
        <v>66.329929215000305</v>
      </c>
      <c r="S534" s="58"/>
      <c r="T534" s="58"/>
    </row>
    <row r="535" spans="1:20" x14ac:dyDescent="0.3">
      <c r="A535" s="122"/>
      <c r="B535" s="122"/>
      <c r="C535" s="122"/>
      <c r="D535" s="296"/>
      <c r="E535" s="122" t="str">
        <f t="shared" ref="E535:E546" si="139">IF(A535="","",IF(B535=0,CONCATENATE(A535,":",C535,"_D",TEXT(D535,"0000")),CONCATENATE(A535,"_",B535,":",C535,"_D",TEXT(D535,"0000"))))</f>
        <v/>
      </c>
      <c r="F535" s="182"/>
      <c r="G535" s="182" t="s">
        <v>119</v>
      </c>
      <c r="H535" s="431">
        <v>40</v>
      </c>
      <c r="I535" s="121"/>
      <c r="J535" s="298"/>
      <c r="K535" s="121">
        <v>0.11600000000000001</v>
      </c>
      <c r="L535" s="121">
        <f t="shared" si="133"/>
        <v>41.094000000000001</v>
      </c>
      <c r="M535" s="121">
        <f t="shared" si="138"/>
        <v>423.0996045</v>
      </c>
      <c r="N535" s="121">
        <f>N534-K535</f>
        <v>333.54121268763214</v>
      </c>
      <c r="O535" s="121">
        <f t="shared" si="136"/>
        <v>134.91413304000014</v>
      </c>
      <c r="P535" s="121">
        <f t="shared" si="131"/>
        <v>134.97213304000013</v>
      </c>
      <c r="Q535" s="121"/>
      <c r="R535" s="58">
        <f t="shared" si="135"/>
        <v>66.423929215000328</v>
      </c>
      <c r="S535" s="58"/>
      <c r="T535" s="58"/>
    </row>
    <row r="536" spans="1:20" x14ac:dyDescent="0.3">
      <c r="A536" s="122" t="s">
        <v>9</v>
      </c>
      <c r="B536" s="122" t="s">
        <v>203</v>
      </c>
      <c r="C536" s="122" t="s">
        <v>19</v>
      </c>
      <c r="D536" s="296">
        <f>ROUND(10*O536,0)</f>
        <v>1350</v>
      </c>
      <c r="E536" s="178" t="str">
        <f t="shared" si="139"/>
        <v>LS1_WB02:BPM_D1350</v>
      </c>
      <c r="F536" s="182" t="s">
        <v>99</v>
      </c>
      <c r="G536" s="182" t="s">
        <v>168</v>
      </c>
      <c r="H536" s="431"/>
      <c r="I536" s="298"/>
      <c r="J536" s="298"/>
      <c r="K536" s="121">
        <v>0</v>
      </c>
      <c r="L536" s="121">
        <f t="shared" si="133"/>
        <v>41.094000000000001</v>
      </c>
      <c r="M536" s="121">
        <f t="shared" ref="M536:M541" si="140">$M$171</f>
        <v>423.0996045</v>
      </c>
      <c r="N536" s="121">
        <f t="shared" ref="N536:N541" si="141">N535-K536</f>
        <v>333.54121268763214</v>
      </c>
      <c r="O536" s="121">
        <f t="shared" si="136"/>
        <v>134.97213304000013</v>
      </c>
      <c r="P536" s="121">
        <f t="shared" si="131"/>
        <v>134.97213304000013</v>
      </c>
      <c r="Q536" s="121"/>
      <c r="R536" s="58">
        <f t="shared" si="135"/>
        <v>66.481929215000321</v>
      </c>
      <c r="S536" s="58"/>
      <c r="T536" s="58"/>
    </row>
    <row r="537" spans="1:20" x14ac:dyDescent="0.3">
      <c r="A537" s="122"/>
      <c r="B537" s="122"/>
      <c r="C537" s="122"/>
      <c r="D537" s="296"/>
      <c r="E537" s="179" t="str">
        <f t="shared" si="139"/>
        <v/>
      </c>
      <c r="F537" s="182"/>
      <c r="G537" s="182" t="s">
        <v>142</v>
      </c>
      <c r="H537" s="432"/>
      <c r="I537" s="297"/>
      <c r="J537" s="298"/>
      <c r="K537" s="121">
        <v>7.3999999999999996E-2</v>
      </c>
      <c r="L537" s="121">
        <f t="shared" si="133"/>
        <v>41.094000000000001</v>
      </c>
      <c r="M537" s="121">
        <f t="shared" si="140"/>
        <v>423.0996045</v>
      </c>
      <c r="N537" s="121">
        <f t="shared" si="141"/>
        <v>333.46721268763213</v>
      </c>
      <c r="O537" s="121">
        <f t="shared" si="136"/>
        <v>135.00913304000014</v>
      </c>
      <c r="P537" s="121">
        <f t="shared" si="131"/>
        <v>135.04613304000014</v>
      </c>
      <c r="Q537" s="121"/>
      <c r="R537" s="58">
        <f t="shared" si="135"/>
        <v>66.518929215000327</v>
      </c>
      <c r="S537" s="58"/>
      <c r="T537" s="58"/>
    </row>
    <row r="538" spans="1:20" x14ac:dyDescent="0.3">
      <c r="A538" s="122" t="s">
        <v>9</v>
      </c>
      <c r="B538" s="122" t="str">
        <f>B536</f>
        <v>WB02</v>
      </c>
      <c r="C538" s="122" t="s">
        <v>20</v>
      </c>
      <c r="D538" s="296">
        <f>ROUND(10*O538,0)</f>
        <v>1350</v>
      </c>
      <c r="E538" s="178" t="str">
        <f t="shared" si="139"/>
        <v>LS1_WB02:PM_D1350</v>
      </c>
      <c r="F538" s="182" t="s">
        <v>480</v>
      </c>
      <c r="G538" s="182" t="s">
        <v>21</v>
      </c>
      <c r="H538" s="431" t="s">
        <v>439</v>
      </c>
      <c r="I538" s="298"/>
      <c r="J538" s="298"/>
      <c r="K538" s="121">
        <v>0</v>
      </c>
      <c r="L538" s="121">
        <f t="shared" si="133"/>
        <v>41.094000000000001</v>
      </c>
      <c r="M538" s="121">
        <f t="shared" si="140"/>
        <v>423.0996045</v>
      </c>
      <c r="N538" s="121">
        <f t="shared" si="141"/>
        <v>333.46721268763213</v>
      </c>
      <c r="O538" s="121">
        <f t="shared" si="136"/>
        <v>135.04613304000014</v>
      </c>
      <c r="P538" s="121">
        <f t="shared" si="131"/>
        <v>135.04613304000014</v>
      </c>
      <c r="Q538" s="121"/>
      <c r="R538" s="58">
        <f t="shared" si="135"/>
        <v>66.555929215000333</v>
      </c>
      <c r="S538" s="58"/>
      <c r="T538" s="58"/>
    </row>
    <row r="539" spans="1:20" x14ac:dyDescent="0.3">
      <c r="A539" s="122"/>
      <c r="B539" s="122"/>
      <c r="C539" s="122"/>
      <c r="D539" s="296"/>
      <c r="E539" s="179" t="str">
        <f t="shared" si="139"/>
        <v/>
      </c>
      <c r="F539" s="182"/>
      <c r="G539" s="182" t="s">
        <v>142</v>
      </c>
      <c r="H539" s="432"/>
      <c r="I539" s="297"/>
      <c r="J539" s="298"/>
      <c r="K539" s="121">
        <v>9.0999999999999998E-2</v>
      </c>
      <c r="L539" s="121">
        <f t="shared" si="133"/>
        <v>41.094000000000001</v>
      </c>
      <c r="M539" s="121">
        <f t="shared" si="140"/>
        <v>423.0996045</v>
      </c>
      <c r="N539" s="121">
        <f t="shared" si="141"/>
        <v>333.37621268763212</v>
      </c>
      <c r="O539" s="121">
        <f t="shared" si="136"/>
        <v>135.09163304000015</v>
      </c>
      <c r="P539" s="121">
        <f t="shared" si="131"/>
        <v>135.13713304000015</v>
      </c>
      <c r="Q539" s="121"/>
      <c r="R539" s="58">
        <f t="shared" si="135"/>
        <v>66.601429215000337</v>
      </c>
      <c r="S539" s="58"/>
      <c r="T539" s="58"/>
    </row>
    <row r="540" spans="1:20" x14ac:dyDescent="0.3">
      <c r="A540" s="122" t="s">
        <v>9</v>
      </c>
      <c r="B540" s="122" t="str">
        <f>B538</f>
        <v>WB02</v>
      </c>
      <c r="C540" s="122" t="s">
        <v>81</v>
      </c>
      <c r="D540" s="296">
        <f>ROUND(10*O540,0)</f>
        <v>1351</v>
      </c>
      <c r="E540" s="178" t="str">
        <f t="shared" si="139"/>
        <v>LS1_WB02:PORT_D1351</v>
      </c>
      <c r="F540" s="182" t="s">
        <v>399</v>
      </c>
      <c r="G540" s="182" t="s">
        <v>401</v>
      </c>
      <c r="H540" s="431"/>
      <c r="I540" s="298"/>
      <c r="J540" s="298"/>
      <c r="K540" s="121">
        <v>0</v>
      </c>
      <c r="L540" s="121">
        <f t="shared" si="133"/>
        <v>41.094000000000001</v>
      </c>
      <c r="M540" s="121">
        <f t="shared" si="140"/>
        <v>423.0996045</v>
      </c>
      <c r="N540" s="121">
        <f t="shared" si="141"/>
        <v>333.37621268763212</v>
      </c>
      <c r="O540" s="121">
        <f t="shared" si="136"/>
        <v>135.13713304000015</v>
      </c>
      <c r="P540" s="121">
        <f t="shared" si="131"/>
        <v>135.13713304000015</v>
      </c>
      <c r="Q540" s="121"/>
      <c r="R540" s="58">
        <f t="shared" si="135"/>
        <v>66.646929215000341</v>
      </c>
      <c r="S540" s="58"/>
      <c r="T540" s="58"/>
    </row>
    <row r="541" spans="1:20" x14ac:dyDescent="0.3">
      <c r="A541" s="122"/>
      <c r="B541" s="122"/>
      <c r="C541" s="122"/>
      <c r="D541" s="296"/>
      <c r="E541" s="178" t="str">
        <f t="shared" si="139"/>
        <v/>
      </c>
      <c r="F541" s="182"/>
      <c r="G541" s="182" t="s">
        <v>119</v>
      </c>
      <c r="H541" s="431">
        <v>40</v>
      </c>
      <c r="I541" s="298"/>
      <c r="J541" s="298"/>
      <c r="K541" s="121">
        <v>9.9000000000000005E-2</v>
      </c>
      <c r="L541" s="121">
        <f t="shared" si="133"/>
        <v>41.094000000000001</v>
      </c>
      <c r="M541" s="121">
        <f t="shared" si="140"/>
        <v>423.0996045</v>
      </c>
      <c r="N541" s="121">
        <f t="shared" si="141"/>
        <v>333.27721268763213</v>
      </c>
      <c r="O541" s="121">
        <f t="shared" si="136"/>
        <v>135.18663304000015</v>
      </c>
      <c r="P541" s="121">
        <f t="shared" si="131"/>
        <v>135.23613304000014</v>
      </c>
      <c r="Q541" s="121"/>
      <c r="R541" s="58">
        <f t="shared" si="135"/>
        <v>66.696429215000336</v>
      </c>
      <c r="S541" s="58"/>
      <c r="T541" s="58"/>
    </row>
    <row r="542" spans="1:20" x14ac:dyDescent="0.3">
      <c r="A542" s="123" t="s">
        <v>9</v>
      </c>
      <c r="B542" s="123" t="s">
        <v>15</v>
      </c>
      <c r="C542" s="123" t="s">
        <v>83</v>
      </c>
      <c r="D542" s="299">
        <f>ROUND(10*O542,0)</f>
        <v>1353</v>
      </c>
      <c r="E542" s="124" t="str">
        <f t="shared" si="139"/>
        <v>LS1_CB03:GV_D1353</v>
      </c>
      <c r="F542" s="235"/>
      <c r="G542" s="300" t="s">
        <v>60</v>
      </c>
      <c r="H542" s="433">
        <v>40</v>
      </c>
      <c r="I542" s="124"/>
      <c r="J542" s="232"/>
      <c r="K542" s="124">
        <v>7.1999999999999995E-2</v>
      </c>
      <c r="L542" s="124">
        <f t="shared" si="133"/>
        <v>41.094000000000001</v>
      </c>
      <c r="M542" s="232">
        <f t="shared" ref="M542:M573" si="142">$M$171</f>
        <v>423.0996045</v>
      </c>
      <c r="N542" s="232">
        <f>N541-K542</f>
        <v>333.20521268763213</v>
      </c>
      <c r="O542" s="124">
        <f>P542-0.5*K542</f>
        <v>135.27213304000014</v>
      </c>
      <c r="P542" s="124">
        <f>P541+K542</f>
        <v>135.30813304000014</v>
      </c>
      <c r="Q542" s="124"/>
      <c r="R542" s="58">
        <f t="shared" si="135"/>
        <v>66.781929215000332</v>
      </c>
      <c r="S542" s="58"/>
      <c r="T542" s="58"/>
    </row>
    <row r="543" spans="1:20" x14ac:dyDescent="0.3">
      <c r="A543" s="123"/>
      <c r="B543" s="123"/>
      <c r="C543" s="123"/>
      <c r="D543" s="299"/>
      <c r="E543" s="123" t="str">
        <f t="shared" si="139"/>
        <v/>
      </c>
      <c r="F543" s="301"/>
      <c r="G543" s="302" t="s">
        <v>118</v>
      </c>
      <c r="H543" s="433"/>
      <c r="I543" s="124"/>
      <c r="J543" s="232"/>
      <c r="K543" s="124">
        <v>0.17622600000000005</v>
      </c>
      <c r="L543" s="124">
        <f t="shared" si="133"/>
        <v>41.094000000000001</v>
      </c>
      <c r="M543" s="232">
        <f t="shared" si="142"/>
        <v>423.0996045</v>
      </c>
      <c r="N543" s="232">
        <f>N542-K543</f>
        <v>333.02898668763214</v>
      </c>
      <c r="O543" s="124">
        <f t="shared" ref="O543:O601" si="143">P543-0.5*K543</f>
        <v>135.39624604000016</v>
      </c>
      <c r="P543" s="124">
        <f t="shared" ref="P543:P601" si="144">P542+K543</f>
        <v>135.48435904000016</v>
      </c>
      <c r="Q543" s="125"/>
      <c r="R543" s="58">
        <f t="shared" si="135"/>
        <v>66.906042215000355</v>
      </c>
      <c r="S543" s="58"/>
      <c r="T543" s="58"/>
    </row>
    <row r="544" spans="1:20" x14ac:dyDescent="0.3">
      <c r="A544" s="123" t="s">
        <v>9</v>
      </c>
      <c r="B544" s="123" t="str">
        <f>B542</f>
        <v>CB03</v>
      </c>
      <c r="C544" s="123" t="s">
        <v>69</v>
      </c>
      <c r="D544" s="299">
        <f>ROUND(10*O544,0)</f>
        <v>1356</v>
      </c>
      <c r="E544" s="228" t="str">
        <f t="shared" si="139"/>
        <v>LS1_CB03:CAV1_D1356</v>
      </c>
      <c r="F544" s="301"/>
      <c r="G544" s="301" t="s">
        <v>147</v>
      </c>
      <c r="H544" s="433">
        <v>34</v>
      </c>
      <c r="I544" s="232"/>
      <c r="J544" s="232"/>
      <c r="K544" s="124">
        <v>0.29817100000000002</v>
      </c>
      <c r="L544" s="124">
        <f t="shared" si="133"/>
        <v>41.094000000000001</v>
      </c>
      <c r="M544" s="232">
        <f t="shared" si="142"/>
        <v>423.0996045</v>
      </c>
      <c r="N544" s="232">
        <f t="shared" ref="N544:N594" si="145">N543-K544</f>
        <v>332.73081568763212</v>
      </c>
      <c r="O544" s="124">
        <f t="shared" si="143"/>
        <v>135.63344454000014</v>
      </c>
      <c r="P544" s="124">
        <f t="shared" si="144"/>
        <v>135.78253004000015</v>
      </c>
      <c r="Q544" s="124"/>
      <c r="R544" s="58">
        <f t="shared" si="135"/>
        <v>67.143240715000331</v>
      </c>
      <c r="S544" s="58"/>
      <c r="T544" s="58"/>
    </row>
    <row r="545" spans="1:20" x14ac:dyDescent="0.3">
      <c r="A545" s="123"/>
      <c r="B545" s="123"/>
      <c r="C545" s="123"/>
      <c r="D545" s="299"/>
      <c r="E545" s="228" t="str">
        <f t="shared" si="139"/>
        <v/>
      </c>
      <c r="F545" s="301"/>
      <c r="G545" s="301"/>
      <c r="H545" s="433"/>
      <c r="I545" s="232"/>
      <c r="J545" s="232"/>
      <c r="K545" s="124">
        <v>0</v>
      </c>
      <c r="L545" s="124">
        <f t="shared" si="133"/>
        <v>41.094000000000001</v>
      </c>
      <c r="M545" s="232">
        <f t="shared" si="142"/>
        <v>423.0996045</v>
      </c>
      <c r="N545" s="232">
        <f t="shared" si="145"/>
        <v>332.73081568763212</v>
      </c>
      <c r="O545" s="124">
        <f t="shared" si="143"/>
        <v>135.78253004000015</v>
      </c>
      <c r="P545" s="124">
        <f t="shared" si="144"/>
        <v>135.78253004000015</v>
      </c>
      <c r="Q545" s="124"/>
      <c r="R545" s="58">
        <f t="shared" si="135"/>
        <v>67.292326215000344</v>
      </c>
      <c r="S545" s="58"/>
      <c r="T545" s="58"/>
    </row>
    <row r="546" spans="1:20" x14ac:dyDescent="0.3">
      <c r="A546" s="123" t="s">
        <v>9</v>
      </c>
      <c r="B546" s="123" t="str">
        <f>B542</f>
        <v>CB03</v>
      </c>
      <c r="C546" s="123" t="s">
        <v>244</v>
      </c>
      <c r="D546" s="299">
        <f>ROUND(10*O546,0)</f>
        <v>1358</v>
      </c>
      <c r="E546" s="228" t="str">
        <f t="shared" si="139"/>
        <v>LS1_CB03:BLM_D1358</v>
      </c>
      <c r="F546" s="301"/>
      <c r="G546" s="301" t="s">
        <v>141</v>
      </c>
      <c r="H546" s="433"/>
      <c r="I546" s="232"/>
      <c r="J546" s="232"/>
      <c r="K546" s="124">
        <v>0</v>
      </c>
      <c r="L546" s="124">
        <f t="shared" si="133"/>
        <v>41.094000000000001</v>
      </c>
      <c r="M546" s="232">
        <f t="shared" si="142"/>
        <v>423.0996045</v>
      </c>
      <c r="N546" s="232">
        <f t="shared" si="145"/>
        <v>332.73081568763212</v>
      </c>
      <c r="O546" s="124">
        <f t="shared" si="143"/>
        <v>135.78253004000015</v>
      </c>
      <c r="P546" s="124">
        <f t="shared" si="144"/>
        <v>135.78253004000015</v>
      </c>
      <c r="Q546" s="124"/>
      <c r="R546" s="58">
        <f t="shared" si="135"/>
        <v>67.292326215000344</v>
      </c>
      <c r="S546" s="58"/>
      <c r="T546" s="58"/>
    </row>
    <row r="547" spans="1:20" x14ac:dyDescent="0.3">
      <c r="A547" s="123"/>
      <c r="B547" s="123"/>
      <c r="C547" s="123"/>
      <c r="D547" s="299"/>
      <c r="E547" s="228"/>
      <c r="F547" s="301"/>
      <c r="G547" s="301" t="s">
        <v>119</v>
      </c>
      <c r="H547" s="433">
        <v>40</v>
      </c>
      <c r="I547" s="232"/>
      <c r="J547" s="232"/>
      <c r="K547" s="124">
        <v>9.650984E-2</v>
      </c>
      <c r="L547" s="124">
        <f t="shared" si="133"/>
        <v>41.094000000000001</v>
      </c>
      <c r="M547" s="232">
        <f t="shared" si="142"/>
        <v>423.0996045</v>
      </c>
      <c r="N547" s="232">
        <f t="shared" si="145"/>
        <v>332.63430584763211</v>
      </c>
      <c r="O547" s="124">
        <f t="shared" si="143"/>
        <v>135.83078496000016</v>
      </c>
      <c r="P547" s="124">
        <f t="shared" si="144"/>
        <v>135.87903988000016</v>
      </c>
      <c r="Q547" s="124"/>
      <c r="R547" s="58">
        <f t="shared" si="135"/>
        <v>67.340581135000349</v>
      </c>
      <c r="S547" s="58"/>
      <c r="T547" s="58"/>
    </row>
    <row r="548" spans="1:20" x14ac:dyDescent="0.3">
      <c r="A548" s="123" t="s">
        <v>9</v>
      </c>
      <c r="B548" s="123" t="str">
        <f>B542</f>
        <v>CB03</v>
      </c>
      <c r="C548" s="123" t="s">
        <v>19</v>
      </c>
      <c r="D548" s="299">
        <f>ROUND(10*O548,0)</f>
        <v>1359</v>
      </c>
      <c r="E548" s="228" t="str">
        <f>IF(A548="","",IF(B548=0,CONCATENATE(A548,":",C548,"_D",TEXT(D548,"0000")),CONCATENATE(A548,"_",B548,":",C548,"_D",TEXT(D548,"0000"))))</f>
        <v>LS1_CB03:BPM_D1359</v>
      </c>
      <c r="F548" s="301" t="s">
        <v>283</v>
      </c>
      <c r="G548" s="301" t="s">
        <v>284</v>
      </c>
      <c r="H548" s="433"/>
      <c r="I548" s="232"/>
      <c r="J548" s="232"/>
      <c r="K548" s="124">
        <v>0</v>
      </c>
      <c r="L548" s="124">
        <f t="shared" si="133"/>
        <v>41.094000000000001</v>
      </c>
      <c r="M548" s="232">
        <f t="shared" si="142"/>
        <v>423.0996045</v>
      </c>
      <c r="N548" s="232">
        <f t="shared" si="145"/>
        <v>332.63430584763211</v>
      </c>
      <c r="O548" s="124">
        <f t="shared" si="143"/>
        <v>135.87903988000016</v>
      </c>
      <c r="P548" s="124">
        <f t="shared" si="144"/>
        <v>135.87903988000016</v>
      </c>
      <c r="Q548" s="124"/>
      <c r="R548" s="58">
        <f t="shared" si="135"/>
        <v>67.388836055000354</v>
      </c>
      <c r="S548" s="58"/>
      <c r="T548" s="58"/>
    </row>
    <row r="549" spans="1:20" x14ac:dyDescent="0.3">
      <c r="A549" s="123"/>
      <c r="B549" s="123"/>
      <c r="C549" s="123"/>
      <c r="D549" s="299"/>
      <c r="E549" s="228"/>
      <c r="F549" s="301"/>
      <c r="G549" s="301" t="s">
        <v>139</v>
      </c>
      <c r="H549" s="433">
        <v>40</v>
      </c>
      <c r="I549" s="232"/>
      <c r="J549" s="232"/>
      <c r="K549" s="124">
        <v>5.5879999999999999E-2</v>
      </c>
      <c r="L549" s="124">
        <f t="shared" si="133"/>
        <v>41.094000000000001</v>
      </c>
      <c r="M549" s="232">
        <f t="shared" si="142"/>
        <v>423.0996045</v>
      </c>
      <c r="N549" s="232">
        <f t="shared" si="145"/>
        <v>332.5784258476321</v>
      </c>
      <c r="O549" s="124">
        <f t="shared" si="143"/>
        <v>135.90697988000016</v>
      </c>
      <c r="P549" s="124">
        <f t="shared" si="144"/>
        <v>135.93491988000017</v>
      </c>
      <c r="Q549" s="124"/>
      <c r="R549" s="58">
        <f t="shared" si="135"/>
        <v>67.416776055000355</v>
      </c>
      <c r="S549" s="58"/>
      <c r="T549" s="58"/>
    </row>
    <row r="550" spans="1:20" x14ac:dyDescent="0.3">
      <c r="A550" s="123"/>
      <c r="B550" s="123"/>
      <c r="C550" s="123"/>
      <c r="D550" s="299"/>
      <c r="E550" s="228" t="str">
        <f>IF(A550="","",IF(B550=0,CONCATENATE(A550,":",C550,"_D",TEXT(D550,"0000")),CONCATENATE(A550,"_",B550,":",C550,"_D",TEXT(D550,"0000"))))</f>
        <v/>
      </c>
      <c r="F550" s="301"/>
      <c r="G550" s="301" t="s">
        <v>120</v>
      </c>
      <c r="H550" s="433">
        <v>40</v>
      </c>
      <c r="I550" s="232"/>
      <c r="J550" s="232"/>
      <c r="K550" s="124">
        <v>7.6135999999999981E-2</v>
      </c>
      <c r="L550" s="124">
        <f t="shared" ref="L550:L613" si="146">$L$171</f>
        <v>41.094000000000001</v>
      </c>
      <c r="M550" s="232">
        <f t="shared" si="142"/>
        <v>423.0996045</v>
      </c>
      <c r="N550" s="232">
        <f t="shared" si="145"/>
        <v>332.50228984763208</v>
      </c>
      <c r="O550" s="124">
        <f t="shared" si="143"/>
        <v>135.97298788000015</v>
      </c>
      <c r="P550" s="124">
        <f t="shared" si="144"/>
        <v>136.01105588000016</v>
      </c>
      <c r="Q550" s="124"/>
      <c r="R550" s="58">
        <f t="shared" si="135"/>
        <v>67.482784055000337</v>
      </c>
      <c r="S550" s="58"/>
      <c r="T550" s="58"/>
    </row>
    <row r="551" spans="1:20" x14ac:dyDescent="0.3">
      <c r="A551" s="123" t="s">
        <v>9</v>
      </c>
      <c r="B551" s="123" t="str">
        <f>B542</f>
        <v>CB03</v>
      </c>
      <c r="C551" s="123" t="s">
        <v>78</v>
      </c>
      <c r="D551" s="299">
        <f>ROUND(10*O551,0)</f>
        <v>1363</v>
      </c>
      <c r="E551" s="228" t="str">
        <f>IF(A551="","",IF(B551=0,CONCATENATE(A551,":",C551,"_D",TEXT(D551,"0000")),CONCATENATE(A551,"_",B551,":",C551,"_D",TEXT(D551,"0000"))))</f>
        <v>LS1_CB03:SOL1_D1363</v>
      </c>
      <c r="F551" s="301" t="s">
        <v>525</v>
      </c>
      <c r="G551" s="301" t="s">
        <v>149</v>
      </c>
      <c r="H551" s="433">
        <v>40</v>
      </c>
      <c r="I551" s="232"/>
      <c r="J551" s="232"/>
      <c r="K551" s="124">
        <v>0.5</v>
      </c>
      <c r="L551" s="124">
        <f t="shared" si="146"/>
        <v>41.094000000000001</v>
      </c>
      <c r="M551" s="232">
        <f t="shared" si="142"/>
        <v>423.0996045</v>
      </c>
      <c r="N551" s="232">
        <f t="shared" si="145"/>
        <v>332.00228984763208</v>
      </c>
      <c r="O551" s="124">
        <f t="shared" si="143"/>
        <v>136.26105588000016</v>
      </c>
      <c r="P551" s="124">
        <f t="shared" si="144"/>
        <v>136.51105588000016</v>
      </c>
      <c r="Q551" s="124"/>
      <c r="R551" s="58">
        <f t="shared" si="135"/>
        <v>67.770852055000347</v>
      </c>
      <c r="S551" s="58"/>
      <c r="T551" s="58"/>
    </row>
    <row r="552" spans="1:20" x14ac:dyDescent="0.3">
      <c r="A552" s="123"/>
      <c r="B552" s="123"/>
      <c r="C552" s="123"/>
      <c r="D552" s="299"/>
      <c r="E552" s="228" t="str">
        <f>IF(A552="","",IF(B552=0,CONCATENATE(A552,":",C552,"_D",TEXT(D552,"0000")),CONCATENATE(A552,"_",B552,":",C552,"_D",TEXT(D552,"0000"))))</f>
        <v/>
      </c>
      <c r="F552" s="301"/>
      <c r="G552" s="301" t="s">
        <v>121</v>
      </c>
      <c r="H552" s="433">
        <v>40</v>
      </c>
      <c r="I552" s="232"/>
      <c r="J552" s="232"/>
      <c r="K552" s="124">
        <v>7.6135999999999981E-2</v>
      </c>
      <c r="L552" s="124">
        <f t="shared" si="146"/>
        <v>41.094000000000001</v>
      </c>
      <c r="M552" s="232">
        <f t="shared" si="142"/>
        <v>423.0996045</v>
      </c>
      <c r="N552" s="232">
        <f t="shared" si="145"/>
        <v>331.92615384763207</v>
      </c>
      <c r="O552" s="124">
        <f t="shared" si="143"/>
        <v>136.54912388000014</v>
      </c>
      <c r="P552" s="124">
        <f t="shared" si="144"/>
        <v>136.58719188000015</v>
      </c>
      <c r="Q552" s="124"/>
      <c r="R552" s="58">
        <f t="shared" si="135"/>
        <v>68.058920055000328</v>
      </c>
      <c r="S552" s="58"/>
      <c r="T552" s="58"/>
    </row>
    <row r="553" spans="1:20" x14ac:dyDescent="0.3">
      <c r="A553" s="123"/>
      <c r="B553" s="123"/>
      <c r="C553" s="123"/>
      <c r="D553" s="299"/>
      <c r="E553" s="228"/>
      <c r="F553" s="301"/>
      <c r="G553" s="301" t="s">
        <v>119</v>
      </c>
      <c r="H553" s="433"/>
      <c r="I553" s="232"/>
      <c r="J553" s="232"/>
      <c r="K553" s="124">
        <v>9.9516999999999994E-2</v>
      </c>
      <c r="L553" s="124">
        <f t="shared" si="146"/>
        <v>41.094000000000001</v>
      </c>
      <c r="M553" s="232">
        <f t="shared" si="142"/>
        <v>423.0996045</v>
      </c>
      <c r="N553" s="232">
        <f t="shared" si="145"/>
        <v>331.82663684763207</v>
      </c>
      <c r="O553" s="124">
        <f t="shared" si="143"/>
        <v>136.63695038000014</v>
      </c>
      <c r="P553" s="124">
        <f t="shared" si="144"/>
        <v>136.68670888000014</v>
      </c>
      <c r="Q553" s="124"/>
      <c r="R553" s="58">
        <f t="shared" si="135"/>
        <v>68.146746555000334</v>
      </c>
      <c r="S553" s="58"/>
      <c r="T553" s="58"/>
    </row>
    <row r="554" spans="1:20" x14ac:dyDescent="0.3">
      <c r="A554" s="123" t="s">
        <v>9</v>
      </c>
      <c r="B554" s="123" t="str">
        <f>B542</f>
        <v>CB03</v>
      </c>
      <c r="C554" s="123" t="s">
        <v>70</v>
      </c>
      <c r="D554" s="299">
        <f>ROUND(10*O554,0)</f>
        <v>1368</v>
      </c>
      <c r="E554" s="228" t="str">
        <f t="shared" ref="E554:E564" si="147">IF(A554="","",IF(B554=0,CONCATENATE(A554,":",C554,"_D",TEXT(D554,"0000")),CONCATENATE(A554,"_",B554,":",C554,"_D",TEXT(D554,"0000"))))</f>
        <v>LS1_CB03:CAV2_D1368</v>
      </c>
      <c r="F554" s="301"/>
      <c r="G554" s="301" t="s">
        <v>147</v>
      </c>
      <c r="H554" s="433">
        <v>34</v>
      </c>
      <c r="I554" s="232"/>
      <c r="J554" s="232"/>
      <c r="K554" s="124">
        <v>0.29817100000000002</v>
      </c>
      <c r="L554" s="124">
        <f t="shared" si="146"/>
        <v>41.094000000000001</v>
      </c>
      <c r="M554" s="232">
        <f t="shared" si="142"/>
        <v>423.0996045</v>
      </c>
      <c r="N554" s="232">
        <f t="shared" si="145"/>
        <v>331.52846584763205</v>
      </c>
      <c r="O554" s="124">
        <f t="shared" si="143"/>
        <v>136.83579438000012</v>
      </c>
      <c r="P554" s="124">
        <f t="shared" si="144"/>
        <v>136.98487988000014</v>
      </c>
      <c r="Q554" s="124"/>
      <c r="R554" s="58">
        <f t="shared" si="135"/>
        <v>68.345590555000314</v>
      </c>
      <c r="S554" s="58"/>
      <c r="T554" s="58"/>
    </row>
    <row r="555" spans="1:20" x14ac:dyDescent="0.3">
      <c r="A555" s="123"/>
      <c r="B555" s="123"/>
      <c r="C555" s="123"/>
      <c r="D555" s="299"/>
      <c r="E555" s="228" t="str">
        <f t="shared" si="147"/>
        <v/>
      </c>
      <c r="F555" s="301"/>
      <c r="G555" s="301"/>
      <c r="H555" s="433"/>
      <c r="I555" s="232"/>
      <c r="J555" s="232"/>
      <c r="K555" s="124">
        <v>0</v>
      </c>
      <c r="L555" s="124">
        <f t="shared" si="146"/>
        <v>41.094000000000001</v>
      </c>
      <c r="M555" s="232">
        <f t="shared" si="142"/>
        <v>423.0996045</v>
      </c>
      <c r="N555" s="232">
        <f t="shared" si="145"/>
        <v>331.52846584763205</v>
      </c>
      <c r="O555" s="124">
        <f t="shared" si="143"/>
        <v>136.98487988000014</v>
      </c>
      <c r="P555" s="124">
        <f t="shared" si="144"/>
        <v>136.98487988000014</v>
      </c>
      <c r="Q555" s="124"/>
      <c r="R555" s="58">
        <f t="shared" si="135"/>
        <v>68.494676055000326</v>
      </c>
      <c r="S555" s="58"/>
      <c r="T555" s="58"/>
    </row>
    <row r="556" spans="1:20" x14ac:dyDescent="0.3">
      <c r="A556" s="123"/>
      <c r="B556" s="123"/>
      <c r="C556" s="123"/>
      <c r="D556" s="299"/>
      <c r="E556" s="228" t="str">
        <f t="shared" si="147"/>
        <v/>
      </c>
      <c r="F556" s="301"/>
      <c r="G556" s="301"/>
      <c r="H556" s="433"/>
      <c r="I556" s="232"/>
      <c r="J556" s="232"/>
      <c r="K556" s="124">
        <v>0</v>
      </c>
      <c r="L556" s="124">
        <f t="shared" si="146"/>
        <v>41.094000000000001</v>
      </c>
      <c r="M556" s="232">
        <f t="shared" si="142"/>
        <v>423.0996045</v>
      </c>
      <c r="N556" s="232">
        <f t="shared" si="145"/>
        <v>331.52846584763205</v>
      </c>
      <c r="O556" s="124">
        <f t="shared" si="143"/>
        <v>136.98487988000014</v>
      </c>
      <c r="P556" s="124">
        <f t="shared" si="144"/>
        <v>136.98487988000014</v>
      </c>
      <c r="Q556" s="124"/>
      <c r="R556" s="58">
        <f t="shared" si="135"/>
        <v>68.494676055000326</v>
      </c>
      <c r="S556" s="58"/>
      <c r="T556" s="58"/>
    </row>
    <row r="557" spans="1:20" x14ac:dyDescent="0.3">
      <c r="A557" s="123"/>
      <c r="B557" s="123"/>
      <c r="C557" s="123"/>
      <c r="D557" s="299"/>
      <c r="E557" s="228" t="str">
        <f t="shared" si="147"/>
        <v/>
      </c>
      <c r="F557" s="301"/>
      <c r="G557" s="301" t="s">
        <v>119</v>
      </c>
      <c r="H557" s="433"/>
      <c r="I557" s="232"/>
      <c r="J557" s="232"/>
      <c r="K557" s="124">
        <v>9.9516999999999994E-2</v>
      </c>
      <c r="L557" s="124">
        <f t="shared" si="146"/>
        <v>41.094000000000001</v>
      </c>
      <c r="M557" s="232">
        <f t="shared" si="142"/>
        <v>423.0996045</v>
      </c>
      <c r="N557" s="232">
        <f t="shared" si="145"/>
        <v>331.42894884763206</v>
      </c>
      <c r="O557" s="124">
        <f t="shared" si="143"/>
        <v>137.03463838000013</v>
      </c>
      <c r="P557" s="124">
        <f t="shared" si="144"/>
        <v>137.08439688000013</v>
      </c>
      <c r="Q557" s="124"/>
      <c r="R557" s="58">
        <f t="shared" si="135"/>
        <v>68.544434555000322</v>
      </c>
      <c r="S557" s="58"/>
      <c r="T557" s="58"/>
    </row>
    <row r="558" spans="1:20" x14ac:dyDescent="0.3">
      <c r="A558" s="123" t="s">
        <v>9</v>
      </c>
      <c r="B558" s="123" t="str">
        <f>B542</f>
        <v>CB03</v>
      </c>
      <c r="C558" s="123" t="s">
        <v>71</v>
      </c>
      <c r="D558" s="299">
        <f>ROUND(10*O558,0)</f>
        <v>1372</v>
      </c>
      <c r="E558" s="228" t="str">
        <f t="shared" si="147"/>
        <v>LS1_CB03:CAV3_D1372</v>
      </c>
      <c r="F558" s="301"/>
      <c r="G558" s="301" t="s">
        <v>147</v>
      </c>
      <c r="H558" s="433">
        <v>34</v>
      </c>
      <c r="I558" s="232"/>
      <c r="J558" s="232"/>
      <c r="K558" s="124">
        <v>0.29817100000000002</v>
      </c>
      <c r="L558" s="124">
        <f t="shared" si="146"/>
        <v>41.094000000000001</v>
      </c>
      <c r="M558" s="232">
        <f t="shared" si="142"/>
        <v>423.0996045</v>
      </c>
      <c r="N558" s="232">
        <f t="shared" si="145"/>
        <v>331.13077784763203</v>
      </c>
      <c r="O558" s="124">
        <f t="shared" si="143"/>
        <v>137.23348238000011</v>
      </c>
      <c r="P558" s="124">
        <f t="shared" si="144"/>
        <v>137.38256788000012</v>
      </c>
      <c r="Q558" s="124"/>
      <c r="R558" s="58">
        <f t="shared" si="135"/>
        <v>68.743278555000302</v>
      </c>
      <c r="S558" s="58"/>
      <c r="T558" s="58"/>
    </row>
    <row r="559" spans="1:20" x14ac:dyDescent="0.3">
      <c r="A559" s="123"/>
      <c r="B559" s="123"/>
      <c r="C559" s="123"/>
      <c r="D559" s="299"/>
      <c r="E559" s="228" t="str">
        <f t="shared" si="147"/>
        <v/>
      </c>
      <c r="F559" s="301"/>
      <c r="G559" s="301"/>
      <c r="H559" s="433"/>
      <c r="I559" s="232"/>
      <c r="J559" s="232"/>
      <c r="K559" s="124">
        <v>0</v>
      </c>
      <c r="L559" s="124">
        <f t="shared" si="146"/>
        <v>41.094000000000001</v>
      </c>
      <c r="M559" s="232">
        <f t="shared" si="142"/>
        <v>423.0996045</v>
      </c>
      <c r="N559" s="232">
        <f t="shared" si="145"/>
        <v>331.13077784763203</v>
      </c>
      <c r="O559" s="124">
        <f t="shared" si="143"/>
        <v>137.38256788000012</v>
      </c>
      <c r="P559" s="124">
        <f t="shared" si="144"/>
        <v>137.38256788000012</v>
      </c>
      <c r="Q559" s="124"/>
      <c r="R559" s="58">
        <f t="shared" si="135"/>
        <v>68.892364055000314</v>
      </c>
      <c r="S559" s="58"/>
      <c r="T559" s="58"/>
    </row>
    <row r="560" spans="1:20" x14ac:dyDescent="0.3">
      <c r="A560" s="123"/>
      <c r="B560" s="123"/>
      <c r="C560" s="123"/>
      <c r="D560" s="299"/>
      <c r="E560" s="228" t="str">
        <f t="shared" si="147"/>
        <v/>
      </c>
      <c r="F560" s="301"/>
      <c r="G560" s="301"/>
      <c r="H560" s="433"/>
      <c r="I560" s="232"/>
      <c r="J560" s="232"/>
      <c r="K560" s="124">
        <v>0</v>
      </c>
      <c r="L560" s="124">
        <f t="shared" si="146"/>
        <v>41.094000000000001</v>
      </c>
      <c r="M560" s="232">
        <f t="shared" si="142"/>
        <v>423.0996045</v>
      </c>
      <c r="N560" s="232">
        <f t="shared" si="145"/>
        <v>331.13077784763203</v>
      </c>
      <c r="O560" s="124">
        <f t="shared" si="143"/>
        <v>137.38256788000012</v>
      </c>
      <c r="P560" s="124">
        <f t="shared" si="144"/>
        <v>137.38256788000012</v>
      </c>
      <c r="Q560" s="124"/>
      <c r="R560" s="58">
        <f t="shared" si="135"/>
        <v>68.892364055000314</v>
      </c>
      <c r="S560" s="58"/>
      <c r="T560" s="58"/>
    </row>
    <row r="561" spans="1:20" x14ac:dyDescent="0.3">
      <c r="A561" s="123"/>
      <c r="B561" s="123"/>
      <c r="C561" s="123"/>
      <c r="D561" s="299"/>
      <c r="E561" s="228" t="str">
        <f t="shared" si="147"/>
        <v/>
      </c>
      <c r="F561" s="301"/>
      <c r="G561" s="301" t="s">
        <v>119</v>
      </c>
      <c r="H561" s="433"/>
      <c r="I561" s="232"/>
      <c r="J561" s="232"/>
      <c r="K561" s="124">
        <v>9.9516999999999994E-2</v>
      </c>
      <c r="L561" s="124">
        <f t="shared" si="146"/>
        <v>41.094000000000001</v>
      </c>
      <c r="M561" s="232">
        <f t="shared" si="142"/>
        <v>423.0996045</v>
      </c>
      <c r="N561" s="232">
        <f t="shared" si="145"/>
        <v>331.03126084763204</v>
      </c>
      <c r="O561" s="124">
        <f t="shared" si="143"/>
        <v>137.43232638000012</v>
      </c>
      <c r="P561" s="124">
        <f t="shared" si="144"/>
        <v>137.48208488000012</v>
      </c>
      <c r="Q561" s="124"/>
      <c r="R561" s="58">
        <f t="shared" ref="R561:R624" si="148">O561-$R$9</f>
        <v>68.94212255500031</v>
      </c>
      <c r="S561" s="58"/>
      <c r="T561" s="58"/>
    </row>
    <row r="562" spans="1:20" x14ac:dyDescent="0.3">
      <c r="A562" s="123" t="s">
        <v>9</v>
      </c>
      <c r="B562" s="123" t="str">
        <f>B542</f>
        <v>CB03</v>
      </c>
      <c r="C562" s="123" t="s">
        <v>72</v>
      </c>
      <c r="D562" s="299">
        <f>ROUND(10*O562,0)</f>
        <v>1376</v>
      </c>
      <c r="E562" s="228" t="str">
        <f t="shared" si="147"/>
        <v>LS1_CB03:CAV4_D1376</v>
      </c>
      <c r="F562" s="301"/>
      <c r="G562" s="301" t="s">
        <v>147</v>
      </c>
      <c r="H562" s="433">
        <v>34</v>
      </c>
      <c r="I562" s="232"/>
      <c r="J562" s="232"/>
      <c r="K562" s="124">
        <v>0.29817100000000002</v>
      </c>
      <c r="L562" s="124">
        <f t="shared" si="146"/>
        <v>41.094000000000001</v>
      </c>
      <c r="M562" s="232">
        <f t="shared" si="142"/>
        <v>423.0996045</v>
      </c>
      <c r="N562" s="232">
        <f t="shared" si="145"/>
        <v>330.73308984763202</v>
      </c>
      <c r="O562" s="124">
        <f t="shared" si="143"/>
        <v>137.6311703800001</v>
      </c>
      <c r="P562" s="124">
        <f t="shared" si="144"/>
        <v>137.78025588000011</v>
      </c>
      <c r="Q562" s="124"/>
      <c r="R562" s="58">
        <f t="shared" si="148"/>
        <v>69.14096655500029</v>
      </c>
      <c r="S562" s="58"/>
      <c r="T562" s="58"/>
    </row>
    <row r="563" spans="1:20" x14ac:dyDescent="0.3">
      <c r="A563" s="123"/>
      <c r="B563" s="123"/>
      <c r="C563" s="123"/>
      <c r="D563" s="299"/>
      <c r="E563" s="228" t="str">
        <f t="shared" si="147"/>
        <v/>
      </c>
      <c r="F563" s="301"/>
      <c r="G563" s="301"/>
      <c r="H563" s="433"/>
      <c r="I563" s="232"/>
      <c r="J563" s="232"/>
      <c r="K563" s="124">
        <v>0</v>
      </c>
      <c r="L563" s="124">
        <f t="shared" si="146"/>
        <v>41.094000000000001</v>
      </c>
      <c r="M563" s="232">
        <f t="shared" si="142"/>
        <v>423.0996045</v>
      </c>
      <c r="N563" s="232">
        <f t="shared" si="145"/>
        <v>330.73308984763202</v>
      </c>
      <c r="O563" s="124">
        <f t="shared" si="143"/>
        <v>137.78025588000011</v>
      </c>
      <c r="P563" s="124">
        <f t="shared" si="144"/>
        <v>137.78025588000011</v>
      </c>
      <c r="Q563" s="124"/>
      <c r="R563" s="58">
        <f t="shared" si="148"/>
        <v>69.290052055000302</v>
      </c>
      <c r="S563" s="58"/>
      <c r="T563" s="58"/>
    </row>
    <row r="564" spans="1:20" x14ac:dyDescent="0.3">
      <c r="A564" s="123" t="s">
        <v>9</v>
      </c>
      <c r="B564" s="123" t="str">
        <f>B542</f>
        <v>CB03</v>
      </c>
      <c r="C564" s="123" t="s">
        <v>244</v>
      </c>
      <c r="D564" s="299">
        <f>ROUND(10*O564,0)</f>
        <v>1378</v>
      </c>
      <c r="E564" s="228" t="str">
        <f t="shared" si="147"/>
        <v>LS1_CB03:BLM_D1378</v>
      </c>
      <c r="F564" s="301"/>
      <c r="G564" s="301" t="s">
        <v>141</v>
      </c>
      <c r="H564" s="433"/>
      <c r="I564" s="232"/>
      <c r="J564" s="232"/>
      <c r="K564" s="124">
        <v>0</v>
      </c>
      <c r="L564" s="124">
        <f t="shared" si="146"/>
        <v>41.094000000000001</v>
      </c>
      <c r="M564" s="232">
        <f t="shared" si="142"/>
        <v>423.0996045</v>
      </c>
      <c r="N564" s="232">
        <f t="shared" si="145"/>
        <v>330.73308984763202</v>
      </c>
      <c r="O564" s="124">
        <f t="shared" si="143"/>
        <v>137.78025588000011</v>
      </c>
      <c r="P564" s="124">
        <f t="shared" si="144"/>
        <v>137.78025588000011</v>
      </c>
      <c r="Q564" s="124"/>
      <c r="R564" s="58">
        <f t="shared" si="148"/>
        <v>69.290052055000302</v>
      </c>
      <c r="S564" s="58"/>
      <c r="T564" s="58"/>
    </row>
    <row r="565" spans="1:20" x14ac:dyDescent="0.3">
      <c r="A565" s="123"/>
      <c r="B565" s="123"/>
      <c r="C565" s="123"/>
      <c r="D565" s="299"/>
      <c r="E565" s="228"/>
      <c r="F565" s="301"/>
      <c r="G565" s="301" t="s">
        <v>119</v>
      </c>
      <c r="H565" s="433"/>
      <c r="I565" s="232"/>
      <c r="J565" s="232"/>
      <c r="K565" s="124">
        <v>9.650984E-2</v>
      </c>
      <c r="L565" s="124">
        <f t="shared" si="146"/>
        <v>41.094000000000001</v>
      </c>
      <c r="M565" s="232">
        <f t="shared" si="142"/>
        <v>423.0996045</v>
      </c>
      <c r="N565" s="232">
        <f t="shared" si="145"/>
        <v>330.63658000763201</v>
      </c>
      <c r="O565" s="124">
        <f t="shared" si="143"/>
        <v>137.82851080000012</v>
      </c>
      <c r="P565" s="124">
        <f t="shared" si="144"/>
        <v>137.87676572000012</v>
      </c>
      <c r="Q565" s="124"/>
      <c r="R565" s="58">
        <f t="shared" si="148"/>
        <v>69.338306975000307</v>
      </c>
      <c r="S565" s="58"/>
      <c r="T565" s="58"/>
    </row>
    <row r="566" spans="1:20" x14ac:dyDescent="0.3">
      <c r="A566" s="123" t="s">
        <v>9</v>
      </c>
      <c r="B566" s="123" t="str">
        <f>B542</f>
        <v>CB03</v>
      </c>
      <c r="C566" s="123" t="s">
        <v>19</v>
      </c>
      <c r="D566" s="299">
        <f>ROUND(10*O566,0)</f>
        <v>1379</v>
      </c>
      <c r="E566" s="228" t="str">
        <f>IF(A566="","",IF(B566=0,CONCATENATE(A566,":",C566,"_D",TEXT(D566,"0000")),CONCATENATE(A566,"_",B566,":",C566,"_D",TEXT(D566,"0000"))))</f>
        <v>LS1_CB03:BPM_D1379</v>
      </c>
      <c r="F566" s="301" t="s">
        <v>283</v>
      </c>
      <c r="G566" s="301" t="s">
        <v>284</v>
      </c>
      <c r="H566" s="433">
        <v>40</v>
      </c>
      <c r="I566" s="232"/>
      <c r="J566" s="232"/>
      <c r="K566" s="124">
        <v>0</v>
      </c>
      <c r="L566" s="124">
        <f t="shared" si="146"/>
        <v>41.094000000000001</v>
      </c>
      <c r="M566" s="232">
        <f t="shared" si="142"/>
        <v>423.0996045</v>
      </c>
      <c r="N566" s="232">
        <f t="shared" si="145"/>
        <v>330.63658000763201</v>
      </c>
      <c r="O566" s="124">
        <f t="shared" si="143"/>
        <v>137.87676572000012</v>
      </c>
      <c r="P566" s="124">
        <f t="shared" si="144"/>
        <v>137.87676572000012</v>
      </c>
      <c r="Q566" s="124"/>
      <c r="R566" s="58">
        <f t="shared" si="148"/>
        <v>69.386561895000312</v>
      </c>
      <c r="S566" s="58"/>
      <c r="T566" s="58"/>
    </row>
    <row r="567" spans="1:20" x14ac:dyDescent="0.3">
      <c r="A567" s="123"/>
      <c r="B567" s="123"/>
      <c r="C567" s="123"/>
      <c r="D567" s="299"/>
      <c r="E567" s="228"/>
      <c r="F567" s="301"/>
      <c r="G567" s="301" t="s">
        <v>139</v>
      </c>
      <c r="H567" s="433"/>
      <c r="I567" s="232"/>
      <c r="J567" s="232"/>
      <c r="K567" s="124">
        <v>5.5879999999999999E-2</v>
      </c>
      <c r="L567" s="124">
        <f t="shared" si="146"/>
        <v>41.094000000000001</v>
      </c>
      <c r="M567" s="232">
        <f t="shared" si="142"/>
        <v>423.0996045</v>
      </c>
      <c r="N567" s="232">
        <f t="shared" si="145"/>
        <v>330.580700007632</v>
      </c>
      <c r="O567" s="124">
        <f t="shared" si="143"/>
        <v>137.90470572000012</v>
      </c>
      <c r="P567" s="124">
        <f t="shared" si="144"/>
        <v>137.93264572000012</v>
      </c>
      <c r="Q567" s="124"/>
      <c r="R567" s="58">
        <f t="shared" si="148"/>
        <v>69.414501895000313</v>
      </c>
      <c r="S567" s="58"/>
      <c r="T567" s="58"/>
    </row>
    <row r="568" spans="1:20" x14ac:dyDescent="0.3">
      <c r="A568" s="123"/>
      <c r="B568" s="123"/>
      <c r="C568" s="123"/>
      <c r="D568" s="299"/>
      <c r="E568" s="228" t="str">
        <f>IF(A568="","",IF(B568=0,CONCATENATE(A568,":",C568,"_D",TEXT(D568,"0000")),CONCATENATE(A568,"_",B568,":",C568,"_D",TEXT(D568,"0000"))))</f>
        <v/>
      </c>
      <c r="F568" s="301"/>
      <c r="G568" s="301" t="s">
        <v>120</v>
      </c>
      <c r="H568" s="433">
        <v>40</v>
      </c>
      <c r="I568" s="232"/>
      <c r="J568" s="232"/>
      <c r="K568" s="124">
        <v>7.6135999999999981E-2</v>
      </c>
      <c r="L568" s="124">
        <f t="shared" si="146"/>
        <v>41.094000000000001</v>
      </c>
      <c r="M568" s="232">
        <f t="shared" si="142"/>
        <v>423.0996045</v>
      </c>
      <c r="N568" s="232">
        <f t="shared" si="145"/>
        <v>330.50456400763198</v>
      </c>
      <c r="O568" s="124">
        <f t="shared" si="143"/>
        <v>137.97071372000011</v>
      </c>
      <c r="P568" s="124">
        <f t="shared" si="144"/>
        <v>138.00878172000012</v>
      </c>
      <c r="Q568" s="124"/>
      <c r="R568" s="58">
        <f t="shared" si="148"/>
        <v>69.480509895000296</v>
      </c>
      <c r="S568" s="58"/>
      <c r="T568" s="58"/>
    </row>
    <row r="569" spans="1:20" x14ac:dyDescent="0.3">
      <c r="A569" s="123" t="s">
        <v>9</v>
      </c>
      <c r="B569" s="123" t="str">
        <f>B542</f>
        <v>CB03</v>
      </c>
      <c r="C569" s="123" t="s">
        <v>79</v>
      </c>
      <c r="D569" s="299">
        <f>ROUND(10*O569,0)</f>
        <v>1383</v>
      </c>
      <c r="E569" s="228" t="str">
        <f>IF(A569="","",IF(B569=0,CONCATENATE(A569,":",C569,"_D",TEXT(D569,"0000")),CONCATENATE(A569,"_",B569,":",C569,"_D",TEXT(D569,"0000"))))</f>
        <v>LS1_CB03:SOL2_D1383</v>
      </c>
      <c r="F569" s="301" t="s">
        <v>525</v>
      </c>
      <c r="G569" s="301" t="s">
        <v>149</v>
      </c>
      <c r="H569" s="433">
        <v>40</v>
      </c>
      <c r="I569" s="232"/>
      <c r="J569" s="232"/>
      <c r="K569" s="124">
        <v>0.5</v>
      </c>
      <c r="L569" s="124">
        <f t="shared" si="146"/>
        <v>41.094000000000001</v>
      </c>
      <c r="M569" s="232">
        <f t="shared" si="142"/>
        <v>423.0996045</v>
      </c>
      <c r="N569" s="232">
        <f t="shared" si="145"/>
        <v>330.00456400763198</v>
      </c>
      <c r="O569" s="124">
        <f t="shared" si="143"/>
        <v>138.25878172000012</v>
      </c>
      <c r="P569" s="124">
        <f t="shared" si="144"/>
        <v>138.50878172000012</v>
      </c>
      <c r="Q569" s="124"/>
      <c r="R569" s="58">
        <f t="shared" si="148"/>
        <v>69.768577895000305</v>
      </c>
      <c r="S569" s="58"/>
      <c r="T569" s="58"/>
    </row>
    <row r="570" spans="1:20" x14ac:dyDescent="0.3">
      <c r="A570" s="123"/>
      <c r="B570" s="123"/>
      <c r="C570" s="123"/>
      <c r="D570" s="299"/>
      <c r="E570" s="228" t="str">
        <f>IF(A570="","",IF(B570=0,CONCATENATE(A570,":",C570,"_D",TEXT(D570,"0000")),CONCATENATE(A570,"_",B570,":",C570,"_D",TEXT(D570,"0000"))))</f>
        <v/>
      </c>
      <c r="F570" s="301"/>
      <c r="G570" s="301" t="s">
        <v>121</v>
      </c>
      <c r="H570" s="433">
        <v>40</v>
      </c>
      <c r="I570" s="232"/>
      <c r="J570" s="232"/>
      <c r="K570" s="124">
        <v>7.6135999999999981E-2</v>
      </c>
      <c r="L570" s="124">
        <f t="shared" si="146"/>
        <v>41.094000000000001</v>
      </c>
      <c r="M570" s="232">
        <f t="shared" si="142"/>
        <v>423.0996045</v>
      </c>
      <c r="N570" s="232">
        <f t="shared" si="145"/>
        <v>329.92842800763196</v>
      </c>
      <c r="O570" s="124">
        <f t="shared" si="143"/>
        <v>138.5468497200001</v>
      </c>
      <c r="P570" s="124">
        <f t="shared" si="144"/>
        <v>138.58491772000011</v>
      </c>
      <c r="Q570" s="124"/>
      <c r="R570" s="58">
        <f t="shared" si="148"/>
        <v>70.056645895000287</v>
      </c>
      <c r="S570" s="58"/>
      <c r="T570" s="58"/>
    </row>
    <row r="571" spans="1:20" x14ac:dyDescent="0.3">
      <c r="A571" s="123"/>
      <c r="B571" s="123"/>
      <c r="C571" s="123"/>
      <c r="D571" s="299"/>
      <c r="E571" s="228"/>
      <c r="F571" s="301"/>
      <c r="G571" s="301" t="s">
        <v>119</v>
      </c>
      <c r="H571" s="433"/>
      <c r="I571" s="232"/>
      <c r="J571" s="232"/>
      <c r="K571" s="124">
        <v>9.9516999999999994E-2</v>
      </c>
      <c r="L571" s="124">
        <f t="shared" si="146"/>
        <v>41.094000000000001</v>
      </c>
      <c r="M571" s="232">
        <f t="shared" si="142"/>
        <v>423.0996045</v>
      </c>
      <c r="N571" s="232">
        <f t="shared" si="145"/>
        <v>329.82891100763197</v>
      </c>
      <c r="O571" s="124">
        <f t="shared" si="143"/>
        <v>138.6346762200001</v>
      </c>
      <c r="P571" s="124">
        <f t="shared" si="144"/>
        <v>138.6844347200001</v>
      </c>
      <c r="Q571" s="124"/>
      <c r="R571" s="58">
        <f t="shared" si="148"/>
        <v>70.144472395000292</v>
      </c>
      <c r="S571" s="58"/>
      <c r="T571" s="58"/>
    </row>
    <row r="572" spans="1:20" x14ac:dyDescent="0.3">
      <c r="A572" s="123" t="s">
        <v>9</v>
      </c>
      <c r="B572" s="123" t="str">
        <f>B542</f>
        <v>CB03</v>
      </c>
      <c r="C572" s="123" t="s">
        <v>73</v>
      </c>
      <c r="D572" s="299">
        <f>ROUND(10*O572,0)</f>
        <v>1388</v>
      </c>
      <c r="E572" s="228" t="str">
        <f t="shared" ref="E572:E582" si="149">IF(A572="","",IF(B572=0,CONCATENATE(A572,":",C572,"_D",TEXT(D572,"0000")),CONCATENATE(A572,"_",B572,":",C572,"_D",TEXT(D572,"0000"))))</f>
        <v>LS1_CB03:CAV5_D1388</v>
      </c>
      <c r="F572" s="301"/>
      <c r="G572" s="301" t="s">
        <v>147</v>
      </c>
      <c r="H572" s="433">
        <v>34</v>
      </c>
      <c r="I572" s="232"/>
      <c r="J572" s="232"/>
      <c r="K572" s="124">
        <v>0.29817100000000002</v>
      </c>
      <c r="L572" s="124">
        <f t="shared" si="146"/>
        <v>41.094000000000001</v>
      </c>
      <c r="M572" s="232">
        <f t="shared" si="142"/>
        <v>423.0996045</v>
      </c>
      <c r="N572" s="232">
        <f t="shared" si="145"/>
        <v>329.53074000763195</v>
      </c>
      <c r="O572" s="124">
        <f t="shared" si="143"/>
        <v>138.83352022000008</v>
      </c>
      <c r="P572" s="124">
        <f t="shared" si="144"/>
        <v>138.98260572000009</v>
      </c>
      <c r="Q572" s="124"/>
      <c r="R572" s="58">
        <f t="shared" si="148"/>
        <v>70.343316395000272</v>
      </c>
      <c r="S572" s="58"/>
      <c r="T572" s="58"/>
    </row>
    <row r="573" spans="1:20" x14ac:dyDescent="0.3">
      <c r="A573" s="123"/>
      <c r="B573" s="123"/>
      <c r="C573" s="123"/>
      <c r="D573" s="299"/>
      <c r="E573" s="228" t="str">
        <f t="shared" si="149"/>
        <v/>
      </c>
      <c r="F573" s="301"/>
      <c r="G573" s="301"/>
      <c r="H573" s="433"/>
      <c r="I573" s="232"/>
      <c r="J573" s="232"/>
      <c r="K573" s="124">
        <v>0</v>
      </c>
      <c r="L573" s="124">
        <f t="shared" si="146"/>
        <v>41.094000000000001</v>
      </c>
      <c r="M573" s="232">
        <f t="shared" si="142"/>
        <v>423.0996045</v>
      </c>
      <c r="N573" s="232">
        <f t="shared" si="145"/>
        <v>329.53074000763195</v>
      </c>
      <c r="O573" s="124">
        <f t="shared" si="143"/>
        <v>138.98260572000009</v>
      </c>
      <c r="P573" s="124">
        <f t="shared" si="144"/>
        <v>138.98260572000009</v>
      </c>
      <c r="Q573" s="124"/>
      <c r="R573" s="58">
        <f t="shared" si="148"/>
        <v>70.492401895000285</v>
      </c>
      <c r="S573" s="58"/>
      <c r="T573" s="58"/>
    </row>
    <row r="574" spans="1:20" x14ac:dyDescent="0.3">
      <c r="A574" s="123"/>
      <c r="B574" s="123"/>
      <c r="C574" s="123"/>
      <c r="D574" s="299"/>
      <c r="E574" s="228" t="str">
        <f t="shared" si="149"/>
        <v/>
      </c>
      <c r="F574" s="301"/>
      <c r="G574" s="301"/>
      <c r="H574" s="433"/>
      <c r="I574" s="232"/>
      <c r="J574" s="232"/>
      <c r="K574" s="124">
        <v>0</v>
      </c>
      <c r="L574" s="124">
        <f t="shared" si="146"/>
        <v>41.094000000000001</v>
      </c>
      <c r="M574" s="232">
        <f t="shared" ref="M574:M595" si="150">$M$171</f>
        <v>423.0996045</v>
      </c>
      <c r="N574" s="232">
        <f t="shared" si="145"/>
        <v>329.53074000763195</v>
      </c>
      <c r="O574" s="124">
        <f t="shared" si="143"/>
        <v>138.98260572000009</v>
      </c>
      <c r="P574" s="124">
        <f t="shared" si="144"/>
        <v>138.98260572000009</v>
      </c>
      <c r="Q574" s="124"/>
      <c r="R574" s="58">
        <f t="shared" si="148"/>
        <v>70.492401895000285</v>
      </c>
      <c r="S574" s="58"/>
      <c r="T574" s="58"/>
    </row>
    <row r="575" spans="1:20" x14ac:dyDescent="0.3">
      <c r="A575" s="123"/>
      <c r="B575" s="123"/>
      <c r="C575" s="123"/>
      <c r="D575" s="299"/>
      <c r="E575" s="228" t="str">
        <f t="shared" si="149"/>
        <v/>
      </c>
      <c r="F575" s="301"/>
      <c r="G575" s="301" t="s">
        <v>119</v>
      </c>
      <c r="H575" s="433"/>
      <c r="I575" s="232"/>
      <c r="J575" s="232"/>
      <c r="K575" s="124">
        <v>9.9516999999999994E-2</v>
      </c>
      <c r="L575" s="124">
        <f t="shared" si="146"/>
        <v>41.094000000000001</v>
      </c>
      <c r="M575" s="232">
        <f t="shared" si="150"/>
        <v>423.0996045</v>
      </c>
      <c r="N575" s="232">
        <f t="shared" si="145"/>
        <v>329.43122300763196</v>
      </c>
      <c r="O575" s="124">
        <f t="shared" si="143"/>
        <v>139.03236422000009</v>
      </c>
      <c r="P575" s="124">
        <f t="shared" si="144"/>
        <v>139.08212272000009</v>
      </c>
      <c r="Q575" s="124"/>
      <c r="R575" s="58">
        <f t="shared" si="148"/>
        <v>70.54216039500028</v>
      </c>
      <c r="S575" s="58"/>
      <c r="T575" s="58"/>
    </row>
    <row r="576" spans="1:20" x14ac:dyDescent="0.3">
      <c r="A576" s="123" t="s">
        <v>9</v>
      </c>
      <c r="B576" s="123" t="str">
        <f>B542</f>
        <v>CB03</v>
      </c>
      <c r="C576" s="123" t="s">
        <v>74</v>
      </c>
      <c r="D576" s="299">
        <f>ROUND(10*O576,0)</f>
        <v>1392</v>
      </c>
      <c r="E576" s="228" t="str">
        <f t="shared" si="149"/>
        <v>LS1_CB03:CAV6_D1392</v>
      </c>
      <c r="F576" s="301"/>
      <c r="G576" s="301" t="s">
        <v>147</v>
      </c>
      <c r="H576" s="433">
        <v>34</v>
      </c>
      <c r="I576" s="232"/>
      <c r="J576" s="232"/>
      <c r="K576" s="124">
        <v>0.29817100000000002</v>
      </c>
      <c r="L576" s="124">
        <f t="shared" si="146"/>
        <v>41.094000000000001</v>
      </c>
      <c r="M576" s="232">
        <f t="shared" si="150"/>
        <v>423.0996045</v>
      </c>
      <c r="N576" s="232">
        <f t="shared" si="145"/>
        <v>329.13305200763193</v>
      </c>
      <c r="O576" s="124">
        <f t="shared" si="143"/>
        <v>139.23120822000007</v>
      </c>
      <c r="P576" s="124">
        <f t="shared" si="144"/>
        <v>139.38029372000008</v>
      </c>
      <c r="Q576" s="124"/>
      <c r="R576" s="58">
        <f t="shared" si="148"/>
        <v>70.74100439500026</v>
      </c>
      <c r="S576" s="58"/>
      <c r="T576" s="58"/>
    </row>
    <row r="577" spans="1:20" x14ac:dyDescent="0.3">
      <c r="A577" s="123"/>
      <c r="B577" s="123"/>
      <c r="C577" s="123"/>
      <c r="D577" s="299"/>
      <c r="E577" s="228" t="str">
        <f t="shared" si="149"/>
        <v/>
      </c>
      <c r="F577" s="301"/>
      <c r="G577" s="301"/>
      <c r="H577" s="433"/>
      <c r="I577" s="232"/>
      <c r="J577" s="232"/>
      <c r="K577" s="124">
        <v>0</v>
      </c>
      <c r="L577" s="124">
        <f t="shared" si="146"/>
        <v>41.094000000000001</v>
      </c>
      <c r="M577" s="232">
        <f t="shared" si="150"/>
        <v>423.0996045</v>
      </c>
      <c r="N577" s="232">
        <f t="shared" si="145"/>
        <v>329.13305200763193</v>
      </c>
      <c r="O577" s="124">
        <f t="shared" si="143"/>
        <v>139.38029372000008</v>
      </c>
      <c r="P577" s="124">
        <f t="shared" si="144"/>
        <v>139.38029372000008</v>
      </c>
      <c r="Q577" s="124"/>
      <c r="R577" s="58">
        <f t="shared" si="148"/>
        <v>70.890089895000273</v>
      </c>
      <c r="S577" s="58"/>
      <c r="T577" s="58"/>
    </row>
    <row r="578" spans="1:20" x14ac:dyDescent="0.3">
      <c r="A578" s="123"/>
      <c r="B578" s="123"/>
      <c r="C578" s="123"/>
      <c r="D578" s="299"/>
      <c r="E578" s="228" t="str">
        <f t="shared" si="149"/>
        <v/>
      </c>
      <c r="F578" s="301"/>
      <c r="G578" s="301"/>
      <c r="H578" s="433"/>
      <c r="I578" s="232"/>
      <c r="J578" s="232"/>
      <c r="K578" s="124">
        <v>0</v>
      </c>
      <c r="L578" s="124">
        <f t="shared" si="146"/>
        <v>41.094000000000001</v>
      </c>
      <c r="M578" s="232">
        <f t="shared" si="150"/>
        <v>423.0996045</v>
      </c>
      <c r="N578" s="232">
        <f t="shared" si="145"/>
        <v>329.13305200763193</v>
      </c>
      <c r="O578" s="124">
        <f t="shared" si="143"/>
        <v>139.38029372000008</v>
      </c>
      <c r="P578" s="124">
        <f t="shared" si="144"/>
        <v>139.38029372000008</v>
      </c>
      <c r="Q578" s="124"/>
      <c r="R578" s="58">
        <f t="shared" si="148"/>
        <v>70.890089895000273</v>
      </c>
      <c r="S578" s="58"/>
      <c r="T578" s="58"/>
    </row>
    <row r="579" spans="1:20" x14ac:dyDescent="0.3">
      <c r="A579" s="123"/>
      <c r="B579" s="123"/>
      <c r="C579" s="123"/>
      <c r="D579" s="299"/>
      <c r="E579" s="228" t="str">
        <f t="shared" si="149"/>
        <v/>
      </c>
      <c r="F579" s="301"/>
      <c r="G579" s="301" t="s">
        <v>119</v>
      </c>
      <c r="H579" s="433"/>
      <c r="I579" s="232"/>
      <c r="J579" s="232"/>
      <c r="K579" s="124">
        <v>9.9516999999999994E-2</v>
      </c>
      <c r="L579" s="124">
        <f t="shared" si="146"/>
        <v>41.094000000000001</v>
      </c>
      <c r="M579" s="232">
        <f t="shared" si="150"/>
        <v>423.0996045</v>
      </c>
      <c r="N579" s="232">
        <f t="shared" si="145"/>
        <v>329.03353500763194</v>
      </c>
      <c r="O579" s="124">
        <f t="shared" si="143"/>
        <v>139.43005222000008</v>
      </c>
      <c r="P579" s="124">
        <f t="shared" si="144"/>
        <v>139.47981072000007</v>
      </c>
      <c r="Q579" s="124"/>
      <c r="R579" s="58">
        <f t="shared" si="148"/>
        <v>70.939848395000269</v>
      </c>
      <c r="S579" s="58"/>
      <c r="T579" s="58"/>
    </row>
    <row r="580" spans="1:20" x14ac:dyDescent="0.3">
      <c r="A580" s="123" t="s">
        <v>9</v>
      </c>
      <c r="B580" s="123" t="str">
        <f>B542</f>
        <v>CB03</v>
      </c>
      <c r="C580" s="123" t="s">
        <v>75</v>
      </c>
      <c r="D580" s="299">
        <f>ROUND(10*O580,0)</f>
        <v>1396</v>
      </c>
      <c r="E580" s="228" t="str">
        <f t="shared" si="149"/>
        <v>LS1_CB03:CAV7_D1396</v>
      </c>
      <c r="F580" s="301"/>
      <c r="G580" s="301" t="s">
        <v>147</v>
      </c>
      <c r="H580" s="433">
        <v>34</v>
      </c>
      <c r="I580" s="232"/>
      <c r="J580" s="232"/>
      <c r="K580" s="124">
        <v>0.29817100000000002</v>
      </c>
      <c r="L580" s="124">
        <f t="shared" si="146"/>
        <v>41.094000000000001</v>
      </c>
      <c r="M580" s="232">
        <f t="shared" si="150"/>
        <v>423.0996045</v>
      </c>
      <c r="N580" s="232">
        <f t="shared" si="145"/>
        <v>328.73536400763192</v>
      </c>
      <c r="O580" s="124">
        <f t="shared" si="143"/>
        <v>139.62889622000006</v>
      </c>
      <c r="P580" s="124">
        <f t="shared" si="144"/>
        <v>139.77798172000007</v>
      </c>
      <c r="Q580" s="124"/>
      <c r="R580" s="58">
        <f t="shared" si="148"/>
        <v>71.138692395000248</v>
      </c>
      <c r="S580" s="58"/>
      <c r="T580" s="58"/>
    </row>
    <row r="581" spans="1:20" x14ac:dyDescent="0.3">
      <c r="A581" s="123"/>
      <c r="B581" s="123"/>
      <c r="C581" s="123"/>
      <c r="D581" s="299"/>
      <c r="E581" s="228" t="str">
        <f t="shared" si="149"/>
        <v/>
      </c>
      <c r="F581" s="301"/>
      <c r="G581" s="301"/>
      <c r="H581" s="433"/>
      <c r="I581" s="232"/>
      <c r="J581" s="232"/>
      <c r="K581" s="124">
        <v>0</v>
      </c>
      <c r="L581" s="124">
        <f t="shared" si="146"/>
        <v>41.094000000000001</v>
      </c>
      <c r="M581" s="232">
        <f t="shared" si="150"/>
        <v>423.0996045</v>
      </c>
      <c r="N581" s="232">
        <f t="shared" si="145"/>
        <v>328.73536400763192</v>
      </c>
      <c r="O581" s="124">
        <f t="shared" si="143"/>
        <v>139.77798172000007</v>
      </c>
      <c r="P581" s="124">
        <f t="shared" si="144"/>
        <v>139.77798172000007</v>
      </c>
      <c r="Q581" s="124"/>
      <c r="R581" s="58">
        <f t="shared" si="148"/>
        <v>71.287777895000261</v>
      </c>
      <c r="S581" s="58"/>
      <c r="T581" s="58"/>
    </row>
    <row r="582" spans="1:20" x14ac:dyDescent="0.3">
      <c r="A582" s="123" t="s">
        <v>9</v>
      </c>
      <c r="B582" s="123" t="str">
        <f>B542</f>
        <v>CB03</v>
      </c>
      <c r="C582" s="123" t="s">
        <v>244</v>
      </c>
      <c r="D582" s="299">
        <f>ROUND(10*O582,0)</f>
        <v>1398</v>
      </c>
      <c r="E582" s="228" t="str">
        <f t="shared" si="149"/>
        <v>LS1_CB03:BLM_D1398</v>
      </c>
      <c r="F582" s="301"/>
      <c r="G582" s="301" t="s">
        <v>141</v>
      </c>
      <c r="H582" s="433"/>
      <c r="I582" s="232"/>
      <c r="J582" s="232"/>
      <c r="K582" s="124">
        <v>0</v>
      </c>
      <c r="L582" s="124">
        <f t="shared" si="146"/>
        <v>41.094000000000001</v>
      </c>
      <c r="M582" s="232">
        <f t="shared" si="150"/>
        <v>423.0996045</v>
      </c>
      <c r="N582" s="232">
        <f t="shared" si="145"/>
        <v>328.73536400763192</v>
      </c>
      <c r="O582" s="124">
        <f t="shared" si="143"/>
        <v>139.77798172000007</v>
      </c>
      <c r="P582" s="124">
        <f t="shared" si="144"/>
        <v>139.77798172000007</v>
      </c>
      <c r="Q582" s="124"/>
      <c r="R582" s="58">
        <f t="shared" si="148"/>
        <v>71.287777895000261</v>
      </c>
      <c r="S582" s="58"/>
      <c r="T582" s="58"/>
    </row>
    <row r="583" spans="1:20" x14ac:dyDescent="0.3">
      <c r="A583" s="123"/>
      <c r="B583" s="123"/>
      <c r="C583" s="123"/>
      <c r="D583" s="299"/>
      <c r="E583" s="228"/>
      <c r="F583" s="301"/>
      <c r="G583" s="301" t="s">
        <v>119</v>
      </c>
      <c r="H583" s="433"/>
      <c r="I583" s="232"/>
      <c r="J583" s="232"/>
      <c r="K583" s="124">
        <v>9.650984E-2</v>
      </c>
      <c r="L583" s="124">
        <f t="shared" si="146"/>
        <v>41.094000000000001</v>
      </c>
      <c r="M583" s="232">
        <f t="shared" si="150"/>
        <v>423.0996045</v>
      </c>
      <c r="N583" s="232">
        <f t="shared" si="145"/>
        <v>328.63885416763191</v>
      </c>
      <c r="O583" s="124">
        <f t="shared" si="143"/>
        <v>139.82623664000008</v>
      </c>
      <c r="P583" s="124">
        <f t="shared" si="144"/>
        <v>139.87449156000008</v>
      </c>
      <c r="Q583" s="124"/>
      <c r="R583" s="58">
        <f t="shared" si="148"/>
        <v>71.336032815000266</v>
      </c>
      <c r="S583" s="58"/>
      <c r="T583" s="58"/>
    </row>
    <row r="584" spans="1:20" x14ac:dyDescent="0.3">
      <c r="A584" s="123" t="s">
        <v>9</v>
      </c>
      <c r="B584" s="123" t="str">
        <f>B542</f>
        <v>CB03</v>
      </c>
      <c r="C584" s="123" t="s">
        <v>19</v>
      </c>
      <c r="D584" s="299">
        <f>ROUND(10*O584,0)</f>
        <v>1399</v>
      </c>
      <c r="E584" s="228" t="str">
        <f>IF(A584="","",IF(B584=0,CONCATENATE(A584,":",C584,"_D",TEXT(D584,"0000")),CONCATENATE(A584,"_",B584,":",C584,"_D",TEXT(D584,"0000"))))</f>
        <v>LS1_CB03:BPM_D1399</v>
      </c>
      <c r="F584" s="301" t="s">
        <v>283</v>
      </c>
      <c r="G584" s="301" t="s">
        <v>284</v>
      </c>
      <c r="H584" s="433">
        <v>40</v>
      </c>
      <c r="I584" s="232"/>
      <c r="J584" s="232"/>
      <c r="K584" s="124">
        <v>0</v>
      </c>
      <c r="L584" s="124">
        <f t="shared" si="146"/>
        <v>41.094000000000001</v>
      </c>
      <c r="M584" s="232">
        <f t="shared" si="150"/>
        <v>423.0996045</v>
      </c>
      <c r="N584" s="232">
        <f t="shared" si="145"/>
        <v>328.63885416763191</v>
      </c>
      <c r="O584" s="124">
        <f t="shared" si="143"/>
        <v>139.87449156000008</v>
      </c>
      <c r="P584" s="124">
        <f t="shared" si="144"/>
        <v>139.87449156000008</v>
      </c>
      <c r="Q584" s="124"/>
      <c r="R584" s="58">
        <f t="shared" si="148"/>
        <v>71.384287735000271</v>
      </c>
      <c r="S584" s="58"/>
      <c r="T584" s="58"/>
    </row>
    <row r="585" spans="1:20" x14ac:dyDescent="0.3">
      <c r="A585" s="123"/>
      <c r="B585" s="123"/>
      <c r="C585" s="123"/>
      <c r="D585" s="299"/>
      <c r="E585" s="228"/>
      <c r="F585" s="301"/>
      <c r="G585" s="301" t="s">
        <v>139</v>
      </c>
      <c r="H585" s="433"/>
      <c r="I585" s="232"/>
      <c r="J585" s="232"/>
      <c r="K585" s="124">
        <v>5.5879999999999999E-2</v>
      </c>
      <c r="L585" s="124">
        <f t="shared" si="146"/>
        <v>41.094000000000001</v>
      </c>
      <c r="M585" s="232">
        <f t="shared" si="150"/>
        <v>423.0996045</v>
      </c>
      <c r="N585" s="232">
        <f t="shared" si="145"/>
        <v>328.5829741676319</v>
      </c>
      <c r="O585" s="124">
        <f t="shared" si="143"/>
        <v>139.90243156000008</v>
      </c>
      <c r="P585" s="124">
        <f t="shared" si="144"/>
        <v>139.93037156000008</v>
      </c>
      <c r="Q585" s="124"/>
      <c r="R585" s="58">
        <f t="shared" si="148"/>
        <v>71.412227735000272</v>
      </c>
      <c r="S585" s="58"/>
      <c r="T585" s="58"/>
    </row>
    <row r="586" spans="1:20" x14ac:dyDescent="0.3">
      <c r="A586" s="123"/>
      <c r="B586" s="123"/>
      <c r="C586" s="123"/>
      <c r="D586" s="299"/>
      <c r="E586" s="228" t="str">
        <f>IF(A586="","",IF(B586=0,CONCATENATE(A586,":",C586,"_D",TEXT(D586,"0000")),CONCATENATE(A586,"_",B586,":",C586,"_D",TEXT(D586,"0000"))))</f>
        <v/>
      </c>
      <c r="F586" s="301"/>
      <c r="G586" s="301" t="s">
        <v>120</v>
      </c>
      <c r="H586" s="433"/>
      <c r="I586" s="232"/>
      <c r="J586" s="232"/>
      <c r="K586" s="124">
        <v>7.6135999999999981E-2</v>
      </c>
      <c r="L586" s="124">
        <f t="shared" si="146"/>
        <v>41.094000000000001</v>
      </c>
      <c r="M586" s="232">
        <f t="shared" si="150"/>
        <v>423.0996045</v>
      </c>
      <c r="N586" s="232">
        <f t="shared" si="145"/>
        <v>328.50683816763188</v>
      </c>
      <c r="O586" s="124">
        <f t="shared" si="143"/>
        <v>139.96843956000006</v>
      </c>
      <c r="P586" s="124">
        <f t="shared" si="144"/>
        <v>140.00650756000007</v>
      </c>
      <c r="Q586" s="124"/>
      <c r="R586" s="58">
        <f t="shared" si="148"/>
        <v>71.478235735000254</v>
      </c>
      <c r="S586" s="58"/>
      <c r="T586" s="58"/>
    </row>
    <row r="587" spans="1:20" x14ac:dyDescent="0.3">
      <c r="A587" s="123" t="s">
        <v>9</v>
      </c>
      <c r="B587" s="123" t="str">
        <f>B542</f>
        <v>CB03</v>
      </c>
      <c r="C587" s="123" t="s">
        <v>80</v>
      </c>
      <c r="D587" s="299">
        <f>ROUND(10*O587,0)</f>
        <v>1403</v>
      </c>
      <c r="E587" s="228" t="str">
        <f>IF(A587="","",IF(B587=0,CONCATENATE(A587,":",C587,"_D",TEXT(D587,"0000")),CONCATENATE(A587,"_",B587,":",C587,"_D",TEXT(D587,"0000"))))</f>
        <v>LS1_CB03:SOL3_D1403</v>
      </c>
      <c r="F587" s="301" t="s">
        <v>525</v>
      </c>
      <c r="G587" s="301" t="s">
        <v>149</v>
      </c>
      <c r="H587" s="433">
        <v>40</v>
      </c>
      <c r="I587" s="232"/>
      <c r="J587" s="232"/>
      <c r="K587" s="124">
        <v>0.5</v>
      </c>
      <c r="L587" s="124">
        <f t="shared" si="146"/>
        <v>41.094000000000001</v>
      </c>
      <c r="M587" s="232">
        <f t="shared" si="150"/>
        <v>423.0996045</v>
      </c>
      <c r="N587" s="232">
        <f t="shared" si="145"/>
        <v>328.00683816763188</v>
      </c>
      <c r="O587" s="124">
        <f t="shared" si="143"/>
        <v>140.25650756000007</v>
      </c>
      <c r="P587" s="124">
        <f t="shared" si="144"/>
        <v>140.50650756000007</v>
      </c>
      <c r="Q587" s="124"/>
      <c r="R587" s="58">
        <f t="shared" si="148"/>
        <v>71.766303735000264</v>
      </c>
      <c r="S587" s="58"/>
      <c r="T587" s="58"/>
    </row>
    <row r="588" spans="1:20" x14ac:dyDescent="0.3">
      <c r="A588" s="123"/>
      <c r="B588" s="123"/>
      <c r="C588" s="123"/>
      <c r="D588" s="299"/>
      <c r="E588" s="228" t="str">
        <f>IF(A588="","",IF(B588=0,CONCATENATE(A588,":",C588,"_D",TEXT(D588,"0000")),CONCATENATE(A588,"_",B588,":",C588,"_D",TEXT(D588,"0000"))))</f>
        <v/>
      </c>
      <c r="F588" s="301"/>
      <c r="G588" s="301" t="s">
        <v>121</v>
      </c>
      <c r="H588" s="433"/>
      <c r="I588" s="232"/>
      <c r="J588" s="232"/>
      <c r="K588" s="124">
        <v>7.6135999999999981E-2</v>
      </c>
      <c r="L588" s="124">
        <f t="shared" si="146"/>
        <v>41.094000000000001</v>
      </c>
      <c r="M588" s="232">
        <f t="shared" si="150"/>
        <v>423.0996045</v>
      </c>
      <c r="N588" s="232">
        <f t="shared" si="145"/>
        <v>327.93070216763186</v>
      </c>
      <c r="O588" s="124">
        <f t="shared" si="143"/>
        <v>140.54457556000006</v>
      </c>
      <c r="P588" s="124">
        <f t="shared" si="144"/>
        <v>140.58264356000007</v>
      </c>
      <c r="Q588" s="124"/>
      <c r="R588" s="58">
        <f t="shared" si="148"/>
        <v>72.054371735000245</v>
      </c>
      <c r="S588" s="58"/>
      <c r="T588" s="58"/>
    </row>
    <row r="589" spans="1:20" x14ac:dyDescent="0.3">
      <c r="A589" s="123"/>
      <c r="B589" s="123"/>
      <c r="C589" s="123"/>
      <c r="D589" s="299"/>
      <c r="E589" s="228"/>
      <c r="F589" s="301"/>
      <c r="G589" s="301" t="s">
        <v>119</v>
      </c>
      <c r="H589" s="433"/>
      <c r="I589" s="232"/>
      <c r="J589" s="232"/>
      <c r="K589" s="124">
        <v>9.9516999999999994E-2</v>
      </c>
      <c r="L589" s="124">
        <f t="shared" si="146"/>
        <v>41.094000000000001</v>
      </c>
      <c r="M589" s="232">
        <f t="shared" si="150"/>
        <v>423.0996045</v>
      </c>
      <c r="N589" s="232">
        <f t="shared" si="145"/>
        <v>327.83118516763187</v>
      </c>
      <c r="O589" s="124">
        <f t="shared" si="143"/>
        <v>140.63240206000006</v>
      </c>
      <c r="P589" s="124">
        <f t="shared" si="144"/>
        <v>140.68216056000006</v>
      </c>
      <c r="Q589" s="124"/>
      <c r="R589" s="58">
        <f t="shared" si="148"/>
        <v>72.142198235000251</v>
      </c>
      <c r="S589" s="58"/>
      <c r="T589" s="58"/>
    </row>
    <row r="590" spans="1:20" x14ac:dyDescent="0.3">
      <c r="A590" s="123" t="s">
        <v>9</v>
      </c>
      <c r="B590" s="123" t="str">
        <f>B542</f>
        <v>CB03</v>
      </c>
      <c r="C590" s="123" t="s">
        <v>76</v>
      </c>
      <c r="D590" s="299">
        <f>ROUND(10*O590,0)</f>
        <v>1408</v>
      </c>
      <c r="E590" s="228" t="str">
        <f>IF(A590="","",IF(B590=0,CONCATENATE(A590,":",C590,"_D",TEXT(D590,"0000")),CONCATENATE(A590,"_",B590,":",C590,"_D",TEXT(D590,"0000"))))</f>
        <v>LS1_CB03:CAV8_D1408</v>
      </c>
      <c r="F590" s="301"/>
      <c r="G590" s="301" t="s">
        <v>147</v>
      </c>
      <c r="H590" s="433">
        <v>34</v>
      </c>
      <c r="I590" s="232"/>
      <c r="J590" s="232"/>
      <c r="K590" s="124">
        <v>0.29817100000000002</v>
      </c>
      <c r="L590" s="124">
        <f t="shared" si="146"/>
        <v>41.094000000000001</v>
      </c>
      <c r="M590" s="232">
        <f t="shared" si="150"/>
        <v>423.0996045</v>
      </c>
      <c r="N590" s="232">
        <f t="shared" si="145"/>
        <v>327.53301416763185</v>
      </c>
      <c r="O590" s="124">
        <f t="shared" si="143"/>
        <v>140.83124606000004</v>
      </c>
      <c r="P590" s="124">
        <f t="shared" si="144"/>
        <v>140.98033156000005</v>
      </c>
      <c r="Q590" s="124"/>
      <c r="R590" s="58">
        <f t="shared" si="148"/>
        <v>72.341042235000231</v>
      </c>
      <c r="S590" s="58"/>
      <c r="T590" s="58"/>
    </row>
    <row r="591" spans="1:20" x14ac:dyDescent="0.3">
      <c r="A591" s="123"/>
      <c r="B591" s="123"/>
      <c r="C591" s="123"/>
      <c r="D591" s="299"/>
      <c r="E591" s="228" t="str">
        <f>IF(A591="","",IF(B591=0,CONCATENATE(A591,":",C591,"_D",TEXT(D591,"0000")),CONCATENATE(A591,"_",B591,":",C591,"_D",TEXT(D591,"0000"))))</f>
        <v/>
      </c>
      <c r="F591" s="301"/>
      <c r="G591" s="301"/>
      <c r="H591" s="433"/>
      <c r="I591" s="232"/>
      <c r="J591" s="232"/>
      <c r="K591" s="124">
        <v>0</v>
      </c>
      <c r="L591" s="124">
        <f t="shared" si="146"/>
        <v>41.094000000000001</v>
      </c>
      <c r="M591" s="232">
        <f t="shared" si="150"/>
        <v>423.0996045</v>
      </c>
      <c r="N591" s="232">
        <f t="shared" si="145"/>
        <v>327.53301416763185</v>
      </c>
      <c r="O591" s="124">
        <f t="shared" si="143"/>
        <v>140.98033156000005</v>
      </c>
      <c r="P591" s="124">
        <f t="shared" si="144"/>
        <v>140.98033156000005</v>
      </c>
      <c r="Q591" s="124"/>
      <c r="R591" s="58">
        <f t="shared" si="148"/>
        <v>72.490127735000243</v>
      </c>
      <c r="S591" s="58"/>
      <c r="T591" s="58"/>
    </row>
    <row r="592" spans="1:20" x14ac:dyDescent="0.3">
      <c r="A592" s="123"/>
      <c r="B592" s="123"/>
      <c r="C592" s="123"/>
      <c r="D592" s="299"/>
      <c r="E592" s="228" t="str">
        <f>IF(A592="","",IF(B592=0,CONCATENATE(A592,":",C592,"_D",TEXT(D592,"0000")),CONCATENATE(A592,"_",B592,":",C592,"_D",TEXT(D592,"0000"))))</f>
        <v/>
      </c>
      <c r="F592" s="301"/>
      <c r="G592" s="301"/>
      <c r="H592" s="433"/>
      <c r="I592" s="232"/>
      <c r="J592" s="232"/>
      <c r="K592" s="124">
        <v>0</v>
      </c>
      <c r="L592" s="124">
        <f t="shared" si="146"/>
        <v>41.094000000000001</v>
      </c>
      <c r="M592" s="232">
        <f t="shared" si="150"/>
        <v>423.0996045</v>
      </c>
      <c r="N592" s="232">
        <f t="shared" si="145"/>
        <v>327.53301416763185</v>
      </c>
      <c r="O592" s="124">
        <f t="shared" si="143"/>
        <v>140.98033156000005</v>
      </c>
      <c r="P592" s="124">
        <f t="shared" si="144"/>
        <v>140.98033156000005</v>
      </c>
      <c r="Q592" s="124"/>
      <c r="R592" s="58">
        <f t="shared" si="148"/>
        <v>72.490127735000243</v>
      </c>
      <c r="S592" s="58"/>
      <c r="T592" s="58"/>
    </row>
    <row r="593" spans="1:20" x14ac:dyDescent="0.3">
      <c r="A593" s="123"/>
      <c r="B593" s="123"/>
      <c r="C593" s="123"/>
      <c r="D593" s="299"/>
      <c r="E593" s="303" t="str">
        <f>IF(A593="","",IF(B593=0,CONCATENATE(A593,":",C593,"_D",TEXT(D593,"0000")),CONCATENATE(A593,"_",B593,":",C593,"_D",TEXT(D593,"0000"))))</f>
        <v/>
      </c>
      <c r="F593" s="301"/>
      <c r="G593" s="301" t="s">
        <v>118</v>
      </c>
      <c r="H593" s="433"/>
      <c r="I593" s="125"/>
      <c r="J593" s="232"/>
      <c r="K593" s="124">
        <v>0.17622600000000005</v>
      </c>
      <c r="L593" s="124">
        <f t="shared" si="146"/>
        <v>41.094000000000001</v>
      </c>
      <c r="M593" s="232">
        <f t="shared" si="150"/>
        <v>423.0996045</v>
      </c>
      <c r="N593" s="232">
        <f t="shared" si="145"/>
        <v>327.35678816763186</v>
      </c>
      <c r="O593" s="124">
        <f t="shared" si="143"/>
        <v>141.06844456000007</v>
      </c>
      <c r="P593" s="124">
        <f t="shared" si="144"/>
        <v>141.15655756000007</v>
      </c>
      <c r="Q593" s="125"/>
      <c r="R593" s="58">
        <f t="shared" si="148"/>
        <v>72.578240735000264</v>
      </c>
      <c r="S593" s="58"/>
      <c r="T593" s="58"/>
    </row>
    <row r="594" spans="1:20" x14ac:dyDescent="0.3">
      <c r="A594" s="123" t="s">
        <v>9</v>
      </c>
      <c r="B594" s="123" t="str">
        <f>B542</f>
        <v>CB03</v>
      </c>
      <c r="C594" s="123" t="s">
        <v>83</v>
      </c>
      <c r="D594" s="299">
        <f>ROUND(10*O594,0)</f>
        <v>1412</v>
      </c>
      <c r="E594" s="124" t="str">
        <f>IF(A594="","",IF(B594=0,CONCATENATE(A594,":",C594,"_D",TEXT(D594,"0000")),CONCATENATE(A594,"_",B594,":",C594,"_D",TEXT(D594,"0000"))))</f>
        <v>LS1_CB03:GV_D1412</v>
      </c>
      <c r="F594" s="235"/>
      <c r="G594" s="300" t="s">
        <v>60</v>
      </c>
      <c r="H594" s="433">
        <v>40</v>
      </c>
      <c r="I594" s="232"/>
      <c r="J594" s="232"/>
      <c r="K594" s="124">
        <v>7.1999999999999995E-2</v>
      </c>
      <c r="L594" s="124">
        <f t="shared" si="146"/>
        <v>41.094000000000001</v>
      </c>
      <c r="M594" s="232">
        <f t="shared" si="150"/>
        <v>423.0996045</v>
      </c>
      <c r="N594" s="232">
        <f t="shared" si="145"/>
        <v>327.28478816763186</v>
      </c>
      <c r="O594" s="124">
        <f t="shared" si="143"/>
        <v>141.19255756000007</v>
      </c>
      <c r="P594" s="124">
        <f t="shared" si="144"/>
        <v>141.22855756000007</v>
      </c>
      <c r="Q594" s="124"/>
      <c r="R594" s="58">
        <f t="shared" si="148"/>
        <v>72.702353735000258</v>
      </c>
      <c r="S594" s="58"/>
      <c r="T594" s="58"/>
    </row>
    <row r="595" spans="1:20" x14ac:dyDescent="0.3">
      <c r="A595" s="122"/>
      <c r="B595" s="122"/>
      <c r="C595" s="122"/>
      <c r="D595" s="296"/>
      <c r="E595" s="122" t="str">
        <f t="shared" ref="E595:E606" si="151">IF(A595="","",IF(B595=0,CONCATENATE(A595,":",C595,"_D",TEXT(D595,"0000")),CONCATENATE(A595,"_",B595,":",C595,"_D",TEXT(D595,"0000"))))</f>
        <v/>
      </c>
      <c r="F595" s="182"/>
      <c r="G595" s="182" t="s">
        <v>119</v>
      </c>
      <c r="H595" s="431">
        <v>40</v>
      </c>
      <c r="I595" s="121"/>
      <c r="J595" s="298"/>
      <c r="K595" s="121">
        <v>0.11600000000000001</v>
      </c>
      <c r="L595" s="121">
        <f t="shared" si="146"/>
        <v>41.094000000000001</v>
      </c>
      <c r="M595" s="121">
        <f t="shared" si="150"/>
        <v>423.0996045</v>
      </c>
      <c r="N595" s="121">
        <f>N594-K595</f>
        <v>327.16878816763187</v>
      </c>
      <c r="O595" s="121">
        <f t="shared" si="143"/>
        <v>141.28655756000009</v>
      </c>
      <c r="P595" s="121">
        <f t="shared" si="144"/>
        <v>141.34455756000008</v>
      </c>
      <c r="Q595" s="121"/>
      <c r="R595" s="58">
        <f t="shared" si="148"/>
        <v>72.796353735000281</v>
      </c>
      <c r="S595" s="58"/>
      <c r="T595" s="58"/>
    </row>
    <row r="596" spans="1:20" x14ac:dyDescent="0.3">
      <c r="A596" s="122" t="s">
        <v>9</v>
      </c>
      <c r="B596" s="122" t="s">
        <v>204</v>
      </c>
      <c r="C596" s="122" t="s">
        <v>19</v>
      </c>
      <c r="D596" s="296">
        <f>ROUND(10*O596,0)</f>
        <v>1413</v>
      </c>
      <c r="E596" s="178" t="str">
        <f t="shared" si="151"/>
        <v>LS1_WB03:BPM_D1413</v>
      </c>
      <c r="F596" s="182" t="s">
        <v>99</v>
      </c>
      <c r="G596" s="182" t="s">
        <v>168</v>
      </c>
      <c r="H596" s="431"/>
      <c r="I596" s="298"/>
      <c r="J596" s="298"/>
      <c r="K596" s="121">
        <v>0</v>
      </c>
      <c r="L596" s="121">
        <f t="shared" si="146"/>
        <v>41.094000000000001</v>
      </c>
      <c r="M596" s="121">
        <f t="shared" ref="M596:M601" si="152">$M$171</f>
        <v>423.0996045</v>
      </c>
      <c r="N596" s="121">
        <f t="shared" ref="N596:N601" si="153">N595-K596</f>
        <v>327.16878816763187</v>
      </c>
      <c r="O596" s="121">
        <f t="shared" si="143"/>
        <v>141.34455756000008</v>
      </c>
      <c r="P596" s="121">
        <f t="shared" si="144"/>
        <v>141.34455756000008</v>
      </c>
      <c r="Q596" s="121"/>
      <c r="R596" s="58">
        <f t="shared" si="148"/>
        <v>72.854353735000274</v>
      </c>
      <c r="S596" s="58"/>
      <c r="T596" s="58"/>
    </row>
    <row r="597" spans="1:20" x14ac:dyDescent="0.3">
      <c r="A597" s="122"/>
      <c r="B597" s="122"/>
      <c r="C597" s="122"/>
      <c r="D597" s="296"/>
      <c r="E597" s="179" t="str">
        <f t="shared" si="151"/>
        <v/>
      </c>
      <c r="F597" s="182"/>
      <c r="G597" s="182" t="s">
        <v>142</v>
      </c>
      <c r="H597" s="432"/>
      <c r="I597" s="297"/>
      <c r="J597" s="298"/>
      <c r="K597" s="121">
        <v>7.3999999999999996E-2</v>
      </c>
      <c r="L597" s="121">
        <f t="shared" si="146"/>
        <v>41.094000000000001</v>
      </c>
      <c r="M597" s="121">
        <f t="shared" si="152"/>
        <v>423.0996045</v>
      </c>
      <c r="N597" s="121">
        <f t="shared" si="153"/>
        <v>327.09478816763186</v>
      </c>
      <c r="O597" s="121">
        <f t="shared" si="143"/>
        <v>141.38155756000009</v>
      </c>
      <c r="P597" s="121">
        <f t="shared" si="144"/>
        <v>141.4185575600001</v>
      </c>
      <c r="Q597" s="121"/>
      <c r="R597" s="58">
        <f t="shared" si="148"/>
        <v>72.89135373500028</v>
      </c>
      <c r="S597" s="58"/>
      <c r="T597" s="58"/>
    </row>
    <row r="598" spans="1:20" x14ac:dyDescent="0.3">
      <c r="A598" s="122" t="s">
        <v>9</v>
      </c>
      <c r="B598" s="122" t="str">
        <f>B596</f>
        <v>WB03</v>
      </c>
      <c r="C598" s="122" t="s">
        <v>20</v>
      </c>
      <c r="D598" s="296">
        <f>ROUND(10*O598,0)</f>
        <v>1414</v>
      </c>
      <c r="E598" s="178" t="str">
        <f t="shared" si="151"/>
        <v>LS1_WB03:PM_D1414</v>
      </c>
      <c r="F598" s="182" t="s">
        <v>480</v>
      </c>
      <c r="G598" s="182" t="s">
        <v>21</v>
      </c>
      <c r="H598" s="431" t="s">
        <v>439</v>
      </c>
      <c r="I598" s="298"/>
      <c r="J598" s="298"/>
      <c r="K598" s="121">
        <v>0</v>
      </c>
      <c r="L598" s="121">
        <f t="shared" si="146"/>
        <v>41.094000000000001</v>
      </c>
      <c r="M598" s="121">
        <f t="shared" si="152"/>
        <v>423.0996045</v>
      </c>
      <c r="N598" s="121">
        <f t="shared" si="153"/>
        <v>327.09478816763186</v>
      </c>
      <c r="O598" s="121">
        <f t="shared" si="143"/>
        <v>141.4185575600001</v>
      </c>
      <c r="P598" s="121">
        <f t="shared" si="144"/>
        <v>141.4185575600001</v>
      </c>
      <c r="Q598" s="121"/>
      <c r="R598" s="58">
        <f t="shared" si="148"/>
        <v>72.928353735000286</v>
      </c>
      <c r="S598" s="58"/>
      <c r="T598" s="58"/>
    </row>
    <row r="599" spans="1:20" x14ac:dyDescent="0.3">
      <c r="A599" s="122"/>
      <c r="B599" s="122"/>
      <c r="C599" s="122"/>
      <c r="D599" s="296"/>
      <c r="E599" s="179" t="str">
        <f t="shared" si="151"/>
        <v/>
      </c>
      <c r="F599" s="182"/>
      <c r="G599" s="182" t="s">
        <v>142</v>
      </c>
      <c r="H599" s="432"/>
      <c r="I599" s="297"/>
      <c r="J599" s="298"/>
      <c r="K599" s="121">
        <v>9.0999999999999998E-2</v>
      </c>
      <c r="L599" s="121">
        <f t="shared" si="146"/>
        <v>41.094000000000001</v>
      </c>
      <c r="M599" s="121">
        <f t="shared" si="152"/>
        <v>423.0996045</v>
      </c>
      <c r="N599" s="121">
        <f t="shared" si="153"/>
        <v>327.00378816763185</v>
      </c>
      <c r="O599" s="121">
        <f t="shared" si="143"/>
        <v>141.4640575600001</v>
      </c>
      <c r="P599" s="121">
        <f t="shared" si="144"/>
        <v>141.5095575600001</v>
      </c>
      <c r="Q599" s="121"/>
      <c r="R599" s="58">
        <f t="shared" si="148"/>
        <v>72.97385373500029</v>
      </c>
      <c r="S599" s="58"/>
      <c r="T599" s="58"/>
    </row>
    <row r="600" spans="1:20" x14ac:dyDescent="0.3">
      <c r="A600" s="122" t="s">
        <v>9</v>
      </c>
      <c r="B600" s="122" t="str">
        <f>B598</f>
        <v>WB03</v>
      </c>
      <c r="C600" s="122" t="s">
        <v>81</v>
      </c>
      <c r="D600" s="296">
        <f>ROUND(10*O600,0)</f>
        <v>1415</v>
      </c>
      <c r="E600" s="178" t="str">
        <f t="shared" si="151"/>
        <v>LS1_WB03:PORT_D1415</v>
      </c>
      <c r="F600" s="182" t="s">
        <v>399</v>
      </c>
      <c r="G600" s="182" t="s">
        <v>401</v>
      </c>
      <c r="H600" s="431"/>
      <c r="I600" s="298"/>
      <c r="J600" s="298"/>
      <c r="K600" s="121">
        <v>0</v>
      </c>
      <c r="L600" s="121">
        <f t="shared" si="146"/>
        <v>41.094000000000001</v>
      </c>
      <c r="M600" s="121">
        <f t="shared" si="152"/>
        <v>423.0996045</v>
      </c>
      <c r="N600" s="121">
        <f t="shared" si="153"/>
        <v>327.00378816763185</v>
      </c>
      <c r="O600" s="121">
        <f t="shared" si="143"/>
        <v>141.5095575600001</v>
      </c>
      <c r="P600" s="121">
        <f t="shared" si="144"/>
        <v>141.5095575600001</v>
      </c>
      <c r="Q600" s="121"/>
      <c r="R600" s="58">
        <f t="shared" si="148"/>
        <v>73.019353735000294</v>
      </c>
      <c r="S600" s="58"/>
      <c r="T600" s="58"/>
    </row>
    <row r="601" spans="1:20" x14ac:dyDescent="0.3">
      <c r="A601" s="122"/>
      <c r="B601" s="122"/>
      <c r="C601" s="122"/>
      <c r="D601" s="296"/>
      <c r="E601" s="178" t="str">
        <f t="shared" si="151"/>
        <v/>
      </c>
      <c r="F601" s="182"/>
      <c r="G601" s="182" t="s">
        <v>119</v>
      </c>
      <c r="H601" s="431">
        <v>40</v>
      </c>
      <c r="I601" s="298"/>
      <c r="J601" s="298"/>
      <c r="K601" s="121">
        <v>9.9000000000000005E-2</v>
      </c>
      <c r="L601" s="121">
        <f t="shared" si="146"/>
        <v>41.094000000000001</v>
      </c>
      <c r="M601" s="121">
        <f t="shared" si="152"/>
        <v>423.0996045</v>
      </c>
      <c r="N601" s="121">
        <f t="shared" si="153"/>
        <v>326.90478816763186</v>
      </c>
      <c r="O601" s="121">
        <f t="shared" si="143"/>
        <v>141.5590575600001</v>
      </c>
      <c r="P601" s="121">
        <f t="shared" si="144"/>
        <v>141.60855756000009</v>
      </c>
      <c r="Q601" s="121"/>
      <c r="R601" s="58">
        <f t="shared" si="148"/>
        <v>73.068853735000289</v>
      </c>
      <c r="S601" s="58"/>
      <c r="T601" s="58"/>
    </row>
    <row r="602" spans="1:20" x14ac:dyDescent="0.3">
      <c r="A602" s="123" t="s">
        <v>9</v>
      </c>
      <c r="B602" s="123" t="s">
        <v>16</v>
      </c>
      <c r="C602" s="123" t="s">
        <v>83</v>
      </c>
      <c r="D602" s="299">
        <f>ROUND(10*O602,0)</f>
        <v>1416</v>
      </c>
      <c r="E602" s="124" t="str">
        <f t="shared" si="151"/>
        <v>LS1_CB04:GV_D1416</v>
      </c>
      <c r="F602" s="235"/>
      <c r="G602" s="300" t="s">
        <v>60</v>
      </c>
      <c r="H602" s="433">
        <v>40</v>
      </c>
      <c r="I602" s="124"/>
      <c r="J602" s="232"/>
      <c r="K602" s="124">
        <v>7.1999999999999995E-2</v>
      </c>
      <c r="L602" s="124">
        <f t="shared" si="146"/>
        <v>41.094000000000001</v>
      </c>
      <c r="M602" s="232">
        <f t="shared" ref="M602:M633" si="154">$M$171</f>
        <v>423.0996045</v>
      </c>
      <c r="N602" s="232">
        <f>N601-K602</f>
        <v>326.83278816763186</v>
      </c>
      <c r="O602" s="124">
        <f>P602-0.5*K602</f>
        <v>141.6445575600001</v>
      </c>
      <c r="P602" s="124">
        <f>P601+K602</f>
        <v>141.6805575600001</v>
      </c>
      <c r="Q602" s="124"/>
      <c r="R602" s="58">
        <f t="shared" si="148"/>
        <v>73.154353735000285</v>
      </c>
      <c r="S602" s="58"/>
      <c r="T602" s="58"/>
    </row>
    <row r="603" spans="1:20" x14ac:dyDescent="0.3">
      <c r="A603" s="123"/>
      <c r="B603" s="123"/>
      <c r="C603" s="123"/>
      <c r="D603" s="299"/>
      <c r="E603" s="123" t="str">
        <f t="shared" si="151"/>
        <v/>
      </c>
      <c r="F603" s="301"/>
      <c r="G603" s="302" t="s">
        <v>118</v>
      </c>
      <c r="H603" s="433"/>
      <c r="I603" s="124"/>
      <c r="J603" s="232"/>
      <c r="K603" s="124">
        <v>0.17622600000000005</v>
      </c>
      <c r="L603" s="124">
        <f t="shared" si="146"/>
        <v>41.094000000000001</v>
      </c>
      <c r="M603" s="232">
        <f t="shared" si="154"/>
        <v>423.0996045</v>
      </c>
      <c r="N603" s="232">
        <f>N602-K603</f>
        <v>326.65656216763188</v>
      </c>
      <c r="O603" s="124">
        <f t="shared" ref="O603:O661" si="155">P603-0.5*K603</f>
        <v>141.76867056000012</v>
      </c>
      <c r="P603" s="124">
        <f t="shared" ref="P603:P661" si="156">P602+K603</f>
        <v>141.85678356000011</v>
      </c>
      <c r="Q603" s="125"/>
      <c r="R603" s="58">
        <f t="shared" si="148"/>
        <v>73.278466735000308</v>
      </c>
      <c r="S603" s="58"/>
      <c r="T603" s="58"/>
    </row>
    <row r="604" spans="1:20" x14ac:dyDescent="0.3">
      <c r="A604" s="123" t="s">
        <v>9</v>
      </c>
      <c r="B604" s="123" t="str">
        <f>B602</f>
        <v>CB04</v>
      </c>
      <c r="C604" s="123" t="s">
        <v>69</v>
      </c>
      <c r="D604" s="299">
        <f>ROUND(10*O604,0)</f>
        <v>1420</v>
      </c>
      <c r="E604" s="228" t="str">
        <f t="shared" si="151"/>
        <v>LS1_CB04:CAV1_D1420</v>
      </c>
      <c r="F604" s="301"/>
      <c r="G604" s="301" t="s">
        <v>147</v>
      </c>
      <c r="H604" s="433">
        <v>34</v>
      </c>
      <c r="I604" s="232"/>
      <c r="J604" s="232"/>
      <c r="K604" s="124">
        <v>0.29817100000000002</v>
      </c>
      <c r="L604" s="124">
        <f t="shared" si="146"/>
        <v>41.094000000000001</v>
      </c>
      <c r="M604" s="232">
        <f t="shared" si="154"/>
        <v>423.0996045</v>
      </c>
      <c r="N604" s="232">
        <f t="shared" ref="N604:N654" si="157">N603-K604</f>
        <v>326.35839116763185</v>
      </c>
      <c r="O604" s="124">
        <f t="shared" si="155"/>
        <v>142.00586906000009</v>
      </c>
      <c r="P604" s="124">
        <f t="shared" si="156"/>
        <v>142.15495456000011</v>
      </c>
      <c r="Q604" s="124"/>
      <c r="R604" s="58">
        <f t="shared" si="148"/>
        <v>73.515665235000284</v>
      </c>
      <c r="S604" s="58"/>
      <c r="T604" s="58"/>
    </row>
    <row r="605" spans="1:20" x14ac:dyDescent="0.3">
      <c r="A605" s="123"/>
      <c r="B605" s="123"/>
      <c r="C605" s="123"/>
      <c r="D605" s="299"/>
      <c r="E605" s="228" t="str">
        <f t="shared" si="151"/>
        <v/>
      </c>
      <c r="F605" s="301"/>
      <c r="G605" s="301"/>
      <c r="H605" s="433"/>
      <c r="I605" s="232"/>
      <c r="J605" s="232"/>
      <c r="K605" s="124">
        <v>0</v>
      </c>
      <c r="L605" s="124">
        <f t="shared" si="146"/>
        <v>41.094000000000001</v>
      </c>
      <c r="M605" s="232">
        <f t="shared" si="154"/>
        <v>423.0996045</v>
      </c>
      <c r="N605" s="232">
        <f t="shared" si="157"/>
        <v>326.35839116763185</v>
      </c>
      <c r="O605" s="124">
        <f t="shared" si="155"/>
        <v>142.15495456000011</v>
      </c>
      <c r="P605" s="124">
        <f t="shared" si="156"/>
        <v>142.15495456000011</v>
      </c>
      <c r="Q605" s="124"/>
      <c r="R605" s="58">
        <f t="shared" si="148"/>
        <v>73.664750735000297</v>
      </c>
      <c r="S605" s="58"/>
      <c r="T605" s="58"/>
    </row>
    <row r="606" spans="1:20" x14ac:dyDescent="0.3">
      <c r="A606" s="123" t="s">
        <v>9</v>
      </c>
      <c r="B606" s="123" t="str">
        <f>B602</f>
        <v>CB04</v>
      </c>
      <c r="C606" s="123" t="s">
        <v>244</v>
      </c>
      <c r="D606" s="299">
        <f>ROUND(10*O606,0)</f>
        <v>1422</v>
      </c>
      <c r="E606" s="228" t="str">
        <f t="shared" si="151"/>
        <v>LS1_CB04:BLM_D1422</v>
      </c>
      <c r="F606" s="301"/>
      <c r="G606" s="301" t="s">
        <v>141</v>
      </c>
      <c r="H606" s="433"/>
      <c r="I606" s="232"/>
      <c r="J606" s="232"/>
      <c r="K606" s="124">
        <v>0</v>
      </c>
      <c r="L606" s="124">
        <f t="shared" si="146"/>
        <v>41.094000000000001</v>
      </c>
      <c r="M606" s="232">
        <f t="shared" si="154"/>
        <v>423.0996045</v>
      </c>
      <c r="N606" s="232">
        <f t="shared" si="157"/>
        <v>326.35839116763185</v>
      </c>
      <c r="O606" s="124">
        <f t="shared" si="155"/>
        <v>142.15495456000011</v>
      </c>
      <c r="P606" s="124">
        <f t="shared" si="156"/>
        <v>142.15495456000011</v>
      </c>
      <c r="Q606" s="124"/>
      <c r="R606" s="58">
        <f t="shared" si="148"/>
        <v>73.664750735000297</v>
      </c>
      <c r="S606" s="58"/>
      <c r="T606" s="58"/>
    </row>
    <row r="607" spans="1:20" x14ac:dyDescent="0.3">
      <c r="A607" s="123"/>
      <c r="B607" s="123"/>
      <c r="C607" s="123"/>
      <c r="D607" s="299"/>
      <c r="E607" s="228"/>
      <c r="F607" s="301"/>
      <c r="G607" s="301" t="s">
        <v>119</v>
      </c>
      <c r="H607" s="433">
        <v>40</v>
      </c>
      <c r="I607" s="232"/>
      <c r="J607" s="232"/>
      <c r="K607" s="124">
        <v>9.650984E-2</v>
      </c>
      <c r="L607" s="124">
        <f t="shared" si="146"/>
        <v>41.094000000000001</v>
      </c>
      <c r="M607" s="232">
        <f t="shared" si="154"/>
        <v>423.0996045</v>
      </c>
      <c r="N607" s="232">
        <f t="shared" si="157"/>
        <v>326.26188132763184</v>
      </c>
      <c r="O607" s="124">
        <f t="shared" si="155"/>
        <v>142.20320948000011</v>
      </c>
      <c r="P607" s="124">
        <f t="shared" si="156"/>
        <v>142.25146440000012</v>
      </c>
      <c r="Q607" s="124"/>
      <c r="R607" s="58">
        <f t="shared" si="148"/>
        <v>73.713005655000302</v>
      </c>
      <c r="S607" s="58"/>
      <c r="T607" s="58"/>
    </row>
    <row r="608" spans="1:20" x14ac:dyDescent="0.3">
      <c r="A608" s="123" t="s">
        <v>9</v>
      </c>
      <c r="B608" s="123" t="str">
        <f>B602</f>
        <v>CB04</v>
      </c>
      <c r="C608" s="123" t="s">
        <v>19</v>
      </c>
      <c r="D608" s="299">
        <f>ROUND(10*O608,0)</f>
        <v>1423</v>
      </c>
      <c r="E608" s="228" t="str">
        <f>IF(A608="","",IF(B608=0,CONCATENATE(A608,":",C608,"_D",TEXT(D608,"0000")),CONCATENATE(A608,"_",B608,":",C608,"_D",TEXT(D608,"0000"))))</f>
        <v>LS1_CB04:BPM_D1423</v>
      </c>
      <c r="F608" s="301" t="s">
        <v>283</v>
      </c>
      <c r="G608" s="301" t="s">
        <v>284</v>
      </c>
      <c r="H608" s="433"/>
      <c r="I608" s="232"/>
      <c r="J608" s="232"/>
      <c r="K608" s="124">
        <v>0</v>
      </c>
      <c r="L608" s="124">
        <f t="shared" si="146"/>
        <v>41.094000000000001</v>
      </c>
      <c r="M608" s="232">
        <f t="shared" si="154"/>
        <v>423.0996045</v>
      </c>
      <c r="N608" s="232">
        <f t="shared" si="157"/>
        <v>326.26188132763184</v>
      </c>
      <c r="O608" s="124">
        <f t="shared" si="155"/>
        <v>142.25146440000012</v>
      </c>
      <c r="P608" s="124">
        <f t="shared" si="156"/>
        <v>142.25146440000012</v>
      </c>
      <c r="Q608" s="124"/>
      <c r="R608" s="58">
        <f t="shared" si="148"/>
        <v>73.761260575000307</v>
      </c>
      <c r="S608" s="58"/>
      <c r="T608" s="58"/>
    </row>
    <row r="609" spans="1:20" x14ac:dyDescent="0.3">
      <c r="A609" s="123"/>
      <c r="B609" s="123"/>
      <c r="C609" s="123"/>
      <c r="D609" s="299"/>
      <c r="E609" s="228"/>
      <c r="F609" s="301"/>
      <c r="G609" s="301" t="s">
        <v>139</v>
      </c>
      <c r="H609" s="433">
        <v>40</v>
      </c>
      <c r="I609" s="232"/>
      <c r="J609" s="232"/>
      <c r="K609" s="124">
        <v>5.5879999999999999E-2</v>
      </c>
      <c r="L609" s="124">
        <f t="shared" si="146"/>
        <v>41.094000000000001</v>
      </c>
      <c r="M609" s="232">
        <f t="shared" si="154"/>
        <v>423.0996045</v>
      </c>
      <c r="N609" s="232">
        <f t="shared" si="157"/>
        <v>326.20600132763184</v>
      </c>
      <c r="O609" s="124">
        <f t="shared" si="155"/>
        <v>142.27940440000012</v>
      </c>
      <c r="P609" s="124">
        <f t="shared" si="156"/>
        <v>142.30734440000012</v>
      </c>
      <c r="Q609" s="124"/>
      <c r="R609" s="58">
        <f t="shared" si="148"/>
        <v>73.789200575000308</v>
      </c>
      <c r="S609" s="58"/>
      <c r="T609" s="58"/>
    </row>
    <row r="610" spans="1:20" x14ac:dyDescent="0.3">
      <c r="A610" s="123"/>
      <c r="B610" s="123"/>
      <c r="C610" s="123"/>
      <c r="D610" s="299"/>
      <c r="E610" s="228" t="str">
        <f>IF(A610="","",IF(B610=0,CONCATENATE(A610,":",C610,"_D",TEXT(D610,"0000")),CONCATENATE(A610,"_",B610,":",C610,"_D",TEXT(D610,"0000"))))</f>
        <v/>
      </c>
      <c r="F610" s="301"/>
      <c r="G610" s="301" t="s">
        <v>120</v>
      </c>
      <c r="H610" s="433">
        <v>40</v>
      </c>
      <c r="I610" s="232"/>
      <c r="J610" s="232"/>
      <c r="K610" s="124">
        <v>7.6135999999999981E-2</v>
      </c>
      <c r="L610" s="124">
        <f t="shared" si="146"/>
        <v>41.094000000000001</v>
      </c>
      <c r="M610" s="232">
        <f t="shared" si="154"/>
        <v>423.0996045</v>
      </c>
      <c r="N610" s="232">
        <f t="shared" si="157"/>
        <v>326.12986532763182</v>
      </c>
      <c r="O610" s="124">
        <f t="shared" si="155"/>
        <v>142.3454124000001</v>
      </c>
      <c r="P610" s="124">
        <f t="shared" si="156"/>
        <v>142.38348040000011</v>
      </c>
      <c r="Q610" s="124"/>
      <c r="R610" s="58">
        <f t="shared" si="148"/>
        <v>73.85520857500029</v>
      </c>
      <c r="S610" s="58"/>
      <c r="T610" s="58"/>
    </row>
    <row r="611" spans="1:20" x14ac:dyDescent="0.3">
      <c r="A611" s="123" t="s">
        <v>9</v>
      </c>
      <c r="B611" s="123" t="str">
        <f>B602</f>
        <v>CB04</v>
      </c>
      <c r="C611" s="123" t="s">
        <v>78</v>
      </c>
      <c r="D611" s="299">
        <f>ROUND(10*O611,0)</f>
        <v>1426</v>
      </c>
      <c r="E611" s="228" t="str">
        <f>IF(A611="","",IF(B611=0,CONCATENATE(A611,":",C611,"_D",TEXT(D611,"0000")),CONCATENATE(A611,"_",B611,":",C611,"_D",TEXT(D611,"0000"))))</f>
        <v>LS1_CB04:SOL1_D1426</v>
      </c>
      <c r="F611" s="301" t="s">
        <v>525</v>
      </c>
      <c r="G611" s="301" t="s">
        <v>149</v>
      </c>
      <c r="H611" s="433">
        <v>40</v>
      </c>
      <c r="I611" s="232"/>
      <c r="J611" s="232"/>
      <c r="K611" s="124">
        <v>0.5</v>
      </c>
      <c r="L611" s="124">
        <f t="shared" si="146"/>
        <v>41.094000000000001</v>
      </c>
      <c r="M611" s="232">
        <f t="shared" si="154"/>
        <v>423.0996045</v>
      </c>
      <c r="N611" s="232">
        <f t="shared" si="157"/>
        <v>325.62986532763182</v>
      </c>
      <c r="O611" s="124">
        <f t="shared" si="155"/>
        <v>142.63348040000011</v>
      </c>
      <c r="P611" s="124">
        <f t="shared" si="156"/>
        <v>142.88348040000011</v>
      </c>
      <c r="Q611" s="124"/>
      <c r="R611" s="58">
        <f t="shared" si="148"/>
        <v>74.1432765750003</v>
      </c>
      <c r="S611" s="58"/>
      <c r="T611" s="58"/>
    </row>
    <row r="612" spans="1:20" x14ac:dyDescent="0.3">
      <c r="A612" s="123"/>
      <c r="B612" s="123"/>
      <c r="C612" s="123"/>
      <c r="D612" s="299"/>
      <c r="E612" s="228" t="str">
        <f>IF(A612="","",IF(B612=0,CONCATENATE(A612,":",C612,"_D",TEXT(D612,"0000")),CONCATENATE(A612,"_",B612,":",C612,"_D",TEXT(D612,"0000"))))</f>
        <v/>
      </c>
      <c r="F612" s="301"/>
      <c r="G612" s="301" t="s">
        <v>121</v>
      </c>
      <c r="H612" s="433">
        <v>40</v>
      </c>
      <c r="I612" s="232"/>
      <c r="J612" s="232"/>
      <c r="K612" s="124">
        <v>7.6135999999999981E-2</v>
      </c>
      <c r="L612" s="124">
        <f t="shared" si="146"/>
        <v>41.094000000000001</v>
      </c>
      <c r="M612" s="232">
        <f t="shared" si="154"/>
        <v>423.0996045</v>
      </c>
      <c r="N612" s="232">
        <f t="shared" si="157"/>
        <v>325.5537293276318</v>
      </c>
      <c r="O612" s="124">
        <f t="shared" si="155"/>
        <v>142.92154840000009</v>
      </c>
      <c r="P612" s="124">
        <f t="shared" si="156"/>
        <v>142.9596164000001</v>
      </c>
      <c r="Q612" s="124"/>
      <c r="R612" s="58">
        <f t="shared" si="148"/>
        <v>74.431344575000281</v>
      </c>
      <c r="S612" s="58"/>
      <c r="T612" s="58"/>
    </row>
    <row r="613" spans="1:20" x14ac:dyDescent="0.3">
      <c r="A613" s="123"/>
      <c r="B613" s="123"/>
      <c r="C613" s="123"/>
      <c r="D613" s="299"/>
      <c r="E613" s="228"/>
      <c r="F613" s="301"/>
      <c r="G613" s="301" t="s">
        <v>119</v>
      </c>
      <c r="H613" s="433"/>
      <c r="I613" s="232"/>
      <c r="J613" s="232"/>
      <c r="K613" s="124">
        <v>9.9516999999999994E-2</v>
      </c>
      <c r="L613" s="124">
        <f t="shared" si="146"/>
        <v>41.094000000000001</v>
      </c>
      <c r="M613" s="232">
        <f t="shared" si="154"/>
        <v>423.0996045</v>
      </c>
      <c r="N613" s="232">
        <f t="shared" si="157"/>
        <v>325.45421232763181</v>
      </c>
      <c r="O613" s="124">
        <f t="shared" si="155"/>
        <v>143.0093749000001</v>
      </c>
      <c r="P613" s="124">
        <f t="shared" si="156"/>
        <v>143.05913340000009</v>
      </c>
      <c r="Q613" s="124"/>
      <c r="R613" s="58">
        <f t="shared" si="148"/>
        <v>74.519171075000287</v>
      </c>
      <c r="S613" s="58"/>
      <c r="T613" s="58"/>
    </row>
    <row r="614" spans="1:20" x14ac:dyDescent="0.3">
      <c r="A614" s="123" t="s">
        <v>9</v>
      </c>
      <c r="B614" s="123" t="str">
        <f>B602</f>
        <v>CB04</v>
      </c>
      <c r="C614" s="123" t="s">
        <v>70</v>
      </c>
      <c r="D614" s="299">
        <f>ROUND(10*O614,0)</f>
        <v>1432</v>
      </c>
      <c r="E614" s="228" t="str">
        <f t="shared" ref="E614:E624" si="158">IF(A614="","",IF(B614=0,CONCATENATE(A614,":",C614,"_D",TEXT(D614,"0000")),CONCATENATE(A614,"_",B614,":",C614,"_D",TEXT(D614,"0000"))))</f>
        <v>LS1_CB04:CAV2_D1432</v>
      </c>
      <c r="F614" s="301"/>
      <c r="G614" s="301" t="s">
        <v>147</v>
      </c>
      <c r="H614" s="433">
        <v>34</v>
      </c>
      <c r="I614" s="232"/>
      <c r="J614" s="232"/>
      <c r="K614" s="124">
        <v>0.29817100000000002</v>
      </c>
      <c r="L614" s="124">
        <f t="shared" ref="L614:L677" si="159">$L$171</f>
        <v>41.094000000000001</v>
      </c>
      <c r="M614" s="232">
        <f t="shared" si="154"/>
        <v>423.0996045</v>
      </c>
      <c r="N614" s="232">
        <f t="shared" si="157"/>
        <v>325.15604132763178</v>
      </c>
      <c r="O614" s="124">
        <f t="shared" si="155"/>
        <v>143.20821890000008</v>
      </c>
      <c r="P614" s="124">
        <f t="shared" si="156"/>
        <v>143.35730440000009</v>
      </c>
      <c r="Q614" s="124"/>
      <c r="R614" s="58">
        <f t="shared" si="148"/>
        <v>74.718015075000267</v>
      </c>
      <c r="S614" s="58"/>
      <c r="T614" s="58"/>
    </row>
    <row r="615" spans="1:20" x14ac:dyDescent="0.3">
      <c r="A615" s="123"/>
      <c r="B615" s="123"/>
      <c r="C615" s="123"/>
      <c r="D615" s="299"/>
      <c r="E615" s="228" t="str">
        <f t="shared" si="158"/>
        <v/>
      </c>
      <c r="F615" s="301"/>
      <c r="G615" s="301"/>
      <c r="H615" s="433"/>
      <c r="I615" s="232"/>
      <c r="J615" s="232"/>
      <c r="K615" s="124">
        <v>0</v>
      </c>
      <c r="L615" s="124">
        <f t="shared" si="159"/>
        <v>41.094000000000001</v>
      </c>
      <c r="M615" s="232">
        <f t="shared" si="154"/>
        <v>423.0996045</v>
      </c>
      <c r="N615" s="232">
        <f t="shared" si="157"/>
        <v>325.15604132763178</v>
      </c>
      <c r="O615" s="124">
        <f t="shared" si="155"/>
        <v>143.35730440000009</v>
      </c>
      <c r="P615" s="124">
        <f t="shared" si="156"/>
        <v>143.35730440000009</v>
      </c>
      <c r="Q615" s="124"/>
      <c r="R615" s="58">
        <f t="shared" si="148"/>
        <v>74.867100575000279</v>
      </c>
      <c r="S615" s="58"/>
      <c r="T615" s="58"/>
    </row>
    <row r="616" spans="1:20" x14ac:dyDescent="0.3">
      <c r="A616" s="123"/>
      <c r="B616" s="123"/>
      <c r="C616" s="123"/>
      <c r="D616" s="299"/>
      <c r="E616" s="228" t="str">
        <f t="shared" si="158"/>
        <v/>
      </c>
      <c r="F616" s="301"/>
      <c r="G616" s="301"/>
      <c r="H616" s="433"/>
      <c r="I616" s="232"/>
      <c r="J616" s="232"/>
      <c r="K616" s="124">
        <v>0</v>
      </c>
      <c r="L616" s="124">
        <f t="shared" si="159"/>
        <v>41.094000000000001</v>
      </c>
      <c r="M616" s="232">
        <f t="shared" si="154"/>
        <v>423.0996045</v>
      </c>
      <c r="N616" s="232">
        <f t="shared" si="157"/>
        <v>325.15604132763178</v>
      </c>
      <c r="O616" s="124">
        <f t="shared" si="155"/>
        <v>143.35730440000009</v>
      </c>
      <c r="P616" s="124">
        <f t="shared" si="156"/>
        <v>143.35730440000009</v>
      </c>
      <c r="Q616" s="124"/>
      <c r="R616" s="58">
        <f t="shared" si="148"/>
        <v>74.867100575000279</v>
      </c>
      <c r="S616" s="58"/>
      <c r="T616" s="58"/>
    </row>
    <row r="617" spans="1:20" x14ac:dyDescent="0.3">
      <c r="A617" s="123"/>
      <c r="B617" s="123"/>
      <c r="C617" s="123"/>
      <c r="D617" s="299"/>
      <c r="E617" s="228" t="str">
        <f t="shared" si="158"/>
        <v/>
      </c>
      <c r="F617" s="301"/>
      <c r="G617" s="301" t="s">
        <v>119</v>
      </c>
      <c r="H617" s="433"/>
      <c r="I617" s="232"/>
      <c r="J617" s="232"/>
      <c r="K617" s="124">
        <v>9.9516999999999994E-2</v>
      </c>
      <c r="L617" s="124">
        <f t="shared" si="159"/>
        <v>41.094000000000001</v>
      </c>
      <c r="M617" s="232">
        <f t="shared" si="154"/>
        <v>423.0996045</v>
      </c>
      <c r="N617" s="232">
        <f t="shared" si="157"/>
        <v>325.05652432763179</v>
      </c>
      <c r="O617" s="124">
        <f t="shared" si="155"/>
        <v>143.40706290000008</v>
      </c>
      <c r="P617" s="124">
        <f t="shared" si="156"/>
        <v>143.45682140000008</v>
      </c>
      <c r="Q617" s="124"/>
      <c r="R617" s="58">
        <f t="shared" si="148"/>
        <v>74.916859075000275</v>
      </c>
      <c r="S617" s="58"/>
      <c r="T617" s="58"/>
    </row>
    <row r="618" spans="1:20" x14ac:dyDescent="0.3">
      <c r="A618" s="123" t="s">
        <v>9</v>
      </c>
      <c r="B618" s="123" t="str">
        <f>B602</f>
        <v>CB04</v>
      </c>
      <c r="C618" s="123" t="s">
        <v>71</v>
      </c>
      <c r="D618" s="299">
        <f>ROUND(10*O618,0)</f>
        <v>1436</v>
      </c>
      <c r="E618" s="228" t="str">
        <f t="shared" si="158"/>
        <v>LS1_CB04:CAV3_D1436</v>
      </c>
      <c r="F618" s="301"/>
      <c r="G618" s="301" t="s">
        <v>147</v>
      </c>
      <c r="H618" s="433">
        <v>34</v>
      </c>
      <c r="I618" s="232"/>
      <c r="J618" s="232"/>
      <c r="K618" s="124">
        <v>0.29817100000000002</v>
      </c>
      <c r="L618" s="124">
        <f t="shared" si="159"/>
        <v>41.094000000000001</v>
      </c>
      <c r="M618" s="232">
        <f t="shared" si="154"/>
        <v>423.0996045</v>
      </c>
      <c r="N618" s="232">
        <f t="shared" si="157"/>
        <v>324.75835332763177</v>
      </c>
      <c r="O618" s="124">
        <f t="shared" si="155"/>
        <v>143.60590690000006</v>
      </c>
      <c r="P618" s="124">
        <f t="shared" si="156"/>
        <v>143.75499240000008</v>
      </c>
      <c r="Q618" s="124"/>
      <c r="R618" s="58">
        <f t="shared" si="148"/>
        <v>75.115703075000255</v>
      </c>
      <c r="S618" s="58"/>
      <c r="T618" s="58"/>
    </row>
    <row r="619" spans="1:20" x14ac:dyDescent="0.3">
      <c r="A619" s="123"/>
      <c r="B619" s="123"/>
      <c r="C619" s="123"/>
      <c r="D619" s="299"/>
      <c r="E619" s="228" t="str">
        <f t="shared" si="158"/>
        <v/>
      </c>
      <c r="F619" s="301"/>
      <c r="G619" s="301"/>
      <c r="H619" s="433"/>
      <c r="I619" s="232"/>
      <c r="J619" s="232"/>
      <c r="K619" s="124">
        <v>0</v>
      </c>
      <c r="L619" s="124">
        <f t="shared" si="159"/>
        <v>41.094000000000001</v>
      </c>
      <c r="M619" s="232">
        <f t="shared" si="154"/>
        <v>423.0996045</v>
      </c>
      <c r="N619" s="232">
        <f t="shared" si="157"/>
        <v>324.75835332763177</v>
      </c>
      <c r="O619" s="124">
        <f t="shared" si="155"/>
        <v>143.75499240000008</v>
      </c>
      <c r="P619" s="124">
        <f t="shared" si="156"/>
        <v>143.75499240000008</v>
      </c>
      <c r="Q619" s="124"/>
      <c r="R619" s="58">
        <f t="shared" si="148"/>
        <v>75.264788575000267</v>
      </c>
      <c r="S619" s="58"/>
      <c r="T619" s="58"/>
    </row>
    <row r="620" spans="1:20" x14ac:dyDescent="0.3">
      <c r="A620" s="123"/>
      <c r="B620" s="123"/>
      <c r="C620" s="123"/>
      <c r="D620" s="299"/>
      <c r="E620" s="228" t="str">
        <f t="shared" si="158"/>
        <v/>
      </c>
      <c r="F620" s="301"/>
      <c r="G620" s="301"/>
      <c r="H620" s="433"/>
      <c r="I620" s="232"/>
      <c r="J620" s="232"/>
      <c r="K620" s="124">
        <v>0</v>
      </c>
      <c r="L620" s="124">
        <f t="shared" si="159"/>
        <v>41.094000000000001</v>
      </c>
      <c r="M620" s="232">
        <f t="shared" si="154"/>
        <v>423.0996045</v>
      </c>
      <c r="N620" s="232">
        <f t="shared" si="157"/>
        <v>324.75835332763177</v>
      </c>
      <c r="O620" s="124">
        <f t="shared" si="155"/>
        <v>143.75499240000008</v>
      </c>
      <c r="P620" s="124">
        <f t="shared" si="156"/>
        <v>143.75499240000008</v>
      </c>
      <c r="Q620" s="124"/>
      <c r="R620" s="58">
        <f t="shared" si="148"/>
        <v>75.264788575000267</v>
      </c>
      <c r="S620" s="58"/>
      <c r="T620" s="58"/>
    </row>
    <row r="621" spans="1:20" x14ac:dyDescent="0.3">
      <c r="A621" s="123"/>
      <c r="B621" s="123"/>
      <c r="C621" s="123"/>
      <c r="D621" s="299"/>
      <c r="E621" s="228" t="str">
        <f t="shared" si="158"/>
        <v/>
      </c>
      <c r="F621" s="301"/>
      <c r="G621" s="301" t="s">
        <v>119</v>
      </c>
      <c r="H621" s="433"/>
      <c r="I621" s="232"/>
      <c r="J621" s="232"/>
      <c r="K621" s="124">
        <v>9.9516999999999994E-2</v>
      </c>
      <c r="L621" s="124">
        <f t="shared" si="159"/>
        <v>41.094000000000001</v>
      </c>
      <c r="M621" s="232">
        <f t="shared" si="154"/>
        <v>423.0996045</v>
      </c>
      <c r="N621" s="232">
        <f t="shared" si="157"/>
        <v>324.65883632763178</v>
      </c>
      <c r="O621" s="124">
        <f t="shared" si="155"/>
        <v>143.80475090000007</v>
      </c>
      <c r="P621" s="124">
        <f t="shared" si="156"/>
        <v>143.85450940000007</v>
      </c>
      <c r="Q621" s="124"/>
      <c r="R621" s="58">
        <f t="shared" si="148"/>
        <v>75.314547075000263</v>
      </c>
      <c r="S621" s="58"/>
      <c r="T621" s="58"/>
    </row>
    <row r="622" spans="1:20" x14ac:dyDescent="0.3">
      <c r="A622" s="123" t="s">
        <v>9</v>
      </c>
      <c r="B622" s="123" t="str">
        <f>B602</f>
        <v>CB04</v>
      </c>
      <c r="C622" s="123" t="s">
        <v>72</v>
      </c>
      <c r="D622" s="299">
        <f>ROUND(10*O622,0)</f>
        <v>1440</v>
      </c>
      <c r="E622" s="228" t="str">
        <f t="shared" si="158"/>
        <v>LS1_CB04:CAV4_D1440</v>
      </c>
      <c r="F622" s="301"/>
      <c r="G622" s="301" t="s">
        <v>147</v>
      </c>
      <c r="H622" s="433">
        <v>34</v>
      </c>
      <c r="I622" s="232"/>
      <c r="J622" s="232"/>
      <c r="K622" s="124">
        <v>0.29817100000000002</v>
      </c>
      <c r="L622" s="124">
        <f t="shared" si="159"/>
        <v>41.094000000000001</v>
      </c>
      <c r="M622" s="232">
        <f t="shared" si="154"/>
        <v>423.0996045</v>
      </c>
      <c r="N622" s="232">
        <f t="shared" si="157"/>
        <v>324.36066532763175</v>
      </c>
      <c r="O622" s="124">
        <f t="shared" si="155"/>
        <v>144.00359490000005</v>
      </c>
      <c r="P622" s="124">
        <f t="shared" si="156"/>
        <v>144.15268040000007</v>
      </c>
      <c r="Q622" s="124"/>
      <c r="R622" s="58">
        <f t="shared" si="148"/>
        <v>75.513391075000243</v>
      </c>
      <c r="S622" s="58"/>
      <c r="T622" s="58"/>
    </row>
    <row r="623" spans="1:20" x14ac:dyDescent="0.3">
      <c r="A623" s="123"/>
      <c r="B623" s="123"/>
      <c r="C623" s="123"/>
      <c r="D623" s="299"/>
      <c r="E623" s="228" t="str">
        <f t="shared" si="158"/>
        <v/>
      </c>
      <c r="F623" s="301"/>
      <c r="G623" s="301"/>
      <c r="H623" s="433"/>
      <c r="I623" s="232"/>
      <c r="J623" s="232"/>
      <c r="K623" s="124">
        <v>0</v>
      </c>
      <c r="L623" s="124">
        <f t="shared" si="159"/>
        <v>41.094000000000001</v>
      </c>
      <c r="M623" s="232">
        <f t="shared" si="154"/>
        <v>423.0996045</v>
      </c>
      <c r="N623" s="232">
        <f t="shared" si="157"/>
        <v>324.36066532763175</v>
      </c>
      <c r="O623" s="124">
        <f t="shared" si="155"/>
        <v>144.15268040000007</v>
      </c>
      <c r="P623" s="124">
        <f t="shared" si="156"/>
        <v>144.15268040000007</v>
      </c>
      <c r="Q623" s="124"/>
      <c r="R623" s="58">
        <f t="shared" si="148"/>
        <v>75.662476575000255</v>
      </c>
      <c r="S623" s="58"/>
      <c r="T623" s="58"/>
    </row>
    <row r="624" spans="1:20" x14ac:dyDescent="0.3">
      <c r="A624" s="123" t="s">
        <v>9</v>
      </c>
      <c r="B624" s="123" t="str">
        <f>B602</f>
        <v>CB04</v>
      </c>
      <c r="C624" s="123" t="s">
        <v>244</v>
      </c>
      <c r="D624" s="299">
        <f>ROUND(10*O624,0)</f>
        <v>1442</v>
      </c>
      <c r="E624" s="228" t="str">
        <f t="shared" si="158"/>
        <v>LS1_CB04:BLM_D1442</v>
      </c>
      <c r="F624" s="301"/>
      <c r="G624" s="301" t="s">
        <v>141</v>
      </c>
      <c r="H624" s="433"/>
      <c r="I624" s="232"/>
      <c r="J624" s="232"/>
      <c r="K624" s="124">
        <v>0</v>
      </c>
      <c r="L624" s="124">
        <f t="shared" si="159"/>
        <v>41.094000000000001</v>
      </c>
      <c r="M624" s="232">
        <f t="shared" si="154"/>
        <v>423.0996045</v>
      </c>
      <c r="N624" s="232">
        <f t="shared" si="157"/>
        <v>324.36066532763175</v>
      </c>
      <c r="O624" s="124">
        <f t="shared" si="155"/>
        <v>144.15268040000007</v>
      </c>
      <c r="P624" s="124">
        <f t="shared" si="156"/>
        <v>144.15268040000007</v>
      </c>
      <c r="Q624" s="124"/>
      <c r="R624" s="58">
        <f t="shared" si="148"/>
        <v>75.662476575000255</v>
      </c>
      <c r="S624" s="58"/>
      <c r="T624" s="58"/>
    </row>
    <row r="625" spans="1:20" x14ac:dyDescent="0.3">
      <c r="A625" s="123"/>
      <c r="B625" s="123"/>
      <c r="C625" s="123"/>
      <c r="D625" s="299"/>
      <c r="E625" s="228"/>
      <c r="F625" s="301"/>
      <c r="G625" s="301" t="s">
        <v>119</v>
      </c>
      <c r="H625" s="433"/>
      <c r="I625" s="232"/>
      <c r="J625" s="232"/>
      <c r="K625" s="124">
        <v>9.650984E-2</v>
      </c>
      <c r="L625" s="124">
        <f t="shared" si="159"/>
        <v>41.094000000000001</v>
      </c>
      <c r="M625" s="232">
        <f t="shared" si="154"/>
        <v>423.0996045</v>
      </c>
      <c r="N625" s="232">
        <f t="shared" si="157"/>
        <v>324.26415548763174</v>
      </c>
      <c r="O625" s="124">
        <f t="shared" si="155"/>
        <v>144.20093532000007</v>
      </c>
      <c r="P625" s="124">
        <f t="shared" si="156"/>
        <v>144.24919024000008</v>
      </c>
      <c r="Q625" s="124"/>
      <c r="R625" s="58">
        <f t="shared" ref="R625:R688" si="160">O625-$R$9</f>
        <v>75.71073149500026</v>
      </c>
      <c r="S625" s="58"/>
      <c r="T625" s="58"/>
    </row>
    <row r="626" spans="1:20" x14ac:dyDescent="0.3">
      <c r="A626" s="123" t="s">
        <v>9</v>
      </c>
      <c r="B626" s="123" t="str">
        <f>B602</f>
        <v>CB04</v>
      </c>
      <c r="C626" s="123" t="s">
        <v>19</v>
      </c>
      <c r="D626" s="299">
        <f>ROUND(10*O626,0)</f>
        <v>1442</v>
      </c>
      <c r="E626" s="228" t="str">
        <f>IF(A626="","",IF(B626=0,CONCATENATE(A626,":",C626,"_D",TEXT(D626,"0000")),CONCATENATE(A626,"_",B626,":",C626,"_D",TEXT(D626,"0000"))))</f>
        <v>LS1_CB04:BPM_D1442</v>
      </c>
      <c r="F626" s="301" t="s">
        <v>283</v>
      </c>
      <c r="G626" s="301" t="s">
        <v>284</v>
      </c>
      <c r="H626" s="433">
        <v>40</v>
      </c>
      <c r="I626" s="232"/>
      <c r="J626" s="232"/>
      <c r="K626" s="124">
        <v>0</v>
      </c>
      <c r="L626" s="124">
        <f t="shared" si="159"/>
        <v>41.094000000000001</v>
      </c>
      <c r="M626" s="232">
        <f t="shared" si="154"/>
        <v>423.0996045</v>
      </c>
      <c r="N626" s="232">
        <f t="shared" si="157"/>
        <v>324.26415548763174</v>
      </c>
      <c r="O626" s="124">
        <f t="shared" si="155"/>
        <v>144.24919024000008</v>
      </c>
      <c r="P626" s="124">
        <f t="shared" si="156"/>
        <v>144.24919024000008</v>
      </c>
      <c r="Q626" s="124"/>
      <c r="R626" s="58">
        <f t="shared" si="160"/>
        <v>75.758986415000265</v>
      </c>
      <c r="S626" s="58"/>
      <c r="T626" s="58"/>
    </row>
    <row r="627" spans="1:20" x14ac:dyDescent="0.3">
      <c r="A627" s="123"/>
      <c r="B627" s="123"/>
      <c r="C627" s="123"/>
      <c r="D627" s="299"/>
      <c r="E627" s="228"/>
      <c r="F627" s="301"/>
      <c r="G627" s="301" t="s">
        <v>139</v>
      </c>
      <c r="H627" s="433"/>
      <c r="I627" s="232"/>
      <c r="J627" s="232"/>
      <c r="K627" s="124">
        <v>5.5879999999999999E-2</v>
      </c>
      <c r="L627" s="124">
        <f t="shared" si="159"/>
        <v>41.094000000000001</v>
      </c>
      <c r="M627" s="232">
        <f t="shared" si="154"/>
        <v>423.0996045</v>
      </c>
      <c r="N627" s="232">
        <f t="shared" si="157"/>
        <v>324.20827548763174</v>
      </c>
      <c r="O627" s="124">
        <f t="shared" si="155"/>
        <v>144.27713024000008</v>
      </c>
      <c r="P627" s="124">
        <f t="shared" si="156"/>
        <v>144.30507024000008</v>
      </c>
      <c r="Q627" s="124"/>
      <c r="R627" s="58">
        <f t="shared" si="160"/>
        <v>75.786926415000266</v>
      </c>
      <c r="S627" s="58"/>
      <c r="T627" s="58"/>
    </row>
    <row r="628" spans="1:20" x14ac:dyDescent="0.3">
      <c r="A628" s="123"/>
      <c r="B628" s="123"/>
      <c r="C628" s="123"/>
      <c r="D628" s="299"/>
      <c r="E628" s="228" t="str">
        <f>IF(A628="","",IF(B628=0,CONCATENATE(A628,":",C628,"_D",TEXT(D628,"0000")),CONCATENATE(A628,"_",B628,":",C628,"_D",TEXT(D628,"0000"))))</f>
        <v/>
      </c>
      <c r="F628" s="301"/>
      <c r="G628" s="301" t="s">
        <v>120</v>
      </c>
      <c r="H628" s="433">
        <v>40</v>
      </c>
      <c r="I628" s="232"/>
      <c r="J628" s="232"/>
      <c r="K628" s="124">
        <v>7.6135999999999981E-2</v>
      </c>
      <c r="L628" s="124">
        <f t="shared" si="159"/>
        <v>41.094000000000001</v>
      </c>
      <c r="M628" s="232">
        <f t="shared" si="154"/>
        <v>423.0996045</v>
      </c>
      <c r="N628" s="232">
        <f t="shared" si="157"/>
        <v>324.13213948763172</v>
      </c>
      <c r="O628" s="124">
        <f t="shared" si="155"/>
        <v>144.34313824000006</v>
      </c>
      <c r="P628" s="124">
        <f t="shared" si="156"/>
        <v>144.38120624000007</v>
      </c>
      <c r="Q628" s="124"/>
      <c r="R628" s="58">
        <f t="shared" si="160"/>
        <v>75.852934415000249</v>
      </c>
      <c r="S628" s="58"/>
      <c r="T628" s="58"/>
    </row>
    <row r="629" spans="1:20" x14ac:dyDescent="0.3">
      <c r="A629" s="123" t="s">
        <v>9</v>
      </c>
      <c r="B629" s="123" t="str">
        <f>B602</f>
        <v>CB04</v>
      </c>
      <c r="C629" s="123" t="s">
        <v>79</v>
      </c>
      <c r="D629" s="299">
        <f>ROUND(10*O629,0)</f>
        <v>1446</v>
      </c>
      <c r="E629" s="228" t="str">
        <f>IF(A629="","",IF(B629=0,CONCATENATE(A629,":",C629,"_D",TEXT(D629,"0000")),CONCATENATE(A629,"_",B629,":",C629,"_D",TEXT(D629,"0000"))))</f>
        <v>LS1_CB04:SOL2_D1446</v>
      </c>
      <c r="F629" s="301" t="s">
        <v>525</v>
      </c>
      <c r="G629" s="301" t="s">
        <v>149</v>
      </c>
      <c r="H629" s="433">
        <v>40</v>
      </c>
      <c r="I629" s="232"/>
      <c r="J629" s="232"/>
      <c r="K629" s="124">
        <v>0.5</v>
      </c>
      <c r="L629" s="124">
        <f t="shared" si="159"/>
        <v>41.094000000000001</v>
      </c>
      <c r="M629" s="232">
        <f t="shared" si="154"/>
        <v>423.0996045</v>
      </c>
      <c r="N629" s="232">
        <f t="shared" si="157"/>
        <v>323.63213948763172</v>
      </c>
      <c r="O629" s="124">
        <f t="shared" si="155"/>
        <v>144.63120624000007</v>
      </c>
      <c r="P629" s="124">
        <f t="shared" si="156"/>
        <v>144.88120624000007</v>
      </c>
      <c r="Q629" s="124"/>
      <c r="R629" s="58">
        <f t="shared" si="160"/>
        <v>76.141002415000258</v>
      </c>
      <c r="S629" s="58"/>
      <c r="T629" s="58"/>
    </row>
    <row r="630" spans="1:20" x14ac:dyDescent="0.3">
      <c r="A630" s="123"/>
      <c r="B630" s="123"/>
      <c r="C630" s="123"/>
      <c r="D630" s="299"/>
      <c r="E630" s="228" t="str">
        <f>IF(A630="","",IF(B630=0,CONCATENATE(A630,":",C630,"_D",TEXT(D630,"0000")),CONCATENATE(A630,"_",B630,":",C630,"_D",TEXT(D630,"0000"))))</f>
        <v/>
      </c>
      <c r="F630" s="301"/>
      <c r="G630" s="301" t="s">
        <v>121</v>
      </c>
      <c r="H630" s="433">
        <v>40</v>
      </c>
      <c r="I630" s="232"/>
      <c r="J630" s="232"/>
      <c r="K630" s="124">
        <v>7.6135999999999981E-2</v>
      </c>
      <c r="L630" s="124">
        <f t="shared" si="159"/>
        <v>41.094000000000001</v>
      </c>
      <c r="M630" s="232">
        <f t="shared" si="154"/>
        <v>423.0996045</v>
      </c>
      <c r="N630" s="232">
        <f t="shared" si="157"/>
        <v>323.5560034876317</v>
      </c>
      <c r="O630" s="124">
        <f t="shared" si="155"/>
        <v>144.91927424000005</v>
      </c>
      <c r="P630" s="124">
        <f t="shared" si="156"/>
        <v>144.95734224000006</v>
      </c>
      <c r="Q630" s="124"/>
      <c r="R630" s="58">
        <f t="shared" si="160"/>
        <v>76.42907041500024</v>
      </c>
      <c r="S630" s="58"/>
      <c r="T630" s="58"/>
    </row>
    <row r="631" spans="1:20" x14ac:dyDescent="0.3">
      <c r="A631" s="123"/>
      <c r="B631" s="123"/>
      <c r="C631" s="123"/>
      <c r="D631" s="299"/>
      <c r="E631" s="228"/>
      <c r="F631" s="301"/>
      <c r="G631" s="301" t="s">
        <v>119</v>
      </c>
      <c r="H631" s="433"/>
      <c r="I631" s="232"/>
      <c r="J631" s="232"/>
      <c r="K631" s="124">
        <v>9.9516999999999994E-2</v>
      </c>
      <c r="L631" s="124">
        <f t="shared" si="159"/>
        <v>41.094000000000001</v>
      </c>
      <c r="M631" s="232">
        <f t="shared" si="154"/>
        <v>423.0996045</v>
      </c>
      <c r="N631" s="232">
        <f t="shared" si="157"/>
        <v>323.45648648763171</v>
      </c>
      <c r="O631" s="124">
        <f t="shared" si="155"/>
        <v>145.00710074000006</v>
      </c>
      <c r="P631" s="124">
        <f t="shared" si="156"/>
        <v>145.05685924000005</v>
      </c>
      <c r="Q631" s="124"/>
      <c r="R631" s="58">
        <f t="shared" si="160"/>
        <v>76.516896915000245</v>
      </c>
      <c r="S631" s="58"/>
      <c r="T631" s="58"/>
    </row>
    <row r="632" spans="1:20" x14ac:dyDescent="0.3">
      <c r="A632" s="123" t="s">
        <v>9</v>
      </c>
      <c r="B632" s="123" t="str">
        <f>B602</f>
        <v>CB04</v>
      </c>
      <c r="C632" s="123" t="s">
        <v>73</v>
      </c>
      <c r="D632" s="299">
        <f>ROUND(10*O632,0)</f>
        <v>1452</v>
      </c>
      <c r="E632" s="228" t="str">
        <f t="shared" ref="E632:E642" si="161">IF(A632="","",IF(B632=0,CONCATENATE(A632,":",C632,"_D",TEXT(D632,"0000")),CONCATENATE(A632,"_",B632,":",C632,"_D",TEXT(D632,"0000"))))</f>
        <v>LS1_CB04:CAV5_D1452</v>
      </c>
      <c r="F632" s="301"/>
      <c r="G632" s="301" t="s">
        <v>147</v>
      </c>
      <c r="H632" s="433">
        <v>34</v>
      </c>
      <c r="I632" s="232"/>
      <c r="J632" s="232"/>
      <c r="K632" s="124">
        <v>0.29817100000000002</v>
      </c>
      <c r="L632" s="124">
        <f t="shared" si="159"/>
        <v>41.094000000000001</v>
      </c>
      <c r="M632" s="232">
        <f t="shared" si="154"/>
        <v>423.0996045</v>
      </c>
      <c r="N632" s="232">
        <f t="shared" si="157"/>
        <v>323.15831548763168</v>
      </c>
      <c r="O632" s="124">
        <f t="shared" si="155"/>
        <v>145.20594474000004</v>
      </c>
      <c r="P632" s="124">
        <f t="shared" si="156"/>
        <v>145.35503024000005</v>
      </c>
      <c r="Q632" s="124"/>
      <c r="R632" s="58">
        <f t="shared" si="160"/>
        <v>76.715740915000225</v>
      </c>
      <c r="S632" s="58"/>
      <c r="T632" s="58"/>
    </row>
    <row r="633" spans="1:20" x14ac:dyDescent="0.3">
      <c r="A633" s="123"/>
      <c r="B633" s="123"/>
      <c r="C633" s="123"/>
      <c r="D633" s="299"/>
      <c r="E633" s="228" t="str">
        <f t="shared" si="161"/>
        <v/>
      </c>
      <c r="F633" s="301"/>
      <c r="G633" s="301"/>
      <c r="H633" s="433"/>
      <c r="I633" s="232"/>
      <c r="J633" s="232"/>
      <c r="K633" s="124">
        <v>0</v>
      </c>
      <c r="L633" s="124">
        <f t="shared" si="159"/>
        <v>41.094000000000001</v>
      </c>
      <c r="M633" s="232">
        <f t="shared" si="154"/>
        <v>423.0996045</v>
      </c>
      <c r="N633" s="232">
        <f t="shared" si="157"/>
        <v>323.15831548763168</v>
      </c>
      <c r="O633" s="124">
        <f t="shared" si="155"/>
        <v>145.35503024000005</v>
      </c>
      <c r="P633" s="124">
        <f t="shared" si="156"/>
        <v>145.35503024000005</v>
      </c>
      <c r="Q633" s="124"/>
      <c r="R633" s="58">
        <f t="shared" si="160"/>
        <v>76.864826415000238</v>
      </c>
      <c r="S633" s="58"/>
      <c r="T633" s="58"/>
    </row>
    <row r="634" spans="1:20" x14ac:dyDescent="0.3">
      <c r="A634" s="123"/>
      <c r="B634" s="123"/>
      <c r="C634" s="123"/>
      <c r="D634" s="299"/>
      <c r="E634" s="228" t="str">
        <f t="shared" si="161"/>
        <v/>
      </c>
      <c r="F634" s="301"/>
      <c r="G634" s="301"/>
      <c r="H634" s="433"/>
      <c r="I634" s="232"/>
      <c r="J634" s="232"/>
      <c r="K634" s="124">
        <v>0</v>
      </c>
      <c r="L634" s="124">
        <f t="shared" si="159"/>
        <v>41.094000000000001</v>
      </c>
      <c r="M634" s="232">
        <f t="shared" ref="M634:M655" si="162">$M$171</f>
        <v>423.0996045</v>
      </c>
      <c r="N634" s="232">
        <f t="shared" si="157"/>
        <v>323.15831548763168</v>
      </c>
      <c r="O634" s="124">
        <f t="shared" si="155"/>
        <v>145.35503024000005</v>
      </c>
      <c r="P634" s="124">
        <f t="shared" si="156"/>
        <v>145.35503024000005</v>
      </c>
      <c r="Q634" s="124"/>
      <c r="R634" s="58">
        <f t="shared" si="160"/>
        <v>76.864826415000238</v>
      </c>
      <c r="S634" s="58"/>
      <c r="T634" s="58"/>
    </row>
    <row r="635" spans="1:20" x14ac:dyDescent="0.3">
      <c r="A635" s="123"/>
      <c r="B635" s="123"/>
      <c r="C635" s="123"/>
      <c r="D635" s="299"/>
      <c r="E635" s="228" t="str">
        <f t="shared" si="161"/>
        <v/>
      </c>
      <c r="F635" s="301"/>
      <c r="G635" s="301" t="s">
        <v>119</v>
      </c>
      <c r="H635" s="433"/>
      <c r="I635" s="232"/>
      <c r="J635" s="232"/>
      <c r="K635" s="124">
        <v>9.9516999999999994E-2</v>
      </c>
      <c r="L635" s="124">
        <f t="shared" si="159"/>
        <v>41.094000000000001</v>
      </c>
      <c r="M635" s="232">
        <f t="shared" si="162"/>
        <v>423.0996045</v>
      </c>
      <c r="N635" s="232">
        <f t="shared" si="157"/>
        <v>323.05879848763169</v>
      </c>
      <c r="O635" s="124">
        <f t="shared" si="155"/>
        <v>145.40478874000004</v>
      </c>
      <c r="P635" s="124">
        <f t="shared" si="156"/>
        <v>145.45454724000004</v>
      </c>
      <c r="Q635" s="124"/>
      <c r="R635" s="58">
        <f t="shared" si="160"/>
        <v>76.914584915000233</v>
      </c>
      <c r="S635" s="58"/>
      <c r="T635" s="58"/>
    </row>
    <row r="636" spans="1:20" x14ac:dyDescent="0.3">
      <c r="A636" s="123" t="s">
        <v>9</v>
      </c>
      <c r="B636" s="123" t="str">
        <f>B602</f>
        <v>CB04</v>
      </c>
      <c r="C636" s="123" t="s">
        <v>74</v>
      </c>
      <c r="D636" s="299">
        <f>ROUND(10*O636,0)</f>
        <v>1456</v>
      </c>
      <c r="E636" s="228" t="str">
        <f t="shared" si="161"/>
        <v>LS1_CB04:CAV6_D1456</v>
      </c>
      <c r="F636" s="301"/>
      <c r="G636" s="301" t="s">
        <v>147</v>
      </c>
      <c r="H636" s="433">
        <v>34</v>
      </c>
      <c r="I636" s="232"/>
      <c r="J636" s="232"/>
      <c r="K636" s="124">
        <v>0.29817100000000002</v>
      </c>
      <c r="L636" s="124">
        <f t="shared" si="159"/>
        <v>41.094000000000001</v>
      </c>
      <c r="M636" s="232">
        <f t="shared" si="162"/>
        <v>423.0996045</v>
      </c>
      <c r="N636" s="232">
        <f t="shared" si="157"/>
        <v>322.76062748763167</v>
      </c>
      <c r="O636" s="124">
        <f t="shared" si="155"/>
        <v>145.60363274000002</v>
      </c>
      <c r="P636" s="124">
        <f t="shared" si="156"/>
        <v>145.75271824000004</v>
      </c>
      <c r="Q636" s="124"/>
      <c r="R636" s="58">
        <f t="shared" si="160"/>
        <v>77.113428915000213</v>
      </c>
      <c r="S636" s="58"/>
      <c r="T636" s="58"/>
    </row>
    <row r="637" spans="1:20" x14ac:dyDescent="0.3">
      <c r="A637" s="123"/>
      <c r="B637" s="123"/>
      <c r="C637" s="123"/>
      <c r="D637" s="299"/>
      <c r="E637" s="228" t="str">
        <f t="shared" si="161"/>
        <v/>
      </c>
      <c r="F637" s="301"/>
      <c r="G637" s="301"/>
      <c r="H637" s="433"/>
      <c r="I637" s="232"/>
      <c r="J637" s="232"/>
      <c r="K637" s="124">
        <v>0</v>
      </c>
      <c r="L637" s="124">
        <f t="shared" si="159"/>
        <v>41.094000000000001</v>
      </c>
      <c r="M637" s="232">
        <f t="shared" si="162"/>
        <v>423.0996045</v>
      </c>
      <c r="N637" s="232">
        <f t="shared" si="157"/>
        <v>322.76062748763167</v>
      </c>
      <c r="O637" s="124">
        <f t="shared" si="155"/>
        <v>145.75271824000004</v>
      </c>
      <c r="P637" s="124">
        <f t="shared" si="156"/>
        <v>145.75271824000004</v>
      </c>
      <c r="Q637" s="124"/>
      <c r="R637" s="58">
        <f t="shared" si="160"/>
        <v>77.262514415000226</v>
      </c>
      <c r="S637" s="58"/>
      <c r="T637" s="58"/>
    </row>
    <row r="638" spans="1:20" x14ac:dyDescent="0.3">
      <c r="A638" s="123"/>
      <c r="B638" s="123"/>
      <c r="C638" s="123"/>
      <c r="D638" s="299"/>
      <c r="E638" s="228" t="str">
        <f t="shared" si="161"/>
        <v/>
      </c>
      <c r="F638" s="301"/>
      <c r="G638" s="301"/>
      <c r="H638" s="433"/>
      <c r="I638" s="232"/>
      <c r="J638" s="232"/>
      <c r="K638" s="124">
        <v>0</v>
      </c>
      <c r="L638" s="124">
        <f t="shared" si="159"/>
        <v>41.094000000000001</v>
      </c>
      <c r="M638" s="232">
        <f t="shared" si="162"/>
        <v>423.0996045</v>
      </c>
      <c r="N638" s="232">
        <f t="shared" si="157"/>
        <v>322.76062748763167</v>
      </c>
      <c r="O638" s="124">
        <f t="shared" si="155"/>
        <v>145.75271824000004</v>
      </c>
      <c r="P638" s="124">
        <f t="shared" si="156"/>
        <v>145.75271824000004</v>
      </c>
      <c r="Q638" s="124"/>
      <c r="R638" s="58">
        <f t="shared" si="160"/>
        <v>77.262514415000226</v>
      </c>
      <c r="S638" s="58"/>
      <c r="T638" s="58"/>
    </row>
    <row r="639" spans="1:20" x14ac:dyDescent="0.3">
      <c r="A639" s="123"/>
      <c r="B639" s="123"/>
      <c r="C639" s="123"/>
      <c r="D639" s="299"/>
      <c r="E639" s="228" t="str">
        <f t="shared" si="161"/>
        <v/>
      </c>
      <c r="F639" s="301"/>
      <c r="G639" s="301" t="s">
        <v>119</v>
      </c>
      <c r="H639" s="433"/>
      <c r="I639" s="232"/>
      <c r="J639" s="232"/>
      <c r="K639" s="124">
        <v>9.9516999999999994E-2</v>
      </c>
      <c r="L639" s="124">
        <f t="shared" si="159"/>
        <v>41.094000000000001</v>
      </c>
      <c r="M639" s="232">
        <f t="shared" si="162"/>
        <v>423.0996045</v>
      </c>
      <c r="N639" s="232">
        <f t="shared" si="157"/>
        <v>322.66111048763167</v>
      </c>
      <c r="O639" s="124">
        <f t="shared" si="155"/>
        <v>145.80247674000003</v>
      </c>
      <c r="P639" s="124">
        <f t="shared" si="156"/>
        <v>145.85223524000003</v>
      </c>
      <c r="Q639" s="124"/>
      <c r="R639" s="58">
        <f t="shared" si="160"/>
        <v>77.312272915000221</v>
      </c>
      <c r="S639" s="58"/>
      <c r="T639" s="58"/>
    </row>
    <row r="640" spans="1:20" x14ac:dyDescent="0.3">
      <c r="A640" s="123" t="s">
        <v>9</v>
      </c>
      <c r="B640" s="123" t="str">
        <f>B602</f>
        <v>CB04</v>
      </c>
      <c r="C640" s="123" t="s">
        <v>75</v>
      </c>
      <c r="D640" s="299">
        <f>ROUND(10*O640,0)</f>
        <v>1460</v>
      </c>
      <c r="E640" s="228" t="str">
        <f t="shared" si="161"/>
        <v>LS1_CB04:CAV7_D1460</v>
      </c>
      <c r="F640" s="301"/>
      <c r="G640" s="301" t="s">
        <v>147</v>
      </c>
      <c r="H640" s="433">
        <v>34</v>
      </c>
      <c r="I640" s="232"/>
      <c r="J640" s="232"/>
      <c r="K640" s="124">
        <v>0.29817100000000002</v>
      </c>
      <c r="L640" s="124">
        <f t="shared" si="159"/>
        <v>41.094000000000001</v>
      </c>
      <c r="M640" s="232">
        <f t="shared" si="162"/>
        <v>423.0996045</v>
      </c>
      <c r="N640" s="232">
        <f t="shared" si="157"/>
        <v>322.36293948763165</v>
      </c>
      <c r="O640" s="124">
        <f t="shared" si="155"/>
        <v>146.00132074000001</v>
      </c>
      <c r="P640" s="124">
        <f t="shared" si="156"/>
        <v>146.15040624000002</v>
      </c>
      <c r="Q640" s="124"/>
      <c r="R640" s="58">
        <f t="shared" si="160"/>
        <v>77.511116915000201</v>
      </c>
      <c r="S640" s="58"/>
      <c r="T640" s="58"/>
    </row>
    <row r="641" spans="1:20" x14ac:dyDescent="0.3">
      <c r="A641" s="123"/>
      <c r="B641" s="123"/>
      <c r="C641" s="123"/>
      <c r="D641" s="299"/>
      <c r="E641" s="228" t="str">
        <f t="shared" si="161"/>
        <v/>
      </c>
      <c r="F641" s="301"/>
      <c r="G641" s="301"/>
      <c r="H641" s="433"/>
      <c r="I641" s="232"/>
      <c r="J641" s="232"/>
      <c r="K641" s="124">
        <v>0</v>
      </c>
      <c r="L641" s="124">
        <f t="shared" si="159"/>
        <v>41.094000000000001</v>
      </c>
      <c r="M641" s="232">
        <f t="shared" si="162"/>
        <v>423.0996045</v>
      </c>
      <c r="N641" s="232">
        <f t="shared" si="157"/>
        <v>322.36293948763165</v>
      </c>
      <c r="O641" s="124">
        <f t="shared" si="155"/>
        <v>146.15040624000002</v>
      </c>
      <c r="P641" s="124">
        <f t="shared" si="156"/>
        <v>146.15040624000002</v>
      </c>
      <c r="Q641" s="124"/>
      <c r="R641" s="58">
        <f t="shared" si="160"/>
        <v>77.660202415000214</v>
      </c>
      <c r="S641" s="58"/>
      <c r="T641" s="58"/>
    </row>
    <row r="642" spans="1:20" x14ac:dyDescent="0.3">
      <c r="A642" s="123" t="s">
        <v>9</v>
      </c>
      <c r="B642" s="123" t="str">
        <f>B602</f>
        <v>CB04</v>
      </c>
      <c r="C642" s="123" t="s">
        <v>244</v>
      </c>
      <c r="D642" s="299">
        <f>ROUND(10*O642,0)</f>
        <v>1462</v>
      </c>
      <c r="E642" s="228" t="str">
        <f t="shared" si="161"/>
        <v>LS1_CB04:BLM_D1462</v>
      </c>
      <c r="F642" s="301"/>
      <c r="G642" s="301" t="s">
        <v>141</v>
      </c>
      <c r="H642" s="433"/>
      <c r="I642" s="232"/>
      <c r="J642" s="232"/>
      <c r="K642" s="124">
        <v>0</v>
      </c>
      <c r="L642" s="124">
        <f t="shared" si="159"/>
        <v>41.094000000000001</v>
      </c>
      <c r="M642" s="232">
        <f t="shared" si="162"/>
        <v>423.0996045</v>
      </c>
      <c r="N642" s="232">
        <f t="shared" si="157"/>
        <v>322.36293948763165</v>
      </c>
      <c r="O642" s="124">
        <f t="shared" si="155"/>
        <v>146.15040624000002</v>
      </c>
      <c r="P642" s="124">
        <f t="shared" si="156"/>
        <v>146.15040624000002</v>
      </c>
      <c r="Q642" s="124"/>
      <c r="R642" s="58">
        <f t="shared" si="160"/>
        <v>77.660202415000214</v>
      </c>
      <c r="S642" s="58"/>
      <c r="T642" s="58"/>
    </row>
    <row r="643" spans="1:20" x14ac:dyDescent="0.3">
      <c r="A643" s="123"/>
      <c r="B643" s="123"/>
      <c r="C643" s="123"/>
      <c r="D643" s="299"/>
      <c r="E643" s="228"/>
      <c r="F643" s="301"/>
      <c r="G643" s="301" t="s">
        <v>119</v>
      </c>
      <c r="H643" s="433"/>
      <c r="I643" s="232"/>
      <c r="J643" s="232"/>
      <c r="K643" s="124">
        <v>9.650984E-2</v>
      </c>
      <c r="L643" s="124">
        <f t="shared" si="159"/>
        <v>41.094000000000001</v>
      </c>
      <c r="M643" s="232">
        <f t="shared" si="162"/>
        <v>423.0996045</v>
      </c>
      <c r="N643" s="232">
        <f t="shared" si="157"/>
        <v>322.26642964763164</v>
      </c>
      <c r="O643" s="124">
        <f t="shared" si="155"/>
        <v>146.19866116000003</v>
      </c>
      <c r="P643" s="124">
        <f t="shared" si="156"/>
        <v>146.24691608000003</v>
      </c>
      <c r="Q643" s="124"/>
      <c r="R643" s="58">
        <f t="shared" si="160"/>
        <v>77.708457335000219</v>
      </c>
      <c r="S643" s="58"/>
      <c r="T643" s="58"/>
    </row>
    <row r="644" spans="1:20" x14ac:dyDescent="0.3">
      <c r="A644" s="123" t="s">
        <v>9</v>
      </c>
      <c r="B644" s="123" t="str">
        <f>B602</f>
        <v>CB04</v>
      </c>
      <c r="C644" s="123" t="s">
        <v>19</v>
      </c>
      <c r="D644" s="299">
        <f>ROUND(10*O644,0)</f>
        <v>1462</v>
      </c>
      <c r="E644" s="228" t="str">
        <f>IF(A644="","",IF(B644=0,CONCATENATE(A644,":",C644,"_D",TEXT(D644,"0000")),CONCATENATE(A644,"_",B644,":",C644,"_D",TEXT(D644,"0000"))))</f>
        <v>LS1_CB04:BPM_D1462</v>
      </c>
      <c r="F644" s="301" t="s">
        <v>283</v>
      </c>
      <c r="G644" s="301" t="s">
        <v>284</v>
      </c>
      <c r="H644" s="433">
        <v>40</v>
      </c>
      <c r="I644" s="232"/>
      <c r="J644" s="232"/>
      <c r="K644" s="124">
        <v>0</v>
      </c>
      <c r="L644" s="124">
        <f t="shared" si="159"/>
        <v>41.094000000000001</v>
      </c>
      <c r="M644" s="232">
        <f t="shared" si="162"/>
        <v>423.0996045</v>
      </c>
      <c r="N644" s="232">
        <f t="shared" si="157"/>
        <v>322.26642964763164</v>
      </c>
      <c r="O644" s="124">
        <f t="shared" si="155"/>
        <v>146.24691608000003</v>
      </c>
      <c r="P644" s="124">
        <f t="shared" si="156"/>
        <v>146.24691608000003</v>
      </c>
      <c r="Q644" s="124"/>
      <c r="R644" s="58">
        <f t="shared" si="160"/>
        <v>77.756712255000224</v>
      </c>
      <c r="S644" s="58"/>
      <c r="T644" s="58"/>
    </row>
    <row r="645" spans="1:20" x14ac:dyDescent="0.3">
      <c r="A645" s="123"/>
      <c r="B645" s="123"/>
      <c r="C645" s="123"/>
      <c r="D645" s="299"/>
      <c r="E645" s="228"/>
      <c r="F645" s="301"/>
      <c r="G645" s="301" t="s">
        <v>139</v>
      </c>
      <c r="H645" s="433"/>
      <c r="I645" s="232"/>
      <c r="J645" s="232"/>
      <c r="K645" s="124">
        <v>5.5879999999999999E-2</v>
      </c>
      <c r="L645" s="124">
        <f t="shared" si="159"/>
        <v>41.094000000000001</v>
      </c>
      <c r="M645" s="232">
        <f t="shared" si="162"/>
        <v>423.0996045</v>
      </c>
      <c r="N645" s="232">
        <f t="shared" si="157"/>
        <v>322.21054964763164</v>
      </c>
      <c r="O645" s="124">
        <f t="shared" si="155"/>
        <v>146.27485608000003</v>
      </c>
      <c r="P645" s="124">
        <f t="shared" si="156"/>
        <v>146.30279608000004</v>
      </c>
      <c r="Q645" s="124"/>
      <c r="R645" s="58">
        <f t="shared" si="160"/>
        <v>77.784652255000225</v>
      </c>
      <c r="S645" s="58"/>
      <c r="T645" s="58"/>
    </row>
    <row r="646" spans="1:20" x14ac:dyDescent="0.3">
      <c r="A646" s="123"/>
      <c r="B646" s="123"/>
      <c r="C646" s="123"/>
      <c r="D646" s="299"/>
      <c r="E646" s="228" t="str">
        <f>IF(A646="","",IF(B646=0,CONCATENATE(A646,":",C646,"_D",TEXT(D646,"0000")),CONCATENATE(A646,"_",B646,":",C646,"_D",TEXT(D646,"0000"))))</f>
        <v/>
      </c>
      <c r="F646" s="301"/>
      <c r="G646" s="301" t="s">
        <v>120</v>
      </c>
      <c r="H646" s="433"/>
      <c r="I646" s="232"/>
      <c r="J646" s="232"/>
      <c r="K646" s="124">
        <v>7.6135999999999981E-2</v>
      </c>
      <c r="L646" s="124">
        <f t="shared" si="159"/>
        <v>41.094000000000001</v>
      </c>
      <c r="M646" s="232">
        <f t="shared" si="162"/>
        <v>423.0996045</v>
      </c>
      <c r="N646" s="232">
        <f t="shared" si="157"/>
        <v>322.13441364763162</v>
      </c>
      <c r="O646" s="124">
        <f t="shared" si="155"/>
        <v>146.34086408000002</v>
      </c>
      <c r="P646" s="124">
        <f t="shared" si="156"/>
        <v>146.37893208000003</v>
      </c>
      <c r="Q646" s="124"/>
      <c r="R646" s="58">
        <f t="shared" si="160"/>
        <v>77.850660255000207</v>
      </c>
      <c r="S646" s="58"/>
      <c r="T646" s="58"/>
    </row>
    <row r="647" spans="1:20" x14ac:dyDescent="0.3">
      <c r="A647" s="123" t="s">
        <v>9</v>
      </c>
      <c r="B647" s="123" t="str">
        <f>B602</f>
        <v>CB04</v>
      </c>
      <c r="C647" s="123" t="s">
        <v>80</v>
      </c>
      <c r="D647" s="299">
        <f>ROUND(10*O647,0)</f>
        <v>1466</v>
      </c>
      <c r="E647" s="228" t="str">
        <f>IF(A647="","",IF(B647=0,CONCATENATE(A647,":",C647,"_D",TEXT(D647,"0000")),CONCATENATE(A647,"_",B647,":",C647,"_D",TEXT(D647,"0000"))))</f>
        <v>LS1_CB04:SOL3_D1466</v>
      </c>
      <c r="F647" s="301" t="s">
        <v>525</v>
      </c>
      <c r="G647" s="301" t="s">
        <v>149</v>
      </c>
      <c r="H647" s="433">
        <v>40</v>
      </c>
      <c r="I647" s="232"/>
      <c r="J647" s="232"/>
      <c r="K647" s="124">
        <v>0.5</v>
      </c>
      <c r="L647" s="124">
        <f t="shared" si="159"/>
        <v>41.094000000000001</v>
      </c>
      <c r="M647" s="232">
        <f t="shared" si="162"/>
        <v>423.0996045</v>
      </c>
      <c r="N647" s="232">
        <f t="shared" si="157"/>
        <v>321.63441364763162</v>
      </c>
      <c r="O647" s="124">
        <f t="shared" si="155"/>
        <v>146.62893208000003</v>
      </c>
      <c r="P647" s="124">
        <f t="shared" si="156"/>
        <v>146.87893208000003</v>
      </c>
      <c r="Q647" s="124"/>
      <c r="R647" s="58">
        <f t="shared" si="160"/>
        <v>78.138728255000217</v>
      </c>
      <c r="S647" s="58"/>
      <c r="T647" s="58"/>
    </row>
    <row r="648" spans="1:20" x14ac:dyDescent="0.3">
      <c r="A648" s="123"/>
      <c r="B648" s="123"/>
      <c r="C648" s="123"/>
      <c r="D648" s="299"/>
      <c r="E648" s="228" t="str">
        <f>IF(A648="","",IF(B648=0,CONCATENATE(A648,":",C648,"_D",TEXT(D648,"0000")),CONCATENATE(A648,"_",B648,":",C648,"_D",TEXT(D648,"0000"))))</f>
        <v/>
      </c>
      <c r="F648" s="301"/>
      <c r="G648" s="301" t="s">
        <v>121</v>
      </c>
      <c r="H648" s="433"/>
      <c r="I648" s="232"/>
      <c r="J648" s="232"/>
      <c r="K648" s="124">
        <v>7.6135999999999981E-2</v>
      </c>
      <c r="L648" s="124">
        <f t="shared" si="159"/>
        <v>41.094000000000001</v>
      </c>
      <c r="M648" s="232">
        <f t="shared" si="162"/>
        <v>423.0996045</v>
      </c>
      <c r="N648" s="232">
        <f t="shared" si="157"/>
        <v>321.5582776476316</v>
      </c>
      <c r="O648" s="124">
        <f t="shared" si="155"/>
        <v>146.91700008000001</v>
      </c>
      <c r="P648" s="124">
        <f t="shared" si="156"/>
        <v>146.95506808000002</v>
      </c>
      <c r="Q648" s="124"/>
      <c r="R648" s="58">
        <f t="shared" si="160"/>
        <v>78.426796255000198</v>
      </c>
      <c r="S648" s="58"/>
      <c r="T648" s="58"/>
    </row>
    <row r="649" spans="1:20" x14ac:dyDescent="0.3">
      <c r="A649" s="123"/>
      <c r="B649" s="123"/>
      <c r="C649" s="123"/>
      <c r="D649" s="299"/>
      <c r="E649" s="228"/>
      <c r="F649" s="301"/>
      <c r="G649" s="301" t="s">
        <v>119</v>
      </c>
      <c r="H649" s="433"/>
      <c r="I649" s="232"/>
      <c r="J649" s="232"/>
      <c r="K649" s="124">
        <v>9.9516999999999994E-2</v>
      </c>
      <c r="L649" s="124">
        <f t="shared" si="159"/>
        <v>41.094000000000001</v>
      </c>
      <c r="M649" s="232">
        <f t="shared" si="162"/>
        <v>423.0996045</v>
      </c>
      <c r="N649" s="232">
        <f t="shared" si="157"/>
        <v>321.45876064763161</v>
      </c>
      <c r="O649" s="124">
        <f t="shared" si="155"/>
        <v>147.00482658000001</v>
      </c>
      <c r="P649" s="124">
        <f t="shared" si="156"/>
        <v>147.05458508000001</v>
      </c>
      <c r="Q649" s="124"/>
      <c r="R649" s="58">
        <f t="shared" si="160"/>
        <v>78.514622755000204</v>
      </c>
      <c r="S649" s="58"/>
      <c r="T649" s="58"/>
    </row>
    <row r="650" spans="1:20" x14ac:dyDescent="0.3">
      <c r="A650" s="123" t="s">
        <v>9</v>
      </c>
      <c r="B650" s="123" t="str">
        <f>B602</f>
        <v>CB04</v>
      </c>
      <c r="C650" s="123" t="s">
        <v>76</v>
      </c>
      <c r="D650" s="299">
        <f>ROUND(10*O650,0)</f>
        <v>1472</v>
      </c>
      <c r="E650" s="228" t="str">
        <f>IF(A650="","",IF(B650=0,CONCATENATE(A650,":",C650,"_D",TEXT(D650,"0000")),CONCATENATE(A650,"_",B650,":",C650,"_D",TEXT(D650,"0000"))))</f>
        <v>LS1_CB04:CAV8_D1472</v>
      </c>
      <c r="F650" s="301"/>
      <c r="G650" s="301" t="s">
        <v>147</v>
      </c>
      <c r="H650" s="433">
        <v>34</v>
      </c>
      <c r="I650" s="232"/>
      <c r="J650" s="232"/>
      <c r="K650" s="124">
        <v>0.29817100000000002</v>
      </c>
      <c r="L650" s="124">
        <f t="shared" si="159"/>
        <v>41.094000000000001</v>
      </c>
      <c r="M650" s="232">
        <f t="shared" si="162"/>
        <v>423.0996045</v>
      </c>
      <c r="N650" s="232">
        <f t="shared" si="157"/>
        <v>321.16058964763158</v>
      </c>
      <c r="O650" s="124">
        <f t="shared" si="155"/>
        <v>147.20367057999999</v>
      </c>
      <c r="P650" s="124">
        <f t="shared" si="156"/>
        <v>147.35275608000001</v>
      </c>
      <c r="Q650" s="124"/>
      <c r="R650" s="58">
        <f t="shared" si="160"/>
        <v>78.713466755000184</v>
      </c>
      <c r="S650" s="58"/>
      <c r="T650" s="58"/>
    </row>
    <row r="651" spans="1:20" x14ac:dyDescent="0.3">
      <c r="A651" s="123"/>
      <c r="B651" s="123"/>
      <c r="C651" s="123"/>
      <c r="D651" s="299"/>
      <c r="E651" s="228" t="str">
        <f>IF(A651="","",IF(B651=0,CONCATENATE(A651,":",C651,"_D",TEXT(D651,"0000")),CONCATENATE(A651,"_",B651,":",C651,"_D",TEXT(D651,"0000"))))</f>
        <v/>
      </c>
      <c r="F651" s="301"/>
      <c r="G651" s="301"/>
      <c r="H651" s="433"/>
      <c r="I651" s="232"/>
      <c r="J651" s="232"/>
      <c r="K651" s="124">
        <v>0</v>
      </c>
      <c r="L651" s="124">
        <f t="shared" si="159"/>
        <v>41.094000000000001</v>
      </c>
      <c r="M651" s="232">
        <f t="shared" si="162"/>
        <v>423.0996045</v>
      </c>
      <c r="N651" s="232">
        <f t="shared" si="157"/>
        <v>321.16058964763158</v>
      </c>
      <c r="O651" s="124">
        <f t="shared" si="155"/>
        <v>147.35275608000001</v>
      </c>
      <c r="P651" s="124">
        <f t="shared" si="156"/>
        <v>147.35275608000001</v>
      </c>
      <c r="Q651" s="124"/>
      <c r="R651" s="58">
        <f t="shared" si="160"/>
        <v>78.862552255000196</v>
      </c>
      <c r="S651" s="58"/>
      <c r="T651" s="58"/>
    </row>
    <row r="652" spans="1:20" x14ac:dyDescent="0.3">
      <c r="A652" s="123"/>
      <c r="B652" s="123"/>
      <c r="C652" s="123"/>
      <c r="D652" s="299"/>
      <c r="E652" s="228" t="str">
        <f>IF(A652="","",IF(B652=0,CONCATENATE(A652,":",C652,"_D",TEXT(D652,"0000")),CONCATENATE(A652,"_",B652,":",C652,"_D",TEXT(D652,"0000"))))</f>
        <v/>
      </c>
      <c r="F652" s="301"/>
      <c r="G652" s="301"/>
      <c r="H652" s="433"/>
      <c r="I652" s="232"/>
      <c r="J652" s="232"/>
      <c r="K652" s="124">
        <v>0</v>
      </c>
      <c r="L652" s="124">
        <f t="shared" si="159"/>
        <v>41.094000000000001</v>
      </c>
      <c r="M652" s="232">
        <f t="shared" si="162"/>
        <v>423.0996045</v>
      </c>
      <c r="N652" s="232">
        <f t="shared" si="157"/>
        <v>321.16058964763158</v>
      </c>
      <c r="O652" s="124">
        <f t="shared" si="155"/>
        <v>147.35275608000001</v>
      </c>
      <c r="P652" s="124">
        <f t="shared" si="156"/>
        <v>147.35275608000001</v>
      </c>
      <c r="Q652" s="124"/>
      <c r="R652" s="58">
        <f t="shared" si="160"/>
        <v>78.862552255000196</v>
      </c>
      <c r="S652" s="58"/>
      <c r="T652" s="58"/>
    </row>
    <row r="653" spans="1:20" x14ac:dyDescent="0.3">
      <c r="A653" s="123"/>
      <c r="B653" s="123"/>
      <c r="C653" s="123"/>
      <c r="D653" s="299"/>
      <c r="E653" s="303" t="str">
        <f>IF(A653="","",IF(B653=0,CONCATENATE(A653,":",C653,"_D",TEXT(D653,"0000")),CONCATENATE(A653,"_",B653,":",C653,"_D",TEXT(D653,"0000"))))</f>
        <v/>
      </c>
      <c r="F653" s="301"/>
      <c r="G653" s="301" t="s">
        <v>118</v>
      </c>
      <c r="H653" s="433"/>
      <c r="I653" s="125"/>
      <c r="J653" s="232"/>
      <c r="K653" s="124">
        <v>0.17622600000000005</v>
      </c>
      <c r="L653" s="124">
        <f t="shared" si="159"/>
        <v>41.094000000000001</v>
      </c>
      <c r="M653" s="232">
        <f t="shared" si="162"/>
        <v>423.0996045</v>
      </c>
      <c r="N653" s="232">
        <f t="shared" si="157"/>
        <v>320.9843636476316</v>
      </c>
      <c r="O653" s="124">
        <f t="shared" si="155"/>
        <v>147.44086908000003</v>
      </c>
      <c r="P653" s="124">
        <f t="shared" si="156"/>
        <v>147.52898208000002</v>
      </c>
      <c r="Q653" s="125"/>
      <c r="R653" s="58">
        <f t="shared" si="160"/>
        <v>78.950665255000217</v>
      </c>
      <c r="S653" s="58"/>
      <c r="T653" s="58"/>
    </row>
    <row r="654" spans="1:20" x14ac:dyDescent="0.3">
      <c r="A654" s="123" t="s">
        <v>9</v>
      </c>
      <c r="B654" s="123" t="str">
        <f>B602</f>
        <v>CB04</v>
      </c>
      <c r="C654" s="123" t="s">
        <v>83</v>
      </c>
      <c r="D654" s="299">
        <f>ROUND(10*O654,0)</f>
        <v>1476</v>
      </c>
      <c r="E654" s="124" t="str">
        <f>IF(A654="","",IF(B654=0,CONCATENATE(A654,":",C654,"_D",TEXT(D654,"0000")),CONCATENATE(A654,"_",B654,":",C654,"_D",TEXT(D654,"0000"))))</f>
        <v>LS1_CB04:GV_D1476</v>
      </c>
      <c r="F654" s="235"/>
      <c r="G654" s="300" t="s">
        <v>60</v>
      </c>
      <c r="H654" s="433">
        <v>40</v>
      </c>
      <c r="I654" s="232"/>
      <c r="J654" s="232"/>
      <c r="K654" s="124">
        <v>7.1999999999999995E-2</v>
      </c>
      <c r="L654" s="124">
        <f t="shared" si="159"/>
        <v>41.094000000000001</v>
      </c>
      <c r="M654" s="232">
        <f t="shared" si="162"/>
        <v>423.0996045</v>
      </c>
      <c r="N654" s="232">
        <f t="shared" si="157"/>
        <v>320.91236364763159</v>
      </c>
      <c r="O654" s="124">
        <f t="shared" si="155"/>
        <v>147.56498208000002</v>
      </c>
      <c r="P654" s="124">
        <f t="shared" si="156"/>
        <v>147.60098208000002</v>
      </c>
      <c r="Q654" s="124"/>
      <c r="R654" s="58">
        <f t="shared" si="160"/>
        <v>79.074778255000211</v>
      </c>
      <c r="S654" s="58"/>
      <c r="T654" s="58"/>
    </row>
    <row r="655" spans="1:20" x14ac:dyDescent="0.3">
      <c r="A655" s="122"/>
      <c r="B655" s="122"/>
      <c r="C655" s="122"/>
      <c r="D655" s="296"/>
      <c r="E655" s="122" t="str">
        <f t="shared" ref="E655:E666" si="163">IF(A655="","",IF(B655=0,CONCATENATE(A655,":",C655,"_D",TEXT(D655,"0000")),CONCATENATE(A655,"_",B655,":",C655,"_D",TEXT(D655,"0000"))))</f>
        <v/>
      </c>
      <c r="F655" s="182"/>
      <c r="G655" s="182" t="s">
        <v>119</v>
      </c>
      <c r="H655" s="431">
        <v>40</v>
      </c>
      <c r="I655" s="121"/>
      <c r="J655" s="298"/>
      <c r="K655" s="121">
        <v>0.11600000000000001</v>
      </c>
      <c r="L655" s="121">
        <f t="shared" si="159"/>
        <v>41.094000000000001</v>
      </c>
      <c r="M655" s="121">
        <f t="shared" si="162"/>
        <v>423.0996045</v>
      </c>
      <c r="N655" s="121">
        <f>N654-K655</f>
        <v>320.79636364763161</v>
      </c>
      <c r="O655" s="121">
        <f t="shared" si="155"/>
        <v>147.65898208000004</v>
      </c>
      <c r="P655" s="121">
        <f t="shared" si="156"/>
        <v>147.71698208000004</v>
      </c>
      <c r="Q655" s="121"/>
      <c r="R655" s="58">
        <f t="shared" si="160"/>
        <v>79.168778255000234</v>
      </c>
      <c r="S655" s="58"/>
      <c r="T655" s="58"/>
    </row>
    <row r="656" spans="1:20" x14ac:dyDescent="0.3">
      <c r="A656" s="122" t="s">
        <v>9</v>
      </c>
      <c r="B656" s="122" t="s">
        <v>205</v>
      </c>
      <c r="C656" s="122" t="s">
        <v>19</v>
      </c>
      <c r="D656" s="296">
        <f>ROUND(10*O656,0)</f>
        <v>1477</v>
      </c>
      <c r="E656" s="178" t="str">
        <f t="shared" si="163"/>
        <v>LS1_WB04:BPM_D1477</v>
      </c>
      <c r="F656" s="182" t="s">
        <v>99</v>
      </c>
      <c r="G656" s="182" t="s">
        <v>168</v>
      </c>
      <c r="H656" s="431"/>
      <c r="I656" s="298"/>
      <c r="J656" s="298"/>
      <c r="K656" s="121">
        <v>0</v>
      </c>
      <c r="L656" s="121">
        <f t="shared" si="159"/>
        <v>41.094000000000001</v>
      </c>
      <c r="M656" s="121">
        <f t="shared" ref="M656:M661" si="164">$M$171</f>
        <v>423.0996045</v>
      </c>
      <c r="N656" s="121">
        <f t="shared" ref="N656:N661" si="165">N655-K656</f>
        <v>320.79636364763161</v>
      </c>
      <c r="O656" s="121">
        <f t="shared" si="155"/>
        <v>147.71698208000004</v>
      </c>
      <c r="P656" s="121">
        <f t="shared" si="156"/>
        <v>147.71698208000004</v>
      </c>
      <c r="Q656" s="121"/>
      <c r="R656" s="58">
        <f t="shared" si="160"/>
        <v>79.226778255000227</v>
      </c>
      <c r="S656" s="58"/>
      <c r="T656" s="58"/>
    </row>
    <row r="657" spans="1:20" x14ac:dyDescent="0.3">
      <c r="A657" s="122"/>
      <c r="B657" s="122"/>
      <c r="C657" s="122"/>
      <c r="D657" s="296"/>
      <c r="E657" s="179" t="str">
        <f t="shared" si="163"/>
        <v/>
      </c>
      <c r="F657" s="182"/>
      <c r="G657" s="182" t="s">
        <v>142</v>
      </c>
      <c r="H657" s="432"/>
      <c r="I657" s="297"/>
      <c r="J657" s="298"/>
      <c r="K657" s="121">
        <v>7.3999999999999996E-2</v>
      </c>
      <c r="L657" s="121">
        <f t="shared" si="159"/>
        <v>41.094000000000001</v>
      </c>
      <c r="M657" s="121">
        <f t="shared" si="164"/>
        <v>423.0996045</v>
      </c>
      <c r="N657" s="121">
        <f t="shared" si="165"/>
        <v>320.7223636476316</v>
      </c>
      <c r="O657" s="121">
        <f t="shared" si="155"/>
        <v>147.75398208000004</v>
      </c>
      <c r="P657" s="121">
        <f t="shared" si="156"/>
        <v>147.79098208000005</v>
      </c>
      <c r="Q657" s="121"/>
      <c r="R657" s="58">
        <f t="shared" si="160"/>
        <v>79.263778255000233</v>
      </c>
      <c r="S657" s="58"/>
      <c r="T657" s="58"/>
    </row>
    <row r="658" spans="1:20" x14ac:dyDescent="0.3">
      <c r="A658" s="122" t="s">
        <v>9</v>
      </c>
      <c r="B658" s="122" t="str">
        <f>B656</f>
        <v>WB04</v>
      </c>
      <c r="C658" s="122" t="s">
        <v>81</v>
      </c>
      <c r="D658" s="296">
        <f>ROUND(10*O658,0)</f>
        <v>1478</v>
      </c>
      <c r="E658" s="178" t="str">
        <f t="shared" si="163"/>
        <v>LS1_WB04:PORT_D1478</v>
      </c>
      <c r="F658" s="182"/>
      <c r="G658" s="182" t="s">
        <v>143</v>
      </c>
      <c r="H658" s="431"/>
      <c r="I658" s="298"/>
      <c r="J658" s="298"/>
      <c r="K658" s="121">
        <v>0</v>
      </c>
      <c r="L658" s="121">
        <f t="shared" si="159"/>
        <v>41.094000000000001</v>
      </c>
      <c r="M658" s="121">
        <f t="shared" si="164"/>
        <v>423.0996045</v>
      </c>
      <c r="N658" s="121">
        <f t="shared" si="165"/>
        <v>320.7223636476316</v>
      </c>
      <c r="O658" s="121">
        <f t="shared" si="155"/>
        <v>147.79098208000005</v>
      </c>
      <c r="P658" s="121">
        <f t="shared" si="156"/>
        <v>147.79098208000005</v>
      </c>
      <c r="Q658" s="121"/>
      <c r="R658" s="58">
        <f t="shared" si="160"/>
        <v>79.300778255000239</v>
      </c>
      <c r="S658" s="58"/>
      <c r="T658" s="58"/>
    </row>
    <row r="659" spans="1:20" x14ac:dyDescent="0.3">
      <c r="A659" s="122"/>
      <c r="B659" s="122"/>
      <c r="C659" s="122"/>
      <c r="D659" s="296"/>
      <c r="E659" s="179" t="str">
        <f t="shared" si="163"/>
        <v/>
      </c>
      <c r="F659" s="182"/>
      <c r="G659" s="182" t="s">
        <v>142</v>
      </c>
      <c r="H659" s="432"/>
      <c r="I659" s="297"/>
      <c r="J659" s="298"/>
      <c r="K659" s="121">
        <v>9.0999999999999998E-2</v>
      </c>
      <c r="L659" s="121">
        <f t="shared" si="159"/>
        <v>41.094000000000001</v>
      </c>
      <c r="M659" s="121">
        <f t="shared" si="164"/>
        <v>423.0996045</v>
      </c>
      <c r="N659" s="121">
        <f t="shared" si="165"/>
        <v>320.63136364763159</v>
      </c>
      <c r="O659" s="121">
        <f t="shared" si="155"/>
        <v>147.83648208000005</v>
      </c>
      <c r="P659" s="121">
        <f t="shared" si="156"/>
        <v>147.88198208000006</v>
      </c>
      <c r="Q659" s="121"/>
      <c r="R659" s="58">
        <f t="shared" si="160"/>
        <v>79.346278255000243</v>
      </c>
      <c r="S659" s="58"/>
      <c r="T659" s="58"/>
    </row>
    <row r="660" spans="1:20" x14ac:dyDescent="0.3">
      <c r="A660" s="122" t="s">
        <v>9</v>
      </c>
      <c r="B660" s="122" t="str">
        <f>B658</f>
        <v>WB04</v>
      </c>
      <c r="C660" s="122" t="s">
        <v>81</v>
      </c>
      <c r="D660" s="296">
        <f>ROUND(10*O660,0)</f>
        <v>1479</v>
      </c>
      <c r="E660" s="178" t="str">
        <f t="shared" si="163"/>
        <v>LS1_WB04:PORT_D1479</v>
      </c>
      <c r="F660" s="182" t="s">
        <v>399</v>
      </c>
      <c r="G660" s="182" t="s">
        <v>401</v>
      </c>
      <c r="H660" s="431"/>
      <c r="I660" s="298"/>
      <c r="J660" s="298"/>
      <c r="K660" s="121">
        <v>0</v>
      </c>
      <c r="L660" s="121">
        <f t="shared" si="159"/>
        <v>41.094000000000001</v>
      </c>
      <c r="M660" s="121">
        <f t="shared" si="164"/>
        <v>423.0996045</v>
      </c>
      <c r="N660" s="121">
        <f t="shared" si="165"/>
        <v>320.63136364763159</v>
      </c>
      <c r="O660" s="121">
        <f t="shared" si="155"/>
        <v>147.88198208000006</v>
      </c>
      <c r="P660" s="121">
        <f t="shared" si="156"/>
        <v>147.88198208000006</v>
      </c>
      <c r="Q660" s="121"/>
      <c r="R660" s="58">
        <f t="shared" si="160"/>
        <v>79.391778255000247</v>
      </c>
      <c r="S660" s="58"/>
      <c r="T660" s="58"/>
    </row>
    <row r="661" spans="1:20" x14ac:dyDescent="0.3">
      <c r="A661" s="122"/>
      <c r="B661" s="122"/>
      <c r="C661" s="122"/>
      <c r="D661" s="296"/>
      <c r="E661" s="178" t="str">
        <f t="shared" si="163"/>
        <v/>
      </c>
      <c r="F661" s="182"/>
      <c r="G661" s="182" t="s">
        <v>119</v>
      </c>
      <c r="H661" s="431">
        <v>40</v>
      </c>
      <c r="I661" s="298"/>
      <c r="J661" s="298"/>
      <c r="K661" s="121">
        <v>9.9000000000000005E-2</v>
      </c>
      <c r="L661" s="121">
        <f t="shared" si="159"/>
        <v>41.094000000000001</v>
      </c>
      <c r="M661" s="121">
        <f t="shared" si="164"/>
        <v>423.0996045</v>
      </c>
      <c r="N661" s="121">
        <f t="shared" si="165"/>
        <v>320.5323636476316</v>
      </c>
      <c r="O661" s="121">
        <f t="shared" si="155"/>
        <v>147.93148208000005</v>
      </c>
      <c r="P661" s="121">
        <f t="shared" si="156"/>
        <v>147.98098208000005</v>
      </c>
      <c r="Q661" s="121"/>
      <c r="R661" s="58">
        <f t="shared" si="160"/>
        <v>79.441278255000242</v>
      </c>
      <c r="S661" s="58"/>
      <c r="T661" s="58"/>
    </row>
    <row r="662" spans="1:20" x14ac:dyDescent="0.3">
      <c r="A662" s="123" t="s">
        <v>9</v>
      </c>
      <c r="B662" s="123" t="s">
        <v>17</v>
      </c>
      <c r="C662" s="123" t="s">
        <v>83</v>
      </c>
      <c r="D662" s="299">
        <f>ROUND(10*O662,0)</f>
        <v>1480</v>
      </c>
      <c r="E662" s="124" t="str">
        <f t="shared" si="163"/>
        <v>LS1_CB05:GV_D1480</v>
      </c>
      <c r="F662" s="235"/>
      <c r="G662" s="300" t="s">
        <v>60</v>
      </c>
      <c r="H662" s="433">
        <v>40</v>
      </c>
      <c r="I662" s="124"/>
      <c r="J662" s="232"/>
      <c r="K662" s="124">
        <v>7.1999999999999995E-2</v>
      </c>
      <c r="L662" s="124">
        <f t="shared" si="159"/>
        <v>41.094000000000001</v>
      </c>
      <c r="M662" s="232">
        <f t="shared" ref="M662:M693" si="166">$M$171</f>
        <v>423.0996045</v>
      </c>
      <c r="N662" s="232">
        <f>N661-K662</f>
        <v>320.4603636476316</v>
      </c>
      <c r="O662" s="124">
        <f>P662-0.5*K662</f>
        <v>148.01698208000005</v>
      </c>
      <c r="P662" s="124">
        <f>P661+K662</f>
        <v>148.05298208000005</v>
      </c>
      <c r="Q662" s="124"/>
      <c r="R662" s="58">
        <f t="shared" si="160"/>
        <v>79.526778255000238</v>
      </c>
      <c r="S662" s="58"/>
      <c r="T662" s="58"/>
    </row>
    <row r="663" spans="1:20" x14ac:dyDescent="0.3">
      <c r="A663" s="123"/>
      <c r="B663" s="123"/>
      <c r="C663" s="123"/>
      <c r="D663" s="299"/>
      <c r="E663" s="123" t="str">
        <f t="shared" si="163"/>
        <v/>
      </c>
      <c r="F663" s="301"/>
      <c r="G663" s="302" t="s">
        <v>118</v>
      </c>
      <c r="H663" s="433"/>
      <c r="I663" s="124"/>
      <c r="J663" s="232"/>
      <c r="K663" s="124">
        <v>0.17622600000000005</v>
      </c>
      <c r="L663" s="124">
        <f t="shared" si="159"/>
        <v>41.094000000000001</v>
      </c>
      <c r="M663" s="232">
        <f t="shared" si="166"/>
        <v>423.0996045</v>
      </c>
      <c r="N663" s="232">
        <f>N662-K663</f>
        <v>320.28413764763161</v>
      </c>
      <c r="O663" s="124">
        <f t="shared" ref="O663:O721" si="167">P663-0.5*K663</f>
        <v>148.14109508000007</v>
      </c>
      <c r="P663" s="124">
        <f t="shared" ref="P663:P721" si="168">P662+K663</f>
        <v>148.22920808000006</v>
      </c>
      <c r="Q663" s="125"/>
      <c r="R663" s="58">
        <f t="shared" si="160"/>
        <v>79.650891255000261</v>
      </c>
      <c r="S663" s="58"/>
      <c r="T663" s="58"/>
    </row>
    <row r="664" spans="1:20" x14ac:dyDescent="0.3">
      <c r="A664" s="123" t="s">
        <v>9</v>
      </c>
      <c r="B664" s="123" t="str">
        <f>B662</f>
        <v>CB05</v>
      </c>
      <c r="C664" s="123" t="s">
        <v>69</v>
      </c>
      <c r="D664" s="299">
        <f>ROUND(10*O664,0)</f>
        <v>1484</v>
      </c>
      <c r="E664" s="228" t="str">
        <f t="shared" si="163"/>
        <v>LS1_CB05:CAV1_D1484</v>
      </c>
      <c r="F664" s="301"/>
      <c r="G664" s="301" t="s">
        <v>147</v>
      </c>
      <c r="H664" s="433">
        <v>34</v>
      </c>
      <c r="I664" s="232"/>
      <c r="J664" s="232"/>
      <c r="K664" s="124">
        <v>0.29817100000000002</v>
      </c>
      <c r="L664" s="124">
        <f t="shared" si="159"/>
        <v>41.094000000000001</v>
      </c>
      <c r="M664" s="232">
        <f t="shared" si="166"/>
        <v>423.0996045</v>
      </c>
      <c r="N664" s="232">
        <f t="shared" ref="N664:N714" si="169">N663-K664</f>
        <v>319.98596664763159</v>
      </c>
      <c r="O664" s="124">
        <f t="shared" si="167"/>
        <v>148.37829358000005</v>
      </c>
      <c r="P664" s="124">
        <f t="shared" si="168"/>
        <v>148.52737908000006</v>
      </c>
      <c r="Q664" s="124"/>
      <c r="R664" s="58">
        <f t="shared" si="160"/>
        <v>79.888089755000237</v>
      </c>
      <c r="S664" s="58"/>
      <c r="T664" s="58"/>
    </row>
    <row r="665" spans="1:20" x14ac:dyDescent="0.3">
      <c r="A665" s="123"/>
      <c r="B665" s="123"/>
      <c r="C665" s="123"/>
      <c r="D665" s="299"/>
      <c r="E665" s="228" t="str">
        <f t="shared" si="163"/>
        <v/>
      </c>
      <c r="F665" s="301"/>
      <c r="G665" s="301"/>
      <c r="H665" s="433"/>
      <c r="I665" s="232"/>
      <c r="J665" s="232"/>
      <c r="K665" s="124">
        <v>0</v>
      </c>
      <c r="L665" s="124">
        <f t="shared" si="159"/>
        <v>41.094000000000001</v>
      </c>
      <c r="M665" s="232">
        <f t="shared" si="166"/>
        <v>423.0996045</v>
      </c>
      <c r="N665" s="232">
        <f t="shared" si="169"/>
        <v>319.98596664763159</v>
      </c>
      <c r="O665" s="124">
        <f t="shared" si="167"/>
        <v>148.52737908000006</v>
      </c>
      <c r="P665" s="124">
        <f t="shared" si="168"/>
        <v>148.52737908000006</v>
      </c>
      <c r="Q665" s="124"/>
      <c r="R665" s="58">
        <f t="shared" si="160"/>
        <v>80.03717525500025</v>
      </c>
      <c r="S665" s="58"/>
      <c r="T665" s="58"/>
    </row>
    <row r="666" spans="1:20" x14ac:dyDescent="0.3">
      <c r="A666" s="123" t="s">
        <v>9</v>
      </c>
      <c r="B666" s="123" t="str">
        <f>B662</f>
        <v>CB05</v>
      </c>
      <c r="C666" s="123" t="s">
        <v>244</v>
      </c>
      <c r="D666" s="299">
        <f>ROUND(10*O666,0)</f>
        <v>1485</v>
      </c>
      <c r="E666" s="228" t="str">
        <f t="shared" si="163"/>
        <v>LS1_CB05:BLM_D1485</v>
      </c>
      <c r="F666" s="301"/>
      <c r="G666" s="301" t="s">
        <v>141</v>
      </c>
      <c r="H666" s="433"/>
      <c r="I666" s="232"/>
      <c r="J666" s="232"/>
      <c r="K666" s="124">
        <v>0</v>
      </c>
      <c r="L666" s="124">
        <f t="shared" si="159"/>
        <v>41.094000000000001</v>
      </c>
      <c r="M666" s="232">
        <f t="shared" si="166"/>
        <v>423.0996045</v>
      </c>
      <c r="N666" s="232">
        <f t="shared" si="169"/>
        <v>319.98596664763159</v>
      </c>
      <c r="O666" s="124">
        <f t="shared" si="167"/>
        <v>148.52737908000006</v>
      </c>
      <c r="P666" s="124">
        <f t="shared" si="168"/>
        <v>148.52737908000006</v>
      </c>
      <c r="Q666" s="124"/>
      <c r="R666" s="58">
        <f t="shared" si="160"/>
        <v>80.03717525500025</v>
      </c>
      <c r="S666" s="58"/>
      <c r="T666" s="58"/>
    </row>
    <row r="667" spans="1:20" x14ac:dyDescent="0.3">
      <c r="A667" s="123"/>
      <c r="B667" s="123"/>
      <c r="C667" s="123"/>
      <c r="D667" s="299"/>
      <c r="E667" s="228"/>
      <c r="F667" s="301"/>
      <c r="G667" s="301" t="s">
        <v>119</v>
      </c>
      <c r="H667" s="433">
        <v>40</v>
      </c>
      <c r="I667" s="232"/>
      <c r="J667" s="232"/>
      <c r="K667" s="124">
        <v>9.650984E-2</v>
      </c>
      <c r="L667" s="124">
        <f t="shared" si="159"/>
        <v>41.094000000000001</v>
      </c>
      <c r="M667" s="232">
        <f t="shared" si="166"/>
        <v>423.0996045</v>
      </c>
      <c r="N667" s="232">
        <f t="shared" si="169"/>
        <v>319.88945680763157</v>
      </c>
      <c r="O667" s="124">
        <f t="shared" si="167"/>
        <v>148.57563400000006</v>
      </c>
      <c r="P667" s="124">
        <f t="shared" si="168"/>
        <v>148.62388892000007</v>
      </c>
      <c r="Q667" s="124"/>
      <c r="R667" s="58">
        <f t="shared" si="160"/>
        <v>80.085430175000255</v>
      </c>
      <c r="S667" s="58"/>
      <c r="T667" s="58"/>
    </row>
    <row r="668" spans="1:20" x14ac:dyDescent="0.3">
      <c r="A668" s="123" t="s">
        <v>9</v>
      </c>
      <c r="B668" s="123" t="str">
        <f>B662</f>
        <v>CB05</v>
      </c>
      <c r="C668" s="123" t="s">
        <v>19</v>
      </c>
      <c r="D668" s="299">
        <f>ROUND(10*O668,0)</f>
        <v>1486</v>
      </c>
      <c r="E668" s="228" t="str">
        <f>IF(A668="","",IF(B668=0,CONCATENATE(A668,":",C668,"_D",TEXT(D668,"0000")),CONCATENATE(A668,"_",B668,":",C668,"_D",TEXT(D668,"0000"))))</f>
        <v>LS1_CB05:BPM_D1486</v>
      </c>
      <c r="F668" s="301" t="s">
        <v>283</v>
      </c>
      <c r="G668" s="301" t="s">
        <v>284</v>
      </c>
      <c r="H668" s="433"/>
      <c r="I668" s="232"/>
      <c r="J668" s="232"/>
      <c r="K668" s="124">
        <v>0</v>
      </c>
      <c r="L668" s="124">
        <f t="shared" si="159"/>
        <v>41.094000000000001</v>
      </c>
      <c r="M668" s="232">
        <f t="shared" si="166"/>
        <v>423.0996045</v>
      </c>
      <c r="N668" s="232">
        <f t="shared" si="169"/>
        <v>319.88945680763157</v>
      </c>
      <c r="O668" s="124">
        <f t="shared" si="167"/>
        <v>148.62388892000007</v>
      </c>
      <c r="P668" s="124">
        <f t="shared" si="168"/>
        <v>148.62388892000007</v>
      </c>
      <c r="Q668" s="124"/>
      <c r="R668" s="58">
        <f t="shared" si="160"/>
        <v>80.13368509500026</v>
      </c>
      <c r="S668" s="58"/>
      <c r="T668" s="58"/>
    </row>
    <row r="669" spans="1:20" x14ac:dyDescent="0.3">
      <c r="A669" s="123"/>
      <c r="B669" s="123"/>
      <c r="C669" s="123"/>
      <c r="D669" s="299"/>
      <c r="E669" s="228"/>
      <c r="F669" s="301"/>
      <c r="G669" s="301" t="s">
        <v>139</v>
      </c>
      <c r="H669" s="433">
        <v>40</v>
      </c>
      <c r="I669" s="232"/>
      <c r="J669" s="232"/>
      <c r="K669" s="124">
        <v>5.5879999999999999E-2</v>
      </c>
      <c r="L669" s="124">
        <f t="shared" si="159"/>
        <v>41.094000000000001</v>
      </c>
      <c r="M669" s="232">
        <f t="shared" si="166"/>
        <v>423.0996045</v>
      </c>
      <c r="N669" s="232">
        <f t="shared" si="169"/>
        <v>319.83357680763157</v>
      </c>
      <c r="O669" s="124">
        <f t="shared" si="167"/>
        <v>148.65182892000007</v>
      </c>
      <c r="P669" s="124">
        <f t="shared" si="168"/>
        <v>148.67976892000007</v>
      </c>
      <c r="Q669" s="124"/>
      <c r="R669" s="58">
        <f t="shared" si="160"/>
        <v>80.161625095000261</v>
      </c>
      <c r="S669" s="58"/>
      <c r="T669" s="58"/>
    </row>
    <row r="670" spans="1:20" x14ac:dyDescent="0.3">
      <c r="A670" s="123"/>
      <c r="B670" s="123"/>
      <c r="C670" s="123"/>
      <c r="D670" s="299"/>
      <c r="E670" s="228" t="str">
        <f>IF(A670="","",IF(B670=0,CONCATENATE(A670,":",C670,"_D",TEXT(D670,"0000")),CONCATENATE(A670,"_",B670,":",C670,"_D",TEXT(D670,"0000"))))</f>
        <v/>
      </c>
      <c r="F670" s="301"/>
      <c r="G670" s="301" t="s">
        <v>120</v>
      </c>
      <c r="H670" s="433">
        <v>40</v>
      </c>
      <c r="I670" s="232"/>
      <c r="J670" s="232"/>
      <c r="K670" s="124">
        <v>7.6135999999999981E-2</v>
      </c>
      <c r="L670" s="124">
        <f t="shared" si="159"/>
        <v>41.094000000000001</v>
      </c>
      <c r="M670" s="232">
        <f t="shared" si="166"/>
        <v>423.0996045</v>
      </c>
      <c r="N670" s="232">
        <f t="shared" si="169"/>
        <v>319.75744080763155</v>
      </c>
      <c r="O670" s="124">
        <f t="shared" si="167"/>
        <v>148.71783692000005</v>
      </c>
      <c r="P670" s="124">
        <f t="shared" si="168"/>
        <v>148.75590492000006</v>
      </c>
      <c r="Q670" s="124"/>
      <c r="R670" s="58">
        <f t="shared" si="160"/>
        <v>80.227633095000243</v>
      </c>
      <c r="S670" s="58"/>
      <c r="T670" s="58"/>
    </row>
    <row r="671" spans="1:20" x14ac:dyDescent="0.3">
      <c r="A671" s="123" t="s">
        <v>9</v>
      </c>
      <c r="B671" s="123" t="str">
        <f>B662</f>
        <v>CB05</v>
      </c>
      <c r="C671" s="123" t="s">
        <v>78</v>
      </c>
      <c r="D671" s="299">
        <f>ROUND(10*O671,0)</f>
        <v>1490</v>
      </c>
      <c r="E671" s="228" t="str">
        <f>IF(A671="","",IF(B671=0,CONCATENATE(A671,":",C671,"_D",TEXT(D671,"0000")),CONCATENATE(A671,"_",B671,":",C671,"_D",TEXT(D671,"0000"))))</f>
        <v>LS1_CB05:SOL1_D1490</v>
      </c>
      <c r="F671" s="301" t="s">
        <v>525</v>
      </c>
      <c r="G671" s="301" t="s">
        <v>149</v>
      </c>
      <c r="H671" s="433">
        <v>40</v>
      </c>
      <c r="I671" s="232"/>
      <c r="J671" s="232"/>
      <c r="K671" s="124">
        <v>0.5</v>
      </c>
      <c r="L671" s="124">
        <f t="shared" si="159"/>
        <v>41.094000000000001</v>
      </c>
      <c r="M671" s="232">
        <f t="shared" si="166"/>
        <v>423.0996045</v>
      </c>
      <c r="N671" s="232">
        <f t="shared" si="169"/>
        <v>319.25744080763155</v>
      </c>
      <c r="O671" s="124">
        <f t="shared" si="167"/>
        <v>149.00590492000006</v>
      </c>
      <c r="P671" s="124">
        <f t="shared" si="168"/>
        <v>149.25590492000006</v>
      </c>
      <c r="Q671" s="124"/>
      <c r="R671" s="58">
        <f t="shared" si="160"/>
        <v>80.515701095000253</v>
      </c>
      <c r="S671" s="58"/>
      <c r="T671" s="58"/>
    </row>
    <row r="672" spans="1:20" x14ac:dyDescent="0.3">
      <c r="A672" s="123"/>
      <c r="B672" s="123"/>
      <c r="C672" s="123"/>
      <c r="D672" s="299"/>
      <c r="E672" s="228" t="str">
        <f>IF(A672="","",IF(B672=0,CONCATENATE(A672,":",C672,"_D",TEXT(D672,"0000")),CONCATENATE(A672,"_",B672,":",C672,"_D",TEXT(D672,"0000"))))</f>
        <v/>
      </c>
      <c r="F672" s="301"/>
      <c r="G672" s="301" t="s">
        <v>121</v>
      </c>
      <c r="H672" s="433">
        <v>40</v>
      </c>
      <c r="I672" s="232"/>
      <c r="J672" s="232"/>
      <c r="K672" s="124">
        <v>7.6135999999999981E-2</v>
      </c>
      <c r="L672" s="124">
        <f t="shared" si="159"/>
        <v>41.094000000000001</v>
      </c>
      <c r="M672" s="232">
        <f t="shared" si="166"/>
        <v>423.0996045</v>
      </c>
      <c r="N672" s="232">
        <f t="shared" si="169"/>
        <v>319.18130480763153</v>
      </c>
      <c r="O672" s="124">
        <f t="shared" si="167"/>
        <v>149.29397292000004</v>
      </c>
      <c r="P672" s="124">
        <f t="shared" si="168"/>
        <v>149.33204092000005</v>
      </c>
      <c r="Q672" s="124"/>
      <c r="R672" s="58">
        <f t="shared" si="160"/>
        <v>80.803769095000234</v>
      </c>
      <c r="S672" s="58"/>
      <c r="T672" s="58"/>
    </row>
    <row r="673" spans="1:20" x14ac:dyDescent="0.3">
      <c r="A673" s="123"/>
      <c r="B673" s="123"/>
      <c r="C673" s="123"/>
      <c r="D673" s="299"/>
      <c r="E673" s="228"/>
      <c r="F673" s="301"/>
      <c r="G673" s="301" t="s">
        <v>119</v>
      </c>
      <c r="H673" s="433"/>
      <c r="I673" s="232"/>
      <c r="J673" s="232"/>
      <c r="K673" s="124">
        <v>9.9516999999999994E-2</v>
      </c>
      <c r="L673" s="124">
        <f t="shared" si="159"/>
        <v>41.094000000000001</v>
      </c>
      <c r="M673" s="232">
        <f t="shared" si="166"/>
        <v>423.0996045</v>
      </c>
      <c r="N673" s="232">
        <f t="shared" si="169"/>
        <v>319.08178780763154</v>
      </c>
      <c r="O673" s="124">
        <f t="shared" si="167"/>
        <v>149.38179942000005</v>
      </c>
      <c r="P673" s="124">
        <f t="shared" si="168"/>
        <v>149.43155792000005</v>
      </c>
      <c r="Q673" s="124"/>
      <c r="R673" s="58">
        <f t="shared" si="160"/>
        <v>80.89159559500024</v>
      </c>
      <c r="S673" s="58"/>
      <c r="T673" s="58"/>
    </row>
    <row r="674" spans="1:20" x14ac:dyDescent="0.3">
      <c r="A674" s="123" t="s">
        <v>9</v>
      </c>
      <c r="B674" s="123" t="str">
        <f>B662</f>
        <v>CB05</v>
      </c>
      <c r="C674" s="123" t="s">
        <v>70</v>
      </c>
      <c r="D674" s="299">
        <f>ROUND(10*O674,0)</f>
        <v>1496</v>
      </c>
      <c r="E674" s="228" t="str">
        <f t="shared" ref="E674:E684" si="170">IF(A674="","",IF(B674=0,CONCATENATE(A674,":",C674,"_D",TEXT(D674,"0000")),CONCATENATE(A674,"_",B674,":",C674,"_D",TEXT(D674,"0000"))))</f>
        <v>LS1_CB05:CAV2_D1496</v>
      </c>
      <c r="F674" s="301"/>
      <c r="G674" s="301" t="s">
        <v>147</v>
      </c>
      <c r="H674" s="433">
        <v>34</v>
      </c>
      <c r="I674" s="232"/>
      <c r="J674" s="232"/>
      <c r="K674" s="124">
        <v>0.29817100000000002</v>
      </c>
      <c r="L674" s="124">
        <f t="shared" si="159"/>
        <v>41.094000000000001</v>
      </c>
      <c r="M674" s="232">
        <f t="shared" si="166"/>
        <v>423.0996045</v>
      </c>
      <c r="N674" s="232">
        <f t="shared" si="169"/>
        <v>318.78361680763152</v>
      </c>
      <c r="O674" s="124">
        <f t="shared" si="167"/>
        <v>149.58064342000003</v>
      </c>
      <c r="P674" s="124">
        <f t="shared" si="168"/>
        <v>149.72972892000004</v>
      </c>
      <c r="Q674" s="124"/>
      <c r="R674" s="58">
        <f t="shared" si="160"/>
        <v>81.09043959500022</v>
      </c>
      <c r="S674" s="58"/>
      <c r="T674" s="58"/>
    </row>
    <row r="675" spans="1:20" x14ac:dyDescent="0.3">
      <c r="A675" s="123"/>
      <c r="B675" s="123"/>
      <c r="C675" s="123"/>
      <c r="D675" s="299"/>
      <c r="E675" s="228" t="str">
        <f t="shared" si="170"/>
        <v/>
      </c>
      <c r="F675" s="301"/>
      <c r="G675" s="301"/>
      <c r="H675" s="433"/>
      <c r="I675" s="232"/>
      <c r="J675" s="232"/>
      <c r="K675" s="124">
        <v>0</v>
      </c>
      <c r="L675" s="124">
        <f t="shared" si="159"/>
        <v>41.094000000000001</v>
      </c>
      <c r="M675" s="232">
        <f t="shared" si="166"/>
        <v>423.0996045</v>
      </c>
      <c r="N675" s="232">
        <f t="shared" si="169"/>
        <v>318.78361680763152</v>
      </c>
      <c r="O675" s="124">
        <f t="shared" si="167"/>
        <v>149.72972892000004</v>
      </c>
      <c r="P675" s="124">
        <f t="shared" si="168"/>
        <v>149.72972892000004</v>
      </c>
      <c r="Q675" s="124"/>
      <c r="R675" s="58">
        <f t="shared" si="160"/>
        <v>81.239525095000232</v>
      </c>
      <c r="S675" s="58"/>
      <c r="T675" s="58"/>
    </row>
    <row r="676" spans="1:20" x14ac:dyDescent="0.3">
      <c r="A676" s="123"/>
      <c r="B676" s="123"/>
      <c r="C676" s="123"/>
      <c r="D676" s="299"/>
      <c r="E676" s="228" t="str">
        <f t="shared" si="170"/>
        <v/>
      </c>
      <c r="F676" s="301"/>
      <c r="G676" s="301"/>
      <c r="H676" s="433"/>
      <c r="I676" s="232"/>
      <c r="J676" s="232"/>
      <c r="K676" s="124">
        <v>0</v>
      </c>
      <c r="L676" s="124">
        <f t="shared" si="159"/>
        <v>41.094000000000001</v>
      </c>
      <c r="M676" s="232">
        <f t="shared" si="166"/>
        <v>423.0996045</v>
      </c>
      <c r="N676" s="232">
        <f t="shared" si="169"/>
        <v>318.78361680763152</v>
      </c>
      <c r="O676" s="124">
        <f t="shared" si="167"/>
        <v>149.72972892000004</v>
      </c>
      <c r="P676" s="124">
        <f t="shared" si="168"/>
        <v>149.72972892000004</v>
      </c>
      <c r="Q676" s="124"/>
      <c r="R676" s="58">
        <f t="shared" si="160"/>
        <v>81.239525095000232</v>
      </c>
      <c r="S676" s="58"/>
      <c r="T676" s="58"/>
    </row>
    <row r="677" spans="1:20" x14ac:dyDescent="0.3">
      <c r="A677" s="123"/>
      <c r="B677" s="123"/>
      <c r="C677" s="123"/>
      <c r="D677" s="299"/>
      <c r="E677" s="228" t="str">
        <f t="shared" si="170"/>
        <v/>
      </c>
      <c r="F677" s="301"/>
      <c r="G677" s="301" t="s">
        <v>119</v>
      </c>
      <c r="H677" s="433"/>
      <c r="I677" s="232"/>
      <c r="J677" s="232"/>
      <c r="K677" s="124">
        <v>9.9516999999999994E-2</v>
      </c>
      <c r="L677" s="124">
        <f t="shared" si="159"/>
        <v>41.094000000000001</v>
      </c>
      <c r="M677" s="232">
        <f t="shared" si="166"/>
        <v>423.0996045</v>
      </c>
      <c r="N677" s="232">
        <f t="shared" si="169"/>
        <v>318.68409980763153</v>
      </c>
      <c r="O677" s="124">
        <f t="shared" si="167"/>
        <v>149.77948742000004</v>
      </c>
      <c r="P677" s="124">
        <f t="shared" si="168"/>
        <v>149.82924592000003</v>
      </c>
      <c r="Q677" s="124"/>
      <c r="R677" s="58">
        <f t="shared" si="160"/>
        <v>81.289283595000228</v>
      </c>
      <c r="S677" s="58"/>
      <c r="T677" s="58"/>
    </row>
    <row r="678" spans="1:20" x14ac:dyDescent="0.3">
      <c r="A678" s="123" t="s">
        <v>9</v>
      </c>
      <c r="B678" s="123" t="str">
        <f>B662</f>
        <v>CB05</v>
      </c>
      <c r="C678" s="123" t="s">
        <v>71</v>
      </c>
      <c r="D678" s="299">
        <f>ROUND(10*O678,0)</f>
        <v>1500</v>
      </c>
      <c r="E678" s="228" t="str">
        <f t="shared" si="170"/>
        <v>LS1_CB05:CAV3_D1500</v>
      </c>
      <c r="F678" s="301"/>
      <c r="G678" s="301" t="s">
        <v>147</v>
      </c>
      <c r="H678" s="433">
        <v>34</v>
      </c>
      <c r="I678" s="232"/>
      <c r="J678" s="232"/>
      <c r="K678" s="124">
        <v>0.29817100000000002</v>
      </c>
      <c r="L678" s="124">
        <f>$L$171</f>
        <v>41.094000000000001</v>
      </c>
      <c r="M678" s="232">
        <f t="shared" si="166"/>
        <v>423.0996045</v>
      </c>
      <c r="N678" s="232">
        <f>N677-K678</f>
        <v>318.3859288076315</v>
      </c>
      <c r="O678" s="124">
        <f t="shared" si="167"/>
        <v>149.97833142000002</v>
      </c>
      <c r="P678" s="124">
        <f t="shared" si="168"/>
        <v>150.12741692000003</v>
      </c>
      <c r="Q678" s="124"/>
      <c r="R678" s="58">
        <f t="shared" si="160"/>
        <v>81.488127595000208</v>
      </c>
      <c r="S678" s="58"/>
      <c r="T678" s="58"/>
    </row>
    <row r="679" spans="1:20" x14ac:dyDescent="0.3">
      <c r="A679" s="123"/>
      <c r="B679" s="123"/>
      <c r="C679" s="123"/>
      <c r="D679" s="299"/>
      <c r="E679" s="228" t="str">
        <f t="shared" si="170"/>
        <v/>
      </c>
      <c r="F679" s="301"/>
      <c r="G679" s="301"/>
      <c r="H679" s="433"/>
      <c r="I679" s="232"/>
      <c r="J679" s="232"/>
      <c r="K679" s="124">
        <v>0</v>
      </c>
      <c r="L679" s="124">
        <f t="shared" ref="L679:L741" si="171">$L$171</f>
        <v>41.094000000000001</v>
      </c>
      <c r="M679" s="232">
        <f t="shared" si="166"/>
        <v>423.0996045</v>
      </c>
      <c r="N679" s="232">
        <f t="shared" si="169"/>
        <v>318.3859288076315</v>
      </c>
      <c r="O679" s="124">
        <f t="shared" si="167"/>
        <v>150.12741692000003</v>
      </c>
      <c r="P679" s="124">
        <f t="shared" si="168"/>
        <v>150.12741692000003</v>
      </c>
      <c r="Q679" s="124"/>
      <c r="R679" s="58">
        <f t="shared" si="160"/>
        <v>81.63721309500022</v>
      </c>
      <c r="S679" s="58"/>
      <c r="T679" s="58"/>
    </row>
    <row r="680" spans="1:20" x14ac:dyDescent="0.3">
      <c r="A680" s="123"/>
      <c r="B680" s="123"/>
      <c r="C680" s="123"/>
      <c r="D680" s="299"/>
      <c r="E680" s="228" t="str">
        <f t="shared" si="170"/>
        <v/>
      </c>
      <c r="F680" s="301"/>
      <c r="G680" s="301"/>
      <c r="H680" s="433"/>
      <c r="I680" s="232"/>
      <c r="J680" s="232"/>
      <c r="K680" s="124">
        <v>0</v>
      </c>
      <c r="L680" s="124">
        <f t="shared" si="171"/>
        <v>41.094000000000001</v>
      </c>
      <c r="M680" s="232">
        <f t="shared" si="166"/>
        <v>423.0996045</v>
      </c>
      <c r="N680" s="232">
        <f t="shared" si="169"/>
        <v>318.3859288076315</v>
      </c>
      <c r="O680" s="124">
        <f t="shared" si="167"/>
        <v>150.12741692000003</v>
      </c>
      <c r="P680" s="124">
        <f t="shared" si="168"/>
        <v>150.12741692000003</v>
      </c>
      <c r="Q680" s="124"/>
      <c r="R680" s="58">
        <f t="shared" si="160"/>
        <v>81.63721309500022</v>
      </c>
      <c r="S680" s="58"/>
      <c r="T680" s="58"/>
    </row>
    <row r="681" spans="1:20" x14ac:dyDescent="0.3">
      <c r="A681" s="123"/>
      <c r="B681" s="123"/>
      <c r="C681" s="123"/>
      <c r="D681" s="299"/>
      <c r="E681" s="228" t="str">
        <f t="shared" si="170"/>
        <v/>
      </c>
      <c r="F681" s="301"/>
      <c r="G681" s="301" t="s">
        <v>119</v>
      </c>
      <c r="H681" s="433"/>
      <c r="I681" s="232"/>
      <c r="J681" s="232"/>
      <c r="K681" s="124">
        <v>9.9516999999999994E-2</v>
      </c>
      <c r="L681" s="124">
        <f t="shared" si="171"/>
        <v>41.094000000000001</v>
      </c>
      <c r="M681" s="232">
        <f t="shared" si="166"/>
        <v>423.0996045</v>
      </c>
      <c r="N681" s="232">
        <f t="shared" si="169"/>
        <v>318.28641180763151</v>
      </c>
      <c r="O681" s="124">
        <f t="shared" si="167"/>
        <v>150.17717542000003</v>
      </c>
      <c r="P681" s="124">
        <f t="shared" si="168"/>
        <v>150.22693392000002</v>
      </c>
      <c r="Q681" s="124"/>
      <c r="R681" s="58">
        <f t="shared" si="160"/>
        <v>81.686971595000216</v>
      </c>
      <c r="S681" s="58"/>
      <c r="T681" s="58"/>
    </row>
    <row r="682" spans="1:20" x14ac:dyDescent="0.3">
      <c r="A682" s="123" t="s">
        <v>9</v>
      </c>
      <c r="B682" s="123" t="str">
        <f>B662</f>
        <v>CB05</v>
      </c>
      <c r="C682" s="123" t="s">
        <v>72</v>
      </c>
      <c r="D682" s="299">
        <f>ROUND(10*O682,0)</f>
        <v>1504</v>
      </c>
      <c r="E682" s="228" t="str">
        <f t="shared" si="170"/>
        <v>LS1_CB05:CAV4_D1504</v>
      </c>
      <c r="F682" s="301"/>
      <c r="G682" s="301" t="s">
        <v>147</v>
      </c>
      <c r="H682" s="433">
        <v>34</v>
      </c>
      <c r="I682" s="232"/>
      <c r="J682" s="232"/>
      <c r="K682" s="124">
        <v>0.29817100000000002</v>
      </c>
      <c r="L682" s="124">
        <f t="shared" si="171"/>
        <v>41.094000000000001</v>
      </c>
      <c r="M682" s="232">
        <f t="shared" si="166"/>
        <v>423.0996045</v>
      </c>
      <c r="N682" s="232">
        <f t="shared" si="169"/>
        <v>317.98824080763148</v>
      </c>
      <c r="O682" s="124">
        <f t="shared" si="167"/>
        <v>150.37601942000001</v>
      </c>
      <c r="P682" s="124">
        <f t="shared" si="168"/>
        <v>150.52510492000002</v>
      </c>
      <c r="Q682" s="124"/>
      <c r="R682" s="58">
        <f t="shared" si="160"/>
        <v>81.885815595000196</v>
      </c>
      <c r="S682" s="58"/>
      <c r="T682" s="58"/>
    </row>
    <row r="683" spans="1:20" x14ac:dyDescent="0.3">
      <c r="A683" s="123"/>
      <c r="B683" s="123"/>
      <c r="C683" s="123"/>
      <c r="D683" s="299"/>
      <c r="E683" s="228" t="str">
        <f t="shared" si="170"/>
        <v/>
      </c>
      <c r="F683" s="301"/>
      <c r="G683" s="301"/>
      <c r="H683" s="433"/>
      <c r="I683" s="232"/>
      <c r="J683" s="232"/>
      <c r="K683" s="124">
        <v>0</v>
      </c>
      <c r="L683" s="124">
        <f t="shared" si="171"/>
        <v>41.094000000000001</v>
      </c>
      <c r="M683" s="232">
        <f t="shared" si="166"/>
        <v>423.0996045</v>
      </c>
      <c r="N683" s="232">
        <f t="shared" si="169"/>
        <v>317.98824080763148</v>
      </c>
      <c r="O683" s="124">
        <f t="shared" si="167"/>
        <v>150.52510492000002</v>
      </c>
      <c r="P683" s="124">
        <f t="shared" si="168"/>
        <v>150.52510492000002</v>
      </c>
      <c r="Q683" s="124"/>
      <c r="R683" s="58">
        <f t="shared" si="160"/>
        <v>82.034901095000208</v>
      </c>
      <c r="S683" s="58"/>
      <c r="T683" s="58"/>
    </row>
    <row r="684" spans="1:20" x14ac:dyDescent="0.3">
      <c r="A684" s="123" t="s">
        <v>9</v>
      </c>
      <c r="B684" s="123" t="str">
        <f>B662</f>
        <v>CB05</v>
      </c>
      <c r="C684" s="123" t="s">
        <v>244</v>
      </c>
      <c r="D684" s="299">
        <f>ROUND(10*O684,0)</f>
        <v>1505</v>
      </c>
      <c r="E684" s="228" t="str">
        <f t="shared" si="170"/>
        <v>LS1_CB05:BLM_D1505</v>
      </c>
      <c r="F684" s="301"/>
      <c r="G684" s="301" t="s">
        <v>141</v>
      </c>
      <c r="H684" s="433"/>
      <c r="I684" s="232"/>
      <c r="J684" s="232"/>
      <c r="K684" s="124">
        <v>0</v>
      </c>
      <c r="L684" s="124">
        <f t="shared" si="171"/>
        <v>41.094000000000001</v>
      </c>
      <c r="M684" s="232">
        <f t="shared" si="166"/>
        <v>423.0996045</v>
      </c>
      <c r="N684" s="232">
        <f t="shared" si="169"/>
        <v>317.98824080763148</v>
      </c>
      <c r="O684" s="124">
        <f t="shared" si="167"/>
        <v>150.52510492000002</v>
      </c>
      <c r="P684" s="124">
        <f t="shared" si="168"/>
        <v>150.52510492000002</v>
      </c>
      <c r="Q684" s="124"/>
      <c r="R684" s="58">
        <f t="shared" si="160"/>
        <v>82.034901095000208</v>
      </c>
      <c r="S684" s="58"/>
      <c r="T684" s="58"/>
    </row>
    <row r="685" spans="1:20" x14ac:dyDescent="0.3">
      <c r="A685" s="123"/>
      <c r="B685" s="123"/>
      <c r="C685" s="123"/>
      <c r="D685" s="299"/>
      <c r="E685" s="228"/>
      <c r="F685" s="301"/>
      <c r="G685" s="301" t="s">
        <v>119</v>
      </c>
      <c r="H685" s="433"/>
      <c r="I685" s="232"/>
      <c r="J685" s="232"/>
      <c r="K685" s="124">
        <v>9.650984E-2</v>
      </c>
      <c r="L685" s="124">
        <f t="shared" si="171"/>
        <v>41.094000000000001</v>
      </c>
      <c r="M685" s="232">
        <f t="shared" si="166"/>
        <v>423.0996045</v>
      </c>
      <c r="N685" s="232">
        <f t="shared" si="169"/>
        <v>317.89173096763147</v>
      </c>
      <c r="O685" s="124">
        <f t="shared" si="167"/>
        <v>150.57335984000002</v>
      </c>
      <c r="P685" s="124">
        <f t="shared" si="168"/>
        <v>150.62161476000003</v>
      </c>
      <c r="Q685" s="124"/>
      <c r="R685" s="58">
        <f t="shared" si="160"/>
        <v>82.083156015000213</v>
      </c>
      <c r="S685" s="58"/>
      <c r="T685" s="58"/>
    </row>
    <row r="686" spans="1:20" x14ac:dyDescent="0.3">
      <c r="A686" s="123" t="s">
        <v>9</v>
      </c>
      <c r="B686" s="123" t="str">
        <f>B662</f>
        <v>CB05</v>
      </c>
      <c r="C686" s="123" t="s">
        <v>19</v>
      </c>
      <c r="D686" s="299">
        <f>ROUND(10*O686,0)</f>
        <v>1506</v>
      </c>
      <c r="E686" s="228" t="str">
        <f>IF(A686="","",IF(B686=0,CONCATENATE(A686,":",C686,"_D",TEXT(D686,"0000")),CONCATENATE(A686,"_",B686,":",C686,"_D",TEXT(D686,"0000"))))</f>
        <v>LS1_CB05:BPM_D1506</v>
      </c>
      <c r="F686" s="301" t="s">
        <v>283</v>
      </c>
      <c r="G686" s="301" t="s">
        <v>284</v>
      </c>
      <c r="H686" s="433">
        <v>40</v>
      </c>
      <c r="I686" s="232"/>
      <c r="J686" s="232"/>
      <c r="K686" s="124">
        <v>0</v>
      </c>
      <c r="L686" s="124">
        <f t="shared" si="171"/>
        <v>41.094000000000001</v>
      </c>
      <c r="M686" s="232">
        <f t="shared" si="166"/>
        <v>423.0996045</v>
      </c>
      <c r="N686" s="232">
        <f t="shared" si="169"/>
        <v>317.89173096763147</v>
      </c>
      <c r="O686" s="124">
        <f t="shared" si="167"/>
        <v>150.62161476000003</v>
      </c>
      <c r="P686" s="124">
        <f t="shared" si="168"/>
        <v>150.62161476000003</v>
      </c>
      <c r="Q686" s="124"/>
      <c r="R686" s="58">
        <f t="shared" si="160"/>
        <v>82.131410935000218</v>
      </c>
      <c r="S686" s="58"/>
      <c r="T686" s="58"/>
    </row>
    <row r="687" spans="1:20" x14ac:dyDescent="0.3">
      <c r="A687" s="123"/>
      <c r="B687" s="123"/>
      <c r="C687" s="123"/>
      <c r="D687" s="299"/>
      <c r="E687" s="228"/>
      <c r="F687" s="301"/>
      <c r="G687" s="301" t="s">
        <v>139</v>
      </c>
      <c r="H687" s="433"/>
      <c r="I687" s="232"/>
      <c r="J687" s="232"/>
      <c r="K687" s="124">
        <v>5.5879999999999999E-2</v>
      </c>
      <c r="L687" s="124">
        <f t="shared" si="171"/>
        <v>41.094000000000001</v>
      </c>
      <c r="M687" s="232">
        <f t="shared" si="166"/>
        <v>423.0996045</v>
      </c>
      <c r="N687" s="232">
        <f t="shared" si="169"/>
        <v>317.83585096763147</v>
      </c>
      <c r="O687" s="124">
        <f t="shared" si="167"/>
        <v>150.64955476000003</v>
      </c>
      <c r="P687" s="124">
        <f t="shared" si="168"/>
        <v>150.67749476000003</v>
      </c>
      <c r="Q687" s="124"/>
      <c r="R687" s="58">
        <f t="shared" si="160"/>
        <v>82.159350935000219</v>
      </c>
      <c r="S687" s="58"/>
      <c r="T687" s="58"/>
    </row>
    <row r="688" spans="1:20" x14ac:dyDescent="0.3">
      <c r="A688" s="123"/>
      <c r="B688" s="123"/>
      <c r="C688" s="123"/>
      <c r="D688" s="299"/>
      <c r="E688" s="228" t="str">
        <f>IF(A688="","",IF(B688=0,CONCATENATE(A688,":",C688,"_D",TEXT(D688,"0000")),CONCATENATE(A688,"_",B688,":",C688,"_D",TEXT(D688,"0000"))))</f>
        <v/>
      </c>
      <c r="F688" s="301"/>
      <c r="G688" s="301" t="s">
        <v>120</v>
      </c>
      <c r="H688" s="433">
        <v>40</v>
      </c>
      <c r="I688" s="232"/>
      <c r="J688" s="232"/>
      <c r="K688" s="124">
        <v>7.6135999999999981E-2</v>
      </c>
      <c r="L688" s="124">
        <f t="shared" si="171"/>
        <v>41.094000000000001</v>
      </c>
      <c r="M688" s="232">
        <f t="shared" si="166"/>
        <v>423.0996045</v>
      </c>
      <c r="N688" s="232">
        <f t="shared" si="169"/>
        <v>317.75971496763145</v>
      </c>
      <c r="O688" s="124">
        <f t="shared" si="167"/>
        <v>150.71556276000001</v>
      </c>
      <c r="P688" s="124">
        <f t="shared" si="168"/>
        <v>150.75363076000002</v>
      </c>
      <c r="Q688" s="124"/>
      <c r="R688" s="58">
        <f t="shared" si="160"/>
        <v>82.225358935000202</v>
      </c>
      <c r="S688" s="58"/>
      <c r="T688" s="58"/>
    </row>
    <row r="689" spans="1:20" x14ac:dyDescent="0.3">
      <c r="A689" s="123" t="s">
        <v>9</v>
      </c>
      <c r="B689" s="123" t="str">
        <f>B662</f>
        <v>CB05</v>
      </c>
      <c r="C689" s="123" t="s">
        <v>79</v>
      </c>
      <c r="D689" s="299">
        <f>ROUND(10*O689,0)</f>
        <v>1510</v>
      </c>
      <c r="E689" s="228" t="str">
        <f>IF(A689="","",IF(B689=0,CONCATENATE(A689,":",C689,"_D",TEXT(D689,"0000")),CONCATENATE(A689,"_",B689,":",C689,"_D",TEXT(D689,"0000"))))</f>
        <v>LS1_CB05:SOL2_D1510</v>
      </c>
      <c r="F689" s="301" t="s">
        <v>525</v>
      </c>
      <c r="G689" s="301" t="s">
        <v>149</v>
      </c>
      <c r="H689" s="433">
        <v>40</v>
      </c>
      <c r="I689" s="232"/>
      <c r="J689" s="232"/>
      <c r="K689" s="124">
        <v>0.5</v>
      </c>
      <c r="L689" s="124">
        <f t="shared" si="171"/>
        <v>41.094000000000001</v>
      </c>
      <c r="M689" s="232">
        <f t="shared" si="166"/>
        <v>423.0996045</v>
      </c>
      <c r="N689" s="232">
        <f t="shared" si="169"/>
        <v>317.25971496763145</v>
      </c>
      <c r="O689" s="124">
        <f t="shared" si="167"/>
        <v>151.00363076000002</v>
      </c>
      <c r="P689" s="124">
        <f t="shared" si="168"/>
        <v>151.25363076000002</v>
      </c>
      <c r="Q689" s="124"/>
      <c r="R689" s="58">
        <f t="shared" ref="R689:R752" si="172">O689-$R$9</f>
        <v>82.513426935000211</v>
      </c>
      <c r="S689" s="58"/>
      <c r="T689" s="58"/>
    </row>
    <row r="690" spans="1:20" x14ac:dyDescent="0.3">
      <c r="A690" s="123"/>
      <c r="B690" s="123"/>
      <c r="C690" s="123"/>
      <c r="D690" s="299"/>
      <c r="E690" s="228" t="str">
        <f>IF(A690="","",IF(B690=0,CONCATENATE(A690,":",C690,"_D",TEXT(D690,"0000")),CONCATENATE(A690,"_",B690,":",C690,"_D",TEXT(D690,"0000"))))</f>
        <v/>
      </c>
      <c r="F690" s="301"/>
      <c r="G690" s="301" t="s">
        <v>121</v>
      </c>
      <c r="H690" s="433">
        <v>40</v>
      </c>
      <c r="I690" s="232"/>
      <c r="J690" s="232"/>
      <c r="K690" s="124">
        <v>7.6135999999999981E-2</v>
      </c>
      <c r="L690" s="124">
        <f t="shared" si="171"/>
        <v>41.094000000000001</v>
      </c>
      <c r="M690" s="232">
        <f t="shared" si="166"/>
        <v>423.0996045</v>
      </c>
      <c r="N690" s="232">
        <f t="shared" si="169"/>
        <v>317.18357896763143</v>
      </c>
      <c r="O690" s="124">
        <f t="shared" si="167"/>
        <v>151.29169876</v>
      </c>
      <c r="P690" s="124">
        <f t="shared" si="168"/>
        <v>151.32976676000001</v>
      </c>
      <c r="Q690" s="124"/>
      <c r="R690" s="58">
        <f t="shared" si="172"/>
        <v>82.801494935000193</v>
      </c>
      <c r="S690" s="58"/>
      <c r="T690" s="58"/>
    </row>
    <row r="691" spans="1:20" x14ac:dyDescent="0.3">
      <c r="A691" s="123"/>
      <c r="B691" s="123"/>
      <c r="C691" s="123"/>
      <c r="D691" s="299"/>
      <c r="E691" s="228"/>
      <c r="F691" s="301"/>
      <c r="G691" s="301" t="s">
        <v>119</v>
      </c>
      <c r="H691" s="433"/>
      <c r="I691" s="232"/>
      <c r="J691" s="232"/>
      <c r="K691" s="124">
        <v>9.9516999999999994E-2</v>
      </c>
      <c r="L691" s="124">
        <f t="shared" si="171"/>
        <v>41.094000000000001</v>
      </c>
      <c r="M691" s="232">
        <f t="shared" si="166"/>
        <v>423.0996045</v>
      </c>
      <c r="N691" s="232">
        <f t="shared" si="169"/>
        <v>317.08406196763144</v>
      </c>
      <c r="O691" s="124">
        <f t="shared" si="167"/>
        <v>151.37952526000001</v>
      </c>
      <c r="P691" s="124">
        <f t="shared" si="168"/>
        <v>151.42928376</v>
      </c>
      <c r="Q691" s="124"/>
      <c r="R691" s="58">
        <f t="shared" si="172"/>
        <v>82.889321435000198</v>
      </c>
      <c r="S691" s="58"/>
      <c r="T691" s="58"/>
    </row>
    <row r="692" spans="1:20" x14ac:dyDescent="0.3">
      <c r="A692" s="123" t="s">
        <v>9</v>
      </c>
      <c r="B692" s="123" t="str">
        <f>B662</f>
        <v>CB05</v>
      </c>
      <c r="C692" s="123" t="s">
        <v>73</v>
      </c>
      <c r="D692" s="299">
        <f>ROUND(10*O692,0)</f>
        <v>1516</v>
      </c>
      <c r="E692" s="228" t="str">
        <f t="shared" ref="E692:E702" si="173">IF(A692="","",IF(B692=0,CONCATENATE(A692,":",C692,"_D",TEXT(D692,"0000")),CONCATENATE(A692,"_",B692,":",C692,"_D",TEXT(D692,"0000"))))</f>
        <v>LS1_CB05:CAV5_D1516</v>
      </c>
      <c r="F692" s="301"/>
      <c r="G692" s="301" t="s">
        <v>147</v>
      </c>
      <c r="H692" s="433">
        <v>34</v>
      </c>
      <c r="I692" s="232"/>
      <c r="J692" s="232"/>
      <c r="K692" s="124">
        <v>0.29817100000000002</v>
      </c>
      <c r="L692" s="124">
        <f t="shared" si="171"/>
        <v>41.094000000000001</v>
      </c>
      <c r="M692" s="232">
        <f t="shared" si="166"/>
        <v>423.0996045</v>
      </c>
      <c r="N692" s="232">
        <f t="shared" si="169"/>
        <v>316.78589096763142</v>
      </c>
      <c r="O692" s="124">
        <f t="shared" si="167"/>
        <v>151.57836925999999</v>
      </c>
      <c r="P692" s="124">
        <f t="shared" si="168"/>
        <v>151.72745476</v>
      </c>
      <c r="Q692" s="124"/>
      <c r="R692" s="58">
        <f t="shared" si="172"/>
        <v>83.088165435000178</v>
      </c>
      <c r="S692" s="58"/>
      <c r="T692" s="58"/>
    </row>
    <row r="693" spans="1:20" x14ac:dyDescent="0.3">
      <c r="A693" s="123"/>
      <c r="B693" s="123"/>
      <c r="C693" s="123"/>
      <c r="D693" s="299"/>
      <c r="E693" s="228" t="str">
        <f t="shared" si="173"/>
        <v/>
      </c>
      <c r="F693" s="301"/>
      <c r="G693" s="301"/>
      <c r="H693" s="433"/>
      <c r="I693" s="232"/>
      <c r="J693" s="232"/>
      <c r="K693" s="124">
        <v>0</v>
      </c>
      <c r="L693" s="124">
        <f t="shared" si="171"/>
        <v>41.094000000000001</v>
      </c>
      <c r="M693" s="232">
        <f t="shared" si="166"/>
        <v>423.0996045</v>
      </c>
      <c r="N693" s="232">
        <f t="shared" si="169"/>
        <v>316.78589096763142</v>
      </c>
      <c r="O693" s="124">
        <f t="shared" si="167"/>
        <v>151.72745476</v>
      </c>
      <c r="P693" s="124">
        <f t="shared" si="168"/>
        <v>151.72745476</v>
      </c>
      <c r="Q693" s="124"/>
      <c r="R693" s="58">
        <f t="shared" si="172"/>
        <v>83.237250935000191</v>
      </c>
      <c r="S693" s="58"/>
      <c r="T693" s="58"/>
    </row>
    <row r="694" spans="1:20" x14ac:dyDescent="0.3">
      <c r="A694" s="123"/>
      <c r="B694" s="123"/>
      <c r="C694" s="123"/>
      <c r="D694" s="299"/>
      <c r="E694" s="228" t="str">
        <f t="shared" si="173"/>
        <v/>
      </c>
      <c r="F694" s="301"/>
      <c r="G694" s="301"/>
      <c r="H694" s="433"/>
      <c r="I694" s="232"/>
      <c r="J694" s="232"/>
      <c r="K694" s="124">
        <v>0</v>
      </c>
      <c r="L694" s="124">
        <f t="shared" si="171"/>
        <v>41.094000000000001</v>
      </c>
      <c r="M694" s="232">
        <f t="shared" ref="M694:M715" si="174">$M$171</f>
        <v>423.0996045</v>
      </c>
      <c r="N694" s="232">
        <f t="shared" si="169"/>
        <v>316.78589096763142</v>
      </c>
      <c r="O694" s="124">
        <f t="shared" si="167"/>
        <v>151.72745476</v>
      </c>
      <c r="P694" s="124">
        <f t="shared" si="168"/>
        <v>151.72745476</v>
      </c>
      <c r="Q694" s="124"/>
      <c r="R694" s="58">
        <f t="shared" si="172"/>
        <v>83.237250935000191</v>
      </c>
      <c r="S694" s="58"/>
      <c r="T694" s="58"/>
    </row>
    <row r="695" spans="1:20" x14ac:dyDescent="0.3">
      <c r="A695" s="123"/>
      <c r="B695" s="123"/>
      <c r="C695" s="123"/>
      <c r="D695" s="299"/>
      <c r="E695" s="228" t="str">
        <f t="shared" si="173"/>
        <v/>
      </c>
      <c r="F695" s="301"/>
      <c r="G695" s="301" t="s">
        <v>119</v>
      </c>
      <c r="H695" s="433"/>
      <c r="I695" s="232"/>
      <c r="J695" s="232"/>
      <c r="K695" s="124">
        <v>9.9516999999999994E-2</v>
      </c>
      <c r="L695" s="124">
        <f t="shared" si="171"/>
        <v>41.094000000000001</v>
      </c>
      <c r="M695" s="232">
        <f t="shared" si="174"/>
        <v>423.0996045</v>
      </c>
      <c r="N695" s="232">
        <f t="shared" si="169"/>
        <v>316.68637396763143</v>
      </c>
      <c r="O695" s="124">
        <f t="shared" si="167"/>
        <v>151.77721326</v>
      </c>
      <c r="P695" s="124">
        <f t="shared" si="168"/>
        <v>151.82697175999999</v>
      </c>
      <c r="Q695" s="124"/>
      <c r="R695" s="58">
        <f t="shared" si="172"/>
        <v>83.287009435000186</v>
      </c>
      <c r="S695" s="58"/>
      <c r="T695" s="58"/>
    </row>
    <row r="696" spans="1:20" x14ac:dyDescent="0.3">
      <c r="A696" s="123" t="s">
        <v>9</v>
      </c>
      <c r="B696" s="123" t="str">
        <f>B662</f>
        <v>CB05</v>
      </c>
      <c r="C696" s="123" t="s">
        <v>74</v>
      </c>
      <c r="D696" s="299">
        <f>ROUND(10*O696,0)</f>
        <v>1520</v>
      </c>
      <c r="E696" s="228" t="str">
        <f t="shared" si="173"/>
        <v>LS1_CB05:CAV6_D1520</v>
      </c>
      <c r="F696" s="301"/>
      <c r="G696" s="301" t="s">
        <v>147</v>
      </c>
      <c r="H696" s="433">
        <v>34</v>
      </c>
      <c r="I696" s="232"/>
      <c r="J696" s="232"/>
      <c r="K696" s="124">
        <v>0.29817100000000002</v>
      </c>
      <c r="L696" s="124">
        <f t="shared" si="171"/>
        <v>41.094000000000001</v>
      </c>
      <c r="M696" s="232">
        <f t="shared" si="174"/>
        <v>423.0996045</v>
      </c>
      <c r="N696" s="232">
        <f t="shared" si="169"/>
        <v>316.3882029676314</v>
      </c>
      <c r="O696" s="124">
        <f t="shared" si="167"/>
        <v>151.97605725999998</v>
      </c>
      <c r="P696" s="124">
        <f t="shared" si="168"/>
        <v>152.12514275999999</v>
      </c>
      <c r="Q696" s="124"/>
      <c r="R696" s="58">
        <f t="shared" si="172"/>
        <v>83.485853435000166</v>
      </c>
      <c r="S696" s="58"/>
      <c r="T696" s="58"/>
    </row>
    <row r="697" spans="1:20" x14ac:dyDescent="0.3">
      <c r="A697" s="123"/>
      <c r="B697" s="123"/>
      <c r="C697" s="123"/>
      <c r="D697" s="299"/>
      <c r="E697" s="228" t="str">
        <f t="shared" si="173"/>
        <v/>
      </c>
      <c r="F697" s="301"/>
      <c r="G697" s="301"/>
      <c r="H697" s="433"/>
      <c r="I697" s="232"/>
      <c r="J697" s="232"/>
      <c r="K697" s="124">
        <v>0</v>
      </c>
      <c r="L697" s="124">
        <f t="shared" si="171"/>
        <v>41.094000000000001</v>
      </c>
      <c r="M697" s="232">
        <f t="shared" si="174"/>
        <v>423.0996045</v>
      </c>
      <c r="N697" s="232">
        <f t="shared" si="169"/>
        <v>316.3882029676314</v>
      </c>
      <c r="O697" s="124">
        <f t="shared" si="167"/>
        <v>152.12514275999999</v>
      </c>
      <c r="P697" s="124">
        <f t="shared" si="168"/>
        <v>152.12514275999999</v>
      </c>
      <c r="Q697" s="124"/>
      <c r="R697" s="58">
        <f t="shared" si="172"/>
        <v>83.634938935000179</v>
      </c>
      <c r="S697" s="58"/>
      <c r="T697" s="58"/>
    </row>
    <row r="698" spans="1:20" x14ac:dyDescent="0.3">
      <c r="A698" s="123"/>
      <c r="B698" s="123"/>
      <c r="C698" s="123"/>
      <c r="D698" s="299"/>
      <c r="E698" s="228" t="str">
        <f t="shared" si="173"/>
        <v/>
      </c>
      <c r="F698" s="301"/>
      <c r="G698" s="301"/>
      <c r="H698" s="433"/>
      <c r="I698" s="232"/>
      <c r="J698" s="232"/>
      <c r="K698" s="124">
        <v>0</v>
      </c>
      <c r="L698" s="124">
        <f t="shared" si="171"/>
        <v>41.094000000000001</v>
      </c>
      <c r="M698" s="232">
        <f t="shared" si="174"/>
        <v>423.0996045</v>
      </c>
      <c r="N698" s="232">
        <f t="shared" si="169"/>
        <v>316.3882029676314</v>
      </c>
      <c r="O698" s="124">
        <f t="shared" si="167"/>
        <v>152.12514275999999</v>
      </c>
      <c r="P698" s="124">
        <f t="shared" si="168"/>
        <v>152.12514275999999</v>
      </c>
      <c r="Q698" s="124"/>
      <c r="R698" s="58">
        <f t="shared" si="172"/>
        <v>83.634938935000179</v>
      </c>
      <c r="S698" s="58"/>
      <c r="T698" s="58"/>
    </row>
    <row r="699" spans="1:20" x14ac:dyDescent="0.3">
      <c r="A699" s="123"/>
      <c r="B699" s="123"/>
      <c r="C699" s="123"/>
      <c r="D699" s="299"/>
      <c r="E699" s="228" t="str">
        <f t="shared" si="173"/>
        <v/>
      </c>
      <c r="F699" s="301"/>
      <c r="G699" s="301" t="s">
        <v>119</v>
      </c>
      <c r="H699" s="433"/>
      <c r="I699" s="232"/>
      <c r="J699" s="232"/>
      <c r="K699" s="124">
        <v>9.9516999999999994E-2</v>
      </c>
      <c r="L699" s="124">
        <f t="shared" si="171"/>
        <v>41.094000000000001</v>
      </c>
      <c r="M699" s="232">
        <f t="shared" si="174"/>
        <v>423.0996045</v>
      </c>
      <c r="N699" s="232">
        <f t="shared" si="169"/>
        <v>316.28868596763141</v>
      </c>
      <c r="O699" s="124">
        <f t="shared" si="167"/>
        <v>152.17490125999998</v>
      </c>
      <c r="P699" s="124">
        <f t="shared" si="168"/>
        <v>152.22465975999998</v>
      </c>
      <c r="Q699" s="124"/>
      <c r="R699" s="58">
        <f t="shared" si="172"/>
        <v>83.684697435000174</v>
      </c>
      <c r="S699" s="58"/>
      <c r="T699" s="58"/>
    </row>
    <row r="700" spans="1:20" x14ac:dyDescent="0.3">
      <c r="A700" s="123" t="s">
        <v>9</v>
      </c>
      <c r="B700" s="123" t="str">
        <f>B662</f>
        <v>CB05</v>
      </c>
      <c r="C700" s="123" t="s">
        <v>75</v>
      </c>
      <c r="D700" s="299">
        <f>ROUND(10*O700,0)</f>
        <v>1524</v>
      </c>
      <c r="E700" s="228" t="str">
        <f t="shared" si="173"/>
        <v>LS1_CB05:CAV7_D1524</v>
      </c>
      <c r="F700" s="301"/>
      <c r="G700" s="301" t="s">
        <v>147</v>
      </c>
      <c r="H700" s="433">
        <v>34</v>
      </c>
      <c r="I700" s="232"/>
      <c r="J700" s="232"/>
      <c r="K700" s="124">
        <v>0.29817100000000002</v>
      </c>
      <c r="L700" s="124">
        <f t="shared" si="171"/>
        <v>41.094000000000001</v>
      </c>
      <c r="M700" s="232">
        <f t="shared" si="174"/>
        <v>423.0996045</v>
      </c>
      <c r="N700" s="232">
        <f t="shared" si="169"/>
        <v>315.99051496763138</v>
      </c>
      <c r="O700" s="124">
        <f t="shared" si="167"/>
        <v>152.37374525999996</v>
      </c>
      <c r="P700" s="124">
        <f t="shared" si="168"/>
        <v>152.52283075999998</v>
      </c>
      <c r="Q700" s="124"/>
      <c r="R700" s="58">
        <f t="shared" si="172"/>
        <v>83.883541435000154</v>
      </c>
      <c r="S700" s="58"/>
      <c r="T700" s="58"/>
    </row>
    <row r="701" spans="1:20" x14ac:dyDescent="0.3">
      <c r="A701" s="123"/>
      <c r="B701" s="123"/>
      <c r="C701" s="123"/>
      <c r="D701" s="299"/>
      <c r="E701" s="228" t="str">
        <f t="shared" si="173"/>
        <v/>
      </c>
      <c r="F701" s="301"/>
      <c r="G701" s="301"/>
      <c r="H701" s="433"/>
      <c r="I701" s="232"/>
      <c r="J701" s="232"/>
      <c r="K701" s="124">
        <v>0</v>
      </c>
      <c r="L701" s="124">
        <f t="shared" si="171"/>
        <v>41.094000000000001</v>
      </c>
      <c r="M701" s="232">
        <f t="shared" si="174"/>
        <v>423.0996045</v>
      </c>
      <c r="N701" s="232">
        <f t="shared" si="169"/>
        <v>315.99051496763138</v>
      </c>
      <c r="O701" s="124">
        <f t="shared" si="167"/>
        <v>152.52283075999998</v>
      </c>
      <c r="P701" s="124">
        <f t="shared" si="168"/>
        <v>152.52283075999998</v>
      </c>
      <c r="Q701" s="124"/>
      <c r="R701" s="58">
        <f t="shared" si="172"/>
        <v>84.032626935000167</v>
      </c>
      <c r="S701" s="58"/>
      <c r="T701" s="58"/>
    </row>
    <row r="702" spans="1:20" x14ac:dyDescent="0.3">
      <c r="A702" s="123" t="s">
        <v>9</v>
      </c>
      <c r="B702" s="123" t="str">
        <f>B662</f>
        <v>CB05</v>
      </c>
      <c r="C702" s="123" t="s">
        <v>244</v>
      </c>
      <c r="D702" s="299">
        <f>ROUND(10*O702,0)</f>
        <v>1525</v>
      </c>
      <c r="E702" s="228" t="str">
        <f t="shared" si="173"/>
        <v>LS1_CB05:BLM_D1525</v>
      </c>
      <c r="F702" s="301"/>
      <c r="G702" s="301" t="s">
        <v>141</v>
      </c>
      <c r="H702" s="433"/>
      <c r="I702" s="232"/>
      <c r="J702" s="232"/>
      <c r="K702" s="124">
        <v>0</v>
      </c>
      <c r="L702" s="124">
        <f t="shared" si="171"/>
        <v>41.094000000000001</v>
      </c>
      <c r="M702" s="232">
        <f t="shared" si="174"/>
        <v>423.0996045</v>
      </c>
      <c r="N702" s="232">
        <f t="shared" si="169"/>
        <v>315.99051496763138</v>
      </c>
      <c r="O702" s="124">
        <f t="shared" si="167"/>
        <v>152.52283075999998</v>
      </c>
      <c r="P702" s="124">
        <f t="shared" si="168"/>
        <v>152.52283075999998</v>
      </c>
      <c r="Q702" s="124"/>
      <c r="R702" s="58">
        <f t="shared" si="172"/>
        <v>84.032626935000167</v>
      </c>
      <c r="S702" s="58"/>
      <c r="T702" s="58"/>
    </row>
    <row r="703" spans="1:20" x14ac:dyDescent="0.3">
      <c r="A703" s="123"/>
      <c r="B703" s="123"/>
      <c r="C703" s="123"/>
      <c r="D703" s="299"/>
      <c r="E703" s="228"/>
      <c r="F703" s="301"/>
      <c r="G703" s="301" t="s">
        <v>119</v>
      </c>
      <c r="H703" s="433"/>
      <c r="I703" s="232"/>
      <c r="J703" s="232"/>
      <c r="K703" s="124">
        <v>9.650984E-2</v>
      </c>
      <c r="L703" s="124">
        <f t="shared" si="171"/>
        <v>41.094000000000001</v>
      </c>
      <c r="M703" s="232">
        <f t="shared" si="174"/>
        <v>423.0996045</v>
      </c>
      <c r="N703" s="232">
        <f t="shared" si="169"/>
        <v>315.89400512763137</v>
      </c>
      <c r="O703" s="124">
        <f t="shared" si="167"/>
        <v>152.57108567999998</v>
      </c>
      <c r="P703" s="124">
        <f t="shared" si="168"/>
        <v>152.61934059999999</v>
      </c>
      <c r="Q703" s="124"/>
      <c r="R703" s="58">
        <f t="shared" si="172"/>
        <v>84.080881855000172</v>
      </c>
      <c r="S703" s="58"/>
      <c r="T703" s="58"/>
    </row>
    <row r="704" spans="1:20" x14ac:dyDescent="0.3">
      <c r="A704" s="123" t="s">
        <v>9</v>
      </c>
      <c r="B704" s="123" t="str">
        <f>B662</f>
        <v>CB05</v>
      </c>
      <c r="C704" s="123" t="s">
        <v>19</v>
      </c>
      <c r="D704" s="299">
        <f>ROUND(10*O704,0)</f>
        <v>1526</v>
      </c>
      <c r="E704" s="228" t="str">
        <f>IF(A704="","",IF(B704=0,CONCATENATE(A704,":",C704,"_D",TEXT(D704,"0000")),CONCATENATE(A704,"_",B704,":",C704,"_D",TEXT(D704,"0000"))))</f>
        <v>LS1_CB05:BPM_D1526</v>
      </c>
      <c r="F704" s="301" t="s">
        <v>283</v>
      </c>
      <c r="G704" s="301" t="s">
        <v>284</v>
      </c>
      <c r="H704" s="433">
        <v>40</v>
      </c>
      <c r="I704" s="232"/>
      <c r="J704" s="232"/>
      <c r="K704" s="124">
        <v>0</v>
      </c>
      <c r="L704" s="124">
        <f t="shared" si="171"/>
        <v>41.094000000000001</v>
      </c>
      <c r="M704" s="232">
        <f t="shared" si="174"/>
        <v>423.0996045</v>
      </c>
      <c r="N704" s="232">
        <f t="shared" si="169"/>
        <v>315.89400512763137</v>
      </c>
      <c r="O704" s="124">
        <f t="shared" si="167"/>
        <v>152.61934059999999</v>
      </c>
      <c r="P704" s="124">
        <f t="shared" si="168"/>
        <v>152.61934059999999</v>
      </c>
      <c r="Q704" s="124"/>
      <c r="R704" s="58">
        <f t="shared" si="172"/>
        <v>84.129136775000177</v>
      </c>
      <c r="S704" s="58"/>
      <c r="T704" s="58"/>
    </row>
    <row r="705" spans="1:20" x14ac:dyDescent="0.3">
      <c r="A705" s="123"/>
      <c r="B705" s="123"/>
      <c r="C705" s="123"/>
      <c r="D705" s="299"/>
      <c r="E705" s="228"/>
      <c r="F705" s="301"/>
      <c r="G705" s="301" t="s">
        <v>139</v>
      </c>
      <c r="H705" s="433"/>
      <c r="I705" s="232"/>
      <c r="J705" s="232"/>
      <c r="K705" s="124">
        <v>5.5879999999999999E-2</v>
      </c>
      <c r="L705" s="124">
        <f t="shared" si="171"/>
        <v>41.094000000000001</v>
      </c>
      <c r="M705" s="232">
        <f t="shared" si="174"/>
        <v>423.0996045</v>
      </c>
      <c r="N705" s="232">
        <f t="shared" si="169"/>
        <v>315.83812512763137</v>
      </c>
      <c r="O705" s="124">
        <f t="shared" si="167"/>
        <v>152.64728059999999</v>
      </c>
      <c r="P705" s="124">
        <f t="shared" si="168"/>
        <v>152.67522059999999</v>
      </c>
      <c r="Q705" s="124"/>
      <c r="R705" s="58">
        <f t="shared" si="172"/>
        <v>84.157076775000178</v>
      </c>
      <c r="S705" s="58"/>
      <c r="T705" s="58"/>
    </row>
    <row r="706" spans="1:20" x14ac:dyDescent="0.3">
      <c r="A706" s="123"/>
      <c r="B706" s="123"/>
      <c r="C706" s="123"/>
      <c r="D706" s="299"/>
      <c r="E706" s="228" t="str">
        <f>IF(A706="","",IF(B706=0,CONCATENATE(A706,":",C706,"_D",TEXT(D706,"0000")),CONCATENATE(A706,"_",B706,":",C706,"_D",TEXT(D706,"0000"))))</f>
        <v/>
      </c>
      <c r="F706" s="301"/>
      <c r="G706" s="301" t="s">
        <v>120</v>
      </c>
      <c r="H706" s="433"/>
      <c r="I706" s="232"/>
      <c r="J706" s="232"/>
      <c r="K706" s="124">
        <v>7.6135999999999981E-2</v>
      </c>
      <c r="L706" s="124">
        <f t="shared" si="171"/>
        <v>41.094000000000001</v>
      </c>
      <c r="M706" s="232">
        <f t="shared" si="174"/>
        <v>423.0996045</v>
      </c>
      <c r="N706" s="232">
        <f t="shared" si="169"/>
        <v>315.76198912763135</v>
      </c>
      <c r="O706" s="124">
        <f t="shared" si="167"/>
        <v>152.71328859999997</v>
      </c>
      <c r="P706" s="124">
        <f t="shared" si="168"/>
        <v>152.75135659999998</v>
      </c>
      <c r="Q706" s="124"/>
      <c r="R706" s="58">
        <f t="shared" si="172"/>
        <v>84.22308477500016</v>
      </c>
      <c r="S706" s="58"/>
      <c r="T706" s="58"/>
    </row>
    <row r="707" spans="1:20" x14ac:dyDescent="0.3">
      <c r="A707" s="123" t="s">
        <v>9</v>
      </c>
      <c r="B707" s="123" t="str">
        <f>B662</f>
        <v>CB05</v>
      </c>
      <c r="C707" s="123" t="s">
        <v>80</v>
      </c>
      <c r="D707" s="299">
        <f>ROUND(10*O707,0)</f>
        <v>1530</v>
      </c>
      <c r="E707" s="228" t="str">
        <f>IF(A707="","",IF(B707=0,CONCATENATE(A707,":",C707,"_D",TEXT(D707,"0000")),CONCATENATE(A707,"_",B707,":",C707,"_D",TEXT(D707,"0000"))))</f>
        <v>LS1_CB05:SOL3_D1530</v>
      </c>
      <c r="F707" s="301" t="s">
        <v>525</v>
      </c>
      <c r="G707" s="301" t="s">
        <v>149</v>
      </c>
      <c r="H707" s="433">
        <v>40</v>
      </c>
      <c r="I707" s="232"/>
      <c r="J707" s="232"/>
      <c r="K707" s="124">
        <v>0.5</v>
      </c>
      <c r="L707" s="124">
        <f t="shared" si="171"/>
        <v>41.094000000000001</v>
      </c>
      <c r="M707" s="232">
        <f t="shared" si="174"/>
        <v>423.0996045</v>
      </c>
      <c r="N707" s="232">
        <f t="shared" si="169"/>
        <v>315.26198912763135</v>
      </c>
      <c r="O707" s="124">
        <f t="shared" si="167"/>
        <v>153.00135659999998</v>
      </c>
      <c r="P707" s="124">
        <f t="shared" si="168"/>
        <v>153.25135659999998</v>
      </c>
      <c r="Q707" s="124"/>
      <c r="R707" s="58">
        <f t="shared" si="172"/>
        <v>84.51115277500017</v>
      </c>
      <c r="S707" s="58"/>
      <c r="T707" s="58"/>
    </row>
    <row r="708" spans="1:20" x14ac:dyDescent="0.3">
      <c r="A708" s="123"/>
      <c r="B708" s="123"/>
      <c r="C708" s="123"/>
      <c r="D708" s="299"/>
      <c r="E708" s="228" t="str">
        <f>IF(A708="","",IF(B708=0,CONCATENATE(A708,":",C708,"_D",TEXT(D708,"0000")),CONCATENATE(A708,"_",B708,":",C708,"_D",TEXT(D708,"0000"))))</f>
        <v/>
      </c>
      <c r="F708" s="301"/>
      <c r="G708" s="301" t="s">
        <v>121</v>
      </c>
      <c r="H708" s="433"/>
      <c r="I708" s="232"/>
      <c r="J708" s="232"/>
      <c r="K708" s="124">
        <v>7.6135999999999981E-2</v>
      </c>
      <c r="L708" s="124">
        <f t="shared" si="171"/>
        <v>41.094000000000001</v>
      </c>
      <c r="M708" s="232">
        <f t="shared" si="174"/>
        <v>423.0996045</v>
      </c>
      <c r="N708" s="232">
        <f t="shared" si="169"/>
        <v>315.18585312763133</v>
      </c>
      <c r="O708" s="124">
        <f t="shared" si="167"/>
        <v>153.28942459999996</v>
      </c>
      <c r="P708" s="124">
        <f t="shared" si="168"/>
        <v>153.32749259999997</v>
      </c>
      <c r="Q708" s="124"/>
      <c r="R708" s="58">
        <f t="shared" si="172"/>
        <v>84.799220775000151</v>
      </c>
      <c r="S708" s="58"/>
      <c r="T708" s="58"/>
    </row>
    <row r="709" spans="1:20" x14ac:dyDescent="0.3">
      <c r="A709" s="123"/>
      <c r="B709" s="123"/>
      <c r="C709" s="123"/>
      <c r="D709" s="299"/>
      <c r="E709" s="228"/>
      <c r="F709" s="301"/>
      <c r="G709" s="301" t="s">
        <v>119</v>
      </c>
      <c r="H709" s="433"/>
      <c r="I709" s="232"/>
      <c r="J709" s="232"/>
      <c r="K709" s="124">
        <v>9.9516999999999994E-2</v>
      </c>
      <c r="L709" s="124">
        <f t="shared" si="171"/>
        <v>41.094000000000001</v>
      </c>
      <c r="M709" s="232">
        <f t="shared" si="174"/>
        <v>423.0996045</v>
      </c>
      <c r="N709" s="232">
        <f t="shared" si="169"/>
        <v>315.08633612763134</v>
      </c>
      <c r="O709" s="124">
        <f t="shared" si="167"/>
        <v>153.37725109999997</v>
      </c>
      <c r="P709" s="124">
        <f t="shared" si="168"/>
        <v>153.42700959999996</v>
      </c>
      <c r="Q709" s="124"/>
      <c r="R709" s="58">
        <f t="shared" si="172"/>
        <v>84.887047275000157</v>
      </c>
      <c r="S709" s="58"/>
      <c r="T709" s="58"/>
    </row>
    <row r="710" spans="1:20" x14ac:dyDescent="0.3">
      <c r="A710" s="123" t="s">
        <v>9</v>
      </c>
      <c r="B710" s="123" t="str">
        <f>B662</f>
        <v>CB05</v>
      </c>
      <c r="C710" s="123" t="s">
        <v>76</v>
      </c>
      <c r="D710" s="299">
        <f>ROUND(10*O710,0)</f>
        <v>1536</v>
      </c>
      <c r="E710" s="228" t="str">
        <f>IF(A710="","",IF(B710=0,CONCATENATE(A710,":",C710,"_D",TEXT(D710,"0000")),CONCATENATE(A710,"_",B710,":",C710,"_D",TEXT(D710,"0000"))))</f>
        <v>LS1_CB05:CAV8_D1536</v>
      </c>
      <c r="F710" s="301"/>
      <c r="G710" s="301" t="s">
        <v>147</v>
      </c>
      <c r="H710" s="433">
        <v>34</v>
      </c>
      <c r="I710" s="232"/>
      <c r="J710" s="232"/>
      <c r="K710" s="124">
        <v>0.29817100000000002</v>
      </c>
      <c r="L710" s="124">
        <f t="shared" si="171"/>
        <v>41.094000000000001</v>
      </c>
      <c r="M710" s="232">
        <f t="shared" si="174"/>
        <v>423.0996045</v>
      </c>
      <c r="N710" s="232">
        <f t="shared" si="169"/>
        <v>314.78816512763132</v>
      </c>
      <c r="O710" s="124">
        <f t="shared" si="167"/>
        <v>153.57609509999995</v>
      </c>
      <c r="P710" s="124">
        <f t="shared" si="168"/>
        <v>153.72518059999996</v>
      </c>
      <c r="Q710" s="124"/>
      <c r="R710" s="58">
        <f t="shared" si="172"/>
        <v>85.085891275000137</v>
      </c>
      <c r="S710" s="58"/>
      <c r="T710" s="58"/>
    </row>
    <row r="711" spans="1:20" x14ac:dyDescent="0.3">
      <c r="A711" s="123"/>
      <c r="B711" s="123"/>
      <c r="C711" s="123"/>
      <c r="D711" s="299"/>
      <c r="E711" s="228" t="str">
        <f>IF(A711="","",IF(B711=0,CONCATENATE(A711,":",C711,"_D",TEXT(D711,"0000")),CONCATENATE(A711,"_",B711,":",C711,"_D",TEXT(D711,"0000"))))</f>
        <v/>
      </c>
      <c r="F711" s="301"/>
      <c r="G711" s="301"/>
      <c r="H711" s="433"/>
      <c r="I711" s="232"/>
      <c r="J711" s="232"/>
      <c r="K711" s="124">
        <v>0</v>
      </c>
      <c r="L711" s="124">
        <f t="shared" si="171"/>
        <v>41.094000000000001</v>
      </c>
      <c r="M711" s="232">
        <f t="shared" si="174"/>
        <v>423.0996045</v>
      </c>
      <c r="N711" s="232">
        <f t="shared" si="169"/>
        <v>314.78816512763132</v>
      </c>
      <c r="O711" s="124">
        <f t="shared" si="167"/>
        <v>153.72518059999996</v>
      </c>
      <c r="P711" s="124">
        <f t="shared" si="168"/>
        <v>153.72518059999996</v>
      </c>
      <c r="Q711" s="124"/>
      <c r="R711" s="58">
        <f t="shared" si="172"/>
        <v>85.234976775000149</v>
      </c>
      <c r="S711" s="58"/>
      <c r="T711" s="58"/>
    </row>
    <row r="712" spans="1:20" x14ac:dyDescent="0.3">
      <c r="A712" s="123"/>
      <c r="B712" s="123"/>
      <c r="C712" s="123"/>
      <c r="D712" s="299"/>
      <c r="E712" s="228" t="str">
        <f>IF(A712="","",IF(B712=0,CONCATENATE(A712,":",C712,"_D",TEXT(D712,"0000")),CONCATENATE(A712,"_",B712,":",C712,"_D",TEXT(D712,"0000"))))</f>
        <v/>
      </c>
      <c r="F712" s="301"/>
      <c r="G712" s="301"/>
      <c r="H712" s="433"/>
      <c r="I712" s="232"/>
      <c r="J712" s="232"/>
      <c r="K712" s="124">
        <v>0</v>
      </c>
      <c r="L712" s="124">
        <f t="shared" si="171"/>
        <v>41.094000000000001</v>
      </c>
      <c r="M712" s="232">
        <f t="shared" si="174"/>
        <v>423.0996045</v>
      </c>
      <c r="N712" s="232">
        <f t="shared" si="169"/>
        <v>314.78816512763132</v>
      </c>
      <c r="O712" s="124">
        <f t="shared" si="167"/>
        <v>153.72518059999996</v>
      </c>
      <c r="P712" s="124">
        <f t="shared" si="168"/>
        <v>153.72518059999996</v>
      </c>
      <c r="Q712" s="124"/>
      <c r="R712" s="58">
        <f t="shared" si="172"/>
        <v>85.234976775000149</v>
      </c>
      <c r="S712" s="58"/>
      <c r="T712" s="58"/>
    </row>
    <row r="713" spans="1:20" x14ac:dyDescent="0.3">
      <c r="A713" s="123"/>
      <c r="B713" s="123"/>
      <c r="C713" s="123"/>
      <c r="D713" s="299"/>
      <c r="E713" s="303" t="str">
        <f>IF(A713="","",IF(B713=0,CONCATENATE(A713,":",C713,"_D",TEXT(D713,"0000")),CONCATENATE(A713,"_",B713,":",C713,"_D",TEXT(D713,"0000"))))</f>
        <v/>
      </c>
      <c r="F713" s="301"/>
      <c r="G713" s="301" t="s">
        <v>118</v>
      </c>
      <c r="H713" s="433"/>
      <c r="I713" s="125"/>
      <c r="J713" s="232"/>
      <c r="K713" s="124">
        <v>0.17622600000000005</v>
      </c>
      <c r="L713" s="124">
        <f t="shared" si="171"/>
        <v>41.094000000000001</v>
      </c>
      <c r="M713" s="232">
        <f t="shared" si="174"/>
        <v>423.0996045</v>
      </c>
      <c r="N713" s="232">
        <f t="shared" si="169"/>
        <v>314.61193912763133</v>
      </c>
      <c r="O713" s="124">
        <f t="shared" si="167"/>
        <v>153.81329359999998</v>
      </c>
      <c r="P713" s="124">
        <f t="shared" si="168"/>
        <v>153.90140659999997</v>
      </c>
      <c r="Q713" s="125"/>
      <c r="R713" s="58">
        <f t="shared" si="172"/>
        <v>85.32308977500017</v>
      </c>
      <c r="S713" s="58"/>
      <c r="T713" s="58"/>
    </row>
    <row r="714" spans="1:20" x14ac:dyDescent="0.3">
      <c r="A714" s="123" t="s">
        <v>9</v>
      </c>
      <c r="B714" s="123" t="str">
        <f>B662</f>
        <v>CB05</v>
      </c>
      <c r="C714" s="123" t="s">
        <v>83</v>
      </c>
      <c r="D714" s="299">
        <f>ROUND(10*O714,0)</f>
        <v>1539</v>
      </c>
      <c r="E714" s="124" t="str">
        <f>IF(A714="","",IF(B714=0,CONCATENATE(A714,":",C714,"_D",TEXT(D714,"0000")),CONCATENATE(A714,"_",B714,":",C714,"_D",TEXT(D714,"0000"))))</f>
        <v>LS1_CB05:GV_D1539</v>
      </c>
      <c r="F714" s="235"/>
      <c r="G714" s="300" t="s">
        <v>60</v>
      </c>
      <c r="H714" s="433">
        <v>40</v>
      </c>
      <c r="I714" s="232"/>
      <c r="J714" s="232"/>
      <c r="K714" s="124">
        <v>7.1999999999999995E-2</v>
      </c>
      <c r="L714" s="124">
        <f t="shared" si="171"/>
        <v>41.094000000000001</v>
      </c>
      <c r="M714" s="232">
        <f t="shared" si="174"/>
        <v>423.0996045</v>
      </c>
      <c r="N714" s="232">
        <f t="shared" si="169"/>
        <v>314.53993912763133</v>
      </c>
      <c r="O714" s="124">
        <f t="shared" si="167"/>
        <v>153.93740659999997</v>
      </c>
      <c r="P714" s="124">
        <f t="shared" si="168"/>
        <v>153.97340659999998</v>
      </c>
      <c r="Q714" s="124"/>
      <c r="R714" s="58">
        <f t="shared" si="172"/>
        <v>85.447202775000164</v>
      </c>
      <c r="S714" s="58"/>
      <c r="T714" s="58"/>
    </row>
    <row r="715" spans="1:20" x14ac:dyDescent="0.3">
      <c r="A715" s="122"/>
      <c r="B715" s="122"/>
      <c r="C715" s="122"/>
      <c r="D715" s="296"/>
      <c r="E715" s="122" t="str">
        <f t="shared" ref="E715:E726" si="175">IF(A715="","",IF(B715=0,CONCATENATE(A715,":",C715,"_D",TEXT(D715,"0000")),CONCATENATE(A715,"_",B715,":",C715,"_D",TEXT(D715,"0000"))))</f>
        <v/>
      </c>
      <c r="F715" s="182"/>
      <c r="G715" s="182" t="s">
        <v>119</v>
      </c>
      <c r="H715" s="431">
        <v>40</v>
      </c>
      <c r="I715" s="121"/>
      <c r="J715" s="298"/>
      <c r="K715" s="121">
        <v>0.11600000000000001</v>
      </c>
      <c r="L715" s="121">
        <f t="shared" si="171"/>
        <v>41.094000000000001</v>
      </c>
      <c r="M715" s="121">
        <f t="shared" si="174"/>
        <v>423.0996045</v>
      </c>
      <c r="N715" s="121">
        <f>N714-K715</f>
        <v>314.42393912763134</v>
      </c>
      <c r="O715" s="121">
        <f t="shared" si="167"/>
        <v>154.0314066</v>
      </c>
      <c r="P715" s="121">
        <f t="shared" si="168"/>
        <v>154.08940659999999</v>
      </c>
      <c r="Q715" s="121"/>
      <c r="R715" s="58">
        <f t="shared" si="172"/>
        <v>85.541202775000187</v>
      </c>
      <c r="S715" s="58"/>
      <c r="T715" s="58"/>
    </row>
    <row r="716" spans="1:20" x14ac:dyDescent="0.3">
      <c r="A716" s="122" t="s">
        <v>9</v>
      </c>
      <c r="B716" s="122" t="s">
        <v>206</v>
      </c>
      <c r="C716" s="122" t="s">
        <v>19</v>
      </c>
      <c r="D716" s="296">
        <f>ROUND(10*O716,0)</f>
        <v>1541</v>
      </c>
      <c r="E716" s="178" t="str">
        <f t="shared" si="175"/>
        <v>LS1_WB05:BPM_D1541</v>
      </c>
      <c r="F716" s="182" t="s">
        <v>99</v>
      </c>
      <c r="G716" s="182" t="s">
        <v>168</v>
      </c>
      <c r="H716" s="431"/>
      <c r="I716" s="298"/>
      <c r="J716" s="298"/>
      <c r="K716" s="121">
        <v>0</v>
      </c>
      <c r="L716" s="121">
        <f t="shared" si="171"/>
        <v>41.094000000000001</v>
      </c>
      <c r="M716" s="121">
        <f t="shared" ref="M716:M721" si="176">$M$171</f>
        <v>423.0996045</v>
      </c>
      <c r="N716" s="121">
        <f t="shared" ref="N716:N721" si="177">N715-K716</f>
        <v>314.42393912763134</v>
      </c>
      <c r="O716" s="121">
        <f t="shared" si="167"/>
        <v>154.08940659999999</v>
      </c>
      <c r="P716" s="121">
        <f t="shared" si="168"/>
        <v>154.08940659999999</v>
      </c>
      <c r="Q716" s="121"/>
      <c r="R716" s="58">
        <f t="shared" si="172"/>
        <v>85.59920277500018</v>
      </c>
      <c r="S716" s="58"/>
      <c r="T716" s="58"/>
    </row>
    <row r="717" spans="1:20" x14ac:dyDescent="0.3">
      <c r="A717" s="122"/>
      <c r="B717" s="122"/>
      <c r="C717" s="122"/>
      <c r="D717" s="296"/>
      <c r="E717" s="179" t="str">
        <f t="shared" si="175"/>
        <v/>
      </c>
      <c r="F717" s="182"/>
      <c r="G717" s="182" t="s">
        <v>142</v>
      </c>
      <c r="H717" s="432"/>
      <c r="I717" s="297"/>
      <c r="J717" s="298"/>
      <c r="K717" s="121">
        <v>7.3999999999999996E-2</v>
      </c>
      <c r="L717" s="121">
        <f t="shared" si="171"/>
        <v>41.094000000000001</v>
      </c>
      <c r="M717" s="121">
        <f t="shared" si="176"/>
        <v>423.0996045</v>
      </c>
      <c r="N717" s="121">
        <f t="shared" si="177"/>
        <v>314.34993912763133</v>
      </c>
      <c r="O717" s="121">
        <f t="shared" si="167"/>
        <v>154.1264066</v>
      </c>
      <c r="P717" s="121">
        <f t="shared" si="168"/>
        <v>154.1634066</v>
      </c>
      <c r="Q717" s="121"/>
      <c r="R717" s="58">
        <f t="shared" si="172"/>
        <v>85.636202775000186</v>
      </c>
      <c r="S717" s="58"/>
      <c r="T717" s="58"/>
    </row>
    <row r="718" spans="1:20" x14ac:dyDescent="0.3">
      <c r="A718" s="122" t="s">
        <v>9</v>
      </c>
      <c r="B718" s="122" t="str">
        <f>B716</f>
        <v>WB05</v>
      </c>
      <c r="C718" s="122" t="s">
        <v>81</v>
      </c>
      <c r="D718" s="296">
        <f>ROUND(10*O718,0)</f>
        <v>1542</v>
      </c>
      <c r="E718" s="178" t="str">
        <f t="shared" si="175"/>
        <v>LS1_WB05:PORT_D1542</v>
      </c>
      <c r="F718" s="182"/>
      <c r="G718" s="182" t="s">
        <v>143</v>
      </c>
      <c r="H718" s="431"/>
      <c r="I718" s="298"/>
      <c r="J718" s="298"/>
      <c r="K718" s="121">
        <v>0</v>
      </c>
      <c r="L718" s="121">
        <f t="shared" si="171"/>
        <v>41.094000000000001</v>
      </c>
      <c r="M718" s="121">
        <f t="shared" si="176"/>
        <v>423.0996045</v>
      </c>
      <c r="N718" s="121">
        <f t="shared" si="177"/>
        <v>314.34993912763133</v>
      </c>
      <c r="O718" s="121">
        <f t="shared" si="167"/>
        <v>154.1634066</v>
      </c>
      <c r="P718" s="121">
        <f t="shared" si="168"/>
        <v>154.1634066</v>
      </c>
      <c r="Q718" s="121"/>
      <c r="R718" s="58">
        <f t="shared" si="172"/>
        <v>85.673202775000192</v>
      </c>
      <c r="S718" s="58"/>
      <c r="T718" s="58"/>
    </row>
    <row r="719" spans="1:20" x14ac:dyDescent="0.3">
      <c r="A719" s="122"/>
      <c r="B719" s="122"/>
      <c r="C719" s="122"/>
      <c r="D719" s="296"/>
      <c r="E719" s="179" t="str">
        <f t="shared" si="175"/>
        <v/>
      </c>
      <c r="F719" s="182"/>
      <c r="G719" s="182" t="s">
        <v>142</v>
      </c>
      <c r="H719" s="432"/>
      <c r="I719" s="297"/>
      <c r="J719" s="298"/>
      <c r="K719" s="121">
        <v>9.0999999999999998E-2</v>
      </c>
      <c r="L719" s="121">
        <f t="shared" si="171"/>
        <v>41.094000000000001</v>
      </c>
      <c r="M719" s="121">
        <f t="shared" si="176"/>
        <v>423.0996045</v>
      </c>
      <c r="N719" s="121">
        <f t="shared" si="177"/>
        <v>314.25893912763132</v>
      </c>
      <c r="O719" s="121">
        <f t="shared" si="167"/>
        <v>154.20890660000001</v>
      </c>
      <c r="P719" s="121">
        <f t="shared" si="168"/>
        <v>154.25440660000001</v>
      </c>
      <c r="Q719" s="121"/>
      <c r="R719" s="58">
        <f t="shared" si="172"/>
        <v>85.718702775000196</v>
      </c>
      <c r="S719" s="58"/>
      <c r="T719" s="58"/>
    </row>
    <row r="720" spans="1:20" x14ac:dyDescent="0.3">
      <c r="A720" s="122" t="s">
        <v>9</v>
      </c>
      <c r="B720" s="122" t="str">
        <f>B718</f>
        <v>WB05</v>
      </c>
      <c r="C720" s="122" t="s">
        <v>81</v>
      </c>
      <c r="D720" s="296">
        <f>ROUND(10*O720,0)</f>
        <v>1543</v>
      </c>
      <c r="E720" s="178" t="str">
        <f t="shared" si="175"/>
        <v>LS1_WB05:PORT_D1543</v>
      </c>
      <c r="F720" s="182" t="s">
        <v>399</v>
      </c>
      <c r="G720" s="182" t="s">
        <v>401</v>
      </c>
      <c r="H720" s="431"/>
      <c r="I720" s="298"/>
      <c r="J720" s="298"/>
      <c r="K720" s="121">
        <v>0</v>
      </c>
      <c r="L720" s="121">
        <f t="shared" si="171"/>
        <v>41.094000000000001</v>
      </c>
      <c r="M720" s="121">
        <f t="shared" si="176"/>
        <v>423.0996045</v>
      </c>
      <c r="N720" s="121">
        <f t="shared" si="177"/>
        <v>314.25893912763132</v>
      </c>
      <c r="O720" s="121">
        <f t="shared" si="167"/>
        <v>154.25440660000001</v>
      </c>
      <c r="P720" s="121">
        <f t="shared" si="168"/>
        <v>154.25440660000001</v>
      </c>
      <c r="Q720" s="121"/>
      <c r="R720" s="58">
        <f t="shared" si="172"/>
        <v>85.7642027750002</v>
      </c>
      <c r="S720" s="58"/>
      <c r="T720" s="58"/>
    </row>
    <row r="721" spans="1:20" x14ac:dyDescent="0.3">
      <c r="A721" s="122"/>
      <c r="B721" s="122"/>
      <c r="C721" s="122"/>
      <c r="D721" s="296"/>
      <c r="E721" s="178" t="str">
        <f t="shared" si="175"/>
        <v/>
      </c>
      <c r="F721" s="182"/>
      <c r="G721" s="182" t="s">
        <v>119</v>
      </c>
      <c r="H721" s="431">
        <v>40</v>
      </c>
      <c r="I721" s="298"/>
      <c r="J721" s="298"/>
      <c r="K721" s="121">
        <v>9.9000000000000005E-2</v>
      </c>
      <c r="L721" s="121">
        <f t="shared" si="171"/>
        <v>41.094000000000001</v>
      </c>
      <c r="M721" s="121">
        <f t="shared" si="176"/>
        <v>423.0996045</v>
      </c>
      <c r="N721" s="121">
        <f t="shared" si="177"/>
        <v>314.15993912763133</v>
      </c>
      <c r="O721" s="121">
        <f t="shared" si="167"/>
        <v>154.3039066</v>
      </c>
      <c r="P721" s="121">
        <f t="shared" si="168"/>
        <v>154.3534066</v>
      </c>
      <c r="Q721" s="121"/>
      <c r="R721" s="58">
        <f t="shared" si="172"/>
        <v>85.813702775000195</v>
      </c>
      <c r="S721" s="58"/>
      <c r="T721" s="58"/>
    </row>
    <row r="722" spans="1:20" x14ac:dyDescent="0.3">
      <c r="A722" s="123" t="s">
        <v>9</v>
      </c>
      <c r="B722" s="123" t="s">
        <v>18</v>
      </c>
      <c r="C722" s="123" t="s">
        <v>83</v>
      </c>
      <c r="D722" s="299">
        <f>ROUND(10*O722,0)</f>
        <v>1544</v>
      </c>
      <c r="E722" s="124" t="str">
        <f t="shared" si="175"/>
        <v>LS1_CB06:GV_D1544</v>
      </c>
      <c r="F722" s="235"/>
      <c r="G722" s="300" t="s">
        <v>60</v>
      </c>
      <c r="H722" s="433">
        <v>40</v>
      </c>
      <c r="I722" s="124"/>
      <c r="J722" s="232"/>
      <c r="K722" s="124">
        <v>7.1999999999999995E-2</v>
      </c>
      <c r="L722" s="124">
        <f t="shared" si="171"/>
        <v>41.094000000000001</v>
      </c>
      <c r="M722" s="232">
        <f t="shared" ref="M722:M753" si="178">$M$171</f>
        <v>423.0996045</v>
      </c>
      <c r="N722" s="232">
        <f>N721-K722</f>
        <v>314.08793912763133</v>
      </c>
      <c r="O722" s="124">
        <f>P722-0.5*K722</f>
        <v>154.3894066</v>
      </c>
      <c r="P722" s="124">
        <f>P721+K722</f>
        <v>154.4254066</v>
      </c>
      <c r="Q722" s="124"/>
      <c r="R722" s="58">
        <f t="shared" si="172"/>
        <v>85.899202775000191</v>
      </c>
      <c r="S722" s="58"/>
      <c r="T722" s="58"/>
    </row>
    <row r="723" spans="1:20" x14ac:dyDescent="0.3">
      <c r="A723" s="123"/>
      <c r="B723" s="123"/>
      <c r="C723" s="123"/>
      <c r="D723" s="299"/>
      <c r="E723" s="123" t="str">
        <f t="shared" si="175"/>
        <v/>
      </c>
      <c r="F723" s="301"/>
      <c r="G723" s="302" t="s">
        <v>118</v>
      </c>
      <c r="H723" s="433"/>
      <c r="I723" s="124"/>
      <c r="J723" s="232"/>
      <c r="K723" s="124">
        <v>0.17622600000000005</v>
      </c>
      <c r="L723" s="124">
        <f t="shared" si="171"/>
        <v>41.094000000000001</v>
      </c>
      <c r="M723" s="232">
        <f t="shared" si="178"/>
        <v>423.0996045</v>
      </c>
      <c r="N723" s="232">
        <f>N722-K723</f>
        <v>313.91171312763134</v>
      </c>
      <c r="O723" s="124">
        <f t="shared" ref="O723:O781" si="179">P723-0.5*K723</f>
        <v>154.51351960000002</v>
      </c>
      <c r="P723" s="124">
        <f t="shared" ref="P723:P781" si="180">P722+K723</f>
        <v>154.60163260000002</v>
      </c>
      <c r="Q723" s="125"/>
      <c r="R723" s="58">
        <f t="shared" si="172"/>
        <v>86.023315775000214</v>
      </c>
      <c r="S723" s="58"/>
      <c r="T723" s="58"/>
    </row>
    <row r="724" spans="1:20" x14ac:dyDescent="0.3">
      <c r="A724" s="123" t="s">
        <v>9</v>
      </c>
      <c r="B724" s="123" t="str">
        <f>B722</f>
        <v>CB06</v>
      </c>
      <c r="C724" s="123" t="s">
        <v>69</v>
      </c>
      <c r="D724" s="299">
        <f>ROUND(10*O724,0)</f>
        <v>1548</v>
      </c>
      <c r="E724" s="228" t="str">
        <f t="shared" si="175"/>
        <v>LS1_CB06:CAV1_D1548</v>
      </c>
      <c r="F724" s="301"/>
      <c r="G724" s="301" t="s">
        <v>147</v>
      </c>
      <c r="H724" s="433">
        <v>34</v>
      </c>
      <c r="I724" s="232"/>
      <c r="J724" s="232"/>
      <c r="K724" s="124">
        <v>0.29817100000000002</v>
      </c>
      <c r="L724" s="124">
        <f t="shared" si="171"/>
        <v>41.094000000000001</v>
      </c>
      <c r="M724" s="232">
        <f t="shared" si="178"/>
        <v>423.0996045</v>
      </c>
      <c r="N724" s="232">
        <f t="shared" ref="N724:N774" si="181">N723-K724</f>
        <v>313.61354212763132</v>
      </c>
      <c r="O724" s="124">
        <f t="shared" si="179"/>
        <v>154.7507181</v>
      </c>
      <c r="P724" s="124">
        <f t="shared" si="180"/>
        <v>154.89980360000001</v>
      </c>
      <c r="Q724" s="124"/>
      <c r="R724" s="58">
        <f t="shared" si="172"/>
        <v>86.26051427500019</v>
      </c>
      <c r="S724" s="58"/>
      <c r="T724" s="58"/>
    </row>
    <row r="725" spans="1:20" x14ac:dyDescent="0.3">
      <c r="A725" s="123"/>
      <c r="B725" s="123"/>
      <c r="C725" s="123"/>
      <c r="D725" s="299"/>
      <c r="E725" s="228" t="str">
        <f t="shared" si="175"/>
        <v/>
      </c>
      <c r="F725" s="301"/>
      <c r="G725" s="301"/>
      <c r="H725" s="433"/>
      <c r="I725" s="232"/>
      <c r="J725" s="232"/>
      <c r="K725" s="124">
        <v>0</v>
      </c>
      <c r="L725" s="124">
        <f t="shared" si="171"/>
        <v>41.094000000000001</v>
      </c>
      <c r="M725" s="232">
        <f t="shared" si="178"/>
        <v>423.0996045</v>
      </c>
      <c r="N725" s="232">
        <f t="shared" si="181"/>
        <v>313.61354212763132</v>
      </c>
      <c r="O725" s="124">
        <f t="shared" si="179"/>
        <v>154.89980360000001</v>
      </c>
      <c r="P725" s="124">
        <f t="shared" si="180"/>
        <v>154.89980360000001</v>
      </c>
      <c r="Q725" s="124"/>
      <c r="R725" s="58">
        <f t="shared" si="172"/>
        <v>86.409599775000203</v>
      </c>
      <c r="S725" s="58"/>
      <c r="T725" s="58"/>
    </row>
    <row r="726" spans="1:20" x14ac:dyDescent="0.3">
      <c r="A726" s="123" t="s">
        <v>9</v>
      </c>
      <c r="B726" s="123" t="str">
        <f>B722</f>
        <v>CB06</v>
      </c>
      <c r="C726" s="123" t="s">
        <v>244</v>
      </c>
      <c r="D726" s="299">
        <f>ROUND(10*O726,0)</f>
        <v>1549</v>
      </c>
      <c r="E726" s="228" t="str">
        <f t="shared" si="175"/>
        <v>LS1_CB06:BLM_D1549</v>
      </c>
      <c r="F726" s="301"/>
      <c r="G726" s="301" t="s">
        <v>141</v>
      </c>
      <c r="H726" s="433"/>
      <c r="I726" s="232"/>
      <c r="J726" s="232"/>
      <c r="K726" s="124">
        <v>0</v>
      </c>
      <c r="L726" s="124">
        <f t="shared" si="171"/>
        <v>41.094000000000001</v>
      </c>
      <c r="M726" s="232">
        <f t="shared" si="178"/>
        <v>423.0996045</v>
      </c>
      <c r="N726" s="232">
        <f t="shared" si="181"/>
        <v>313.61354212763132</v>
      </c>
      <c r="O726" s="124">
        <f t="shared" si="179"/>
        <v>154.89980360000001</v>
      </c>
      <c r="P726" s="124">
        <f t="shared" si="180"/>
        <v>154.89980360000001</v>
      </c>
      <c r="Q726" s="124"/>
      <c r="R726" s="58">
        <f t="shared" si="172"/>
        <v>86.409599775000203</v>
      </c>
      <c r="S726" s="58"/>
      <c r="T726" s="58"/>
    </row>
    <row r="727" spans="1:20" x14ac:dyDescent="0.3">
      <c r="A727" s="123"/>
      <c r="B727" s="123"/>
      <c r="C727" s="123"/>
      <c r="D727" s="299"/>
      <c r="E727" s="228"/>
      <c r="F727" s="301"/>
      <c r="G727" s="301" t="s">
        <v>119</v>
      </c>
      <c r="H727" s="433">
        <v>40</v>
      </c>
      <c r="I727" s="232"/>
      <c r="J727" s="232"/>
      <c r="K727" s="124">
        <v>9.650984E-2</v>
      </c>
      <c r="L727" s="124">
        <f t="shared" si="171"/>
        <v>41.094000000000001</v>
      </c>
      <c r="M727" s="232">
        <f t="shared" si="178"/>
        <v>423.0996045</v>
      </c>
      <c r="N727" s="232">
        <f t="shared" si="181"/>
        <v>313.51703228763131</v>
      </c>
      <c r="O727" s="124">
        <f t="shared" si="179"/>
        <v>154.94805852000002</v>
      </c>
      <c r="P727" s="124">
        <f t="shared" si="180"/>
        <v>154.99631344000002</v>
      </c>
      <c r="Q727" s="124"/>
      <c r="R727" s="58">
        <f t="shared" si="172"/>
        <v>86.457854695000208</v>
      </c>
      <c r="S727" s="58"/>
      <c r="T727" s="58"/>
    </row>
    <row r="728" spans="1:20" x14ac:dyDescent="0.3">
      <c r="A728" s="123" t="s">
        <v>9</v>
      </c>
      <c r="B728" s="123" t="str">
        <f>B722</f>
        <v>CB06</v>
      </c>
      <c r="C728" s="123" t="s">
        <v>19</v>
      </c>
      <c r="D728" s="299">
        <f>ROUND(10*O728,0)</f>
        <v>1550</v>
      </c>
      <c r="E728" s="228" t="str">
        <f>IF(A728="","",IF(B728=0,CONCATENATE(A728,":",C728,"_D",TEXT(D728,"0000")),CONCATENATE(A728,"_",B728,":",C728,"_D",TEXT(D728,"0000"))))</f>
        <v>LS1_CB06:BPM_D1550</v>
      </c>
      <c r="F728" s="301" t="s">
        <v>283</v>
      </c>
      <c r="G728" s="301" t="s">
        <v>284</v>
      </c>
      <c r="H728" s="433"/>
      <c r="I728" s="232"/>
      <c r="J728" s="232"/>
      <c r="K728" s="124">
        <v>0</v>
      </c>
      <c r="L728" s="124">
        <f t="shared" si="171"/>
        <v>41.094000000000001</v>
      </c>
      <c r="M728" s="232">
        <f t="shared" si="178"/>
        <v>423.0996045</v>
      </c>
      <c r="N728" s="232">
        <f t="shared" si="181"/>
        <v>313.51703228763131</v>
      </c>
      <c r="O728" s="124">
        <f t="shared" si="179"/>
        <v>154.99631344000002</v>
      </c>
      <c r="P728" s="124">
        <f t="shared" si="180"/>
        <v>154.99631344000002</v>
      </c>
      <c r="Q728" s="124"/>
      <c r="R728" s="58">
        <f t="shared" si="172"/>
        <v>86.506109615000213</v>
      </c>
      <c r="S728" s="58"/>
      <c r="T728" s="58"/>
    </row>
    <row r="729" spans="1:20" x14ac:dyDescent="0.3">
      <c r="A729" s="123"/>
      <c r="B729" s="123"/>
      <c r="C729" s="123"/>
      <c r="D729" s="299"/>
      <c r="E729" s="228"/>
      <c r="F729" s="301"/>
      <c r="G729" s="301" t="s">
        <v>139</v>
      </c>
      <c r="H729" s="433">
        <v>40</v>
      </c>
      <c r="I729" s="232"/>
      <c r="J729" s="232"/>
      <c r="K729" s="124">
        <v>5.5879999999999999E-2</v>
      </c>
      <c r="L729" s="124">
        <f t="shared" si="171"/>
        <v>41.094000000000001</v>
      </c>
      <c r="M729" s="232">
        <f t="shared" si="178"/>
        <v>423.0996045</v>
      </c>
      <c r="N729" s="232">
        <f t="shared" si="181"/>
        <v>313.46115228763131</v>
      </c>
      <c r="O729" s="124">
        <f t="shared" si="179"/>
        <v>155.02425344000002</v>
      </c>
      <c r="P729" s="124">
        <f t="shared" si="180"/>
        <v>155.05219344000002</v>
      </c>
      <c r="Q729" s="124"/>
      <c r="R729" s="58">
        <f t="shared" si="172"/>
        <v>86.534049615000214</v>
      </c>
      <c r="S729" s="58"/>
      <c r="T729" s="58"/>
    </row>
    <row r="730" spans="1:20" x14ac:dyDescent="0.3">
      <c r="A730" s="123"/>
      <c r="B730" s="123"/>
      <c r="C730" s="123"/>
      <c r="D730" s="299"/>
      <c r="E730" s="228" t="str">
        <f>IF(A730="","",IF(B730=0,CONCATENATE(A730,":",C730,"_D",TEXT(D730,"0000")),CONCATENATE(A730,"_",B730,":",C730,"_D",TEXT(D730,"0000"))))</f>
        <v/>
      </c>
      <c r="F730" s="301"/>
      <c r="G730" s="301" t="s">
        <v>120</v>
      </c>
      <c r="H730" s="433">
        <v>40</v>
      </c>
      <c r="I730" s="232"/>
      <c r="J730" s="232"/>
      <c r="K730" s="124">
        <v>7.6135999999999981E-2</v>
      </c>
      <c r="L730" s="124">
        <f t="shared" si="171"/>
        <v>41.094000000000001</v>
      </c>
      <c r="M730" s="232">
        <f t="shared" si="178"/>
        <v>423.0996045</v>
      </c>
      <c r="N730" s="232">
        <f t="shared" si="181"/>
        <v>313.38501628763129</v>
      </c>
      <c r="O730" s="124">
        <f t="shared" si="179"/>
        <v>155.09026144000001</v>
      </c>
      <c r="P730" s="124">
        <f t="shared" si="180"/>
        <v>155.12832944000002</v>
      </c>
      <c r="Q730" s="124"/>
      <c r="R730" s="58">
        <f t="shared" si="172"/>
        <v>86.600057615000196</v>
      </c>
      <c r="S730" s="58"/>
      <c r="T730" s="58"/>
    </row>
    <row r="731" spans="1:20" x14ac:dyDescent="0.3">
      <c r="A731" s="123" t="s">
        <v>9</v>
      </c>
      <c r="B731" s="123" t="str">
        <f>B722</f>
        <v>CB06</v>
      </c>
      <c r="C731" s="123" t="s">
        <v>78</v>
      </c>
      <c r="D731" s="299">
        <f>ROUND(10*O731,0)</f>
        <v>1554</v>
      </c>
      <c r="E731" s="228" t="str">
        <f>IF(A731="","",IF(B731=0,CONCATENATE(A731,":",C731,"_D",TEXT(D731,"0000")),CONCATENATE(A731,"_",B731,":",C731,"_D",TEXT(D731,"0000"))))</f>
        <v>LS1_CB06:SOL1_D1554</v>
      </c>
      <c r="F731" s="301" t="s">
        <v>525</v>
      </c>
      <c r="G731" s="301" t="s">
        <v>149</v>
      </c>
      <c r="H731" s="433">
        <v>40</v>
      </c>
      <c r="I731" s="232"/>
      <c r="J731" s="232"/>
      <c r="K731" s="124">
        <v>0.5</v>
      </c>
      <c r="L731" s="124">
        <f t="shared" si="171"/>
        <v>41.094000000000001</v>
      </c>
      <c r="M731" s="232">
        <f t="shared" si="178"/>
        <v>423.0996045</v>
      </c>
      <c r="N731" s="232">
        <f t="shared" si="181"/>
        <v>312.88501628763129</v>
      </c>
      <c r="O731" s="124">
        <f t="shared" si="179"/>
        <v>155.37832944000002</v>
      </c>
      <c r="P731" s="124">
        <f t="shared" si="180"/>
        <v>155.62832944000002</v>
      </c>
      <c r="Q731" s="124"/>
      <c r="R731" s="58">
        <f t="shared" si="172"/>
        <v>86.888125615000206</v>
      </c>
      <c r="S731" s="58"/>
      <c r="T731" s="58"/>
    </row>
    <row r="732" spans="1:20" x14ac:dyDescent="0.3">
      <c r="A732" s="123"/>
      <c r="B732" s="123"/>
      <c r="C732" s="123"/>
      <c r="D732" s="299"/>
      <c r="E732" s="228" t="str">
        <f>IF(A732="","",IF(B732=0,CONCATENATE(A732,":",C732,"_D",TEXT(D732,"0000")),CONCATENATE(A732,"_",B732,":",C732,"_D",TEXT(D732,"0000"))))</f>
        <v/>
      </c>
      <c r="F732" s="301"/>
      <c r="G732" s="301" t="s">
        <v>121</v>
      </c>
      <c r="H732" s="433">
        <v>40</v>
      </c>
      <c r="I732" s="232"/>
      <c r="J732" s="232"/>
      <c r="K732" s="124">
        <v>7.6135999999999981E-2</v>
      </c>
      <c r="L732" s="124">
        <f t="shared" si="171"/>
        <v>41.094000000000001</v>
      </c>
      <c r="M732" s="232">
        <f t="shared" si="178"/>
        <v>423.0996045</v>
      </c>
      <c r="N732" s="232">
        <f t="shared" si="181"/>
        <v>312.80888028763127</v>
      </c>
      <c r="O732" s="124">
        <f t="shared" si="179"/>
        <v>155.66639744</v>
      </c>
      <c r="P732" s="124">
        <f t="shared" si="180"/>
        <v>155.70446544000001</v>
      </c>
      <c r="Q732" s="124"/>
      <c r="R732" s="58">
        <f t="shared" si="172"/>
        <v>87.176193615000187</v>
      </c>
      <c r="S732" s="58"/>
      <c r="T732" s="58"/>
    </row>
    <row r="733" spans="1:20" x14ac:dyDescent="0.3">
      <c r="A733" s="123"/>
      <c r="B733" s="123"/>
      <c r="C733" s="123"/>
      <c r="D733" s="299"/>
      <c r="E733" s="228"/>
      <c r="F733" s="301"/>
      <c r="G733" s="301" t="s">
        <v>119</v>
      </c>
      <c r="H733" s="433"/>
      <c r="I733" s="232"/>
      <c r="J733" s="232"/>
      <c r="K733" s="124">
        <v>9.9516999999999994E-2</v>
      </c>
      <c r="L733" s="124">
        <f t="shared" si="171"/>
        <v>41.094000000000001</v>
      </c>
      <c r="M733" s="232">
        <f t="shared" si="178"/>
        <v>423.0996045</v>
      </c>
      <c r="N733" s="232">
        <f t="shared" si="181"/>
        <v>312.70936328763128</v>
      </c>
      <c r="O733" s="124">
        <f t="shared" si="179"/>
        <v>155.75422394</v>
      </c>
      <c r="P733" s="124">
        <f t="shared" si="180"/>
        <v>155.80398244</v>
      </c>
      <c r="Q733" s="124"/>
      <c r="R733" s="58">
        <f t="shared" si="172"/>
        <v>87.264020115000193</v>
      </c>
      <c r="S733" s="58"/>
      <c r="T733" s="58"/>
    </row>
    <row r="734" spans="1:20" x14ac:dyDescent="0.3">
      <c r="A734" s="123" t="s">
        <v>9</v>
      </c>
      <c r="B734" s="123" t="str">
        <f>B722</f>
        <v>CB06</v>
      </c>
      <c r="C734" s="123" t="s">
        <v>70</v>
      </c>
      <c r="D734" s="299">
        <f>ROUND(10*O734,0)</f>
        <v>1560</v>
      </c>
      <c r="E734" s="228" t="str">
        <f t="shared" ref="E734:E744" si="182">IF(A734="","",IF(B734=0,CONCATENATE(A734,":",C734,"_D",TEXT(D734,"0000")),CONCATENATE(A734,"_",B734,":",C734,"_D",TEXT(D734,"0000"))))</f>
        <v>LS1_CB06:CAV2_D1560</v>
      </c>
      <c r="F734" s="301"/>
      <c r="G734" s="301" t="s">
        <v>147</v>
      </c>
      <c r="H734" s="433">
        <v>34</v>
      </c>
      <c r="I734" s="232"/>
      <c r="J734" s="232"/>
      <c r="K734" s="124">
        <v>0.29817100000000002</v>
      </c>
      <c r="L734" s="124">
        <f t="shared" si="171"/>
        <v>41.094000000000001</v>
      </c>
      <c r="M734" s="232">
        <f t="shared" si="178"/>
        <v>423.0996045</v>
      </c>
      <c r="N734" s="232">
        <f t="shared" si="181"/>
        <v>312.41119228763125</v>
      </c>
      <c r="O734" s="124">
        <f t="shared" si="179"/>
        <v>155.95306793999998</v>
      </c>
      <c r="P734" s="124">
        <f t="shared" si="180"/>
        <v>156.10215344</v>
      </c>
      <c r="Q734" s="124"/>
      <c r="R734" s="58">
        <f t="shared" si="172"/>
        <v>87.462864115000173</v>
      </c>
      <c r="S734" s="58"/>
      <c r="T734" s="58"/>
    </row>
    <row r="735" spans="1:20" x14ac:dyDescent="0.3">
      <c r="A735" s="123"/>
      <c r="B735" s="123"/>
      <c r="C735" s="123"/>
      <c r="D735" s="299"/>
      <c r="E735" s="228" t="str">
        <f t="shared" si="182"/>
        <v/>
      </c>
      <c r="F735" s="301"/>
      <c r="G735" s="301"/>
      <c r="H735" s="433"/>
      <c r="I735" s="232"/>
      <c r="J735" s="232"/>
      <c r="K735" s="124">
        <v>0</v>
      </c>
      <c r="L735" s="124">
        <f t="shared" si="171"/>
        <v>41.094000000000001</v>
      </c>
      <c r="M735" s="232">
        <f t="shared" si="178"/>
        <v>423.0996045</v>
      </c>
      <c r="N735" s="232">
        <f t="shared" si="181"/>
        <v>312.41119228763125</v>
      </c>
      <c r="O735" s="124">
        <f t="shared" si="179"/>
        <v>156.10215344</v>
      </c>
      <c r="P735" s="124">
        <f t="shared" si="180"/>
        <v>156.10215344</v>
      </c>
      <c r="Q735" s="124"/>
      <c r="R735" s="58">
        <f t="shared" si="172"/>
        <v>87.611949615000185</v>
      </c>
      <c r="S735" s="58"/>
      <c r="T735" s="58"/>
    </row>
    <row r="736" spans="1:20" x14ac:dyDescent="0.3">
      <c r="A736" s="123"/>
      <c r="B736" s="123"/>
      <c r="C736" s="123"/>
      <c r="D736" s="299"/>
      <c r="E736" s="228" t="str">
        <f t="shared" si="182"/>
        <v/>
      </c>
      <c r="F736" s="301"/>
      <c r="G736" s="301"/>
      <c r="H736" s="433"/>
      <c r="I736" s="232"/>
      <c r="J736" s="232"/>
      <c r="K736" s="124">
        <v>0</v>
      </c>
      <c r="L736" s="124">
        <f t="shared" si="171"/>
        <v>41.094000000000001</v>
      </c>
      <c r="M736" s="232">
        <f t="shared" si="178"/>
        <v>423.0996045</v>
      </c>
      <c r="N736" s="232">
        <f t="shared" si="181"/>
        <v>312.41119228763125</v>
      </c>
      <c r="O736" s="124">
        <f t="shared" si="179"/>
        <v>156.10215344</v>
      </c>
      <c r="P736" s="124">
        <f t="shared" si="180"/>
        <v>156.10215344</v>
      </c>
      <c r="Q736" s="124"/>
      <c r="R736" s="58">
        <f t="shared" si="172"/>
        <v>87.611949615000185</v>
      </c>
      <c r="S736" s="58"/>
      <c r="T736" s="58"/>
    </row>
    <row r="737" spans="1:20" x14ac:dyDescent="0.3">
      <c r="A737" s="123"/>
      <c r="B737" s="123"/>
      <c r="C737" s="123"/>
      <c r="D737" s="299"/>
      <c r="E737" s="228" t="str">
        <f t="shared" si="182"/>
        <v/>
      </c>
      <c r="F737" s="301"/>
      <c r="G737" s="301" t="s">
        <v>119</v>
      </c>
      <c r="H737" s="433"/>
      <c r="I737" s="232"/>
      <c r="J737" s="232"/>
      <c r="K737" s="124">
        <v>9.9516999999999994E-2</v>
      </c>
      <c r="L737" s="124">
        <f t="shared" si="171"/>
        <v>41.094000000000001</v>
      </c>
      <c r="M737" s="232">
        <f t="shared" si="178"/>
        <v>423.0996045</v>
      </c>
      <c r="N737" s="232">
        <f t="shared" si="181"/>
        <v>312.31167528763126</v>
      </c>
      <c r="O737" s="124">
        <f t="shared" si="179"/>
        <v>156.15191193999999</v>
      </c>
      <c r="P737" s="124">
        <f t="shared" si="180"/>
        <v>156.20167043999999</v>
      </c>
      <c r="Q737" s="124"/>
      <c r="R737" s="58">
        <f t="shared" si="172"/>
        <v>87.661708115000181</v>
      </c>
      <c r="S737" s="58"/>
      <c r="T737" s="58"/>
    </row>
    <row r="738" spans="1:20" x14ac:dyDescent="0.3">
      <c r="A738" s="123" t="s">
        <v>9</v>
      </c>
      <c r="B738" s="123" t="str">
        <f>B722</f>
        <v>CB06</v>
      </c>
      <c r="C738" s="123" t="s">
        <v>71</v>
      </c>
      <c r="D738" s="299">
        <f>ROUND(10*O738,0)</f>
        <v>1564</v>
      </c>
      <c r="E738" s="228" t="str">
        <f t="shared" si="182"/>
        <v>LS1_CB06:CAV3_D1564</v>
      </c>
      <c r="F738" s="301"/>
      <c r="G738" s="301" t="s">
        <v>147</v>
      </c>
      <c r="H738" s="433">
        <v>34</v>
      </c>
      <c r="I738" s="232"/>
      <c r="J738" s="232"/>
      <c r="K738" s="124">
        <v>0.29817100000000002</v>
      </c>
      <c r="L738" s="124">
        <f t="shared" si="171"/>
        <v>41.094000000000001</v>
      </c>
      <c r="M738" s="232">
        <f t="shared" si="178"/>
        <v>423.0996045</v>
      </c>
      <c r="N738" s="232">
        <f t="shared" si="181"/>
        <v>312.01350428763124</v>
      </c>
      <c r="O738" s="124">
        <f t="shared" si="179"/>
        <v>156.35075593999997</v>
      </c>
      <c r="P738" s="124">
        <f t="shared" si="180"/>
        <v>156.49984143999998</v>
      </c>
      <c r="Q738" s="124"/>
      <c r="R738" s="58">
        <f t="shared" si="172"/>
        <v>87.860552115000161</v>
      </c>
      <c r="S738" s="58"/>
      <c r="T738" s="58"/>
    </row>
    <row r="739" spans="1:20" x14ac:dyDescent="0.3">
      <c r="A739" s="123"/>
      <c r="B739" s="123"/>
      <c r="C739" s="123"/>
      <c r="D739" s="299"/>
      <c r="E739" s="228" t="str">
        <f t="shared" si="182"/>
        <v/>
      </c>
      <c r="F739" s="301"/>
      <c r="G739" s="301"/>
      <c r="H739" s="433"/>
      <c r="I739" s="232"/>
      <c r="J739" s="232"/>
      <c r="K739" s="124">
        <v>0</v>
      </c>
      <c r="L739" s="124">
        <f t="shared" si="171"/>
        <v>41.094000000000001</v>
      </c>
      <c r="M739" s="232">
        <f t="shared" si="178"/>
        <v>423.0996045</v>
      </c>
      <c r="N739" s="232">
        <f t="shared" si="181"/>
        <v>312.01350428763124</v>
      </c>
      <c r="O739" s="124">
        <f t="shared" si="179"/>
        <v>156.49984143999998</v>
      </c>
      <c r="P739" s="124">
        <f t="shared" si="180"/>
        <v>156.49984143999998</v>
      </c>
      <c r="Q739" s="124"/>
      <c r="R739" s="58">
        <f t="shared" si="172"/>
        <v>88.009637615000173</v>
      </c>
      <c r="S739" s="58"/>
      <c r="T739" s="58"/>
    </row>
    <row r="740" spans="1:20" x14ac:dyDescent="0.3">
      <c r="A740" s="123"/>
      <c r="B740" s="123"/>
      <c r="C740" s="123"/>
      <c r="D740" s="299"/>
      <c r="E740" s="228" t="str">
        <f t="shared" si="182"/>
        <v/>
      </c>
      <c r="F740" s="301"/>
      <c r="G740" s="301"/>
      <c r="H740" s="433"/>
      <c r="I740" s="232"/>
      <c r="J740" s="232"/>
      <c r="K740" s="124">
        <v>0</v>
      </c>
      <c r="L740" s="124">
        <f t="shared" si="171"/>
        <v>41.094000000000001</v>
      </c>
      <c r="M740" s="232">
        <f t="shared" si="178"/>
        <v>423.0996045</v>
      </c>
      <c r="N740" s="232">
        <f t="shared" si="181"/>
        <v>312.01350428763124</v>
      </c>
      <c r="O740" s="124">
        <f t="shared" si="179"/>
        <v>156.49984143999998</v>
      </c>
      <c r="P740" s="124">
        <f t="shared" si="180"/>
        <v>156.49984143999998</v>
      </c>
      <c r="Q740" s="124"/>
      <c r="R740" s="58">
        <f t="shared" si="172"/>
        <v>88.009637615000173</v>
      </c>
      <c r="S740" s="58"/>
      <c r="T740" s="58"/>
    </row>
    <row r="741" spans="1:20" x14ac:dyDescent="0.3">
      <c r="A741" s="123"/>
      <c r="B741" s="123"/>
      <c r="C741" s="123"/>
      <c r="D741" s="299"/>
      <c r="E741" s="228" t="str">
        <f t="shared" si="182"/>
        <v/>
      </c>
      <c r="F741" s="301"/>
      <c r="G741" s="301" t="s">
        <v>119</v>
      </c>
      <c r="H741" s="433"/>
      <c r="I741" s="232"/>
      <c r="J741" s="232"/>
      <c r="K741" s="124">
        <v>9.9516999999999994E-2</v>
      </c>
      <c r="L741" s="124">
        <f t="shared" si="171"/>
        <v>41.094000000000001</v>
      </c>
      <c r="M741" s="232">
        <f t="shared" si="178"/>
        <v>423.0996045</v>
      </c>
      <c r="N741" s="232">
        <f t="shared" si="181"/>
        <v>311.91398728763124</v>
      </c>
      <c r="O741" s="124">
        <f t="shared" si="179"/>
        <v>156.54959993999998</v>
      </c>
      <c r="P741" s="124">
        <f t="shared" si="180"/>
        <v>156.59935843999997</v>
      </c>
      <c r="Q741" s="124"/>
      <c r="R741" s="58">
        <f t="shared" si="172"/>
        <v>88.059396115000169</v>
      </c>
      <c r="S741" s="58"/>
      <c r="T741" s="58"/>
    </row>
    <row r="742" spans="1:20" x14ac:dyDescent="0.3">
      <c r="A742" s="123" t="s">
        <v>9</v>
      </c>
      <c r="B742" s="123" t="str">
        <f>B722</f>
        <v>CB06</v>
      </c>
      <c r="C742" s="123" t="s">
        <v>72</v>
      </c>
      <c r="D742" s="299">
        <f>ROUND(10*O742,0)</f>
        <v>1567</v>
      </c>
      <c r="E742" s="228" t="str">
        <f t="shared" si="182"/>
        <v>LS1_CB06:CAV4_D1567</v>
      </c>
      <c r="F742" s="301"/>
      <c r="G742" s="301" t="s">
        <v>147</v>
      </c>
      <c r="H742" s="433">
        <v>34</v>
      </c>
      <c r="I742" s="232"/>
      <c r="J742" s="232"/>
      <c r="K742" s="124">
        <v>0.29817100000000002</v>
      </c>
      <c r="L742" s="124">
        <f t="shared" ref="L742:L805" si="183">$L$171</f>
        <v>41.094000000000001</v>
      </c>
      <c r="M742" s="232">
        <f t="shared" si="178"/>
        <v>423.0996045</v>
      </c>
      <c r="N742" s="232">
        <f t="shared" si="181"/>
        <v>311.61581628763122</v>
      </c>
      <c r="O742" s="124">
        <f t="shared" si="179"/>
        <v>156.74844393999996</v>
      </c>
      <c r="P742" s="124">
        <f t="shared" si="180"/>
        <v>156.89752943999997</v>
      </c>
      <c r="Q742" s="124"/>
      <c r="R742" s="58">
        <f t="shared" si="172"/>
        <v>88.258240115000149</v>
      </c>
      <c r="S742" s="58"/>
      <c r="T742" s="58"/>
    </row>
    <row r="743" spans="1:20" x14ac:dyDescent="0.3">
      <c r="A743" s="123"/>
      <c r="B743" s="123"/>
      <c r="C743" s="123"/>
      <c r="D743" s="299"/>
      <c r="E743" s="228" t="str">
        <f t="shared" si="182"/>
        <v/>
      </c>
      <c r="F743" s="301"/>
      <c r="G743" s="301"/>
      <c r="H743" s="433"/>
      <c r="I743" s="232"/>
      <c r="J743" s="232"/>
      <c r="K743" s="124">
        <v>0</v>
      </c>
      <c r="L743" s="124">
        <f t="shared" si="183"/>
        <v>41.094000000000001</v>
      </c>
      <c r="M743" s="232">
        <f t="shared" si="178"/>
        <v>423.0996045</v>
      </c>
      <c r="N743" s="232">
        <f t="shared" si="181"/>
        <v>311.61581628763122</v>
      </c>
      <c r="O743" s="124">
        <f t="shared" si="179"/>
        <v>156.89752943999997</v>
      </c>
      <c r="P743" s="124">
        <f t="shared" si="180"/>
        <v>156.89752943999997</v>
      </c>
      <c r="Q743" s="124"/>
      <c r="R743" s="58">
        <f t="shared" si="172"/>
        <v>88.407325615000161</v>
      </c>
      <c r="S743" s="58"/>
      <c r="T743" s="58"/>
    </row>
    <row r="744" spans="1:20" x14ac:dyDescent="0.3">
      <c r="A744" s="123" t="s">
        <v>9</v>
      </c>
      <c r="B744" s="123" t="str">
        <f>B722</f>
        <v>CB06</v>
      </c>
      <c r="C744" s="123" t="s">
        <v>244</v>
      </c>
      <c r="D744" s="299">
        <f>ROUND(10*O744,0)</f>
        <v>1569</v>
      </c>
      <c r="E744" s="228" t="str">
        <f t="shared" si="182"/>
        <v>LS1_CB06:BLM_D1569</v>
      </c>
      <c r="F744" s="301"/>
      <c r="G744" s="301" t="s">
        <v>141</v>
      </c>
      <c r="H744" s="433"/>
      <c r="I744" s="232"/>
      <c r="J744" s="232"/>
      <c r="K744" s="124">
        <v>0</v>
      </c>
      <c r="L744" s="124">
        <f t="shared" si="183"/>
        <v>41.094000000000001</v>
      </c>
      <c r="M744" s="232">
        <f t="shared" si="178"/>
        <v>423.0996045</v>
      </c>
      <c r="N744" s="232">
        <f t="shared" si="181"/>
        <v>311.61581628763122</v>
      </c>
      <c r="O744" s="124">
        <f t="shared" si="179"/>
        <v>156.89752943999997</v>
      </c>
      <c r="P744" s="124">
        <f t="shared" si="180"/>
        <v>156.89752943999997</v>
      </c>
      <c r="Q744" s="124"/>
      <c r="R744" s="58">
        <f t="shared" si="172"/>
        <v>88.407325615000161</v>
      </c>
      <c r="S744" s="58"/>
      <c r="T744" s="58"/>
    </row>
    <row r="745" spans="1:20" x14ac:dyDescent="0.3">
      <c r="A745" s="123"/>
      <c r="B745" s="123"/>
      <c r="C745" s="123"/>
      <c r="D745" s="299"/>
      <c r="E745" s="228"/>
      <c r="F745" s="301"/>
      <c r="G745" s="301" t="s">
        <v>119</v>
      </c>
      <c r="H745" s="433"/>
      <c r="I745" s="232"/>
      <c r="J745" s="232"/>
      <c r="K745" s="124">
        <v>9.650984E-2</v>
      </c>
      <c r="L745" s="124">
        <f t="shared" si="183"/>
        <v>41.094000000000001</v>
      </c>
      <c r="M745" s="232">
        <f t="shared" si="178"/>
        <v>423.0996045</v>
      </c>
      <c r="N745" s="232">
        <f t="shared" si="181"/>
        <v>311.51930644763121</v>
      </c>
      <c r="O745" s="124">
        <f t="shared" si="179"/>
        <v>156.94578435999998</v>
      </c>
      <c r="P745" s="124">
        <f t="shared" si="180"/>
        <v>156.99403927999998</v>
      </c>
      <c r="Q745" s="124"/>
      <c r="R745" s="58">
        <f t="shared" si="172"/>
        <v>88.455580535000166</v>
      </c>
      <c r="S745" s="58"/>
      <c r="T745" s="58"/>
    </row>
    <row r="746" spans="1:20" x14ac:dyDescent="0.3">
      <c r="A746" s="123" t="s">
        <v>9</v>
      </c>
      <c r="B746" s="123" t="str">
        <f>B722</f>
        <v>CB06</v>
      </c>
      <c r="C746" s="123" t="s">
        <v>19</v>
      </c>
      <c r="D746" s="299">
        <f>ROUND(10*O746,0)</f>
        <v>1570</v>
      </c>
      <c r="E746" s="228" t="str">
        <f>IF(A746="","",IF(B746=0,CONCATENATE(A746,":",C746,"_D",TEXT(D746,"0000")),CONCATENATE(A746,"_",B746,":",C746,"_D",TEXT(D746,"0000"))))</f>
        <v>LS1_CB06:BPM_D1570</v>
      </c>
      <c r="F746" s="301" t="s">
        <v>283</v>
      </c>
      <c r="G746" s="301" t="s">
        <v>284</v>
      </c>
      <c r="H746" s="433">
        <v>40</v>
      </c>
      <c r="I746" s="232"/>
      <c r="J746" s="232"/>
      <c r="K746" s="124">
        <v>0</v>
      </c>
      <c r="L746" s="124">
        <f t="shared" si="183"/>
        <v>41.094000000000001</v>
      </c>
      <c r="M746" s="232">
        <f t="shared" si="178"/>
        <v>423.0996045</v>
      </c>
      <c r="N746" s="232">
        <f t="shared" si="181"/>
        <v>311.51930644763121</v>
      </c>
      <c r="O746" s="124">
        <f t="shared" si="179"/>
        <v>156.99403927999998</v>
      </c>
      <c r="P746" s="124">
        <f t="shared" si="180"/>
        <v>156.99403927999998</v>
      </c>
      <c r="Q746" s="124"/>
      <c r="R746" s="58">
        <f t="shared" si="172"/>
        <v>88.503835455000171</v>
      </c>
      <c r="S746" s="58"/>
      <c r="T746" s="58"/>
    </row>
    <row r="747" spans="1:20" x14ac:dyDescent="0.3">
      <c r="A747" s="123"/>
      <c r="B747" s="123"/>
      <c r="C747" s="123"/>
      <c r="D747" s="299"/>
      <c r="E747" s="228"/>
      <c r="F747" s="301"/>
      <c r="G747" s="301" t="s">
        <v>139</v>
      </c>
      <c r="H747" s="433"/>
      <c r="I747" s="232"/>
      <c r="J747" s="232"/>
      <c r="K747" s="124">
        <v>5.5879999999999999E-2</v>
      </c>
      <c r="L747" s="124">
        <f t="shared" si="183"/>
        <v>41.094000000000001</v>
      </c>
      <c r="M747" s="232">
        <f t="shared" si="178"/>
        <v>423.0996045</v>
      </c>
      <c r="N747" s="232">
        <f t="shared" si="181"/>
        <v>311.46342644763121</v>
      </c>
      <c r="O747" s="124">
        <f t="shared" si="179"/>
        <v>157.02197927999998</v>
      </c>
      <c r="P747" s="124">
        <f t="shared" si="180"/>
        <v>157.04991927999998</v>
      </c>
      <c r="Q747" s="124"/>
      <c r="R747" s="58">
        <f t="shared" si="172"/>
        <v>88.531775455000172</v>
      </c>
      <c r="S747" s="58"/>
      <c r="T747" s="58"/>
    </row>
    <row r="748" spans="1:20" x14ac:dyDescent="0.3">
      <c r="A748" s="123"/>
      <c r="B748" s="123"/>
      <c r="C748" s="123"/>
      <c r="D748" s="299"/>
      <c r="E748" s="228" t="str">
        <f>IF(A748="","",IF(B748=0,CONCATENATE(A748,":",C748,"_D",TEXT(D748,"0000")),CONCATENATE(A748,"_",B748,":",C748,"_D",TEXT(D748,"0000"))))</f>
        <v/>
      </c>
      <c r="F748" s="301"/>
      <c r="G748" s="301" t="s">
        <v>120</v>
      </c>
      <c r="H748" s="433">
        <v>40</v>
      </c>
      <c r="I748" s="232"/>
      <c r="J748" s="232"/>
      <c r="K748" s="124">
        <v>7.6135999999999981E-2</v>
      </c>
      <c r="L748" s="124">
        <f t="shared" si="183"/>
        <v>41.094000000000001</v>
      </c>
      <c r="M748" s="232">
        <f t="shared" si="178"/>
        <v>423.0996045</v>
      </c>
      <c r="N748" s="232">
        <f t="shared" si="181"/>
        <v>311.38729044763119</v>
      </c>
      <c r="O748" s="124">
        <f t="shared" si="179"/>
        <v>157.08798727999996</v>
      </c>
      <c r="P748" s="124">
        <f t="shared" si="180"/>
        <v>157.12605527999997</v>
      </c>
      <c r="Q748" s="124"/>
      <c r="R748" s="58">
        <f t="shared" si="172"/>
        <v>88.597783455000155</v>
      </c>
      <c r="S748" s="58"/>
      <c r="T748" s="58"/>
    </row>
    <row r="749" spans="1:20" x14ac:dyDescent="0.3">
      <c r="A749" s="123" t="s">
        <v>9</v>
      </c>
      <c r="B749" s="123" t="str">
        <f>B722</f>
        <v>CB06</v>
      </c>
      <c r="C749" s="123" t="s">
        <v>79</v>
      </c>
      <c r="D749" s="299">
        <f>ROUND(10*O749,0)</f>
        <v>1574</v>
      </c>
      <c r="E749" s="228" t="str">
        <f>IF(A749="","",IF(B749=0,CONCATENATE(A749,":",C749,"_D",TEXT(D749,"0000")),CONCATENATE(A749,"_",B749,":",C749,"_D",TEXT(D749,"0000"))))</f>
        <v>LS1_CB06:SOL2_D1574</v>
      </c>
      <c r="F749" s="301" t="s">
        <v>525</v>
      </c>
      <c r="G749" s="301" t="s">
        <v>149</v>
      </c>
      <c r="H749" s="433">
        <v>40</v>
      </c>
      <c r="I749" s="232"/>
      <c r="J749" s="232"/>
      <c r="K749" s="124">
        <v>0.5</v>
      </c>
      <c r="L749" s="124">
        <f t="shared" si="183"/>
        <v>41.094000000000001</v>
      </c>
      <c r="M749" s="232">
        <f t="shared" si="178"/>
        <v>423.0996045</v>
      </c>
      <c r="N749" s="232">
        <f t="shared" si="181"/>
        <v>310.88729044763119</v>
      </c>
      <c r="O749" s="124">
        <f t="shared" si="179"/>
        <v>157.37605527999997</v>
      </c>
      <c r="P749" s="124">
        <f t="shared" si="180"/>
        <v>157.62605527999997</v>
      </c>
      <c r="Q749" s="124"/>
      <c r="R749" s="58">
        <f t="shared" si="172"/>
        <v>88.885851455000164</v>
      </c>
      <c r="S749" s="58"/>
      <c r="T749" s="58"/>
    </row>
    <row r="750" spans="1:20" x14ac:dyDescent="0.3">
      <c r="A750" s="123"/>
      <c r="B750" s="123"/>
      <c r="C750" s="123"/>
      <c r="D750" s="299"/>
      <c r="E750" s="228" t="str">
        <f>IF(A750="","",IF(B750=0,CONCATENATE(A750,":",C750,"_D",TEXT(D750,"0000")),CONCATENATE(A750,"_",B750,":",C750,"_D",TEXT(D750,"0000"))))</f>
        <v/>
      </c>
      <c r="F750" s="301"/>
      <c r="G750" s="301" t="s">
        <v>121</v>
      </c>
      <c r="H750" s="433">
        <v>40</v>
      </c>
      <c r="I750" s="232"/>
      <c r="J750" s="232"/>
      <c r="K750" s="124">
        <v>7.6135999999999981E-2</v>
      </c>
      <c r="L750" s="124">
        <f t="shared" si="183"/>
        <v>41.094000000000001</v>
      </c>
      <c r="M750" s="232">
        <f t="shared" si="178"/>
        <v>423.0996045</v>
      </c>
      <c r="N750" s="232">
        <f t="shared" si="181"/>
        <v>310.81115444763117</v>
      </c>
      <c r="O750" s="124">
        <f t="shared" si="179"/>
        <v>157.66412327999996</v>
      </c>
      <c r="P750" s="124">
        <f t="shared" si="180"/>
        <v>157.70219127999997</v>
      </c>
      <c r="Q750" s="124"/>
      <c r="R750" s="58">
        <f t="shared" si="172"/>
        <v>89.173919455000146</v>
      </c>
      <c r="S750" s="58"/>
      <c r="T750" s="58"/>
    </row>
    <row r="751" spans="1:20" x14ac:dyDescent="0.3">
      <c r="A751" s="123"/>
      <c r="B751" s="123"/>
      <c r="C751" s="123"/>
      <c r="D751" s="299"/>
      <c r="E751" s="228"/>
      <c r="F751" s="301"/>
      <c r="G751" s="301" t="s">
        <v>119</v>
      </c>
      <c r="H751" s="433"/>
      <c r="I751" s="232"/>
      <c r="J751" s="232"/>
      <c r="K751" s="124">
        <v>9.9516999999999994E-2</v>
      </c>
      <c r="L751" s="124">
        <f t="shared" si="183"/>
        <v>41.094000000000001</v>
      </c>
      <c r="M751" s="232">
        <f t="shared" si="178"/>
        <v>423.0996045</v>
      </c>
      <c r="N751" s="232">
        <f t="shared" si="181"/>
        <v>310.71163744763118</v>
      </c>
      <c r="O751" s="124">
        <f t="shared" si="179"/>
        <v>157.75194977999996</v>
      </c>
      <c r="P751" s="124">
        <f t="shared" si="180"/>
        <v>157.80170827999996</v>
      </c>
      <c r="Q751" s="124"/>
      <c r="R751" s="58">
        <f t="shared" si="172"/>
        <v>89.261745955000151</v>
      </c>
      <c r="S751" s="58"/>
      <c r="T751" s="58"/>
    </row>
    <row r="752" spans="1:20" x14ac:dyDescent="0.3">
      <c r="A752" s="123" t="s">
        <v>9</v>
      </c>
      <c r="B752" s="123" t="str">
        <f>B722</f>
        <v>CB06</v>
      </c>
      <c r="C752" s="123" t="s">
        <v>73</v>
      </c>
      <c r="D752" s="299">
        <f>ROUND(10*O752,0)</f>
        <v>1580</v>
      </c>
      <c r="E752" s="228" t="str">
        <f t="shared" ref="E752:E762" si="184">IF(A752="","",IF(B752=0,CONCATENATE(A752,":",C752,"_D",TEXT(D752,"0000")),CONCATENATE(A752,"_",B752,":",C752,"_D",TEXT(D752,"0000"))))</f>
        <v>LS1_CB06:CAV5_D1580</v>
      </c>
      <c r="F752" s="301"/>
      <c r="G752" s="301" t="s">
        <v>147</v>
      </c>
      <c r="H752" s="433">
        <v>34</v>
      </c>
      <c r="I752" s="232"/>
      <c r="J752" s="232"/>
      <c r="K752" s="124">
        <v>0.29817100000000002</v>
      </c>
      <c r="L752" s="124">
        <f t="shared" si="183"/>
        <v>41.094000000000001</v>
      </c>
      <c r="M752" s="232">
        <f t="shared" si="178"/>
        <v>423.0996045</v>
      </c>
      <c r="N752" s="232">
        <f t="shared" si="181"/>
        <v>310.41346644763115</v>
      </c>
      <c r="O752" s="124">
        <f t="shared" si="179"/>
        <v>157.95079377999994</v>
      </c>
      <c r="P752" s="124">
        <f t="shared" si="180"/>
        <v>158.09987927999995</v>
      </c>
      <c r="Q752" s="124"/>
      <c r="R752" s="58">
        <f t="shared" si="172"/>
        <v>89.460589955000131</v>
      </c>
      <c r="S752" s="58"/>
      <c r="T752" s="58"/>
    </row>
    <row r="753" spans="1:20" x14ac:dyDescent="0.3">
      <c r="A753" s="123"/>
      <c r="B753" s="123"/>
      <c r="C753" s="123"/>
      <c r="D753" s="299"/>
      <c r="E753" s="228" t="str">
        <f t="shared" si="184"/>
        <v/>
      </c>
      <c r="F753" s="301"/>
      <c r="G753" s="301"/>
      <c r="H753" s="433"/>
      <c r="I753" s="232"/>
      <c r="J753" s="232"/>
      <c r="K753" s="124">
        <v>0</v>
      </c>
      <c r="L753" s="124">
        <f t="shared" si="183"/>
        <v>41.094000000000001</v>
      </c>
      <c r="M753" s="232">
        <f t="shared" si="178"/>
        <v>423.0996045</v>
      </c>
      <c r="N753" s="232">
        <f t="shared" si="181"/>
        <v>310.41346644763115</v>
      </c>
      <c r="O753" s="124">
        <f t="shared" si="179"/>
        <v>158.09987927999995</v>
      </c>
      <c r="P753" s="124">
        <f t="shared" si="180"/>
        <v>158.09987927999995</v>
      </c>
      <c r="Q753" s="124"/>
      <c r="R753" s="58">
        <f t="shared" ref="R753:R816" si="185">O753-$R$9</f>
        <v>89.609675455000144</v>
      </c>
      <c r="S753" s="58"/>
      <c r="T753" s="58"/>
    </row>
    <row r="754" spans="1:20" x14ac:dyDescent="0.3">
      <c r="A754" s="123"/>
      <c r="B754" s="123"/>
      <c r="C754" s="123"/>
      <c r="D754" s="299"/>
      <c r="E754" s="228" t="str">
        <f t="shared" si="184"/>
        <v/>
      </c>
      <c r="F754" s="301"/>
      <c r="G754" s="301"/>
      <c r="H754" s="433"/>
      <c r="I754" s="232"/>
      <c r="J754" s="232"/>
      <c r="K754" s="124">
        <v>0</v>
      </c>
      <c r="L754" s="124">
        <f t="shared" si="183"/>
        <v>41.094000000000001</v>
      </c>
      <c r="M754" s="232">
        <f t="shared" ref="M754:M775" si="186">$M$171</f>
        <v>423.0996045</v>
      </c>
      <c r="N754" s="232">
        <f t="shared" si="181"/>
        <v>310.41346644763115</v>
      </c>
      <c r="O754" s="124">
        <f t="shared" si="179"/>
        <v>158.09987927999995</v>
      </c>
      <c r="P754" s="124">
        <f t="shared" si="180"/>
        <v>158.09987927999995</v>
      </c>
      <c r="Q754" s="124"/>
      <c r="R754" s="58">
        <f t="shared" si="185"/>
        <v>89.609675455000144</v>
      </c>
      <c r="S754" s="58"/>
      <c r="T754" s="58"/>
    </row>
    <row r="755" spans="1:20" x14ac:dyDescent="0.3">
      <c r="A755" s="123"/>
      <c r="B755" s="123"/>
      <c r="C755" s="123"/>
      <c r="D755" s="299"/>
      <c r="E755" s="228" t="str">
        <f t="shared" si="184"/>
        <v/>
      </c>
      <c r="F755" s="301"/>
      <c r="G755" s="301" t="s">
        <v>119</v>
      </c>
      <c r="H755" s="433"/>
      <c r="I755" s="232"/>
      <c r="J755" s="232"/>
      <c r="K755" s="124">
        <v>9.9516999999999994E-2</v>
      </c>
      <c r="L755" s="124">
        <f t="shared" si="183"/>
        <v>41.094000000000001</v>
      </c>
      <c r="M755" s="232">
        <f t="shared" si="186"/>
        <v>423.0996045</v>
      </c>
      <c r="N755" s="232">
        <f t="shared" si="181"/>
        <v>310.31394944763116</v>
      </c>
      <c r="O755" s="124">
        <f t="shared" si="179"/>
        <v>158.14963777999995</v>
      </c>
      <c r="P755" s="124">
        <f t="shared" si="180"/>
        <v>158.19939627999995</v>
      </c>
      <c r="Q755" s="124"/>
      <c r="R755" s="58">
        <f t="shared" si="185"/>
        <v>89.659433955000139</v>
      </c>
      <c r="S755" s="58"/>
      <c r="T755" s="58"/>
    </row>
    <row r="756" spans="1:20" x14ac:dyDescent="0.3">
      <c r="A756" s="123" t="s">
        <v>9</v>
      </c>
      <c r="B756" s="123" t="str">
        <f>B722</f>
        <v>CB06</v>
      </c>
      <c r="C756" s="123" t="s">
        <v>74</v>
      </c>
      <c r="D756" s="299">
        <f>ROUND(10*O756,0)</f>
        <v>1583</v>
      </c>
      <c r="E756" s="228" t="str">
        <f t="shared" si="184"/>
        <v>LS1_CB06:CAV6_D1583</v>
      </c>
      <c r="F756" s="301"/>
      <c r="G756" s="301" t="s">
        <v>147</v>
      </c>
      <c r="H756" s="433">
        <v>34</v>
      </c>
      <c r="I756" s="232"/>
      <c r="J756" s="232"/>
      <c r="K756" s="124">
        <v>0.29817100000000002</v>
      </c>
      <c r="L756" s="124">
        <f t="shared" si="183"/>
        <v>41.094000000000001</v>
      </c>
      <c r="M756" s="232">
        <f t="shared" si="186"/>
        <v>423.0996045</v>
      </c>
      <c r="N756" s="232">
        <f t="shared" si="181"/>
        <v>310.01577844763113</v>
      </c>
      <c r="O756" s="124">
        <f t="shared" si="179"/>
        <v>158.34848177999993</v>
      </c>
      <c r="P756" s="124">
        <f t="shared" si="180"/>
        <v>158.49756727999994</v>
      </c>
      <c r="Q756" s="124"/>
      <c r="R756" s="58">
        <f t="shared" si="185"/>
        <v>89.858277955000119</v>
      </c>
      <c r="S756" s="58"/>
      <c r="T756" s="58"/>
    </row>
    <row r="757" spans="1:20" x14ac:dyDescent="0.3">
      <c r="A757" s="123"/>
      <c r="B757" s="123"/>
      <c r="C757" s="123"/>
      <c r="D757" s="299"/>
      <c r="E757" s="228" t="str">
        <f t="shared" si="184"/>
        <v/>
      </c>
      <c r="F757" s="301"/>
      <c r="G757" s="301"/>
      <c r="H757" s="433"/>
      <c r="I757" s="232"/>
      <c r="J757" s="232"/>
      <c r="K757" s="124">
        <v>0</v>
      </c>
      <c r="L757" s="124">
        <f t="shared" si="183"/>
        <v>41.094000000000001</v>
      </c>
      <c r="M757" s="232">
        <f t="shared" si="186"/>
        <v>423.0996045</v>
      </c>
      <c r="N757" s="232">
        <f t="shared" si="181"/>
        <v>310.01577844763113</v>
      </c>
      <c r="O757" s="124">
        <f t="shared" si="179"/>
        <v>158.49756727999994</v>
      </c>
      <c r="P757" s="124">
        <f t="shared" si="180"/>
        <v>158.49756727999994</v>
      </c>
      <c r="Q757" s="124"/>
      <c r="R757" s="58">
        <f t="shared" si="185"/>
        <v>90.007363455000132</v>
      </c>
      <c r="S757" s="58"/>
      <c r="T757" s="58"/>
    </row>
    <row r="758" spans="1:20" x14ac:dyDescent="0.3">
      <c r="A758" s="123"/>
      <c r="B758" s="123"/>
      <c r="C758" s="123"/>
      <c r="D758" s="299"/>
      <c r="E758" s="228" t="str">
        <f t="shared" si="184"/>
        <v/>
      </c>
      <c r="F758" s="301"/>
      <c r="G758" s="301"/>
      <c r="H758" s="433"/>
      <c r="I758" s="232"/>
      <c r="J758" s="232"/>
      <c r="K758" s="124">
        <v>0</v>
      </c>
      <c r="L758" s="124">
        <f t="shared" si="183"/>
        <v>41.094000000000001</v>
      </c>
      <c r="M758" s="232">
        <f t="shared" si="186"/>
        <v>423.0996045</v>
      </c>
      <c r="N758" s="232">
        <f t="shared" si="181"/>
        <v>310.01577844763113</v>
      </c>
      <c r="O758" s="124">
        <f t="shared" si="179"/>
        <v>158.49756727999994</v>
      </c>
      <c r="P758" s="124">
        <f t="shared" si="180"/>
        <v>158.49756727999994</v>
      </c>
      <c r="Q758" s="124"/>
      <c r="R758" s="58">
        <f t="shared" si="185"/>
        <v>90.007363455000132</v>
      </c>
      <c r="S758" s="58"/>
      <c r="T758" s="58"/>
    </row>
    <row r="759" spans="1:20" x14ac:dyDescent="0.3">
      <c r="A759" s="123"/>
      <c r="B759" s="123"/>
      <c r="C759" s="123"/>
      <c r="D759" s="299"/>
      <c r="E759" s="228" t="str">
        <f t="shared" si="184"/>
        <v/>
      </c>
      <c r="F759" s="301"/>
      <c r="G759" s="301" t="s">
        <v>119</v>
      </c>
      <c r="H759" s="433"/>
      <c r="I759" s="232"/>
      <c r="J759" s="232"/>
      <c r="K759" s="124">
        <v>9.9516999999999994E-2</v>
      </c>
      <c r="L759" s="124">
        <f t="shared" si="183"/>
        <v>41.094000000000001</v>
      </c>
      <c r="M759" s="232">
        <f t="shared" si="186"/>
        <v>423.0996045</v>
      </c>
      <c r="N759" s="232">
        <f t="shared" si="181"/>
        <v>309.91626144763114</v>
      </c>
      <c r="O759" s="124">
        <f t="shared" si="179"/>
        <v>158.54732577999994</v>
      </c>
      <c r="P759" s="124">
        <f t="shared" si="180"/>
        <v>158.59708427999993</v>
      </c>
      <c r="Q759" s="124"/>
      <c r="R759" s="58">
        <f t="shared" si="185"/>
        <v>90.057121955000127</v>
      </c>
      <c r="S759" s="58"/>
      <c r="T759" s="58"/>
    </row>
    <row r="760" spans="1:20" x14ac:dyDescent="0.3">
      <c r="A760" s="123" t="s">
        <v>9</v>
      </c>
      <c r="B760" s="123" t="str">
        <f>B722</f>
        <v>CB06</v>
      </c>
      <c r="C760" s="123" t="s">
        <v>75</v>
      </c>
      <c r="D760" s="299">
        <f>ROUND(10*O760,0)</f>
        <v>1587</v>
      </c>
      <c r="E760" s="228" t="str">
        <f t="shared" si="184"/>
        <v>LS1_CB06:CAV7_D1587</v>
      </c>
      <c r="F760" s="301"/>
      <c r="G760" s="301" t="s">
        <v>147</v>
      </c>
      <c r="H760" s="433">
        <v>34</v>
      </c>
      <c r="I760" s="232"/>
      <c r="J760" s="232"/>
      <c r="K760" s="124">
        <v>0.29817100000000002</v>
      </c>
      <c r="L760" s="124">
        <f t="shared" si="183"/>
        <v>41.094000000000001</v>
      </c>
      <c r="M760" s="232">
        <f t="shared" si="186"/>
        <v>423.0996045</v>
      </c>
      <c r="N760" s="232">
        <f t="shared" si="181"/>
        <v>309.61809044763112</v>
      </c>
      <c r="O760" s="124">
        <f t="shared" si="179"/>
        <v>158.74616977999992</v>
      </c>
      <c r="P760" s="124">
        <f t="shared" si="180"/>
        <v>158.89525527999993</v>
      </c>
      <c r="Q760" s="124"/>
      <c r="R760" s="58">
        <f t="shared" si="185"/>
        <v>90.255965955000107</v>
      </c>
      <c r="S760" s="58"/>
      <c r="T760" s="58"/>
    </row>
    <row r="761" spans="1:20" x14ac:dyDescent="0.3">
      <c r="A761" s="123"/>
      <c r="B761" s="123"/>
      <c r="C761" s="123"/>
      <c r="D761" s="299"/>
      <c r="E761" s="228" t="str">
        <f t="shared" si="184"/>
        <v/>
      </c>
      <c r="F761" s="301"/>
      <c r="G761" s="301"/>
      <c r="H761" s="433"/>
      <c r="I761" s="232"/>
      <c r="J761" s="232"/>
      <c r="K761" s="124">
        <v>0</v>
      </c>
      <c r="L761" s="124">
        <f t="shared" si="183"/>
        <v>41.094000000000001</v>
      </c>
      <c r="M761" s="232">
        <f t="shared" si="186"/>
        <v>423.0996045</v>
      </c>
      <c r="N761" s="232">
        <f t="shared" si="181"/>
        <v>309.61809044763112</v>
      </c>
      <c r="O761" s="124">
        <f t="shared" si="179"/>
        <v>158.89525527999993</v>
      </c>
      <c r="P761" s="124">
        <f t="shared" si="180"/>
        <v>158.89525527999993</v>
      </c>
      <c r="Q761" s="124"/>
      <c r="R761" s="58">
        <f t="shared" si="185"/>
        <v>90.40505145500012</v>
      </c>
      <c r="S761" s="58"/>
      <c r="T761" s="58"/>
    </row>
    <row r="762" spans="1:20" x14ac:dyDescent="0.3">
      <c r="A762" s="123" t="s">
        <v>9</v>
      </c>
      <c r="B762" s="123" t="str">
        <f>B722</f>
        <v>CB06</v>
      </c>
      <c r="C762" s="123" t="s">
        <v>244</v>
      </c>
      <c r="D762" s="299">
        <f>ROUND(10*O762,0)</f>
        <v>1589</v>
      </c>
      <c r="E762" s="228" t="str">
        <f t="shared" si="184"/>
        <v>LS1_CB06:BLM_D1589</v>
      </c>
      <c r="F762" s="301"/>
      <c r="G762" s="301" t="s">
        <v>141</v>
      </c>
      <c r="H762" s="433"/>
      <c r="I762" s="232"/>
      <c r="J762" s="232"/>
      <c r="K762" s="124">
        <v>0</v>
      </c>
      <c r="L762" s="124">
        <f t="shared" si="183"/>
        <v>41.094000000000001</v>
      </c>
      <c r="M762" s="232">
        <f t="shared" si="186"/>
        <v>423.0996045</v>
      </c>
      <c r="N762" s="232">
        <f t="shared" si="181"/>
        <v>309.61809044763112</v>
      </c>
      <c r="O762" s="124">
        <f t="shared" si="179"/>
        <v>158.89525527999993</v>
      </c>
      <c r="P762" s="124">
        <f t="shared" si="180"/>
        <v>158.89525527999993</v>
      </c>
      <c r="Q762" s="124"/>
      <c r="R762" s="58">
        <f t="shared" si="185"/>
        <v>90.40505145500012</v>
      </c>
      <c r="S762" s="58"/>
      <c r="T762" s="58"/>
    </row>
    <row r="763" spans="1:20" x14ac:dyDescent="0.3">
      <c r="A763" s="123"/>
      <c r="B763" s="123"/>
      <c r="C763" s="123"/>
      <c r="D763" s="299"/>
      <c r="E763" s="228"/>
      <c r="F763" s="301"/>
      <c r="G763" s="301" t="s">
        <v>119</v>
      </c>
      <c r="H763" s="433"/>
      <c r="I763" s="232"/>
      <c r="J763" s="232"/>
      <c r="K763" s="124">
        <v>9.650984E-2</v>
      </c>
      <c r="L763" s="124">
        <f t="shared" si="183"/>
        <v>41.094000000000001</v>
      </c>
      <c r="M763" s="232">
        <f t="shared" si="186"/>
        <v>423.0996045</v>
      </c>
      <c r="N763" s="232">
        <f t="shared" si="181"/>
        <v>309.52158060763111</v>
      </c>
      <c r="O763" s="124">
        <f t="shared" si="179"/>
        <v>158.94351019999993</v>
      </c>
      <c r="P763" s="124">
        <f t="shared" si="180"/>
        <v>158.99176511999994</v>
      </c>
      <c r="Q763" s="124"/>
      <c r="R763" s="58">
        <f t="shared" si="185"/>
        <v>90.453306375000125</v>
      </c>
      <c r="S763" s="58"/>
      <c r="T763" s="58"/>
    </row>
    <row r="764" spans="1:20" x14ac:dyDescent="0.3">
      <c r="A764" s="123" t="s">
        <v>9</v>
      </c>
      <c r="B764" s="123" t="str">
        <f>B722</f>
        <v>CB06</v>
      </c>
      <c r="C764" s="123" t="s">
        <v>19</v>
      </c>
      <c r="D764" s="299">
        <f>ROUND(10*O764,0)</f>
        <v>1590</v>
      </c>
      <c r="E764" s="228" t="str">
        <f>IF(A764="","",IF(B764=0,CONCATENATE(A764,":",C764,"_D",TEXT(D764,"0000")),CONCATENATE(A764,"_",B764,":",C764,"_D",TEXT(D764,"0000"))))</f>
        <v>LS1_CB06:BPM_D1590</v>
      </c>
      <c r="F764" s="301" t="s">
        <v>283</v>
      </c>
      <c r="G764" s="301" t="s">
        <v>284</v>
      </c>
      <c r="H764" s="433">
        <v>40</v>
      </c>
      <c r="I764" s="232"/>
      <c r="J764" s="232"/>
      <c r="K764" s="124">
        <v>0</v>
      </c>
      <c r="L764" s="124">
        <f t="shared" si="183"/>
        <v>41.094000000000001</v>
      </c>
      <c r="M764" s="232">
        <f t="shared" si="186"/>
        <v>423.0996045</v>
      </c>
      <c r="N764" s="232">
        <f t="shared" si="181"/>
        <v>309.52158060763111</v>
      </c>
      <c r="O764" s="124">
        <f t="shared" si="179"/>
        <v>158.99176511999994</v>
      </c>
      <c r="P764" s="124">
        <f t="shared" si="180"/>
        <v>158.99176511999994</v>
      </c>
      <c r="Q764" s="124"/>
      <c r="R764" s="58">
        <f t="shared" si="185"/>
        <v>90.50156129500013</v>
      </c>
      <c r="S764" s="58"/>
      <c r="T764" s="58"/>
    </row>
    <row r="765" spans="1:20" x14ac:dyDescent="0.3">
      <c r="A765" s="123"/>
      <c r="B765" s="123"/>
      <c r="C765" s="123"/>
      <c r="D765" s="299"/>
      <c r="E765" s="228"/>
      <c r="F765" s="301"/>
      <c r="G765" s="301" t="s">
        <v>139</v>
      </c>
      <c r="H765" s="433"/>
      <c r="I765" s="232"/>
      <c r="J765" s="232"/>
      <c r="K765" s="124">
        <v>5.5879999999999999E-2</v>
      </c>
      <c r="L765" s="124">
        <f t="shared" si="183"/>
        <v>41.094000000000001</v>
      </c>
      <c r="M765" s="232">
        <f t="shared" si="186"/>
        <v>423.0996045</v>
      </c>
      <c r="N765" s="232">
        <f t="shared" si="181"/>
        <v>309.46570060763111</v>
      </c>
      <c r="O765" s="124">
        <f t="shared" si="179"/>
        <v>159.01970511999994</v>
      </c>
      <c r="P765" s="124">
        <f t="shared" si="180"/>
        <v>159.04764511999994</v>
      </c>
      <c r="Q765" s="124"/>
      <c r="R765" s="58">
        <f t="shared" si="185"/>
        <v>90.529501295000131</v>
      </c>
      <c r="S765" s="58"/>
      <c r="T765" s="58"/>
    </row>
    <row r="766" spans="1:20" x14ac:dyDescent="0.3">
      <c r="A766" s="123"/>
      <c r="B766" s="123"/>
      <c r="C766" s="123"/>
      <c r="D766" s="299"/>
      <c r="E766" s="228" t="str">
        <f>IF(A766="","",IF(B766=0,CONCATENATE(A766,":",C766,"_D",TEXT(D766,"0000")),CONCATENATE(A766,"_",B766,":",C766,"_D",TEXT(D766,"0000"))))</f>
        <v/>
      </c>
      <c r="F766" s="301"/>
      <c r="G766" s="301" t="s">
        <v>120</v>
      </c>
      <c r="H766" s="433"/>
      <c r="I766" s="232"/>
      <c r="J766" s="232"/>
      <c r="K766" s="124">
        <v>7.6135999999999981E-2</v>
      </c>
      <c r="L766" s="124">
        <f t="shared" si="183"/>
        <v>41.094000000000001</v>
      </c>
      <c r="M766" s="232">
        <f t="shared" si="186"/>
        <v>423.0996045</v>
      </c>
      <c r="N766" s="232">
        <f t="shared" si="181"/>
        <v>309.38956460763109</v>
      </c>
      <c r="O766" s="124">
        <f t="shared" si="179"/>
        <v>159.08571311999992</v>
      </c>
      <c r="P766" s="124">
        <f t="shared" si="180"/>
        <v>159.12378111999993</v>
      </c>
      <c r="Q766" s="124"/>
      <c r="R766" s="58">
        <f t="shared" si="185"/>
        <v>90.595509295000113</v>
      </c>
      <c r="S766" s="58"/>
      <c r="T766" s="58"/>
    </row>
    <row r="767" spans="1:20" x14ac:dyDescent="0.3">
      <c r="A767" s="123" t="s">
        <v>9</v>
      </c>
      <c r="B767" s="123" t="str">
        <f>B722</f>
        <v>CB06</v>
      </c>
      <c r="C767" s="123" t="s">
        <v>80</v>
      </c>
      <c r="D767" s="299">
        <f>ROUND(10*O767,0)</f>
        <v>1594</v>
      </c>
      <c r="E767" s="228" t="str">
        <f>IF(A767="","",IF(B767=0,CONCATENATE(A767,":",C767,"_D",TEXT(D767,"0000")),CONCATENATE(A767,"_",B767,":",C767,"_D",TEXT(D767,"0000"))))</f>
        <v>LS1_CB06:SOL3_D1594</v>
      </c>
      <c r="F767" s="301" t="s">
        <v>525</v>
      </c>
      <c r="G767" s="301" t="s">
        <v>149</v>
      </c>
      <c r="H767" s="433">
        <v>40</v>
      </c>
      <c r="I767" s="232"/>
      <c r="J767" s="232"/>
      <c r="K767" s="124">
        <v>0.5</v>
      </c>
      <c r="L767" s="124">
        <f t="shared" si="183"/>
        <v>41.094000000000001</v>
      </c>
      <c r="M767" s="232">
        <f t="shared" si="186"/>
        <v>423.0996045</v>
      </c>
      <c r="N767" s="232">
        <f t="shared" si="181"/>
        <v>308.88956460763109</v>
      </c>
      <c r="O767" s="124">
        <f t="shared" si="179"/>
        <v>159.37378111999993</v>
      </c>
      <c r="P767" s="124">
        <f t="shared" si="180"/>
        <v>159.62378111999993</v>
      </c>
      <c r="Q767" s="124"/>
      <c r="R767" s="58">
        <f t="shared" si="185"/>
        <v>90.883577295000123</v>
      </c>
      <c r="S767" s="58"/>
      <c r="T767" s="58"/>
    </row>
    <row r="768" spans="1:20" x14ac:dyDescent="0.3">
      <c r="A768" s="123"/>
      <c r="B768" s="123"/>
      <c r="C768" s="123"/>
      <c r="D768" s="299"/>
      <c r="E768" s="228" t="str">
        <f>IF(A768="","",IF(B768=0,CONCATENATE(A768,":",C768,"_D",TEXT(D768,"0000")),CONCATENATE(A768,"_",B768,":",C768,"_D",TEXT(D768,"0000"))))</f>
        <v/>
      </c>
      <c r="F768" s="301"/>
      <c r="G768" s="301" t="s">
        <v>121</v>
      </c>
      <c r="H768" s="433"/>
      <c r="I768" s="232"/>
      <c r="J768" s="232"/>
      <c r="K768" s="124">
        <v>7.6135999999999981E-2</v>
      </c>
      <c r="L768" s="124">
        <f t="shared" si="183"/>
        <v>41.094000000000001</v>
      </c>
      <c r="M768" s="232">
        <f t="shared" si="186"/>
        <v>423.0996045</v>
      </c>
      <c r="N768" s="232">
        <f t="shared" si="181"/>
        <v>308.81342860763107</v>
      </c>
      <c r="O768" s="124">
        <f t="shared" si="179"/>
        <v>159.66184911999991</v>
      </c>
      <c r="P768" s="124">
        <f t="shared" si="180"/>
        <v>159.69991711999992</v>
      </c>
      <c r="Q768" s="124"/>
      <c r="R768" s="58">
        <f t="shared" si="185"/>
        <v>91.171645295000104</v>
      </c>
      <c r="S768" s="58"/>
      <c r="T768" s="58"/>
    </row>
    <row r="769" spans="1:20" x14ac:dyDescent="0.3">
      <c r="A769" s="123"/>
      <c r="B769" s="123"/>
      <c r="C769" s="123"/>
      <c r="D769" s="299"/>
      <c r="E769" s="228"/>
      <c r="F769" s="301"/>
      <c r="G769" s="301" t="s">
        <v>119</v>
      </c>
      <c r="H769" s="433"/>
      <c r="I769" s="232"/>
      <c r="J769" s="232"/>
      <c r="K769" s="124">
        <v>9.9516999999999994E-2</v>
      </c>
      <c r="L769" s="124">
        <f t="shared" si="183"/>
        <v>41.094000000000001</v>
      </c>
      <c r="M769" s="232">
        <f t="shared" si="186"/>
        <v>423.0996045</v>
      </c>
      <c r="N769" s="232">
        <f t="shared" si="181"/>
        <v>308.71391160763108</v>
      </c>
      <c r="O769" s="124">
        <f t="shared" si="179"/>
        <v>159.74967561999992</v>
      </c>
      <c r="P769" s="124">
        <f t="shared" si="180"/>
        <v>159.79943411999992</v>
      </c>
      <c r="Q769" s="124"/>
      <c r="R769" s="58">
        <f t="shared" si="185"/>
        <v>91.25947179500011</v>
      </c>
      <c r="S769" s="58"/>
      <c r="T769" s="58"/>
    </row>
    <row r="770" spans="1:20" x14ac:dyDescent="0.3">
      <c r="A770" s="123" t="s">
        <v>9</v>
      </c>
      <c r="B770" s="123" t="str">
        <f>B722</f>
        <v>CB06</v>
      </c>
      <c r="C770" s="123" t="s">
        <v>76</v>
      </c>
      <c r="D770" s="299">
        <f>ROUND(10*O770,0)</f>
        <v>1599</v>
      </c>
      <c r="E770" s="228" t="str">
        <f>IF(A770="","",IF(B770=0,CONCATENATE(A770,":",C770,"_D",TEXT(D770,"0000")),CONCATENATE(A770,"_",B770,":",C770,"_D",TEXT(D770,"0000"))))</f>
        <v>LS1_CB06:CAV8_D1599</v>
      </c>
      <c r="F770" s="301"/>
      <c r="G770" s="301" t="s">
        <v>147</v>
      </c>
      <c r="H770" s="433">
        <v>34</v>
      </c>
      <c r="I770" s="232"/>
      <c r="J770" s="232"/>
      <c r="K770" s="124">
        <v>0.29817100000000002</v>
      </c>
      <c r="L770" s="124">
        <f t="shared" si="183"/>
        <v>41.094000000000001</v>
      </c>
      <c r="M770" s="232">
        <f t="shared" si="186"/>
        <v>423.0996045</v>
      </c>
      <c r="N770" s="232">
        <f t="shared" si="181"/>
        <v>308.41574060763105</v>
      </c>
      <c r="O770" s="124">
        <f t="shared" si="179"/>
        <v>159.9485196199999</v>
      </c>
      <c r="P770" s="124">
        <f t="shared" si="180"/>
        <v>160.09760511999991</v>
      </c>
      <c r="Q770" s="124"/>
      <c r="R770" s="58">
        <f t="shared" si="185"/>
        <v>91.45831579500009</v>
      </c>
      <c r="S770" s="58"/>
      <c r="T770" s="58"/>
    </row>
    <row r="771" spans="1:20" x14ac:dyDescent="0.3">
      <c r="A771" s="123"/>
      <c r="B771" s="123"/>
      <c r="C771" s="123"/>
      <c r="D771" s="299"/>
      <c r="E771" s="228" t="str">
        <f>IF(A771="","",IF(B771=0,CONCATENATE(A771,":",C771,"_D",TEXT(D771,"0000")),CONCATENATE(A771,"_",B771,":",C771,"_D",TEXT(D771,"0000"))))</f>
        <v/>
      </c>
      <c r="F771" s="301"/>
      <c r="G771" s="301"/>
      <c r="H771" s="433"/>
      <c r="I771" s="232"/>
      <c r="J771" s="232"/>
      <c r="K771" s="124">
        <v>0</v>
      </c>
      <c r="L771" s="124">
        <f t="shared" si="183"/>
        <v>41.094000000000001</v>
      </c>
      <c r="M771" s="232">
        <f t="shared" si="186"/>
        <v>423.0996045</v>
      </c>
      <c r="N771" s="232">
        <f t="shared" si="181"/>
        <v>308.41574060763105</v>
      </c>
      <c r="O771" s="124">
        <f t="shared" si="179"/>
        <v>160.09760511999991</v>
      </c>
      <c r="P771" s="124">
        <f t="shared" si="180"/>
        <v>160.09760511999991</v>
      </c>
      <c r="Q771" s="124"/>
      <c r="R771" s="58">
        <f t="shared" si="185"/>
        <v>91.607401295000102</v>
      </c>
      <c r="S771" s="58"/>
      <c r="T771" s="58"/>
    </row>
    <row r="772" spans="1:20" x14ac:dyDescent="0.3">
      <c r="A772" s="123"/>
      <c r="B772" s="123"/>
      <c r="C772" s="123"/>
      <c r="D772" s="299"/>
      <c r="E772" s="228" t="str">
        <f>IF(A772="","",IF(B772=0,CONCATENATE(A772,":",C772,"_D",TEXT(D772,"0000")),CONCATENATE(A772,"_",B772,":",C772,"_D",TEXT(D772,"0000"))))</f>
        <v/>
      </c>
      <c r="F772" s="301"/>
      <c r="G772" s="301"/>
      <c r="H772" s="433"/>
      <c r="I772" s="232"/>
      <c r="J772" s="232"/>
      <c r="K772" s="124">
        <v>0</v>
      </c>
      <c r="L772" s="124">
        <f t="shared" si="183"/>
        <v>41.094000000000001</v>
      </c>
      <c r="M772" s="232">
        <f t="shared" si="186"/>
        <v>423.0996045</v>
      </c>
      <c r="N772" s="232">
        <f t="shared" si="181"/>
        <v>308.41574060763105</v>
      </c>
      <c r="O772" s="124">
        <f t="shared" si="179"/>
        <v>160.09760511999991</v>
      </c>
      <c r="P772" s="124">
        <f t="shared" si="180"/>
        <v>160.09760511999991</v>
      </c>
      <c r="Q772" s="124"/>
      <c r="R772" s="58">
        <f t="shared" si="185"/>
        <v>91.607401295000102</v>
      </c>
      <c r="S772" s="58"/>
      <c r="T772" s="58"/>
    </row>
    <row r="773" spans="1:20" x14ac:dyDescent="0.3">
      <c r="A773" s="123"/>
      <c r="B773" s="123"/>
      <c r="C773" s="123"/>
      <c r="D773" s="299"/>
      <c r="E773" s="303" t="str">
        <f>IF(A773="","",IF(B773=0,CONCATENATE(A773,":",C773,"_D",TEXT(D773,"0000")),CONCATENATE(A773,"_",B773,":",C773,"_D",TEXT(D773,"0000"))))</f>
        <v/>
      </c>
      <c r="F773" s="301"/>
      <c r="G773" s="301" t="s">
        <v>118</v>
      </c>
      <c r="H773" s="433"/>
      <c r="I773" s="125"/>
      <c r="J773" s="232"/>
      <c r="K773" s="124">
        <v>0.17622600000000005</v>
      </c>
      <c r="L773" s="124">
        <f t="shared" si="183"/>
        <v>41.094000000000001</v>
      </c>
      <c r="M773" s="232">
        <f t="shared" si="186"/>
        <v>423.0996045</v>
      </c>
      <c r="N773" s="232">
        <f t="shared" si="181"/>
        <v>308.23951460763107</v>
      </c>
      <c r="O773" s="124">
        <f t="shared" si="179"/>
        <v>160.18571811999993</v>
      </c>
      <c r="P773" s="124">
        <f t="shared" si="180"/>
        <v>160.27383111999993</v>
      </c>
      <c r="Q773" s="125"/>
      <c r="R773" s="58">
        <f t="shared" si="185"/>
        <v>91.695514295000123</v>
      </c>
      <c r="S773" s="58"/>
      <c r="T773" s="58"/>
    </row>
    <row r="774" spans="1:20" x14ac:dyDescent="0.3">
      <c r="A774" s="123" t="s">
        <v>9</v>
      </c>
      <c r="B774" s="123" t="str">
        <f>B722</f>
        <v>CB06</v>
      </c>
      <c r="C774" s="123" t="s">
        <v>83</v>
      </c>
      <c r="D774" s="299">
        <f>ROUND(10*O774,0)</f>
        <v>1603</v>
      </c>
      <c r="E774" s="124" t="str">
        <f>IF(A774="","",IF(B774=0,CONCATENATE(A774,":",C774,"_D",TEXT(D774,"0000")),CONCATENATE(A774,"_",B774,":",C774,"_D",TEXT(D774,"0000"))))</f>
        <v>LS1_CB06:GV_D1603</v>
      </c>
      <c r="F774" s="235"/>
      <c r="G774" s="300" t="s">
        <v>60</v>
      </c>
      <c r="H774" s="433">
        <v>40</v>
      </c>
      <c r="I774" s="232"/>
      <c r="J774" s="232"/>
      <c r="K774" s="124">
        <v>7.1999999999999995E-2</v>
      </c>
      <c r="L774" s="124">
        <f t="shared" si="183"/>
        <v>41.094000000000001</v>
      </c>
      <c r="M774" s="232">
        <f t="shared" si="186"/>
        <v>423.0996045</v>
      </c>
      <c r="N774" s="232">
        <f t="shared" si="181"/>
        <v>308.16751460763106</v>
      </c>
      <c r="O774" s="124">
        <f t="shared" si="179"/>
        <v>160.30983111999993</v>
      </c>
      <c r="P774" s="124">
        <f t="shared" si="180"/>
        <v>160.34583111999993</v>
      </c>
      <c r="Q774" s="124"/>
      <c r="R774" s="58">
        <f t="shared" si="185"/>
        <v>91.819627295000117</v>
      </c>
      <c r="S774" s="58"/>
      <c r="T774" s="58"/>
    </row>
    <row r="775" spans="1:20" x14ac:dyDescent="0.3">
      <c r="A775" s="122"/>
      <c r="B775" s="122"/>
      <c r="C775" s="122"/>
      <c r="D775" s="296"/>
      <c r="E775" s="122" t="str">
        <f t="shared" ref="E775:E786" si="187">IF(A775="","",IF(B775=0,CONCATENATE(A775,":",C775,"_D",TEXT(D775,"0000")),CONCATENATE(A775,"_",B775,":",C775,"_D",TEXT(D775,"0000"))))</f>
        <v/>
      </c>
      <c r="F775" s="182"/>
      <c r="G775" s="182" t="s">
        <v>119</v>
      </c>
      <c r="H775" s="431">
        <v>40</v>
      </c>
      <c r="I775" s="121"/>
      <c r="J775" s="298"/>
      <c r="K775" s="121">
        <v>0.11600000000000001</v>
      </c>
      <c r="L775" s="121">
        <f t="shared" si="183"/>
        <v>41.094000000000001</v>
      </c>
      <c r="M775" s="121">
        <f t="shared" si="186"/>
        <v>423.0996045</v>
      </c>
      <c r="N775" s="121">
        <f>N774-K775</f>
        <v>308.05151460763108</v>
      </c>
      <c r="O775" s="121">
        <f t="shared" si="179"/>
        <v>160.40383111999995</v>
      </c>
      <c r="P775" s="121">
        <f t="shared" si="180"/>
        <v>160.46183111999994</v>
      </c>
      <c r="Q775" s="121"/>
      <c r="R775" s="58">
        <f t="shared" si="185"/>
        <v>91.91362729500014</v>
      </c>
      <c r="S775" s="58"/>
      <c r="T775" s="58"/>
    </row>
    <row r="776" spans="1:20" x14ac:dyDescent="0.3">
      <c r="A776" s="122" t="s">
        <v>9</v>
      </c>
      <c r="B776" s="122" t="s">
        <v>207</v>
      </c>
      <c r="C776" s="122" t="s">
        <v>19</v>
      </c>
      <c r="D776" s="296">
        <f>ROUND(10*O776,0)</f>
        <v>1605</v>
      </c>
      <c r="E776" s="178" t="str">
        <f t="shared" si="187"/>
        <v>LS1_WB06:BPM_D1605</v>
      </c>
      <c r="F776" s="182" t="s">
        <v>99</v>
      </c>
      <c r="G776" s="182" t="s">
        <v>168</v>
      </c>
      <c r="H776" s="431"/>
      <c r="I776" s="298"/>
      <c r="J776" s="298"/>
      <c r="K776" s="121">
        <v>0</v>
      </c>
      <c r="L776" s="121">
        <f t="shared" si="183"/>
        <v>41.094000000000001</v>
      </c>
      <c r="M776" s="121">
        <f t="shared" ref="M776:M781" si="188">$M$171</f>
        <v>423.0996045</v>
      </c>
      <c r="N776" s="121">
        <f t="shared" ref="N776:N781" si="189">N775-K776</f>
        <v>308.05151460763108</v>
      </c>
      <c r="O776" s="121">
        <f t="shared" si="179"/>
        <v>160.46183111999994</v>
      </c>
      <c r="P776" s="121">
        <f t="shared" si="180"/>
        <v>160.46183111999994</v>
      </c>
      <c r="Q776" s="121"/>
      <c r="R776" s="58">
        <f t="shared" si="185"/>
        <v>91.971627295000133</v>
      </c>
      <c r="S776" s="58"/>
      <c r="T776" s="58"/>
    </row>
    <row r="777" spans="1:20" x14ac:dyDescent="0.3">
      <c r="A777" s="122"/>
      <c r="B777" s="122"/>
      <c r="C777" s="122"/>
      <c r="D777" s="296"/>
      <c r="E777" s="179" t="str">
        <f t="shared" si="187"/>
        <v/>
      </c>
      <c r="F777" s="182"/>
      <c r="G777" s="182" t="s">
        <v>142</v>
      </c>
      <c r="H777" s="432"/>
      <c r="I777" s="297"/>
      <c r="J777" s="298"/>
      <c r="K777" s="121">
        <v>7.3999999999999996E-2</v>
      </c>
      <c r="L777" s="121">
        <f t="shared" si="183"/>
        <v>41.094000000000001</v>
      </c>
      <c r="M777" s="121">
        <f t="shared" si="188"/>
        <v>423.0996045</v>
      </c>
      <c r="N777" s="121">
        <f t="shared" si="189"/>
        <v>307.97751460763106</v>
      </c>
      <c r="O777" s="121">
        <f t="shared" si="179"/>
        <v>160.49883111999995</v>
      </c>
      <c r="P777" s="121">
        <f t="shared" si="180"/>
        <v>160.53583111999995</v>
      </c>
      <c r="Q777" s="121"/>
      <c r="R777" s="58">
        <f t="shared" si="185"/>
        <v>92.008627295000139</v>
      </c>
      <c r="S777" s="58"/>
      <c r="T777" s="58"/>
    </row>
    <row r="778" spans="1:20" x14ac:dyDescent="0.3">
      <c r="A778" s="122" t="s">
        <v>9</v>
      </c>
      <c r="B778" s="122" t="str">
        <f>B776</f>
        <v>WB06</v>
      </c>
      <c r="C778" s="122" t="s">
        <v>81</v>
      </c>
      <c r="D778" s="296">
        <f>ROUND(10*O778,0)</f>
        <v>1605</v>
      </c>
      <c r="E778" s="178" t="str">
        <f t="shared" si="187"/>
        <v>LS1_WB06:PORT_D1605</v>
      </c>
      <c r="F778" s="182"/>
      <c r="G778" s="182" t="s">
        <v>143</v>
      </c>
      <c r="H778" s="431"/>
      <c r="I778" s="298"/>
      <c r="J778" s="298"/>
      <c r="K778" s="121">
        <v>0</v>
      </c>
      <c r="L778" s="121">
        <f t="shared" si="183"/>
        <v>41.094000000000001</v>
      </c>
      <c r="M778" s="121">
        <f t="shared" si="188"/>
        <v>423.0996045</v>
      </c>
      <c r="N778" s="121">
        <f t="shared" si="189"/>
        <v>307.97751460763106</v>
      </c>
      <c r="O778" s="121">
        <f t="shared" si="179"/>
        <v>160.53583111999995</v>
      </c>
      <c r="P778" s="121">
        <f t="shared" si="180"/>
        <v>160.53583111999995</v>
      </c>
      <c r="Q778" s="121"/>
      <c r="R778" s="58">
        <f t="shared" si="185"/>
        <v>92.045627295000145</v>
      </c>
      <c r="S778" s="58"/>
      <c r="T778" s="58"/>
    </row>
    <row r="779" spans="1:20" x14ac:dyDescent="0.3">
      <c r="A779" s="122"/>
      <c r="B779" s="122"/>
      <c r="C779" s="122"/>
      <c r="D779" s="296"/>
      <c r="E779" s="179" t="str">
        <f t="shared" si="187"/>
        <v/>
      </c>
      <c r="F779" s="182"/>
      <c r="G779" s="182" t="s">
        <v>142</v>
      </c>
      <c r="H779" s="432"/>
      <c r="I779" s="297"/>
      <c r="J779" s="298"/>
      <c r="K779" s="121">
        <v>9.0999999999999998E-2</v>
      </c>
      <c r="L779" s="121">
        <f t="shared" si="183"/>
        <v>41.094000000000001</v>
      </c>
      <c r="M779" s="121">
        <f t="shared" si="188"/>
        <v>423.0996045</v>
      </c>
      <c r="N779" s="121">
        <f t="shared" si="189"/>
        <v>307.88651460763106</v>
      </c>
      <c r="O779" s="121">
        <f t="shared" si="179"/>
        <v>160.58133111999996</v>
      </c>
      <c r="P779" s="121">
        <f t="shared" si="180"/>
        <v>160.62683111999996</v>
      </c>
      <c r="Q779" s="121"/>
      <c r="R779" s="58">
        <f t="shared" si="185"/>
        <v>92.091127295000149</v>
      </c>
      <c r="S779" s="58"/>
      <c r="T779" s="58"/>
    </row>
    <row r="780" spans="1:20" x14ac:dyDescent="0.3">
      <c r="A780" s="122" t="s">
        <v>9</v>
      </c>
      <c r="B780" s="122" t="str">
        <f>B778</f>
        <v>WB06</v>
      </c>
      <c r="C780" s="122" t="s">
        <v>81</v>
      </c>
      <c r="D780" s="296">
        <f>ROUND(10*O780,0)</f>
        <v>1606</v>
      </c>
      <c r="E780" s="178" t="str">
        <f t="shared" si="187"/>
        <v>LS1_WB06:PORT_D1606</v>
      </c>
      <c r="F780" s="182" t="s">
        <v>399</v>
      </c>
      <c r="G780" s="182" t="s">
        <v>401</v>
      </c>
      <c r="H780" s="431"/>
      <c r="I780" s="298"/>
      <c r="J780" s="298"/>
      <c r="K780" s="121">
        <v>0</v>
      </c>
      <c r="L780" s="121">
        <f t="shared" si="183"/>
        <v>41.094000000000001</v>
      </c>
      <c r="M780" s="121">
        <f t="shared" si="188"/>
        <v>423.0996045</v>
      </c>
      <c r="N780" s="121">
        <f t="shared" si="189"/>
        <v>307.88651460763106</v>
      </c>
      <c r="O780" s="121">
        <f t="shared" si="179"/>
        <v>160.62683111999996</v>
      </c>
      <c r="P780" s="121">
        <f t="shared" si="180"/>
        <v>160.62683111999996</v>
      </c>
      <c r="Q780" s="121"/>
      <c r="R780" s="58">
        <f t="shared" si="185"/>
        <v>92.136627295000153</v>
      </c>
      <c r="S780" s="58"/>
      <c r="T780" s="58"/>
    </row>
    <row r="781" spans="1:20" x14ac:dyDescent="0.3">
      <c r="A781" s="122"/>
      <c r="B781" s="122"/>
      <c r="C781" s="122"/>
      <c r="D781" s="296"/>
      <c r="E781" s="178" t="str">
        <f t="shared" si="187"/>
        <v/>
      </c>
      <c r="F781" s="182"/>
      <c r="G781" s="182" t="s">
        <v>119</v>
      </c>
      <c r="H781" s="431">
        <v>40</v>
      </c>
      <c r="I781" s="298"/>
      <c r="J781" s="298"/>
      <c r="K781" s="121">
        <v>9.9000000000000005E-2</v>
      </c>
      <c r="L781" s="121">
        <f t="shared" si="183"/>
        <v>41.094000000000001</v>
      </c>
      <c r="M781" s="121">
        <f t="shared" si="188"/>
        <v>423.0996045</v>
      </c>
      <c r="N781" s="121">
        <f t="shared" si="189"/>
        <v>307.78751460763107</v>
      </c>
      <c r="O781" s="121">
        <f t="shared" si="179"/>
        <v>160.67633111999996</v>
      </c>
      <c r="P781" s="121">
        <f t="shared" si="180"/>
        <v>160.72583111999995</v>
      </c>
      <c r="Q781" s="121"/>
      <c r="R781" s="58">
        <f t="shared" si="185"/>
        <v>92.186127295000148</v>
      </c>
      <c r="S781" s="58"/>
      <c r="T781" s="58"/>
    </row>
    <row r="782" spans="1:20" x14ac:dyDescent="0.3">
      <c r="A782" s="123" t="s">
        <v>9</v>
      </c>
      <c r="B782" s="123" t="s">
        <v>23</v>
      </c>
      <c r="C782" s="123" t="s">
        <v>83</v>
      </c>
      <c r="D782" s="299">
        <f>ROUND(10*O782,0)</f>
        <v>1608</v>
      </c>
      <c r="E782" s="124" t="str">
        <f t="shared" si="187"/>
        <v>LS1_CB07:GV_D1608</v>
      </c>
      <c r="F782" s="235"/>
      <c r="G782" s="300" t="s">
        <v>60</v>
      </c>
      <c r="H782" s="433">
        <v>40</v>
      </c>
      <c r="I782" s="124"/>
      <c r="J782" s="232"/>
      <c r="K782" s="124">
        <v>7.1999999999999995E-2</v>
      </c>
      <c r="L782" s="124">
        <f t="shared" si="183"/>
        <v>41.094000000000001</v>
      </c>
      <c r="M782" s="232">
        <f t="shared" ref="M782:M813" si="190">$M$171</f>
        <v>423.0996045</v>
      </c>
      <c r="N782" s="232">
        <f>N781-K782</f>
        <v>307.71551460763106</v>
      </c>
      <c r="O782" s="124">
        <f>P782-0.5*K782</f>
        <v>160.76183111999995</v>
      </c>
      <c r="P782" s="124">
        <f>P781+K782</f>
        <v>160.79783111999996</v>
      </c>
      <c r="Q782" s="124"/>
      <c r="R782" s="58">
        <f t="shared" si="185"/>
        <v>92.271627295000144</v>
      </c>
      <c r="S782" s="58"/>
      <c r="T782" s="58"/>
    </row>
    <row r="783" spans="1:20" x14ac:dyDescent="0.3">
      <c r="A783" s="123"/>
      <c r="B783" s="123"/>
      <c r="C783" s="123"/>
      <c r="D783" s="299"/>
      <c r="E783" s="123" t="str">
        <f t="shared" si="187"/>
        <v/>
      </c>
      <c r="F783" s="301"/>
      <c r="G783" s="302" t="s">
        <v>118</v>
      </c>
      <c r="H783" s="433"/>
      <c r="I783" s="124"/>
      <c r="J783" s="232"/>
      <c r="K783" s="124">
        <v>0.17622600000000005</v>
      </c>
      <c r="L783" s="124">
        <f t="shared" si="183"/>
        <v>41.094000000000001</v>
      </c>
      <c r="M783" s="232">
        <f t="shared" si="190"/>
        <v>423.0996045</v>
      </c>
      <c r="N783" s="232">
        <f>N782-K783</f>
        <v>307.53928860763108</v>
      </c>
      <c r="O783" s="124">
        <f t="shared" ref="O783:O841" si="191">P783-0.5*K783</f>
        <v>160.88594411999998</v>
      </c>
      <c r="P783" s="124">
        <f t="shared" ref="P783:P841" si="192">P782+K783</f>
        <v>160.97405711999997</v>
      </c>
      <c r="Q783" s="125"/>
      <c r="R783" s="58">
        <f t="shared" si="185"/>
        <v>92.395740295000166</v>
      </c>
      <c r="S783" s="58"/>
      <c r="T783" s="58"/>
    </row>
    <row r="784" spans="1:20" x14ac:dyDescent="0.3">
      <c r="A784" s="123" t="s">
        <v>9</v>
      </c>
      <c r="B784" s="123" t="str">
        <f>B782</f>
        <v>CB07</v>
      </c>
      <c r="C784" s="123" t="s">
        <v>69</v>
      </c>
      <c r="D784" s="299">
        <f>ROUND(10*O784,0)</f>
        <v>1611</v>
      </c>
      <c r="E784" s="228" t="str">
        <f t="shared" si="187"/>
        <v>LS1_CB07:CAV1_D1611</v>
      </c>
      <c r="F784" s="301"/>
      <c r="G784" s="301" t="s">
        <v>147</v>
      </c>
      <c r="H784" s="433">
        <v>34</v>
      </c>
      <c r="I784" s="232"/>
      <c r="J784" s="232"/>
      <c r="K784" s="124">
        <v>0.29817100000000002</v>
      </c>
      <c r="L784" s="124">
        <f t="shared" si="183"/>
        <v>41.094000000000001</v>
      </c>
      <c r="M784" s="232">
        <f t="shared" si="190"/>
        <v>423.0996045</v>
      </c>
      <c r="N784" s="232">
        <f t="shared" ref="N784:N834" si="193">N783-K784</f>
        <v>307.24111760763105</v>
      </c>
      <c r="O784" s="124">
        <f t="shared" si="191"/>
        <v>161.12314261999995</v>
      </c>
      <c r="P784" s="124">
        <f t="shared" si="192"/>
        <v>161.27222811999997</v>
      </c>
      <c r="Q784" s="124"/>
      <c r="R784" s="58">
        <f t="shared" si="185"/>
        <v>92.632938795000143</v>
      </c>
      <c r="S784" s="58"/>
      <c r="T784" s="58"/>
    </row>
    <row r="785" spans="1:20" x14ac:dyDescent="0.3">
      <c r="A785" s="123"/>
      <c r="B785" s="123"/>
      <c r="C785" s="123"/>
      <c r="D785" s="299"/>
      <c r="E785" s="228" t="str">
        <f t="shared" si="187"/>
        <v/>
      </c>
      <c r="F785" s="301"/>
      <c r="G785" s="301"/>
      <c r="H785" s="433"/>
      <c r="I785" s="232"/>
      <c r="J785" s="232"/>
      <c r="K785" s="124">
        <v>0</v>
      </c>
      <c r="L785" s="124">
        <f t="shared" si="183"/>
        <v>41.094000000000001</v>
      </c>
      <c r="M785" s="232">
        <f t="shared" si="190"/>
        <v>423.0996045</v>
      </c>
      <c r="N785" s="232">
        <f t="shared" si="193"/>
        <v>307.24111760763105</v>
      </c>
      <c r="O785" s="124">
        <f t="shared" si="191"/>
        <v>161.27222811999997</v>
      </c>
      <c r="P785" s="124">
        <f t="shared" si="192"/>
        <v>161.27222811999997</v>
      </c>
      <c r="Q785" s="124"/>
      <c r="R785" s="58">
        <f t="shared" si="185"/>
        <v>92.782024295000156</v>
      </c>
      <c r="S785" s="58"/>
      <c r="T785" s="58"/>
    </row>
    <row r="786" spans="1:20" x14ac:dyDescent="0.3">
      <c r="A786" s="123" t="s">
        <v>9</v>
      </c>
      <c r="B786" s="123" t="str">
        <f>B782</f>
        <v>CB07</v>
      </c>
      <c r="C786" s="123" t="s">
        <v>244</v>
      </c>
      <c r="D786" s="299">
        <f>ROUND(10*O786,0)</f>
        <v>1613</v>
      </c>
      <c r="E786" s="228" t="str">
        <f t="shared" si="187"/>
        <v>LS1_CB07:BLM_D1613</v>
      </c>
      <c r="F786" s="301"/>
      <c r="G786" s="301" t="s">
        <v>141</v>
      </c>
      <c r="H786" s="433"/>
      <c r="I786" s="232"/>
      <c r="J786" s="232"/>
      <c r="K786" s="124">
        <v>0</v>
      </c>
      <c r="L786" s="124">
        <f t="shared" si="183"/>
        <v>41.094000000000001</v>
      </c>
      <c r="M786" s="232">
        <f t="shared" si="190"/>
        <v>423.0996045</v>
      </c>
      <c r="N786" s="232">
        <f t="shared" si="193"/>
        <v>307.24111760763105</v>
      </c>
      <c r="O786" s="124">
        <f t="shared" si="191"/>
        <v>161.27222811999997</v>
      </c>
      <c r="P786" s="124">
        <f t="shared" si="192"/>
        <v>161.27222811999997</v>
      </c>
      <c r="Q786" s="124"/>
      <c r="R786" s="58">
        <f t="shared" si="185"/>
        <v>92.782024295000156</v>
      </c>
      <c r="S786" s="58"/>
      <c r="T786" s="58"/>
    </row>
    <row r="787" spans="1:20" x14ac:dyDescent="0.3">
      <c r="A787" s="123"/>
      <c r="B787" s="123"/>
      <c r="C787" s="123"/>
      <c r="D787" s="299"/>
      <c r="E787" s="228"/>
      <c r="F787" s="301"/>
      <c r="G787" s="301" t="s">
        <v>119</v>
      </c>
      <c r="H787" s="433">
        <v>40</v>
      </c>
      <c r="I787" s="232"/>
      <c r="J787" s="232"/>
      <c r="K787" s="124">
        <v>9.650984E-2</v>
      </c>
      <c r="L787" s="124">
        <f t="shared" si="183"/>
        <v>41.094000000000001</v>
      </c>
      <c r="M787" s="232">
        <f t="shared" si="190"/>
        <v>423.0996045</v>
      </c>
      <c r="N787" s="232">
        <f t="shared" si="193"/>
        <v>307.14460776763104</v>
      </c>
      <c r="O787" s="124">
        <f t="shared" si="191"/>
        <v>161.32048303999997</v>
      </c>
      <c r="P787" s="124">
        <f t="shared" si="192"/>
        <v>161.36873795999998</v>
      </c>
      <c r="Q787" s="124"/>
      <c r="R787" s="58">
        <f t="shared" si="185"/>
        <v>92.830279215000161</v>
      </c>
      <c r="S787" s="58"/>
      <c r="T787" s="58"/>
    </row>
    <row r="788" spans="1:20" x14ac:dyDescent="0.3">
      <c r="A788" s="123" t="s">
        <v>9</v>
      </c>
      <c r="B788" s="123" t="str">
        <f>B782</f>
        <v>CB07</v>
      </c>
      <c r="C788" s="123" t="s">
        <v>19</v>
      </c>
      <c r="D788" s="299">
        <f>ROUND(10*O788,0)</f>
        <v>1614</v>
      </c>
      <c r="E788" s="228" t="str">
        <f>IF(A788="","",IF(B788=0,CONCATENATE(A788,":",C788,"_D",TEXT(D788,"0000")),CONCATENATE(A788,"_",B788,":",C788,"_D",TEXT(D788,"0000"))))</f>
        <v>LS1_CB07:BPM_D1614</v>
      </c>
      <c r="F788" s="301" t="s">
        <v>283</v>
      </c>
      <c r="G788" s="301" t="s">
        <v>284</v>
      </c>
      <c r="H788" s="433"/>
      <c r="I788" s="232"/>
      <c r="J788" s="232"/>
      <c r="K788" s="124">
        <v>0</v>
      </c>
      <c r="L788" s="124">
        <f t="shared" si="183"/>
        <v>41.094000000000001</v>
      </c>
      <c r="M788" s="232">
        <f t="shared" si="190"/>
        <v>423.0996045</v>
      </c>
      <c r="N788" s="232">
        <f t="shared" si="193"/>
        <v>307.14460776763104</v>
      </c>
      <c r="O788" s="124">
        <f t="shared" si="191"/>
        <v>161.36873795999998</v>
      </c>
      <c r="P788" s="124">
        <f t="shared" si="192"/>
        <v>161.36873795999998</v>
      </c>
      <c r="Q788" s="124"/>
      <c r="R788" s="58">
        <f t="shared" si="185"/>
        <v>92.878534135000166</v>
      </c>
      <c r="S788" s="58"/>
      <c r="T788" s="58"/>
    </row>
    <row r="789" spans="1:20" x14ac:dyDescent="0.3">
      <c r="A789" s="123"/>
      <c r="B789" s="123"/>
      <c r="C789" s="123"/>
      <c r="D789" s="299"/>
      <c r="E789" s="228"/>
      <c r="F789" s="301"/>
      <c r="G789" s="301" t="s">
        <v>139</v>
      </c>
      <c r="H789" s="433">
        <v>40</v>
      </c>
      <c r="I789" s="232"/>
      <c r="J789" s="232"/>
      <c r="K789" s="124">
        <v>5.5879999999999999E-2</v>
      </c>
      <c r="L789" s="124">
        <f t="shared" si="183"/>
        <v>41.094000000000001</v>
      </c>
      <c r="M789" s="232">
        <f t="shared" si="190"/>
        <v>423.0996045</v>
      </c>
      <c r="N789" s="232">
        <f t="shared" si="193"/>
        <v>307.08872776763104</v>
      </c>
      <c r="O789" s="124">
        <f t="shared" si="191"/>
        <v>161.39667795999998</v>
      </c>
      <c r="P789" s="124">
        <f t="shared" si="192"/>
        <v>161.42461795999998</v>
      </c>
      <c r="Q789" s="124"/>
      <c r="R789" s="58">
        <f t="shared" si="185"/>
        <v>92.906474135000167</v>
      </c>
      <c r="S789" s="58"/>
      <c r="T789" s="58"/>
    </row>
    <row r="790" spans="1:20" x14ac:dyDescent="0.3">
      <c r="A790" s="123"/>
      <c r="B790" s="123"/>
      <c r="C790" s="123"/>
      <c r="D790" s="299"/>
      <c r="E790" s="228" t="str">
        <f>IF(A790="","",IF(B790=0,CONCATENATE(A790,":",C790,"_D",TEXT(D790,"0000")),CONCATENATE(A790,"_",B790,":",C790,"_D",TEXT(D790,"0000"))))</f>
        <v/>
      </c>
      <c r="F790" s="301"/>
      <c r="G790" s="301" t="s">
        <v>120</v>
      </c>
      <c r="H790" s="433">
        <v>40</v>
      </c>
      <c r="I790" s="232"/>
      <c r="J790" s="232"/>
      <c r="K790" s="124">
        <v>7.6135999999999981E-2</v>
      </c>
      <c r="L790" s="124">
        <f t="shared" si="183"/>
        <v>41.094000000000001</v>
      </c>
      <c r="M790" s="232">
        <f t="shared" si="190"/>
        <v>423.0996045</v>
      </c>
      <c r="N790" s="232">
        <f t="shared" si="193"/>
        <v>307.01259176763102</v>
      </c>
      <c r="O790" s="124">
        <f t="shared" si="191"/>
        <v>161.46268595999996</v>
      </c>
      <c r="P790" s="124">
        <f t="shared" si="192"/>
        <v>161.50075395999997</v>
      </c>
      <c r="Q790" s="124"/>
      <c r="R790" s="58">
        <f t="shared" si="185"/>
        <v>92.972482135000149</v>
      </c>
      <c r="S790" s="58"/>
      <c r="T790" s="58"/>
    </row>
    <row r="791" spans="1:20" x14ac:dyDescent="0.3">
      <c r="A791" s="123" t="s">
        <v>9</v>
      </c>
      <c r="B791" s="123" t="str">
        <f>B782</f>
        <v>CB07</v>
      </c>
      <c r="C791" s="123" t="s">
        <v>78</v>
      </c>
      <c r="D791" s="299">
        <f>ROUND(10*O791,0)</f>
        <v>1618</v>
      </c>
      <c r="E791" s="228" t="str">
        <f>IF(A791="","",IF(B791=0,CONCATENATE(A791,":",C791,"_D",TEXT(D791,"0000")),CONCATENATE(A791,"_",B791,":",C791,"_D",TEXT(D791,"0000"))))</f>
        <v>LS1_CB07:SOL1_D1618</v>
      </c>
      <c r="F791" s="301" t="s">
        <v>525</v>
      </c>
      <c r="G791" s="301" t="s">
        <v>149</v>
      </c>
      <c r="H791" s="433">
        <v>40</v>
      </c>
      <c r="I791" s="232"/>
      <c r="J791" s="232"/>
      <c r="K791" s="124">
        <v>0.5</v>
      </c>
      <c r="L791" s="124">
        <f t="shared" si="183"/>
        <v>41.094000000000001</v>
      </c>
      <c r="M791" s="232">
        <f t="shared" si="190"/>
        <v>423.0996045</v>
      </c>
      <c r="N791" s="232">
        <f t="shared" si="193"/>
        <v>306.51259176763102</v>
      </c>
      <c r="O791" s="124">
        <f t="shared" si="191"/>
        <v>161.75075395999997</v>
      </c>
      <c r="P791" s="124">
        <f t="shared" si="192"/>
        <v>162.00075395999997</v>
      </c>
      <c r="Q791" s="124"/>
      <c r="R791" s="58">
        <f t="shared" si="185"/>
        <v>93.260550135000159</v>
      </c>
      <c r="S791" s="58"/>
      <c r="T791" s="58"/>
    </row>
    <row r="792" spans="1:20" x14ac:dyDescent="0.3">
      <c r="A792" s="123"/>
      <c r="B792" s="123"/>
      <c r="C792" s="123"/>
      <c r="D792" s="299"/>
      <c r="E792" s="228" t="str">
        <f>IF(A792="","",IF(B792=0,CONCATENATE(A792,":",C792,"_D",TEXT(D792,"0000")),CONCATENATE(A792,"_",B792,":",C792,"_D",TEXT(D792,"0000"))))</f>
        <v/>
      </c>
      <c r="F792" s="301"/>
      <c r="G792" s="301" t="s">
        <v>121</v>
      </c>
      <c r="H792" s="433">
        <v>40</v>
      </c>
      <c r="I792" s="232"/>
      <c r="J792" s="232"/>
      <c r="K792" s="124">
        <v>7.6135999999999981E-2</v>
      </c>
      <c r="L792" s="124">
        <f t="shared" si="183"/>
        <v>41.094000000000001</v>
      </c>
      <c r="M792" s="232">
        <f t="shared" si="190"/>
        <v>423.0996045</v>
      </c>
      <c r="N792" s="232">
        <f t="shared" si="193"/>
        <v>306.436455767631</v>
      </c>
      <c r="O792" s="124">
        <f t="shared" si="191"/>
        <v>162.03882195999995</v>
      </c>
      <c r="P792" s="124">
        <f t="shared" si="192"/>
        <v>162.07688995999996</v>
      </c>
      <c r="Q792" s="124"/>
      <c r="R792" s="58">
        <f t="shared" si="185"/>
        <v>93.54861813500014</v>
      </c>
      <c r="S792" s="58"/>
      <c r="T792" s="58"/>
    </row>
    <row r="793" spans="1:20" x14ac:dyDescent="0.3">
      <c r="A793" s="123"/>
      <c r="B793" s="123"/>
      <c r="C793" s="123"/>
      <c r="D793" s="299"/>
      <c r="E793" s="228"/>
      <c r="F793" s="301"/>
      <c r="G793" s="301" t="s">
        <v>119</v>
      </c>
      <c r="H793" s="433"/>
      <c r="I793" s="232"/>
      <c r="J793" s="232"/>
      <c r="K793" s="124">
        <v>9.9516999999999994E-2</v>
      </c>
      <c r="L793" s="124">
        <f t="shared" si="183"/>
        <v>41.094000000000001</v>
      </c>
      <c r="M793" s="232">
        <f t="shared" si="190"/>
        <v>423.0996045</v>
      </c>
      <c r="N793" s="232">
        <f t="shared" si="193"/>
        <v>306.33693876763101</v>
      </c>
      <c r="O793" s="124">
        <f t="shared" si="191"/>
        <v>162.12664845999996</v>
      </c>
      <c r="P793" s="124">
        <f t="shared" si="192"/>
        <v>162.17640695999995</v>
      </c>
      <c r="Q793" s="124"/>
      <c r="R793" s="58">
        <f t="shared" si="185"/>
        <v>93.636444635000146</v>
      </c>
      <c r="S793" s="58"/>
      <c r="T793" s="58"/>
    </row>
    <row r="794" spans="1:20" x14ac:dyDescent="0.3">
      <c r="A794" s="123" t="s">
        <v>9</v>
      </c>
      <c r="B794" s="123" t="str">
        <f>B782</f>
        <v>CB07</v>
      </c>
      <c r="C794" s="123" t="s">
        <v>70</v>
      </c>
      <c r="D794" s="299">
        <f>ROUND(10*O794,0)</f>
        <v>1623</v>
      </c>
      <c r="E794" s="228" t="str">
        <f t="shared" ref="E794:E804" si="194">IF(A794="","",IF(B794=0,CONCATENATE(A794,":",C794,"_D",TEXT(D794,"0000")),CONCATENATE(A794,"_",B794,":",C794,"_D",TEXT(D794,"0000"))))</f>
        <v>LS1_CB07:CAV2_D1623</v>
      </c>
      <c r="F794" s="301"/>
      <c r="G794" s="301" t="s">
        <v>147</v>
      </c>
      <c r="H794" s="433">
        <v>34</v>
      </c>
      <c r="I794" s="232"/>
      <c r="J794" s="232"/>
      <c r="K794" s="124">
        <v>0.29817100000000002</v>
      </c>
      <c r="L794" s="124">
        <f t="shared" si="183"/>
        <v>41.094000000000001</v>
      </c>
      <c r="M794" s="232">
        <f t="shared" si="190"/>
        <v>423.0996045</v>
      </c>
      <c r="N794" s="232">
        <f t="shared" si="193"/>
        <v>306.03876776763099</v>
      </c>
      <c r="O794" s="124">
        <f t="shared" si="191"/>
        <v>162.32549245999994</v>
      </c>
      <c r="P794" s="124">
        <f t="shared" si="192"/>
        <v>162.47457795999995</v>
      </c>
      <c r="Q794" s="124"/>
      <c r="R794" s="58">
        <f t="shared" si="185"/>
        <v>93.835288635000126</v>
      </c>
      <c r="S794" s="58"/>
      <c r="T794" s="58"/>
    </row>
    <row r="795" spans="1:20" x14ac:dyDescent="0.3">
      <c r="A795" s="123"/>
      <c r="B795" s="123"/>
      <c r="C795" s="123"/>
      <c r="D795" s="299"/>
      <c r="E795" s="228" t="str">
        <f t="shared" si="194"/>
        <v/>
      </c>
      <c r="F795" s="301"/>
      <c r="G795" s="301"/>
      <c r="H795" s="433"/>
      <c r="I795" s="232"/>
      <c r="J795" s="232"/>
      <c r="K795" s="124">
        <v>0</v>
      </c>
      <c r="L795" s="124">
        <f t="shared" si="183"/>
        <v>41.094000000000001</v>
      </c>
      <c r="M795" s="232">
        <f t="shared" si="190"/>
        <v>423.0996045</v>
      </c>
      <c r="N795" s="232">
        <f t="shared" si="193"/>
        <v>306.03876776763099</v>
      </c>
      <c r="O795" s="124">
        <f t="shared" si="191"/>
        <v>162.47457795999995</v>
      </c>
      <c r="P795" s="124">
        <f t="shared" si="192"/>
        <v>162.47457795999995</v>
      </c>
      <c r="Q795" s="124"/>
      <c r="R795" s="58">
        <f t="shared" si="185"/>
        <v>93.984374135000138</v>
      </c>
      <c r="S795" s="58"/>
      <c r="T795" s="58"/>
    </row>
    <row r="796" spans="1:20" x14ac:dyDescent="0.3">
      <c r="A796" s="123"/>
      <c r="B796" s="123"/>
      <c r="C796" s="123"/>
      <c r="D796" s="299"/>
      <c r="E796" s="228" t="str">
        <f t="shared" si="194"/>
        <v/>
      </c>
      <c r="F796" s="301"/>
      <c r="G796" s="301"/>
      <c r="H796" s="433"/>
      <c r="I796" s="232"/>
      <c r="J796" s="232"/>
      <c r="K796" s="124">
        <v>0</v>
      </c>
      <c r="L796" s="124">
        <f t="shared" si="183"/>
        <v>41.094000000000001</v>
      </c>
      <c r="M796" s="232">
        <f t="shared" si="190"/>
        <v>423.0996045</v>
      </c>
      <c r="N796" s="232">
        <f t="shared" si="193"/>
        <v>306.03876776763099</v>
      </c>
      <c r="O796" s="124">
        <f t="shared" si="191"/>
        <v>162.47457795999995</v>
      </c>
      <c r="P796" s="124">
        <f t="shared" si="192"/>
        <v>162.47457795999995</v>
      </c>
      <c r="Q796" s="124"/>
      <c r="R796" s="58">
        <f t="shared" si="185"/>
        <v>93.984374135000138</v>
      </c>
      <c r="S796" s="58"/>
      <c r="T796" s="58"/>
    </row>
    <row r="797" spans="1:20" x14ac:dyDescent="0.3">
      <c r="A797" s="123"/>
      <c r="B797" s="123"/>
      <c r="C797" s="123"/>
      <c r="D797" s="299"/>
      <c r="E797" s="228" t="str">
        <f t="shared" si="194"/>
        <v/>
      </c>
      <c r="F797" s="301"/>
      <c r="G797" s="301" t="s">
        <v>119</v>
      </c>
      <c r="H797" s="433"/>
      <c r="I797" s="232"/>
      <c r="J797" s="232"/>
      <c r="K797" s="124">
        <v>9.9516999999999994E-2</v>
      </c>
      <c r="L797" s="124">
        <f t="shared" si="183"/>
        <v>41.094000000000001</v>
      </c>
      <c r="M797" s="232">
        <f t="shared" si="190"/>
        <v>423.0996045</v>
      </c>
      <c r="N797" s="232">
        <f t="shared" si="193"/>
        <v>305.93925076763099</v>
      </c>
      <c r="O797" s="124">
        <f t="shared" si="191"/>
        <v>162.52433645999994</v>
      </c>
      <c r="P797" s="124">
        <f t="shared" si="192"/>
        <v>162.57409495999994</v>
      </c>
      <c r="Q797" s="124"/>
      <c r="R797" s="58">
        <f t="shared" si="185"/>
        <v>94.034132635000134</v>
      </c>
      <c r="S797" s="58"/>
      <c r="T797" s="58"/>
    </row>
    <row r="798" spans="1:20" x14ac:dyDescent="0.3">
      <c r="A798" s="123" t="s">
        <v>9</v>
      </c>
      <c r="B798" s="123" t="str">
        <f>B782</f>
        <v>CB07</v>
      </c>
      <c r="C798" s="123" t="s">
        <v>71</v>
      </c>
      <c r="D798" s="299">
        <f>ROUND(10*O798,0)</f>
        <v>1627</v>
      </c>
      <c r="E798" s="228" t="str">
        <f t="shared" si="194"/>
        <v>LS1_CB07:CAV3_D1627</v>
      </c>
      <c r="F798" s="301"/>
      <c r="G798" s="301" t="s">
        <v>147</v>
      </c>
      <c r="H798" s="433">
        <v>34</v>
      </c>
      <c r="I798" s="232"/>
      <c r="J798" s="232"/>
      <c r="K798" s="124">
        <v>0.29817100000000002</v>
      </c>
      <c r="L798" s="124">
        <f t="shared" si="183"/>
        <v>41.094000000000001</v>
      </c>
      <c r="M798" s="232">
        <f t="shared" si="190"/>
        <v>423.0996045</v>
      </c>
      <c r="N798" s="232">
        <f t="shared" si="193"/>
        <v>305.64107976763097</v>
      </c>
      <c r="O798" s="124">
        <f t="shared" si="191"/>
        <v>162.72318045999992</v>
      </c>
      <c r="P798" s="124">
        <f t="shared" si="192"/>
        <v>162.87226595999994</v>
      </c>
      <c r="Q798" s="124"/>
      <c r="R798" s="58">
        <f t="shared" si="185"/>
        <v>94.232976635000114</v>
      </c>
      <c r="S798" s="58"/>
      <c r="T798" s="58"/>
    </row>
    <row r="799" spans="1:20" x14ac:dyDescent="0.3">
      <c r="A799" s="123"/>
      <c r="B799" s="123"/>
      <c r="C799" s="123"/>
      <c r="D799" s="299"/>
      <c r="E799" s="228" t="str">
        <f t="shared" si="194"/>
        <v/>
      </c>
      <c r="F799" s="301"/>
      <c r="G799" s="301"/>
      <c r="H799" s="433"/>
      <c r="I799" s="232"/>
      <c r="J799" s="232"/>
      <c r="K799" s="124">
        <v>0</v>
      </c>
      <c r="L799" s="124">
        <f t="shared" si="183"/>
        <v>41.094000000000001</v>
      </c>
      <c r="M799" s="232">
        <f t="shared" si="190"/>
        <v>423.0996045</v>
      </c>
      <c r="N799" s="232">
        <f t="shared" si="193"/>
        <v>305.64107976763097</v>
      </c>
      <c r="O799" s="124">
        <f t="shared" si="191"/>
        <v>162.87226595999994</v>
      </c>
      <c r="P799" s="124">
        <f t="shared" si="192"/>
        <v>162.87226595999994</v>
      </c>
      <c r="Q799" s="124"/>
      <c r="R799" s="58">
        <f t="shared" si="185"/>
        <v>94.382062135000126</v>
      </c>
      <c r="S799" s="58"/>
      <c r="T799" s="58"/>
    </row>
    <row r="800" spans="1:20" x14ac:dyDescent="0.3">
      <c r="A800" s="123"/>
      <c r="B800" s="123"/>
      <c r="C800" s="123"/>
      <c r="D800" s="299"/>
      <c r="E800" s="228" t="str">
        <f t="shared" si="194"/>
        <v/>
      </c>
      <c r="F800" s="301"/>
      <c r="G800" s="301"/>
      <c r="H800" s="433"/>
      <c r="I800" s="232"/>
      <c r="J800" s="232"/>
      <c r="K800" s="124">
        <v>0</v>
      </c>
      <c r="L800" s="124">
        <f t="shared" si="183"/>
        <v>41.094000000000001</v>
      </c>
      <c r="M800" s="232">
        <f t="shared" si="190"/>
        <v>423.0996045</v>
      </c>
      <c r="N800" s="232">
        <f t="shared" si="193"/>
        <v>305.64107976763097</v>
      </c>
      <c r="O800" s="124">
        <f t="shared" si="191"/>
        <v>162.87226595999994</v>
      </c>
      <c r="P800" s="124">
        <f t="shared" si="192"/>
        <v>162.87226595999994</v>
      </c>
      <c r="Q800" s="124"/>
      <c r="R800" s="58">
        <f t="shared" si="185"/>
        <v>94.382062135000126</v>
      </c>
      <c r="S800" s="58"/>
      <c r="T800" s="58"/>
    </row>
    <row r="801" spans="1:20" x14ac:dyDescent="0.3">
      <c r="A801" s="123"/>
      <c r="B801" s="123"/>
      <c r="C801" s="123"/>
      <c r="D801" s="299"/>
      <c r="E801" s="228" t="str">
        <f t="shared" si="194"/>
        <v/>
      </c>
      <c r="F801" s="301"/>
      <c r="G801" s="301" t="s">
        <v>119</v>
      </c>
      <c r="H801" s="433"/>
      <c r="I801" s="232"/>
      <c r="J801" s="232"/>
      <c r="K801" s="124">
        <v>9.9516999999999994E-2</v>
      </c>
      <c r="L801" s="124">
        <f t="shared" si="183"/>
        <v>41.094000000000001</v>
      </c>
      <c r="M801" s="232">
        <f t="shared" si="190"/>
        <v>423.0996045</v>
      </c>
      <c r="N801" s="232">
        <f t="shared" si="193"/>
        <v>305.54156276763098</v>
      </c>
      <c r="O801" s="124">
        <f t="shared" si="191"/>
        <v>162.92202445999993</v>
      </c>
      <c r="P801" s="124">
        <f t="shared" si="192"/>
        <v>162.97178295999993</v>
      </c>
      <c r="Q801" s="124"/>
      <c r="R801" s="58">
        <f t="shared" si="185"/>
        <v>94.431820635000122</v>
      </c>
      <c r="S801" s="58"/>
      <c r="T801" s="58"/>
    </row>
    <row r="802" spans="1:20" x14ac:dyDescent="0.3">
      <c r="A802" s="123" t="s">
        <v>9</v>
      </c>
      <c r="B802" s="123" t="str">
        <f>B782</f>
        <v>CB07</v>
      </c>
      <c r="C802" s="123" t="s">
        <v>72</v>
      </c>
      <c r="D802" s="299">
        <f>ROUND(10*O802,0)</f>
        <v>1631</v>
      </c>
      <c r="E802" s="228" t="str">
        <f t="shared" si="194"/>
        <v>LS1_CB07:CAV4_D1631</v>
      </c>
      <c r="F802" s="301"/>
      <c r="G802" s="301" t="s">
        <v>147</v>
      </c>
      <c r="H802" s="433">
        <v>34</v>
      </c>
      <c r="I802" s="232"/>
      <c r="J802" s="232"/>
      <c r="K802" s="124">
        <v>0.29817100000000002</v>
      </c>
      <c r="L802" s="124">
        <f t="shared" si="183"/>
        <v>41.094000000000001</v>
      </c>
      <c r="M802" s="232">
        <f t="shared" si="190"/>
        <v>423.0996045</v>
      </c>
      <c r="N802" s="232">
        <f t="shared" si="193"/>
        <v>305.24339176763095</v>
      </c>
      <c r="O802" s="124">
        <f t="shared" si="191"/>
        <v>163.12086845999991</v>
      </c>
      <c r="P802" s="124">
        <f t="shared" si="192"/>
        <v>163.26995395999992</v>
      </c>
      <c r="Q802" s="124"/>
      <c r="R802" s="58">
        <f t="shared" si="185"/>
        <v>94.630664635000102</v>
      </c>
      <c r="S802" s="58"/>
      <c r="T802" s="58"/>
    </row>
    <row r="803" spans="1:20" x14ac:dyDescent="0.3">
      <c r="A803" s="123"/>
      <c r="B803" s="123"/>
      <c r="C803" s="123"/>
      <c r="D803" s="299"/>
      <c r="E803" s="228" t="str">
        <f t="shared" si="194"/>
        <v/>
      </c>
      <c r="F803" s="301"/>
      <c r="G803" s="301"/>
      <c r="H803" s="433"/>
      <c r="I803" s="232"/>
      <c r="J803" s="232"/>
      <c r="K803" s="124">
        <v>0</v>
      </c>
      <c r="L803" s="124">
        <f t="shared" si="183"/>
        <v>41.094000000000001</v>
      </c>
      <c r="M803" s="232">
        <f t="shared" si="190"/>
        <v>423.0996045</v>
      </c>
      <c r="N803" s="232">
        <f t="shared" si="193"/>
        <v>305.24339176763095</v>
      </c>
      <c r="O803" s="124">
        <f t="shared" si="191"/>
        <v>163.26995395999992</v>
      </c>
      <c r="P803" s="124">
        <f t="shared" si="192"/>
        <v>163.26995395999992</v>
      </c>
      <c r="Q803" s="124"/>
      <c r="R803" s="58">
        <f t="shared" si="185"/>
        <v>94.779750135000114</v>
      </c>
      <c r="S803" s="58"/>
      <c r="T803" s="58"/>
    </row>
    <row r="804" spans="1:20" x14ac:dyDescent="0.3">
      <c r="A804" s="123" t="s">
        <v>9</v>
      </c>
      <c r="B804" s="123" t="str">
        <f>B782</f>
        <v>CB07</v>
      </c>
      <c r="C804" s="123" t="s">
        <v>244</v>
      </c>
      <c r="D804" s="299">
        <f>ROUND(10*O804,0)</f>
        <v>1633</v>
      </c>
      <c r="E804" s="228" t="str">
        <f t="shared" si="194"/>
        <v>LS1_CB07:BLM_D1633</v>
      </c>
      <c r="F804" s="301"/>
      <c r="G804" s="301" t="s">
        <v>141</v>
      </c>
      <c r="H804" s="433"/>
      <c r="I804" s="232"/>
      <c r="J804" s="232"/>
      <c r="K804" s="124">
        <v>0</v>
      </c>
      <c r="L804" s="124">
        <f t="shared" si="183"/>
        <v>41.094000000000001</v>
      </c>
      <c r="M804" s="232">
        <f t="shared" si="190"/>
        <v>423.0996045</v>
      </c>
      <c r="N804" s="232">
        <f t="shared" si="193"/>
        <v>305.24339176763095</v>
      </c>
      <c r="O804" s="124">
        <f t="shared" si="191"/>
        <v>163.26995395999992</v>
      </c>
      <c r="P804" s="124">
        <f t="shared" si="192"/>
        <v>163.26995395999992</v>
      </c>
      <c r="Q804" s="124"/>
      <c r="R804" s="58">
        <f t="shared" si="185"/>
        <v>94.779750135000114</v>
      </c>
      <c r="S804" s="58"/>
      <c r="T804" s="58"/>
    </row>
    <row r="805" spans="1:20" x14ac:dyDescent="0.3">
      <c r="A805" s="123"/>
      <c r="B805" s="123"/>
      <c r="C805" s="123"/>
      <c r="D805" s="299"/>
      <c r="E805" s="228"/>
      <c r="F805" s="301"/>
      <c r="G805" s="301" t="s">
        <v>119</v>
      </c>
      <c r="H805" s="433"/>
      <c r="I805" s="232"/>
      <c r="J805" s="232"/>
      <c r="K805" s="124">
        <v>9.650984E-2</v>
      </c>
      <c r="L805" s="124">
        <f t="shared" si="183"/>
        <v>41.094000000000001</v>
      </c>
      <c r="M805" s="232">
        <f t="shared" si="190"/>
        <v>423.0996045</v>
      </c>
      <c r="N805" s="232">
        <f t="shared" si="193"/>
        <v>305.14688192763094</v>
      </c>
      <c r="O805" s="124">
        <f t="shared" si="191"/>
        <v>163.31820887999993</v>
      </c>
      <c r="P805" s="124">
        <f t="shared" si="192"/>
        <v>163.36646379999993</v>
      </c>
      <c r="Q805" s="124"/>
      <c r="R805" s="58">
        <f t="shared" si="185"/>
        <v>94.828005055000119</v>
      </c>
      <c r="S805" s="58"/>
      <c r="T805" s="58"/>
    </row>
    <row r="806" spans="1:20" x14ac:dyDescent="0.3">
      <c r="A806" s="123" t="s">
        <v>9</v>
      </c>
      <c r="B806" s="123" t="str">
        <f>B782</f>
        <v>CB07</v>
      </c>
      <c r="C806" s="123" t="s">
        <v>19</v>
      </c>
      <c r="D806" s="299">
        <f>ROUND(10*O806,0)</f>
        <v>1634</v>
      </c>
      <c r="E806" s="228" t="str">
        <f>IF(A806="","",IF(B806=0,CONCATENATE(A806,":",C806,"_D",TEXT(D806,"0000")),CONCATENATE(A806,"_",B806,":",C806,"_D",TEXT(D806,"0000"))))</f>
        <v>LS1_CB07:BPM_D1634</v>
      </c>
      <c r="F806" s="301" t="s">
        <v>283</v>
      </c>
      <c r="G806" s="301" t="s">
        <v>284</v>
      </c>
      <c r="H806" s="433">
        <v>40</v>
      </c>
      <c r="I806" s="232"/>
      <c r="J806" s="232"/>
      <c r="K806" s="124">
        <v>0</v>
      </c>
      <c r="L806" s="124">
        <f t="shared" ref="L806:L869" si="195">$L$171</f>
        <v>41.094000000000001</v>
      </c>
      <c r="M806" s="232">
        <f t="shared" si="190"/>
        <v>423.0996045</v>
      </c>
      <c r="N806" s="232">
        <f t="shared" si="193"/>
        <v>305.14688192763094</v>
      </c>
      <c r="O806" s="124">
        <f t="shared" si="191"/>
        <v>163.36646379999993</v>
      </c>
      <c r="P806" s="124">
        <f t="shared" si="192"/>
        <v>163.36646379999993</v>
      </c>
      <c r="Q806" s="124"/>
      <c r="R806" s="58">
        <f t="shared" si="185"/>
        <v>94.876259975000124</v>
      </c>
      <c r="S806" s="58"/>
      <c r="T806" s="58"/>
    </row>
    <row r="807" spans="1:20" x14ac:dyDescent="0.3">
      <c r="A807" s="123"/>
      <c r="B807" s="123"/>
      <c r="C807" s="123"/>
      <c r="D807" s="299"/>
      <c r="E807" s="228"/>
      <c r="F807" s="301"/>
      <c r="G807" s="301" t="s">
        <v>139</v>
      </c>
      <c r="H807" s="433"/>
      <c r="I807" s="232"/>
      <c r="J807" s="232"/>
      <c r="K807" s="124">
        <v>5.5879999999999999E-2</v>
      </c>
      <c r="L807" s="124">
        <f t="shared" si="195"/>
        <v>41.094000000000001</v>
      </c>
      <c r="M807" s="232">
        <f t="shared" si="190"/>
        <v>423.0996045</v>
      </c>
      <c r="N807" s="232">
        <f t="shared" si="193"/>
        <v>305.09100192763094</v>
      </c>
      <c r="O807" s="124">
        <f t="shared" si="191"/>
        <v>163.39440379999994</v>
      </c>
      <c r="P807" s="124">
        <f t="shared" si="192"/>
        <v>163.42234379999994</v>
      </c>
      <c r="Q807" s="124"/>
      <c r="R807" s="58">
        <f t="shared" si="185"/>
        <v>94.904199975000125</v>
      </c>
      <c r="S807" s="58"/>
      <c r="T807" s="58"/>
    </row>
    <row r="808" spans="1:20" x14ac:dyDescent="0.3">
      <c r="A808" s="123"/>
      <c r="B808" s="123"/>
      <c r="C808" s="123"/>
      <c r="D808" s="299"/>
      <c r="E808" s="228" t="str">
        <f>IF(A808="","",IF(B808=0,CONCATENATE(A808,":",C808,"_D",TEXT(D808,"0000")),CONCATENATE(A808,"_",B808,":",C808,"_D",TEXT(D808,"0000"))))</f>
        <v/>
      </c>
      <c r="F808" s="301"/>
      <c r="G808" s="301" t="s">
        <v>120</v>
      </c>
      <c r="H808" s="433">
        <v>40</v>
      </c>
      <c r="I808" s="232"/>
      <c r="J808" s="232"/>
      <c r="K808" s="124">
        <v>7.6135999999999981E-2</v>
      </c>
      <c r="L808" s="124">
        <f t="shared" si="195"/>
        <v>41.094000000000001</v>
      </c>
      <c r="M808" s="232">
        <f t="shared" si="190"/>
        <v>423.0996045</v>
      </c>
      <c r="N808" s="232">
        <f t="shared" si="193"/>
        <v>305.01486592763092</v>
      </c>
      <c r="O808" s="124">
        <f t="shared" si="191"/>
        <v>163.46041179999992</v>
      </c>
      <c r="P808" s="124">
        <f t="shared" si="192"/>
        <v>163.49847979999993</v>
      </c>
      <c r="Q808" s="124"/>
      <c r="R808" s="58">
        <f t="shared" si="185"/>
        <v>94.970207975000108</v>
      </c>
      <c r="S808" s="58"/>
      <c r="T808" s="58"/>
    </row>
    <row r="809" spans="1:20" x14ac:dyDescent="0.3">
      <c r="A809" s="123" t="s">
        <v>9</v>
      </c>
      <c r="B809" s="123" t="str">
        <f>B782</f>
        <v>CB07</v>
      </c>
      <c r="C809" s="123" t="s">
        <v>79</v>
      </c>
      <c r="D809" s="299">
        <f>ROUND(10*O809,0)</f>
        <v>1637</v>
      </c>
      <c r="E809" s="228" t="str">
        <f>IF(A809="","",IF(B809=0,CONCATENATE(A809,":",C809,"_D",TEXT(D809,"0000")),CONCATENATE(A809,"_",B809,":",C809,"_D",TEXT(D809,"0000"))))</f>
        <v>LS1_CB07:SOL2_D1637</v>
      </c>
      <c r="F809" s="301" t="s">
        <v>525</v>
      </c>
      <c r="G809" s="301" t="s">
        <v>149</v>
      </c>
      <c r="H809" s="433">
        <v>40</v>
      </c>
      <c r="I809" s="232"/>
      <c r="J809" s="232"/>
      <c r="K809" s="124">
        <v>0.5</v>
      </c>
      <c r="L809" s="124">
        <f t="shared" si="195"/>
        <v>41.094000000000001</v>
      </c>
      <c r="M809" s="232">
        <f t="shared" si="190"/>
        <v>423.0996045</v>
      </c>
      <c r="N809" s="232">
        <f t="shared" si="193"/>
        <v>304.51486592763092</v>
      </c>
      <c r="O809" s="124">
        <f t="shared" si="191"/>
        <v>163.74847979999993</v>
      </c>
      <c r="P809" s="124">
        <f t="shared" si="192"/>
        <v>163.99847979999993</v>
      </c>
      <c r="Q809" s="124"/>
      <c r="R809" s="58">
        <f t="shared" si="185"/>
        <v>95.258275975000117</v>
      </c>
      <c r="S809" s="58"/>
      <c r="T809" s="58"/>
    </row>
    <row r="810" spans="1:20" x14ac:dyDescent="0.3">
      <c r="A810" s="123"/>
      <c r="B810" s="123"/>
      <c r="C810" s="123"/>
      <c r="D810" s="299"/>
      <c r="E810" s="228" t="str">
        <f>IF(A810="","",IF(B810=0,CONCATENATE(A810,":",C810,"_D",TEXT(D810,"0000")),CONCATENATE(A810,"_",B810,":",C810,"_D",TEXT(D810,"0000"))))</f>
        <v/>
      </c>
      <c r="F810" s="301"/>
      <c r="G810" s="301" t="s">
        <v>121</v>
      </c>
      <c r="H810" s="433">
        <v>40</v>
      </c>
      <c r="I810" s="232"/>
      <c r="J810" s="232"/>
      <c r="K810" s="124">
        <v>7.6135999999999981E-2</v>
      </c>
      <c r="L810" s="124">
        <f t="shared" si="195"/>
        <v>41.094000000000001</v>
      </c>
      <c r="M810" s="232">
        <f t="shared" si="190"/>
        <v>423.0996045</v>
      </c>
      <c r="N810" s="232">
        <f t="shared" si="193"/>
        <v>304.4387299276309</v>
      </c>
      <c r="O810" s="124">
        <f t="shared" si="191"/>
        <v>164.03654779999991</v>
      </c>
      <c r="P810" s="124">
        <f t="shared" si="192"/>
        <v>164.07461579999992</v>
      </c>
      <c r="Q810" s="124"/>
      <c r="R810" s="58">
        <f t="shared" si="185"/>
        <v>95.546343975000099</v>
      </c>
      <c r="S810" s="58"/>
      <c r="T810" s="58"/>
    </row>
    <row r="811" spans="1:20" x14ac:dyDescent="0.3">
      <c r="A811" s="123"/>
      <c r="B811" s="123"/>
      <c r="C811" s="123"/>
      <c r="D811" s="299"/>
      <c r="E811" s="228"/>
      <c r="F811" s="301"/>
      <c r="G811" s="301" t="s">
        <v>119</v>
      </c>
      <c r="H811" s="433"/>
      <c r="I811" s="232"/>
      <c r="J811" s="232"/>
      <c r="K811" s="124">
        <v>9.9516999999999994E-2</v>
      </c>
      <c r="L811" s="124">
        <f t="shared" si="195"/>
        <v>41.094000000000001</v>
      </c>
      <c r="M811" s="232">
        <f t="shared" si="190"/>
        <v>423.0996045</v>
      </c>
      <c r="N811" s="232">
        <f t="shared" si="193"/>
        <v>304.33921292763091</v>
      </c>
      <c r="O811" s="124">
        <f t="shared" si="191"/>
        <v>164.12437429999991</v>
      </c>
      <c r="P811" s="124">
        <f t="shared" si="192"/>
        <v>164.17413279999991</v>
      </c>
      <c r="Q811" s="124"/>
      <c r="R811" s="58">
        <f t="shared" si="185"/>
        <v>95.634170475000104</v>
      </c>
      <c r="S811" s="58"/>
      <c r="T811" s="58"/>
    </row>
    <row r="812" spans="1:20" x14ac:dyDescent="0.3">
      <c r="A812" s="123" t="s">
        <v>9</v>
      </c>
      <c r="B812" s="123" t="str">
        <f>B782</f>
        <v>CB07</v>
      </c>
      <c r="C812" s="123" t="s">
        <v>73</v>
      </c>
      <c r="D812" s="299">
        <f>ROUND(10*O812,0)</f>
        <v>1643</v>
      </c>
      <c r="E812" s="228" t="str">
        <f t="shared" ref="E812:E822" si="196">IF(A812="","",IF(B812=0,CONCATENATE(A812,":",C812,"_D",TEXT(D812,"0000")),CONCATENATE(A812,"_",B812,":",C812,"_D",TEXT(D812,"0000"))))</f>
        <v>LS1_CB07:CAV5_D1643</v>
      </c>
      <c r="F812" s="301"/>
      <c r="G812" s="301" t="s">
        <v>147</v>
      </c>
      <c r="H812" s="433">
        <v>34</v>
      </c>
      <c r="I812" s="232"/>
      <c r="J812" s="232"/>
      <c r="K812" s="124">
        <v>0.29817100000000002</v>
      </c>
      <c r="L812" s="124">
        <f t="shared" si="195"/>
        <v>41.094000000000001</v>
      </c>
      <c r="M812" s="232">
        <f t="shared" si="190"/>
        <v>423.0996045</v>
      </c>
      <c r="N812" s="232">
        <f t="shared" si="193"/>
        <v>304.04104192763089</v>
      </c>
      <c r="O812" s="124">
        <f t="shared" si="191"/>
        <v>164.32321829999989</v>
      </c>
      <c r="P812" s="124">
        <f t="shared" si="192"/>
        <v>164.47230379999991</v>
      </c>
      <c r="Q812" s="124"/>
      <c r="R812" s="58">
        <f t="shared" si="185"/>
        <v>95.833014475000084</v>
      </c>
      <c r="S812" s="58"/>
      <c r="T812" s="58"/>
    </row>
    <row r="813" spans="1:20" x14ac:dyDescent="0.3">
      <c r="A813" s="123"/>
      <c r="B813" s="123"/>
      <c r="C813" s="123"/>
      <c r="D813" s="299"/>
      <c r="E813" s="228" t="str">
        <f t="shared" si="196"/>
        <v/>
      </c>
      <c r="F813" s="301"/>
      <c r="G813" s="301"/>
      <c r="H813" s="433"/>
      <c r="I813" s="232"/>
      <c r="J813" s="232"/>
      <c r="K813" s="124">
        <v>0</v>
      </c>
      <c r="L813" s="124">
        <f t="shared" si="195"/>
        <v>41.094000000000001</v>
      </c>
      <c r="M813" s="232">
        <f t="shared" si="190"/>
        <v>423.0996045</v>
      </c>
      <c r="N813" s="232">
        <f t="shared" si="193"/>
        <v>304.04104192763089</v>
      </c>
      <c r="O813" s="124">
        <f t="shared" si="191"/>
        <v>164.47230379999991</v>
      </c>
      <c r="P813" s="124">
        <f t="shared" si="192"/>
        <v>164.47230379999991</v>
      </c>
      <c r="Q813" s="124"/>
      <c r="R813" s="58">
        <f t="shared" si="185"/>
        <v>95.982099975000096</v>
      </c>
      <c r="S813" s="58"/>
      <c r="T813" s="58"/>
    </row>
    <row r="814" spans="1:20" x14ac:dyDescent="0.3">
      <c r="A814" s="123"/>
      <c r="B814" s="123"/>
      <c r="C814" s="123"/>
      <c r="D814" s="299"/>
      <c r="E814" s="228" t="str">
        <f t="shared" si="196"/>
        <v/>
      </c>
      <c r="F814" s="301"/>
      <c r="G814" s="301"/>
      <c r="H814" s="433"/>
      <c r="I814" s="232"/>
      <c r="J814" s="232"/>
      <c r="K814" s="124">
        <v>0</v>
      </c>
      <c r="L814" s="124">
        <f t="shared" si="195"/>
        <v>41.094000000000001</v>
      </c>
      <c r="M814" s="232">
        <f t="shared" ref="M814:M835" si="197">$M$171</f>
        <v>423.0996045</v>
      </c>
      <c r="N814" s="232">
        <f t="shared" si="193"/>
        <v>304.04104192763089</v>
      </c>
      <c r="O814" s="124">
        <f t="shared" si="191"/>
        <v>164.47230379999991</v>
      </c>
      <c r="P814" s="124">
        <f t="shared" si="192"/>
        <v>164.47230379999991</v>
      </c>
      <c r="Q814" s="124"/>
      <c r="R814" s="58">
        <f t="shared" si="185"/>
        <v>95.982099975000096</v>
      </c>
      <c r="S814" s="58"/>
      <c r="T814" s="58"/>
    </row>
    <row r="815" spans="1:20" x14ac:dyDescent="0.3">
      <c r="A815" s="123"/>
      <c r="B815" s="123"/>
      <c r="C815" s="123"/>
      <c r="D815" s="299"/>
      <c r="E815" s="228" t="str">
        <f t="shared" si="196"/>
        <v/>
      </c>
      <c r="F815" s="301"/>
      <c r="G815" s="301" t="s">
        <v>119</v>
      </c>
      <c r="H815" s="433"/>
      <c r="I815" s="232"/>
      <c r="J815" s="232"/>
      <c r="K815" s="124">
        <v>9.9516999999999994E-2</v>
      </c>
      <c r="L815" s="124">
        <f t="shared" si="195"/>
        <v>41.094000000000001</v>
      </c>
      <c r="M815" s="232">
        <f t="shared" si="197"/>
        <v>423.0996045</v>
      </c>
      <c r="N815" s="232">
        <f t="shared" si="193"/>
        <v>303.94152492763089</v>
      </c>
      <c r="O815" s="124">
        <f t="shared" si="191"/>
        <v>164.5220622999999</v>
      </c>
      <c r="P815" s="124">
        <f t="shared" si="192"/>
        <v>164.5718207999999</v>
      </c>
      <c r="Q815" s="124"/>
      <c r="R815" s="58">
        <f t="shared" si="185"/>
        <v>96.031858475000092</v>
      </c>
      <c r="S815" s="58"/>
      <c r="T815" s="58"/>
    </row>
    <row r="816" spans="1:20" x14ac:dyDescent="0.3">
      <c r="A816" s="123" t="s">
        <v>9</v>
      </c>
      <c r="B816" s="123" t="str">
        <f>B782</f>
        <v>CB07</v>
      </c>
      <c r="C816" s="123" t="s">
        <v>74</v>
      </c>
      <c r="D816" s="299">
        <f>ROUND(10*O816,0)</f>
        <v>1647</v>
      </c>
      <c r="E816" s="228" t="str">
        <f t="shared" si="196"/>
        <v>LS1_CB07:CAV6_D1647</v>
      </c>
      <c r="F816" s="301"/>
      <c r="G816" s="301" t="s">
        <v>147</v>
      </c>
      <c r="H816" s="433">
        <v>34</v>
      </c>
      <c r="I816" s="232"/>
      <c r="J816" s="232"/>
      <c r="K816" s="124">
        <v>0.29817100000000002</v>
      </c>
      <c r="L816" s="124">
        <f t="shared" si="195"/>
        <v>41.094000000000001</v>
      </c>
      <c r="M816" s="232">
        <f t="shared" si="197"/>
        <v>423.0996045</v>
      </c>
      <c r="N816" s="232">
        <f t="shared" si="193"/>
        <v>303.64335392763087</v>
      </c>
      <c r="O816" s="124">
        <f t="shared" si="191"/>
        <v>164.72090629999988</v>
      </c>
      <c r="P816" s="124">
        <f t="shared" si="192"/>
        <v>164.86999179999989</v>
      </c>
      <c r="Q816" s="124"/>
      <c r="R816" s="58">
        <f t="shared" si="185"/>
        <v>96.230702475000072</v>
      </c>
      <c r="S816" s="58"/>
      <c r="T816" s="58"/>
    </row>
    <row r="817" spans="1:20" x14ac:dyDescent="0.3">
      <c r="A817" s="123"/>
      <c r="B817" s="123"/>
      <c r="C817" s="123"/>
      <c r="D817" s="299"/>
      <c r="E817" s="228" t="str">
        <f t="shared" si="196"/>
        <v/>
      </c>
      <c r="F817" s="301"/>
      <c r="G817" s="301"/>
      <c r="H817" s="433"/>
      <c r="I817" s="232"/>
      <c r="J817" s="232"/>
      <c r="K817" s="124">
        <v>0</v>
      </c>
      <c r="L817" s="124">
        <f t="shared" si="195"/>
        <v>41.094000000000001</v>
      </c>
      <c r="M817" s="232">
        <f t="shared" si="197"/>
        <v>423.0996045</v>
      </c>
      <c r="N817" s="232">
        <f t="shared" si="193"/>
        <v>303.64335392763087</v>
      </c>
      <c r="O817" s="124">
        <f t="shared" si="191"/>
        <v>164.86999179999989</v>
      </c>
      <c r="P817" s="124">
        <f t="shared" si="192"/>
        <v>164.86999179999989</v>
      </c>
      <c r="Q817" s="124"/>
      <c r="R817" s="58">
        <f t="shared" ref="R817:R880" si="198">O817-$R$9</f>
        <v>96.379787975000085</v>
      </c>
      <c r="S817" s="58"/>
      <c r="T817" s="58"/>
    </row>
    <row r="818" spans="1:20" x14ac:dyDescent="0.3">
      <c r="A818" s="123"/>
      <c r="B818" s="123"/>
      <c r="C818" s="123"/>
      <c r="D818" s="299"/>
      <c r="E818" s="228" t="str">
        <f t="shared" si="196"/>
        <v/>
      </c>
      <c r="F818" s="301"/>
      <c r="G818" s="301"/>
      <c r="H818" s="433"/>
      <c r="I818" s="232"/>
      <c r="J818" s="232"/>
      <c r="K818" s="124">
        <v>0</v>
      </c>
      <c r="L818" s="124">
        <f t="shared" si="195"/>
        <v>41.094000000000001</v>
      </c>
      <c r="M818" s="232">
        <f t="shared" si="197"/>
        <v>423.0996045</v>
      </c>
      <c r="N818" s="232">
        <f t="shared" si="193"/>
        <v>303.64335392763087</v>
      </c>
      <c r="O818" s="124">
        <f t="shared" si="191"/>
        <v>164.86999179999989</v>
      </c>
      <c r="P818" s="124">
        <f t="shared" si="192"/>
        <v>164.86999179999989</v>
      </c>
      <c r="Q818" s="124"/>
      <c r="R818" s="58">
        <f t="shared" si="198"/>
        <v>96.379787975000085</v>
      </c>
      <c r="S818" s="58"/>
      <c r="T818" s="58"/>
    </row>
    <row r="819" spans="1:20" x14ac:dyDescent="0.3">
      <c r="A819" s="123"/>
      <c r="B819" s="123"/>
      <c r="C819" s="123"/>
      <c r="D819" s="299"/>
      <c r="E819" s="228" t="str">
        <f t="shared" si="196"/>
        <v/>
      </c>
      <c r="F819" s="301"/>
      <c r="G819" s="301" t="s">
        <v>119</v>
      </c>
      <c r="H819" s="433"/>
      <c r="I819" s="232"/>
      <c r="J819" s="232"/>
      <c r="K819" s="124">
        <v>9.9516999999999994E-2</v>
      </c>
      <c r="L819" s="124">
        <f t="shared" si="195"/>
        <v>41.094000000000001</v>
      </c>
      <c r="M819" s="232">
        <f t="shared" si="197"/>
        <v>423.0996045</v>
      </c>
      <c r="N819" s="232">
        <f t="shared" si="193"/>
        <v>303.54383692763088</v>
      </c>
      <c r="O819" s="124">
        <f t="shared" si="191"/>
        <v>164.91975029999989</v>
      </c>
      <c r="P819" s="124">
        <f t="shared" si="192"/>
        <v>164.96950879999989</v>
      </c>
      <c r="Q819" s="124"/>
      <c r="R819" s="58">
        <f t="shared" si="198"/>
        <v>96.42954647500008</v>
      </c>
      <c r="S819" s="58"/>
      <c r="T819" s="58"/>
    </row>
    <row r="820" spans="1:20" x14ac:dyDescent="0.3">
      <c r="A820" s="123" t="s">
        <v>9</v>
      </c>
      <c r="B820" s="123" t="str">
        <f>B782</f>
        <v>CB07</v>
      </c>
      <c r="C820" s="123" t="s">
        <v>75</v>
      </c>
      <c r="D820" s="299">
        <f>ROUND(10*O820,0)</f>
        <v>1651</v>
      </c>
      <c r="E820" s="228" t="str">
        <f t="shared" si="196"/>
        <v>LS1_CB07:CAV7_D1651</v>
      </c>
      <c r="F820" s="301"/>
      <c r="G820" s="301" t="s">
        <v>147</v>
      </c>
      <c r="H820" s="433">
        <v>34</v>
      </c>
      <c r="I820" s="232"/>
      <c r="J820" s="232"/>
      <c r="K820" s="124">
        <v>0.29817100000000002</v>
      </c>
      <c r="L820" s="124">
        <f t="shared" si="195"/>
        <v>41.094000000000001</v>
      </c>
      <c r="M820" s="232">
        <f t="shared" si="197"/>
        <v>423.0996045</v>
      </c>
      <c r="N820" s="232">
        <f t="shared" si="193"/>
        <v>303.24566592763085</v>
      </c>
      <c r="O820" s="124">
        <f t="shared" si="191"/>
        <v>165.11859429999987</v>
      </c>
      <c r="P820" s="124">
        <f t="shared" si="192"/>
        <v>165.26767979999988</v>
      </c>
      <c r="Q820" s="124"/>
      <c r="R820" s="58">
        <f t="shared" si="198"/>
        <v>96.62839047500006</v>
      </c>
      <c r="S820" s="58"/>
      <c r="T820" s="58"/>
    </row>
    <row r="821" spans="1:20" x14ac:dyDescent="0.3">
      <c r="A821" s="123"/>
      <c r="B821" s="123"/>
      <c r="C821" s="123"/>
      <c r="D821" s="299"/>
      <c r="E821" s="228" t="str">
        <f t="shared" si="196"/>
        <v/>
      </c>
      <c r="F821" s="301"/>
      <c r="G821" s="301"/>
      <c r="H821" s="433"/>
      <c r="I821" s="232"/>
      <c r="J821" s="232"/>
      <c r="K821" s="124">
        <v>0</v>
      </c>
      <c r="L821" s="124">
        <f t="shared" si="195"/>
        <v>41.094000000000001</v>
      </c>
      <c r="M821" s="232">
        <f t="shared" si="197"/>
        <v>423.0996045</v>
      </c>
      <c r="N821" s="232">
        <f t="shared" si="193"/>
        <v>303.24566592763085</v>
      </c>
      <c r="O821" s="124">
        <f t="shared" si="191"/>
        <v>165.26767979999988</v>
      </c>
      <c r="P821" s="124">
        <f t="shared" si="192"/>
        <v>165.26767979999988</v>
      </c>
      <c r="Q821" s="124"/>
      <c r="R821" s="58">
        <f t="shared" si="198"/>
        <v>96.777475975000073</v>
      </c>
      <c r="S821" s="58"/>
      <c r="T821" s="58"/>
    </row>
    <row r="822" spans="1:20" x14ac:dyDescent="0.3">
      <c r="A822" s="123" t="s">
        <v>9</v>
      </c>
      <c r="B822" s="123" t="str">
        <f>B782</f>
        <v>CB07</v>
      </c>
      <c r="C822" s="123" t="s">
        <v>244</v>
      </c>
      <c r="D822" s="299">
        <f>ROUND(10*O822,0)</f>
        <v>1653</v>
      </c>
      <c r="E822" s="228" t="str">
        <f t="shared" si="196"/>
        <v>LS1_CB07:BLM_D1653</v>
      </c>
      <c r="F822" s="301"/>
      <c r="G822" s="301" t="s">
        <v>141</v>
      </c>
      <c r="H822" s="433"/>
      <c r="I822" s="232"/>
      <c r="J822" s="232"/>
      <c r="K822" s="124">
        <v>0</v>
      </c>
      <c r="L822" s="124">
        <f t="shared" si="195"/>
        <v>41.094000000000001</v>
      </c>
      <c r="M822" s="232">
        <f t="shared" si="197"/>
        <v>423.0996045</v>
      </c>
      <c r="N822" s="232">
        <f t="shared" si="193"/>
        <v>303.24566592763085</v>
      </c>
      <c r="O822" s="124">
        <f t="shared" si="191"/>
        <v>165.26767979999988</v>
      </c>
      <c r="P822" s="124">
        <f t="shared" si="192"/>
        <v>165.26767979999988</v>
      </c>
      <c r="Q822" s="124"/>
      <c r="R822" s="58">
        <f t="shared" si="198"/>
        <v>96.777475975000073</v>
      </c>
      <c r="S822" s="58"/>
      <c r="T822" s="58"/>
    </row>
    <row r="823" spans="1:20" x14ac:dyDescent="0.3">
      <c r="A823" s="123"/>
      <c r="B823" s="123"/>
      <c r="C823" s="123"/>
      <c r="D823" s="299"/>
      <c r="E823" s="228"/>
      <c r="F823" s="301"/>
      <c r="G823" s="301" t="s">
        <v>119</v>
      </c>
      <c r="H823" s="433"/>
      <c r="I823" s="232"/>
      <c r="J823" s="232"/>
      <c r="K823" s="124">
        <v>9.650984E-2</v>
      </c>
      <c r="L823" s="124">
        <f t="shared" si="195"/>
        <v>41.094000000000001</v>
      </c>
      <c r="M823" s="232">
        <f t="shared" si="197"/>
        <v>423.0996045</v>
      </c>
      <c r="N823" s="232">
        <f t="shared" si="193"/>
        <v>303.14915608763084</v>
      </c>
      <c r="O823" s="124">
        <f t="shared" si="191"/>
        <v>165.31593471999989</v>
      </c>
      <c r="P823" s="124">
        <f t="shared" si="192"/>
        <v>165.36418963999989</v>
      </c>
      <c r="Q823" s="124"/>
      <c r="R823" s="58">
        <f t="shared" si="198"/>
        <v>96.825730895000078</v>
      </c>
      <c r="S823" s="58"/>
      <c r="T823" s="58"/>
    </row>
    <row r="824" spans="1:20" x14ac:dyDescent="0.3">
      <c r="A824" s="123" t="s">
        <v>9</v>
      </c>
      <c r="B824" s="123" t="str">
        <f>B782</f>
        <v>CB07</v>
      </c>
      <c r="C824" s="123" t="s">
        <v>19</v>
      </c>
      <c r="D824" s="299">
        <f>ROUND(10*O824,0)</f>
        <v>1654</v>
      </c>
      <c r="E824" s="228" t="str">
        <f>IF(A824="","",IF(B824=0,CONCATENATE(A824,":",C824,"_D",TEXT(D824,"0000")),CONCATENATE(A824,"_",B824,":",C824,"_D",TEXT(D824,"0000"))))</f>
        <v>LS1_CB07:BPM_D1654</v>
      </c>
      <c r="F824" s="301" t="s">
        <v>283</v>
      </c>
      <c r="G824" s="301" t="s">
        <v>284</v>
      </c>
      <c r="H824" s="433">
        <v>40</v>
      </c>
      <c r="I824" s="232"/>
      <c r="J824" s="232"/>
      <c r="K824" s="124">
        <v>0</v>
      </c>
      <c r="L824" s="124">
        <f t="shared" si="195"/>
        <v>41.094000000000001</v>
      </c>
      <c r="M824" s="232">
        <f t="shared" si="197"/>
        <v>423.0996045</v>
      </c>
      <c r="N824" s="232">
        <f t="shared" si="193"/>
        <v>303.14915608763084</v>
      </c>
      <c r="O824" s="124">
        <f t="shared" si="191"/>
        <v>165.36418963999989</v>
      </c>
      <c r="P824" s="124">
        <f t="shared" si="192"/>
        <v>165.36418963999989</v>
      </c>
      <c r="Q824" s="124"/>
      <c r="R824" s="58">
        <f t="shared" si="198"/>
        <v>96.873985815000083</v>
      </c>
      <c r="S824" s="58"/>
      <c r="T824" s="58"/>
    </row>
    <row r="825" spans="1:20" x14ac:dyDescent="0.3">
      <c r="A825" s="123"/>
      <c r="B825" s="123"/>
      <c r="C825" s="123"/>
      <c r="D825" s="299"/>
      <c r="E825" s="228"/>
      <c r="F825" s="301"/>
      <c r="G825" s="301" t="s">
        <v>139</v>
      </c>
      <c r="H825" s="433"/>
      <c r="I825" s="232"/>
      <c r="J825" s="232"/>
      <c r="K825" s="124">
        <v>5.5879999999999999E-2</v>
      </c>
      <c r="L825" s="124">
        <f t="shared" si="195"/>
        <v>41.094000000000001</v>
      </c>
      <c r="M825" s="232">
        <f t="shared" si="197"/>
        <v>423.0996045</v>
      </c>
      <c r="N825" s="232">
        <f t="shared" si="193"/>
        <v>303.09327608763084</v>
      </c>
      <c r="O825" s="124">
        <f t="shared" si="191"/>
        <v>165.39212963999989</v>
      </c>
      <c r="P825" s="124">
        <f t="shared" si="192"/>
        <v>165.42006963999989</v>
      </c>
      <c r="Q825" s="124"/>
      <c r="R825" s="58">
        <f t="shared" si="198"/>
        <v>96.901925815000084</v>
      </c>
      <c r="S825" s="58"/>
      <c r="T825" s="58"/>
    </row>
    <row r="826" spans="1:20" x14ac:dyDescent="0.3">
      <c r="A826" s="123"/>
      <c r="B826" s="123"/>
      <c r="C826" s="123"/>
      <c r="D826" s="299"/>
      <c r="E826" s="228" t="str">
        <f>IF(A826="","",IF(B826=0,CONCATENATE(A826,":",C826,"_D",TEXT(D826,"0000")),CONCATENATE(A826,"_",B826,":",C826,"_D",TEXT(D826,"0000"))))</f>
        <v/>
      </c>
      <c r="F826" s="301"/>
      <c r="G826" s="301" t="s">
        <v>120</v>
      </c>
      <c r="H826" s="433"/>
      <c r="I826" s="232"/>
      <c r="J826" s="232"/>
      <c r="K826" s="124">
        <v>7.6135999999999981E-2</v>
      </c>
      <c r="L826" s="124">
        <f t="shared" si="195"/>
        <v>41.094000000000001</v>
      </c>
      <c r="M826" s="232">
        <f t="shared" si="197"/>
        <v>423.0996045</v>
      </c>
      <c r="N826" s="232">
        <f t="shared" si="193"/>
        <v>303.01714008763082</v>
      </c>
      <c r="O826" s="124">
        <f t="shared" si="191"/>
        <v>165.45813763999988</v>
      </c>
      <c r="P826" s="124">
        <f t="shared" si="192"/>
        <v>165.49620563999989</v>
      </c>
      <c r="Q826" s="124"/>
      <c r="R826" s="58">
        <f t="shared" si="198"/>
        <v>96.967933815000066</v>
      </c>
      <c r="S826" s="58"/>
      <c r="T826" s="58"/>
    </row>
    <row r="827" spans="1:20" x14ac:dyDescent="0.3">
      <c r="A827" s="123" t="s">
        <v>9</v>
      </c>
      <c r="B827" s="123" t="str">
        <f>B782</f>
        <v>CB07</v>
      </c>
      <c r="C827" s="123" t="s">
        <v>80</v>
      </c>
      <c r="D827" s="299">
        <f>ROUND(10*O827,0)</f>
        <v>1657</v>
      </c>
      <c r="E827" s="228" t="str">
        <f>IF(A827="","",IF(B827=0,CONCATENATE(A827,":",C827,"_D",TEXT(D827,"0000")),CONCATENATE(A827,"_",B827,":",C827,"_D",TEXT(D827,"0000"))))</f>
        <v>LS1_CB07:SOL3_D1657</v>
      </c>
      <c r="F827" s="301" t="s">
        <v>525</v>
      </c>
      <c r="G827" s="301" t="s">
        <v>149</v>
      </c>
      <c r="H827" s="433">
        <v>40</v>
      </c>
      <c r="I827" s="232"/>
      <c r="J827" s="232"/>
      <c r="K827" s="124">
        <v>0.5</v>
      </c>
      <c r="L827" s="124">
        <f t="shared" si="195"/>
        <v>41.094000000000001</v>
      </c>
      <c r="M827" s="232">
        <f t="shared" si="197"/>
        <v>423.0996045</v>
      </c>
      <c r="N827" s="232">
        <f t="shared" si="193"/>
        <v>302.51714008763082</v>
      </c>
      <c r="O827" s="124">
        <f t="shared" si="191"/>
        <v>165.74620563999989</v>
      </c>
      <c r="P827" s="124">
        <f t="shared" si="192"/>
        <v>165.99620563999989</v>
      </c>
      <c r="Q827" s="124"/>
      <c r="R827" s="58">
        <f t="shared" si="198"/>
        <v>97.256001815000076</v>
      </c>
      <c r="S827" s="58"/>
      <c r="T827" s="58"/>
    </row>
    <row r="828" spans="1:20" x14ac:dyDescent="0.3">
      <c r="A828" s="123"/>
      <c r="B828" s="123"/>
      <c r="C828" s="123"/>
      <c r="D828" s="299"/>
      <c r="E828" s="228" t="str">
        <f>IF(A828="","",IF(B828=0,CONCATENATE(A828,":",C828,"_D",TEXT(D828,"0000")),CONCATENATE(A828,"_",B828,":",C828,"_D",TEXT(D828,"0000"))))</f>
        <v/>
      </c>
      <c r="F828" s="301"/>
      <c r="G828" s="301" t="s">
        <v>121</v>
      </c>
      <c r="H828" s="433"/>
      <c r="I828" s="232"/>
      <c r="J828" s="232"/>
      <c r="K828" s="124">
        <v>7.6135999999999981E-2</v>
      </c>
      <c r="L828" s="124">
        <f t="shared" si="195"/>
        <v>41.094000000000001</v>
      </c>
      <c r="M828" s="232">
        <f t="shared" si="197"/>
        <v>423.0996045</v>
      </c>
      <c r="N828" s="232">
        <f t="shared" si="193"/>
        <v>302.4410040876308</v>
      </c>
      <c r="O828" s="124">
        <f t="shared" si="191"/>
        <v>166.03427363999987</v>
      </c>
      <c r="P828" s="124">
        <f t="shared" si="192"/>
        <v>166.07234163999988</v>
      </c>
      <c r="Q828" s="124"/>
      <c r="R828" s="58">
        <f t="shared" si="198"/>
        <v>97.544069815000057</v>
      </c>
      <c r="S828" s="58"/>
      <c r="T828" s="58"/>
    </row>
    <row r="829" spans="1:20" x14ac:dyDescent="0.3">
      <c r="A829" s="123"/>
      <c r="B829" s="123"/>
      <c r="C829" s="123"/>
      <c r="D829" s="299"/>
      <c r="E829" s="228"/>
      <c r="F829" s="301"/>
      <c r="G829" s="301" t="s">
        <v>119</v>
      </c>
      <c r="H829" s="433"/>
      <c r="I829" s="232"/>
      <c r="J829" s="232"/>
      <c r="K829" s="124">
        <v>9.9516999999999994E-2</v>
      </c>
      <c r="L829" s="124">
        <f t="shared" si="195"/>
        <v>41.094000000000001</v>
      </c>
      <c r="M829" s="232">
        <f t="shared" si="197"/>
        <v>423.0996045</v>
      </c>
      <c r="N829" s="232">
        <f t="shared" si="193"/>
        <v>302.34148708763081</v>
      </c>
      <c r="O829" s="124">
        <f t="shared" si="191"/>
        <v>166.12210013999987</v>
      </c>
      <c r="P829" s="124">
        <f t="shared" si="192"/>
        <v>166.17185863999987</v>
      </c>
      <c r="Q829" s="124"/>
      <c r="R829" s="58">
        <f t="shared" si="198"/>
        <v>97.631896315000063</v>
      </c>
      <c r="S829" s="58"/>
      <c r="T829" s="58"/>
    </row>
    <row r="830" spans="1:20" x14ac:dyDescent="0.3">
      <c r="A830" s="123" t="s">
        <v>9</v>
      </c>
      <c r="B830" s="123" t="str">
        <f>B782</f>
        <v>CB07</v>
      </c>
      <c r="C830" s="123" t="s">
        <v>76</v>
      </c>
      <c r="D830" s="299">
        <f>ROUND(10*O830,0)</f>
        <v>1663</v>
      </c>
      <c r="E830" s="228" t="str">
        <f>IF(A830="","",IF(B830=0,CONCATENATE(A830,":",C830,"_D",TEXT(D830,"0000")),CONCATENATE(A830,"_",B830,":",C830,"_D",TEXT(D830,"0000"))))</f>
        <v>LS1_CB07:CAV8_D1663</v>
      </c>
      <c r="F830" s="301"/>
      <c r="G830" s="301" t="s">
        <v>147</v>
      </c>
      <c r="H830" s="433">
        <v>34</v>
      </c>
      <c r="I830" s="232"/>
      <c r="J830" s="232"/>
      <c r="K830" s="124">
        <v>0.29817100000000002</v>
      </c>
      <c r="L830" s="124">
        <f t="shared" si="195"/>
        <v>41.094000000000001</v>
      </c>
      <c r="M830" s="232">
        <f t="shared" si="197"/>
        <v>423.0996045</v>
      </c>
      <c r="N830" s="232">
        <f t="shared" si="193"/>
        <v>302.04331608763079</v>
      </c>
      <c r="O830" s="124">
        <f t="shared" si="191"/>
        <v>166.32094413999985</v>
      </c>
      <c r="P830" s="124">
        <f t="shared" si="192"/>
        <v>166.47002963999986</v>
      </c>
      <c r="Q830" s="124"/>
      <c r="R830" s="58">
        <f t="shared" si="198"/>
        <v>97.830740315000043</v>
      </c>
      <c r="S830" s="58"/>
      <c r="T830" s="58"/>
    </row>
    <row r="831" spans="1:20" x14ac:dyDescent="0.3">
      <c r="A831" s="123"/>
      <c r="B831" s="123"/>
      <c r="C831" s="123"/>
      <c r="D831" s="299"/>
      <c r="E831" s="228" t="str">
        <f>IF(A831="","",IF(B831=0,CONCATENATE(A831,":",C831,"_D",TEXT(D831,"0000")),CONCATENATE(A831,"_",B831,":",C831,"_D",TEXT(D831,"0000"))))</f>
        <v/>
      </c>
      <c r="F831" s="301"/>
      <c r="G831" s="301"/>
      <c r="H831" s="433"/>
      <c r="I831" s="232"/>
      <c r="J831" s="232"/>
      <c r="K831" s="124">
        <v>0</v>
      </c>
      <c r="L831" s="124">
        <f t="shared" si="195"/>
        <v>41.094000000000001</v>
      </c>
      <c r="M831" s="232">
        <f t="shared" si="197"/>
        <v>423.0996045</v>
      </c>
      <c r="N831" s="232">
        <f t="shared" si="193"/>
        <v>302.04331608763079</v>
      </c>
      <c r="O831" s="124">
        <f t="shared" si="191"/>
        <v>166.47002963999986</v>
      </c>
      <c r="P831" s="124">
        <f t="shared" si="192"/>
        <v>166.47002963999986</v>
      </c>
      <c r="Q831" s="124"/>
      <c r="R831" s="58">
        <f t="shared" si="198"/>
        <v>97.979825815000055</v>
      </c>
      <c r="S831" s="58"/>
      <c r="T831" s="58"/>
    </row>
    <row r="832" spans="1:20" x14ac:dyDescent="0.3">
      <c r="A832" s="123"/>
      <c r="B832" s="123"/>
      <c r="C832" s="123"/>
      <c r="D832" s="299"/>
      <c r="E832" s="228" t="str">
        <f>IF(A832="","",IF(B832=0,CONCATENATE(A832,":",C832,"_D",TEXT(D832,"0000")),CONCATENATE(A832,"_",B832,":",C832,"_D",TEXT(D832,"0000"))))</f>
        <v/>
      </c>
      <c r="F832" s="301"/>
      <c r="G832" s="301"/>
      <c r="H832" s="433"/>
      <c r="I832" s="232"/>
      <c r="J832" s="232"/>
      <c r="K832" s="124">
        <v>0</v>
      </c>
      <c r="L832" s="124">
        <f t="shared" si="195"/>
        <v>41.094000000000001</v>
      </c>
      <c r="M832" s="232">
        <f t="shared" si="197"/>
        <v>423.0996045</v>
      </c>
      <c r="N832" s="232">
        <f t="shared" si="193"/>
        <v>302.04331608763079</v>
      </c>
      <c r="O832" s="124">
        <f t="shared" si="191"/>
        <v>166.47002963999986</v>
      </c>
      <c r="P832" s="124">
        <f t="shared" si="192"/>
        <v>166.47002963999986</v>
      </c>
      <c r="Q832" s="124"/>
      <c r="R832" s="58">
        <f t="shared" si="198"/>
        <v>97.979825815000055</v>
      </c>
      <c r="S832" s="58"/>
      <c r="T832" s="58"/>
    </row>
    <row r="833" spans="1:20" x14ac:dyDescent="0.3">
      <c r="A833" s="123"/>
      <c r="B833" s="123"/>
      <c r="C833" s="123"/>
      <c r="D833" s="299"/>
      <c r="E833" s="303" t="str">
        <f>IF(A833="","",IF(B833=0,CONCATENATE(A833,":",C833,"_D",TEXT(D833,"0000")),CONCATENATE(A833,"_",B833,":",C833,"_D",TEXT(D833,"0000"))))</f>
        <v/>
      </c>
      <c r="F833" s="301"/>
      <c r="G833" s="301" t="s">
        <v>118</v>
      </c>
      <c r="H833" s="433"/>
      <c r="I833" s="125"/>
      <c r="J833" s="232"/>
      <c r="K833" s="124">
        <v>0.17622600000000005</v>
      </c>
      <c r="L833" s="124">
        <f t="shared" si="195"/>
        <v>41.094000000000001</v>
      </c>
      <c r="M833" s="232">
        <f t="shared" si="197"/>
        <v>423.0996045</v>
      </c>
      <c r="N833" s="232">
        <f t="shared" si="193"/>
        <v>301.8670900876308</v>
      </c>
      <c r="O833" s="124">
        <f t="shared" si="191"/>
        <v>166.55814263999989</v>
      </c>
      <c r="P833" s="124">
        <f t="shared" si="192"/>
        <v>166.64625563999988</v>
      </c>
      <c r="Q833" s="125"/>
      <c r="R833" s="58">
        <f t="shared" si="198"/>
        <v>98.067938815000076</v>
      </c>
      <c r="S833" s="58"/>
      <c r="T833" s="58"/>
    </row>
    <row r="834" spans="1:20" x14ac:dyDescent="0.3">
      <c r="A834" s="123" t="s">
        <v>9</v>
      </c>
      <c r="B834" s="123" t="str">
        <f>B782</f>
        <v>CB07</v>
      </c>
      <c r="C834" s="123" t="s">
        <v>83</v>
      </c>
      <c r="D834" s="299">
        <f>ROUND(10*O834,0)</f>
        <v>1667</v>
      </c>
      <c r="E834" s="124" t="str">
        <f>IF(A834="","",IF(B834=0,CONCATENATE(A834,":",C834,"_D",TEXT(D834,"0000")),CONCATENATE(A834,"_",B834,":",C834,"_D",TEXT(D834,"0000"))))</f>
        <v>LS1_CB07:GV_D1667</v>
      </c>
      <c r="F834" s="235"/>
      <c r="G834" s="300" t="s">
        <v>60</v>
      </c>
      <c r="H834" s="433">
        <v>40</v>
      </c>
      <c r="I834" s="232"/>
      <c r="J834" s="232"/>
      <c r="K834" s="124">
        <v>7.1999999999999995E-2</v>
      </c>
      <c r="L834" s="124">
        <f t="shared" si="195"/>
        <v>41.094000000000001</v>
      </c>
      <c r="M834" s="232">
        <f t="shared" si="197"/>
        <v>423.0996045</v>
      </c>
      <c r="N834" s="232">
        <f t="shared" si="193"/>
        <v>301.7950900876308</v>
      </c>
      <c r="O834" s="124">
        <f t="shared" si="191"/>
        <v>166.68225563999988</v>
      </c>
      <c r="P834" s="124">
        <f t="shared" si="192"/>
        <v>166.71825563999988</v>
      </c>
      <c r="Q834" s="124"/>
      <c r="R834" s="58">
        <f t="shared" si="198"/>
        <v>98.19205181500007</v>
      </c>
      <c r="S834" s="58"/>
      <c r="T834" s="58"/>
    </row>
    <row r="835" spans="1:20" x14ac:dyDescent="0.3">
      <c r="A835" s="122"/>
      <c r="B835" s="122"/>
      <c r="C835" s="122"/>
      <c r="D835" s="296"/>
      <c r="E835" s="122" t="str">
        <f t="shared" ref="E835:E846" si="199">IF(A835="","",IF(B835=0,CONCATENATE(A835,":",C835,"_D",TEXT(D835,"0000")),CONCATENATE(A835,"_",B835,":",C835,"_D",TEXT(D835,"0000"))))</f>
        <v/>
      </c>
      <c r="F835" s="182"/>
      <c r="G835" s="182" t="s">
        <v>119</v>
      </c>
      <c r="H835" s="431">
        <v>40</v>
      </c>
      <c r="I835" s="121"/>
      <c r="J835" s="298"/>
      <c r="K835" s="121">
        <v>0.11600000000000001</v>
      </c>
      <c r="L835" s="121">
        <f t="shared" si="195"/>
        <v>41.094000000000001</v>
      </c>
      <c r="M835" s="121">
        <f t="shared" si="197"/>
        <v>423.0996045</v>
      </c>
      <c r="N835" s="121">
        <f>N834-K835</f>
        <v>301.67909008763081</v>
      </c>
      <c r="O835" s="121">
        <f t="shared" si="191"/>
        <v>166.7762556399999</v>
      </c>
      <c r="P835" s="121">
        <f t="shared" si="192"/>
        <v>166.8342556399999</v>
      </c>
      <c r="Q835" s="121"/>
      <c r="R835" s="58">
        <f t="shared" si="198"/>
        <v>98.286051815000093</v>
      </c>
      <c r="S835" s="58"/>
      <c r="T835" s="58"/>
    </row>
    <row r="836" spans="1:20" x14ac:dyDescent="0.3">
      <c r="A836" s="122" t="s">
        <v>9</v>
      </c>
      <c r="B836" s="122" t="s">
        <v>208</v>
      </c>
      <c r="C836" s="122" t="s">
        <v>19</v>
      </c>
      <c r="D836" s="296">
        <f>ROUND(10*O836,0)</f>
        <v>1668</v>
      </c>
      <c r="E836" s="178" t="str">
        <f t="shared" si="199"/>
        <v>LS1_WB07:BPM_D1668</v>
      </c>
      <c r="F836" s="182" t="s">
        <v>99</v>
      </c>
      <c r="G836" s="182" t="s">
        <v>168</v>
      </c>
      <c r="H836" s="431"/>
      <c r="I836" s="298"/>
      <c r="J836" s="298"/>
      <c r="K836" s="121">
        <v>0</v>
      </c>
      <c r="L836" s="121">
        <f t="shared" si="195"/>
        <v>41.094000000000001</v>
      </c>
      <c r="M836" s="121">
        <f t="shared" ref="M836:M841" si="200">$M$171</f>
        <v>423.0996045</v>
      </c>
      <c r="N836" s="121">
        <f t="shared" ref="N836:N841" si="201">N835-K836</f>
        <v>301.67909008763081</v>
      </c>
      <c r="O836" s="121">
        <f t="shared" si="191"/>
        <v>166.8342556399999</v>
      </c>
      <c r="P836" s="121">
        <f t="shared" si="192"/>
        <v>166.8342556399999</v>
      </c>
      <c r="Q836" s="121"/>
      <c r="R836" s="58">
        <f t="shared" si="198"/>
        <v>98.344051815000086</v>
      </c>
      <c r="S836" s="58"/>
      <c r="T836" s="58"/>
    </row>
    <row r="837" spans="1:20" x14ac:dyDescent="0.3">
      <c r="A837" s="122"/>
      <c r="B837" s="122"/>
      <c r="C837" s="122"/>
      <c r="D837" s="296"/>
      <c r="E837" s="179" t="str">
        <f t="shared" si="199"/>
        <v/>
      </c>
      <c r="F837" s="182"/>
      <c r="G837" s="182" t="s">
        <v>142</v>
      </c>
      <c r="H837" s="432"/>
      <c r="I837" s="297"/>
      <c r="J837" s="298"/>
      <c r="K837" s="121">
        <v>7.3999999999999996E-2</v>
      </c>
      <c r="L837" s="121">
        <f t="shared" si="195"/>
        <v>41.094000000000001</v>
      </c>
      <c r="M837" s="121">
        <f t="shared" si="200"/>
        <v>423.0996045</v>
      </c>
      <c r="N837" s="121">
        <f t="shared" si="201"/>
        <v>301.6050900876308</v>
      </c>
      <c r="O837" s="121">
        <f t="shared" si="191"/>
        <v>166.8712556399999</v>
      </c>
      <c r="P837" s="121">
        <f t="shared" si="192"/>
        <v>166.90825563999991</v>
      </c>
      <c r="Q837" s="121"/>
      <c r="R837" s="58">
        <f t="shared" si="198"/>
        <v>98.381051815000092</v>
      </c>
      <c r="S837" s="58"/>
      <c r="T837" s="58"/>
    </row>
    <row r="838" spans="1:20" x14ac:dyDescent="0.3">
      <c r="A838" s="122" t="s">
        <v>9</v>
      </c>
      <c r="B838" s="122" t="str">
        <f>B836</f>
        <v>WB07</v>
      </c>
      <c r="C838" s="122" t="s">
        <v>81</v>
      </c>
      <c r="D838" s="296">
        <f>ROUND(10*O838,0)</f>
        <v>1669</v>
      </c>
      <c r="E838" s="178" t="str">
        <f t="shared" si="199"/>
        <v>LS1_WB07:PORT_D1669</v>
      </c>
      <c r="F838" s="182"/>
      <c r="G838" s="182" t="s">
        <v>143</v>
      </c>
      <c r="H838" s="431"/>
      <c r="I838" s="298"/>
      <c r="J838" s="298"/>
      <c r="K838" s="121">
        <v>0</v>
      </c>
      <c r="L838" s="121">
        <f t="shared" si="195"/>
        <v>41.094000000000001</v>
      </c>
      <c r="M838" s="121">
        <f t="shared" si="200"/>
        <v>423.0996045</v>
      </c>
      <c r="N838" s="121">
        <f t="shared" si="201"/>
        <v>301.6050900876308</v>
      </c>
      <c r="O838" s="121">
        <f t="shared" si="191"/>
        <v>166.90825563999991</v>
      </c>
      <c r="P838" s="121">
        <f t="shared" si="192"/>
        <v>166.90825563999991</v>
      </c>
      <c r="Q838" s="121"/>
      <c r="R838" s="58">
        <f t="shared" si="198"/>
        <v>98.418051815000098</v>
      </c>
      <c r="S838" s="58"/>
      <c r="T838" s="58"/>
    </row>
    <row r="839" spans="1:20" x14ac:dyDescent="0.3">
      <c r="A839" s="122"/>
      <c r="B839" s="122"/>
      <c r="C839" s="122"/>
      <c r="D839" s="296"/>
      <c r="E839" s="179" t="str">
        <f t="shared" si="199"/>
        <v/>
      </c>
      <c r="F839" s="182"/>
      <c r="G839" s="182" t="s">
        <v>142</v>
      </c>
      <c r="H839" s="432"/>
      <c r="I839" s="297"/>
      <c r="J839" s="298"/>
      <c r="K839" s="121">
        <v>9.0999999999999998E-2</v>
      </c>
      <c r="L839" s="121">
        <f t="shared" si="195"/>
        <v>41.094000000000001</v>
      </c>
      <c r="M839" s="121">
        <f t="shared" si="200"/>
        <v>423.0996045</v>
      </c>
      <c r="N839" s="121">
        <f t="shared" si="201"/>
        <v>301.51409008763079</v>
      </c>
      <c r="O839" s="121">
        <f t="shared" si="191"/>
        <v>166.95375563999991</v>
      </c>
      <c r="P839" s="121">
        <f t="shared" si="192"/>
        <v>166.99925563999992</v>
      </c>
      <c r="Q839" s="121"/>
      <c r="R839" s="58">
        <f t="shared" si="198"/>
        <v>98.463551815000102</v>
      </c>
      <c r="S839" s="58"/>
      <c r="T839" s="58"/>
    </row>
    <row r="840" spans="1:20" x14ac:dyDescent="0.3">
      <c r="A840" s="122" t="s">
        <v>9</v>
      </c>
      <c r="B840" s="122" t="str">
        <f>B838</f>
        <v>WB07</v>
      </c>
      <c r="C840" s="122" t="s">
        <v>81</v>
      </c>
      <c r="D840" s="296">
        <f>ROUND(10*O840,0)</f>
        <v>1670</v>
      </c>
      <c r="E840" s="178" t="str">
        <f t="shared" si="199"/>
        <v>LS1_WB07:PORT_D1670</v>
      </c>
      <c r="F840" s="182" t="s">
        <v>399</v>
      </c>
      <c r="G840" s="182" t="s">
        <v>401</v>
      </c>
      <c r="H840" s="431"/>
      <c r="I840" s="298"/>
      <c r="J840" s="298"/>
      <c r="K840" s="121">
        <v>0</v>
      </c>
      <c r="L840" s="121">
        <f t="shared" si="195"/>
        <v>41.094000000000001</v>
      </c>
      <c r="M840" s="121">
        <f t="shared" si="200"/>
        <v>423.0996045</v>
      </c>
      <c r="N840" s="121">
        <f t="shared" si="201"/>
        <v>301.51409008763079</v>
      </c>
      <c r="O840" s="121">
        <f t="shared" si="191"/>
        <v>166.99925563999992</v>
      </c>
      <c r="P840" s="121">
        <f t="shared" si="192"/>
        <v>166.99925563999992</v>
      </c>
      <c r="Q840" s="121"/>
      <c r="R840" s="58">
        <f t="shared" si="198"/>
        <v>98.509051815000106</v>
      </c>
      <c r="S840" s="58"/>
      <c r="T840" s="58"/>
    </row>
    <row r="841" spans="1:20" x14ac:dyDescent="0.3">
      <c r="A841" s="122"/>
      <c r="B841" s="122"/>
      <c r="C841" s="122"/>
      <c r="D841" s="296"/>
      <c r="E841" s="178" t="str">
        <f t="shared" si="199"/>
        <v/>
      </c>
      <c r="F841" s="182"/>
      <c r="G841" s="182" t="s">
        <v>119</v>
      </c>
      <c r="H841" s="431">
        <v>40</v>
      </c>
      <c r="I841" s="298"/>
      <c r="J841" s="298"/>
      <c r="K841" s="121">
        <v>9.9000000000000005E-2</v>
      </c>
      <c r="L841" s="121">
        <f t="shared" si="195"/>
        <v>41.094000000000001</v>
      </c>
      <c r="M841" s="121">
        <f t="shared" si="200"/>
        <v>423.0996045</v>
      </c>
      <c r="N841" s="121">
        <f t="shared" si="201"/>
        <v>301.4150900876308</v>
      </c>
      <c r="O841" s="121">
        <f t="shared" si="191"/>
        <v>167.04875563999991</v>
      </c>
      <c r="P841" s="121">
        <f t="shared" si="192"/>
        <v>167.09825563999991</v>
      </c>
      <c r="Q841" s="121"/>
      <c r="R841" s="58">
        <f t="shared" si="198"/>
        <v>98.558551815000101</v>
      </c>
      <c r="S841" s="58"/>
      <c r="T841" s="58"/>
    </row>
    <row r="842" spans="1:20" x14ac:dyDescent="0.3">
      <c r="A842" s="123" t="s">
        <v>9</v>
      </c>
      <c r="B842" s="123" t="s">
        <v>24</v>
      </c>
      <c r="C842" s="123" t="s">
        <v>83</v>
      </c>
      <c r="D842" s="299">
        <f>ROUND(10*O842,0)</f>
        <v>1671</v>
      </c>
      <c r="E842" s="124" t="str">
        <f t="shared" si="199"/>
        <v>LS1_CB08:GV_D1671</v>
      </c>
      <c r="F842" s="235"/>
      <c r="G842" s="300" t="s">
        <v>60</v>
      </c>
      <c r="H842" s="433">
        <v>40</v>
      </c>
      <c r="I842" s="124"/>
      <c r="J842" s="232"/>
      <c r="K842" s="124">
        <v>7.1999999999999995E-2</v>
      </c>
      <c r="L842" s="124">
        <f t="shared" si="195"/>
        <v>41.094000000000001</v>
      </c>
      <c r="M842" s="232">
        <f t="shared" ref="M842:M873" si="202">$M$171</f>
        <v>423.0996045</v>
      </c>
      <c r="N842" s="232">
        <f>N841-K842</f>
        <v>301.3430900876308</v>
      </c>
      <c r="O842" s="124">
        <f>P842-0.5*K842</f>
        <v>167.13425563999991</v>
      </c>
      <c r="P842" s="124">
        <f>P841+K842</f>
        <v>167.17025563999991</v>
      </c>
      <c r="Q842" s="124"/>
      <c r="R842" s="58">
        <f t="shared" si="198"/>
        <v>98.644051815000097</v>
      </c>
      <c r="S842" s="58"/>
      <c r="T842" s="58"/>
    </row>
    <row r="843" spans="1:20" x14ac:dyDescent="0.3">
      <c r="A843" s="123"/>
      <c r="B843" s="123"/>
      <c r="C843" s="123"/>
      <c r="D843" s="299"/>
      <c r="E843" s="123" t="str">
        <f t="shared" si="199"/>
        <v/>
      </c>
      <c r="F843" s="301"/>
      <c r="G843" s="302" t="s">
        <v>118</v>
      </c>
      <c r="H843" s="433"/>
      <c r="I843" s="124"/>
      <c r="J843" s="232"/>
      <c r="K843" s="124">
        <v>0.17622600000000005</v>
      </c>
      <c r="L843" s="124">
        <f t="shared" si="195"/>
        <v>41.094000000000001</v>
      </c>
      <c r="M843" s="232">
        <f t="shared" si="202"/>
        <v>423.0996045</v>
      </c>
      <c r="N843" s="232">
        <f>N842-K843</f>
        <v>301.16686408763081</v>
      </c>
      <c r="O843" s="124">
        <f t="shared" ref="O843:O901" si="203">P843-0.5*K843</f>
        <v>167.25836863999993</v>
      </c>
      <c r="P843" s="124">
        <f t="shared" ref="P843:P901" si="204">P842+K843</f>
        <v>167.34648163999992</v>
      </c>
      <c r="Q843" s="125"/>
      <c r="R843" s="58">
        <f t="shared" si="198"/>
        <v>98.768164815000119</v>
      </c>
      <c r="S843" s="58"/>
      <c r="T843" s="58"/>
    </row>
    <row r="844" spans="1:20" x14ac:dyDescent="0.3">
      <c r="A844" s="123" t="s">
        <v>9</v>
      </c>
      <c r="B844" s="123" t="str">
        <f>B842</f>
        <v>CB08</v>
      </c>
      <c r="C844" s="123" t="s">
        <v>69</v>
      </c>
      <c r="D844" s="299">
        <f>ROUND(10*O844,0)</f>
        <v>1675</v>
      </c>
      <c r="E844" s="228" t="str">
        <f t="shared" si="199"/>
        <v>LS1_CB08:CAV1_D1675</v>
      </c>
      <c r="F844" s="301"/>
      <c r="G844" s="301" t="s">
        <v>147</v>
      </c>
      <c r="H844" s="433">
        <v>34</v>
      </c>
      <c r="I844" s="232"/>
      <c r="J844" s="232"/>
      <c r="K844" s="124">
        <v>0.29817100000000002</v>
      </c>
      <c r="L844" s="124">
        <f t="shared" si="195"/>
        <v>41.094000000000001</v>
      </c>
      <c r="M844" s="232">
        <f t="shared" si="202"/>
        <v>423.0996045</v>
      </c>
      <c r="N844" s="232">
        <f t="shared" ref="N844:N894" si="205">N843-K844</f>
        <v>300.86869308763079</v>
      </c>
      <c r="O844" s="124">
        <f t="shared" si="203"/>
        <v>167.49556713999991</v>
      </c>
      <c r="P844" s="124">
        <f t="shared" si="204"/>
        <v>167.64465263999992</v>
      </c>
      <c r="Q844" s="124"/>
      <c r="R844" s="58">
        <f t="shared" si="198"/>
        <v>99.005363315000096</v>
      </c>
      <c r="S844" s="58"/>
      <c r="T844" s="58"/>
    </row>
    <row r="845" spans="1:20" x14ac:dyDescent="0.3">
      <c r="A845" s="123"/>
      <c r="B845" s="123"/>
      <c r="C845" s="123"/>
      <c r="D845" s="299"/>
      <c r="E845" s="228" t="str">
        <f t="shared" si="199"/>
        <v/>
      </c>
      <c r="F845" s="301"/>
      <c r="G845" s="301"/>
      <c r="H845" s="433"/>
      <c r="I845" s="232"/>
      <c r="J845" s="232"/>
      <c r="K845" s="124">
        <v>0</v>
      </c>
      <c r="L845" s="124">
        <f t="shared" si="195"/>
        <v>41.094000000000001</v>
      </c>
      <c r="M845" s="232">
        <f t="shared" si="202"/>
        <v>423.0996045</v>
      </c>
      <c r="N845" s="232">
        <f t="shared" si="205"/>
        <v>300.86869308763079</v>
      </c>
      <c r="O845" s="124">
        <f t="shared" si="203"/>
        <v>167.64465263999992</v>
      </c>
      <c r="P845" s="124">
        <f t="shared" si="204"/>
        <v>167.64465263999992</v>
      </c>
      <c r="Q845" s="124"/>
      <c r="R845" s="58">
        <f t="shared" si="198"/>
        <v>99.154448815000109</v>
      </c>
      <c r="S845" s="58"/>
      <c r="T845" s="58"/>
    </row>
    <row r="846" spans="1:20" x14ac:dyDescent="0.3">
      <c r="A846" s="123" t="s">
        <v>9</v>
      </c>
      <c r="B846" s="123" t="str">
        <f>B842</f>
        <v>CB08</v>
      </c>
      <c r="C846" s="123" t="s">
        <v>244</v>
      </c>
      <c r="D846" s="299">
        <f>ROUND(10*O846,0)</f>
        <v>1676</v>
      </c>
      <c r="E846" s="228" t="str">
        <f t="shared" si="199"/>
        <v>LS1_CB08:BLM_D1676</v>
      </c>
      <c r="F846" s="301"/>
      <c r="G846" s="301" t="s">
        <v>141</v>
      </c>
      <c r="H846" s="433"/>
      <c r="I846" s="232"/>
      <c r="J846" s="232"/>
      <c r="K846" s="124">
        <v>0</v>
      </c>
      <c r="L846" s="124">
        <f t="shared" si="195"/>
        <v>41.094000000000001</v>
      </c>
      <c r="M846" s="232">
        <f t="shared" si="202"/>
        <v>423.0996045</v>
      </c>
      <c r="N846" s="232">
        <f t="shared" si="205"/>
        <v>300.86869308763079</v>
      </c>
      <c r="O846" s="124">
        <f t="shared" si="203"/>
        <v>167.64465263999992</v>
      </c>
      <c r="P846" s="124">
        <f t="shared" si="204"/>
        <v>167.64465263999992</v>
      </c>
      <c r="Q846" s="124"/>
      <c r="R846" s="58">
        <f t="shared" si="198"/>
        <v>99.154448815000109</v>
      </c>
      <c r="S846" s="58"/>
      <c r="T846" s="58"/>
    </row>
    <row r="847" spans="1:20" x14ac:dyDescent="0.3">
      <c r="A847" s="123"/>
      <c r="B847" s="123"/>
      <c r="C847" s="123"/>
      <c r="D847" s="299"/>
      <c r="E847" s="228"/>
      <c r="F847" s="301"/>
      <c r="G847" s="301" t="s">
        <v>119</v>
      </c>
      <c r="H847" s="433">
        <v>40</v>
      </c>
      <c r="I847" s="232"/>
      <c r="J847" s="232"/>
      <c r="K847" s="124">
        <v>9.650984E-2</v>
      </c>
      <c r="L847" s="124">
        <f t="shared" si="195"/>
        <v>41.094000000000001</v>
      </c>
      <c r="M847" s="232">
        <f t="shared" si="202"/>
        <v>423.0996045</v>
      </c>
      <c r="N847" s="232">
        <f t="shared" si="205"/>
        <v>300.77218324763078</v>
      </c>
      <c r="O847" s="124">
        <f t="shared" si="203"/>
        <v>167.69290755999992</v>
      </c>
      <c r="P847" s="124">
        <f t="shared" si="204"/>
        <v>167.74116247999993</v>
      </c>
      <c r="Q847" s="124"/>
      <c r="R847" s="58">
        <f t="shared" si="198"/>
        <v>99.202703735000114</v>
      </c>
      <c r="S847" s="58"/>
      <c r="T847" s="58"/>
    </row>
    <row r="848" spans="1:20" x14ac:dyDescent="0.3">
      <c r="A848" s="123" t="s">
        <v>9</v>
      </c>
      <c r="B848" s="123" t="str">
        <f>B842</f>
        <v>CB08</v>
      </c>
      <c r="C848" s="123" t="s">
        <v>19</v>
      </c>
      <c r="D848" s="299">
        <f>ROUND(10*O848,0)</f>
        <v>1677</v>
      </c>
      <c r="E848" s="228" t="str">
        <f>IF(A848="","",IF(B848=0,CONCATENATE(A848,":",C848,"_D",TEXT(D848,"0000")),CONCATENATE(A848,"_",B848,":",C848,"_D",TEXT(D848,"0000"))))</f>
        <v>LS1_CB08:BPM_D1677</v>
      </c>
      <c r="F848" s="301" t="s">
        <v>283</v>
      </c>
      <c r="G848" s="301" t="s">
        <v>284</v>
      </c>
      <c r="H848" s="433"/>
      <c r="I848" s="232"/>
      <c r="J848" s="232"/>
      <c r="K848" s="124">
        <v>0</v>
      </c>
      <c r="L848" s="124">
        <f t="shared" si="195"/>
        <v>41.094000000000001</v>
      </c>
      <c r="M848" s="232">
        <f t="shared" si="202"/>
        <v>423.0996045</v>
      </c>
      <c r="N848" s="232">
        <f t="shared" si="205"/>
        <v>300.77218324763078</v>
      </c>
      <c r="O848" s="124">
        <f t="shared" si="203"/>
        <v>167.74116247999993</v>
      </c>
      <c r="P848" s="124">
        <f t="shared" si="204"/>
        <v>167.74116247999993</v>
      </c>
      <c r="Q848" s="124"/>
      <c r="R848" s="58">
        <f t="shared" si="198"/>
        <v>99.250958655000119</v>
      </c>
      <c r="S848" s="58"/>
      <c r="T848" s="58"/>
    </row>
    <row r="849" spans="1:20" x14ac:dyDescent="0.3">
      <c r="A849" s="123"/>
      <c r="B849" s="123"/>
      <c r="C849" s="123"/>
      <c r="D849" s="299"/>
      <c r="E849" s="228"/>
      <c r="F849" s="301"/>
      <c r="G849" s="301" t="s">
        <v>139</v>
      </c>
      <c r="H849" s="433">
        <v>40</v>
      </c>
      <c r="I849" s="232"/>
      <c r="J849" s="232"/>
      <c r="K849" s="124">
        <v>5.5879999999999999E-2</v>
      </c>
      <c r="L849" s="124">
        <f t="shared" si="195"/>
        <v>41.094000000000001</v>
      </c>
      <c r="M849" s="232">
        <f t="shared" si="202"/>
        <v>423.0996045</v>
      </c>
      <c r="N849" s="232">
        <f t="shared" si="205"/>
        <v>300.71630324763078</v>
      </c>
      <c r="O849" s="124">
        <f t="shared" si="203"/>
        <v>167.76910247999993</v>
      </c>
      <c r="P849" s="124">
        <f t="shared" si="204"/>
        <v>167.79704247999993</v>
      </c>
      <c r="Q849" s="124"/>
      <c r="R849" s="58">
        <f t="shared" si="198"/>
        <v>99.27889865500012</v>
      </c>
      <c r="S849" s="58"/>
      <c r="T849" s="58"/>
    </row>
    <row r="850" spans="1:20" x14ac:dyDescent="0.3">
      <c r="A850" s="123"/>
      <c r="B850" s="123"/>
      <c r="C850" s="123"/>
      <c r="D850" s="299"/>
      <c r="E850" s="228" t="str">
        <f>IF(A850="","",IF(B850=0,CONCATENATE(A850,":",C850,"_D",TEXT(D850,"0000")),CONCATENATE(A850,"_",B850,":",C850,"_D",TEXT(D850,"0000"))))</f>
        <v/>
      </c>
      <c r="F850" s="301"/>
      <c r="G850" s="301" t="s">
        <v>120</v>
      </c>
      <c r="H850" s="433">
        <v>40</v>
      </c>
      <c r="I850" s="232"/>
      <c r="J850" s="232"/>
      <c r="K850" s="124">
        <v>7.6135999999999981E-2</v>
      </c>
      <c r="L850" s="124">
        <f t="shared" si="195"/>
        <v>41.094000000000001</v>
      </c>
      <c r="M850" s="232">
        <f t="shared" si="202"/>
        <v>423.0996045</v>
      </c>
      <c r="N850" s="232">
        <f t="shared" si="205"/>
        <v>300.64016724763076</v>
      </c>
      <c r="O850" s="124">
        <f t="shared" si="203"/>
        <v>167.83511047999991</v>
      </c>
      <c r="P850" s="124">
        <f t="shared" si="204"/>
        <v>167.87317847999992</v>
      </c>
      <c r="Q850" s="124"/>
      <c r="R850" s="58">
        <f t="shared" si="198"/>
        <v>99.344906655000102</v>
      </c>
      <c r="S850" s="58"/>
      <c r="T850" s="58"/>
    </row>
    <row r="851" spans="1:20" x14ac:dyDescent="0.3">
      <c r="A851" s="123" t="s">
        <v>9</v>
      </c>
      <c r="B851" s="123" t="str">
        <f>B842</f>
        <v>CB08</v>
      </c>
      <c r="C851" s="123" t="s">
        <v>78</v>
      </c>
      <c r="D851" s="299">
        <f>ROUND(10*O851,0)</f>
        <v>1681</v>
      </c>
      <c r="E851" s="228" t="str">
        <f>IF(A851="","",IF(B851=0,CONCATENATE(A851,":",C851,"_D",TEXT(D851,"0000")),CONCATENATE(A851,"_",B851,":",C851,"_D",TEXT(D851,"0000"))))</f>
        <v>LS1_CB08:SOL1_D1681</v>
      </c>
      <c r="F851" s="301" t="s">
        <v>525</v>
      </c>
      <c r="G851" s="301" t="s">
        <v>149</v>
      </c>
      <c r="H851" s="433">
        <v>40</v>
      </c>
      <c r="I851" s="232"/>
      <c r="J851" s="232"/>
      <c r="K851" s="124">
        <v>0.5</v>
      </c>
      <c r="L851" s="124">
        <f t="shared" si="195"/>
        <v>41.094000000000001</v>
      </c>
      <c r="M851" s="232">
        <f t="shared" si="202"/>
        <v>423.0996045</v>
      </c>
      <c r="N851" s="232">
        <f t="shared" si="205"/>
        <v>300.14016724763076</v>
      </c>
      <c r="O851" s="124">
        <f t="shared" si="203"/>
        <v>168.12317847999992</v>
      </c>
      <c r="P851" s="124">
        <f t="shared" si="204"/>
        <v>168.37317847999992</v>
      </c>
      <c r="Q851" s="124"/>
      <c r="R851" s="58">
        <f t="shared" si="198"/>
        <v>99.632974655000112</v>
      </c>
      <c r="S851" s="58"/>
      <c r="T851" s="58"/>
    </row>
    <row r="852" spans="1:20" x14ac:dyDescent="0.3">
      <c r="A852" s="123"/>
      <c r="B852" s="123"/>
      <c r="C852" s="123"/>
      <c r="D852" s="299"/>
      <c r="E852" s="228" t="str">
        <f>IF(A852="","",IF(B852=0,CONCATENATE(A852,":",C852,"_D",TEXT(D852,"0000")),CONCATENATE(A852,"_",B852,":",C852,"_D",TEXT(D852,"0000"))))</f>
        <v/>
      </c>
      <c r="F852" s="301"/>
      <c r="G852" s="301" t="s">
        <v>121</v>
      </c>
      <c r="H852" s="433">
        <v>40</v>
      </c>
      <c r="I852" s="232"/>
      <c r="J852" s="232"/>
      <c r="K852" s="124">
        <v>7.6135999999999981E-2</v>
      </c>
      <c r="L852" s="124">
        <f t="shared" si="195"/>
        <v>41.094000000000001</v>
      </c>
      <c r="M852" s="232">
        <f t="shared" si="202"/>
        <v>423.0996045</v>
      </c>
      <c r="N852" s="232">
        <f t="shared" si="205"/>
        <v>300.06403124763074</v>
      </c>
      <c r="O852" s="124">
        <f t="shared" si="203"/>
        <v>168.4112464799999</v>
      </c>
      <c r="P852" s="124">
        <f t="shared" si="204"/>
        <v>168.44931447999991</v>
      </c>
      <c r="Q852" s="124"/>
      <c r="R852" s="58">
        <f t="shared" si="198"/>
        <v>99.921042655000093</v>
      </c>
      <c r="S852" s="58"/>
      <c r="T852" s="58"/>
    </row>
    <row r="853" spans="1:20" x14ac:dyDescent="0.3">
      <c r="A853" s="123"/>
      <c r="B853" s="123"/>
      <c r="C853" s="123"/>
      <c r="D853" s="299"/>
      <c r="E853" s="228"/>
      <c r="F853" s="301"/>
      <c r="G853" s="301" t="s">
        <v>119</v>
      </c>
      <c r="H853" s="433"/>
      <c r="I853" s="232"/>
      <c r="J853" s="232"/>
      <c r="K853" s="124">
        <v>9.9516999999999994E-2</v>
      </c>
      <c r="L853" s="124">
        <f t="shared" si="195"/>
        <v>41.094000000000001</v>
      </c>
      <c r="M853" s="232">
        <f t="shared" si="202"/>
        <v>423.0996045</v>
      </c>
      <c r="N853" s="232">
        <f t="shared" si="205"/>
        <v>299.96451424763075</v>
      </c>
      <c r="O853" s="124">
        <f t="shared" si="203"/>
        <v>168.49907297999991</v>
      </c>
      <c r="P853" s="124">
        <f t="shared" si="204"/>
        <v>168.5488314799999</v>
      </c>
      <c r="Q853" s="124"/>
      <c r="R853" s="58">
        <f t="shared" si="198"/>
        <v>100.0088691550001</v>
      </c>
      <c r="S853" s="58"/>
      <c r="T853" s="58"/>
    </row>
    <row r="854" spans="1:20" x14ac:dyDescent="0.3">
      <c r="A854" s="123" t="s">
        <v>9</v>
      </c>
      <c r="B854" s="123" t="str">
        <f>B842</f>
        <v>CB08</v>
      </c>
      <c r="C854" s="123" t="s">
        <v>70</v>
      </c>
      <c r="D854" s="299">
        <f>ROUND(10*O854,0)</f>
        <v>1687</v>
      </c>
      <c r="E854" s="228" t="str">
        <f t="shared" ref="E854:E864" si="206">IF(A854="","",IF(B854=0,CONCATENATE(A854,":",C854,"_D",TEXT(D854,"0000")),CONCATENATE(A854,"_",B854,":",C854,"_D",TEXT(D854,"0000"))))</f>
        <v>LS1_CB08:CAV2_D1687</v>
      </c>
      <c r="F854" s="301"/>
      <c r="G854" s="301" t="s">
        <v>147</v>
      </c>
      <c r="H854" s="433">
        <v>34</v>
      </c>
      <c r="I854" s="232"/>
      <c r="J854" s="232"/>
      <c r="K854" s="124">
        <v>0.29817100000000002</v>
      </c>
      <c r="L854" s="124">
        <f t="shared" si="195"/>
        <v>41.094000000000001</v>
      </c>
      <c r="M854" s="232">
        <f t="shared" si="202"/>
        <v>423.0996045</v>
      </c>
      <c r="N854" s="232">
        <f t="shared" si="205"/>
        <v>299.66634324763072</v>
      </c>
      <c r="O854" s="124">
        <f t="shared" si="203"/>
        <v>168.69791697999989</v>
      </c>
      <c r="P854" s="124">
        <f t="shared" si="204"/>
        <v>168.8470024799999</v>
      </c>
      <c r="Q854" s="124"/>
      <c r="R854" s="58">
        <f t="shared" si="198"/>
        <v>100.20771315500008</v>
      </c>
      <c r="S854" s="58"/>
      <c r="T854" s="58"/>
    </row>
    <row r="855" spans="1:20" x14ac:dyDescent="0.3">
      <c r="A855" s="123"/>
      <c r="B855" s="123"/>
      <c r="C855" s="123"/>
      <c r="D855" s="299"/>
      <c r="E855" s="228" t="str">
        <f t="shared" si="206"/>
        <v/>
      </c>
      <c r="F855" s="301"/>
      <c r="G855" s="301"/>
      <c r="H855" s="433"/>
      <c r="I855" s="232"/>
      <c r="J855" s="232"/>
      <c r="K855" s="124">
        <v>0</v>
      </c>
      <c r="L855" s="124">
        <f t="shared" si="195"/>
        <v>41.094000000000001</v>
      </c>
      <c r="M855" s="232">
        <f t="shared" si="202"/>
        <v>423.0996045</v>
      </c>
      <c r="N855" s="232">
        <f t="shared" si="205"/>
        <v>299.66634324763072</v>
      </c>
      <c r="O855" s="124">
        <f t="shared" si="203"/>
        <v>168.8470024799999</v>
      </c>
      <c r="P855" s="124">
        <f t="shared" si="204"/>
        <v>168.8470024799999</v>
      </c>
      <c r="Q855" s="124"/>
      <c r="R855" s="58">
        <f t="shared" si="198"/>
        <v>100.35679865500009</v>
      </c>
      <c r="S855" s="58"/>
      <c r="T855" s="58"/>
    </row>
    <row r="856" spans="1:20" x14ac:dyDescent="0.3">
      <c r="A856" s="123"/>
      <c r="B856" s="123"/>
      <c r="C856" s="123"/>
      <c r="D856" s="299"/>
      <c r="E856" s="228" t="str">
        <f t="shared" si="206"/>
        <v/>
      </c>
      <c r="F856" s="301"/>
      <c r="G856" s="301"/>
      <c r="H856" s="433"/>
      <c r="I856" s="232"/>
      <c r="J856" s="232"/>
      <c r="K856" s="124">
        <v>0</v>
      </c>
      <c r="L856" s="124">
        <f t="shared" si="195"/>
        <v>41.094000000000001</v>
      </c>
      <c r="M856" s="232">
        <f t="shared" si="202"/>
        <v>423.0996045</v>
      </c>
      <c r="N856" s="232">
        <f t="shared" si="205"/>
        <v>299.66634324763072</v>
      </c>
      <c r="O856" s="124">
        <f t="shared" si="203"/>
        <v>168.8470024799999</v>
      </c>
      <c r="P856" s="124">
        <f t="shared" si="204"/>
        <v>168.8470024799999</v>
      </c>
      <c r="Q856" s="124"/>
      <c r="R856" s="58">
        <f t="shared" si="198"/>
        <v>100.35679865500009</v>
      </c>
      <c r="S856" s="58"/>
      <c r="T856" s="58"/>
    </row>
    <row r="857" spans="1:20" x14ac:dyDescent="0.3">
      <c r="A857" s="123"/>
      <c r="B857" s="123"/>
      <c r="C857" s="123"/>
      <c r="D857" s="299"/>
      <c r="E857" s="228" t="str">
        <f t="shared" si="206"/>
        <v/>
      </c>
      <c r="F857" s="301"/>
      <c r="G857" s="301" t="s">
        <v>119</v>
      </c>
      <c r="H857" s="433"/>
      <c r="I857" s="232"/>
      <c r="J857" s="232"/>
      <c r="K857" s="124">
        <v>9.9516999999999994E-2</v>
      </c>
      <c r="L857" s="124">
        <f t="shared" si="195"/>
        <v>41.094000000000001</v>
      </c>
      <c r="M857" s="232">
        <f t="shared" si="202"/>
        <v>423.0996045</v>
      </c>
      <c r="N857" s="232">
        <f t="shared" si="205"/>
        <v>299.56682624763073</v>
      </c>
      <c r="O857" s="124">
        <f t="shared" si="203"/>
        <v>168.8967609799999</v>
      </c>
      <c r="P857" s="124">
        <f t="shared" si="204"/>
        <v>168.94651947999989</v>
      </c>
      <c r="Q857" s="124"/>
      <c r="R857" s="58">
        <f t="shared" si="198"/>
        <v>100.40655715500009</v>
      </c>
      <c r="S857" s="58"/>
      <c r="T857" s="58"/>
    </row>
    <row r="858" spans="1:20" x14ac:dyDescent="0.3">
      <c r="A858" s="123" t="s">
        <v>9</v>
      </c>
      <c r="B858" s="123" t="str">
        <f>B842</f>
        <v>CB08</v>
      </c>
      <c r="C858" s="123" t="s">
        <v>71</v>
      </c>
      <c r="D858" s="299">
        <f>ROUND(10*O858,0)</f>
        <v>1691</v>
      </c>
      <c r="E858" s="228" t="str">
        <f t="shared" si="206"/>
        <v>LS1_CB08:CAV3_D1691</v>
      </c>
      <c r="F858" s="301"/>
      <c r="G858" s="301" t="s">
        <v>147</v>
      </c>
      <c r="H858" s="433">
        <v>34</v>
      </c>
      <c r="I858" s="232"/>
      <c r="J858" s="232"/>
      <c r="K858" s="124">
        <v>0.29817100000000002</v>
      </c>
      <c r="L858" s="124">
        <f t="shared" si="195"/>
        <v>41.094000000000001</v>
      </c>
      <c r="M858" s="232">
        <f t="shared" si="202"/>
        <v>423.0996045</v>
      </c>
      <c r="N858" s="232">
        <f t="shared" si="205"/>
        <v>299.2686552476307</v>
      </c>
      <c r="O858" s="124">
        <f t="shared" si="203"/>
        <v>169.09560497999988</v>
      </c>
      <c r="P858" s="124">
        <f t="shared" si="204"/>
        <v>169.24469047999989</v>
      </c>
      <c r="Q858" s="124"/>
      <c r="R858" s="58">
        <f t="shared" si="198"/>
        <v>100.60540115500007</v>
      </c>
      <c r="S858" s="58"/>
      <c r="T858" s="58"/>
    </row>
    <row r="859" spans="1:20" x14ac:dyDescent="0.3">
      <c r="A859" s="123"/>
      <c r="B859" s="123"/>
      <c r="C859" s="123"/>
      <c r="D859" s="299"/>
      <c r="E859" s="228" t="str">
        <f t="shared" si="206"/>
        <v/>
      </c>
      <c r="F859" s="301"/>
      <c r="G859" s="301"/>
      <c r="H859" s="433"/>
      <c r="I859" s="232"/>
      <c r="J859" s="232"/>
      <c r="K859" s="124">
        <v>0</v>
      </c>
      <c r="L859" s="124">
        <f t="shared" si="195"/>
        <v>41.094000000000001</v>
      </c>
      <c r="M859" s="232">
        <f t="shared" si="202"/>
        <v>423.0996045</v>
      </c>
      <c r="N859" s="232">
        <f t="shared" si="205"/>
        <v>299.2686552476307</v>
      </c>
      <c r="O859" s="124">
        <f t="shared" si="203"/>
        <v>169.24469047999989</v>
      </c>
      <c r="P859" s="124">
        <f t="shared" si="204"/>
        <v>169.24469047999989</v>
      </c>
      <c r="Q859" s="124"/>
      <c r="R859" s="58">
        <f t="shared" si="198"/>
        <v>100.75448665500008</v>
      </c>
      <c r="S859" s="58"/>
      <c r="T859" s="58"/>
    </row>
    <row r="860" spans="1:20" x14ac:dyDescent="0.3">
      <c r="A860" s="123"/>
      <c r="B860" s="123"/>
      <c r="C860" s="123"/>
      <c r="D860" s="299"/>
      <c r="E860" s="228" t="str">
        <f t="shared" si="206"/>
        <v/>
      </c>
      <c r="F860" s="301"/>
      <c r="G860" s="301"/>
      <c r="H860" s="433"/>
      <c r="I860" s="232"/>
      <c r="J860" s="232"/>
      <c r="K860" s="124">
        <v>0</v>
      </c>
      <c r="L860" s="124">
        <f t="shared" si="195"/>
        <v>41.094000000000001</v>
      </c>
      <c r="M860" s="232">
        <f t="shared" si="202"/>
        <v>423.0996045</v>
      </c>
      <c r="N860" s="232">
        <f t="shared" si="205"/>
        <v>299.2686552476307</v>
      </c>
      <c r="O860" s="124">
        <f t="shared" si="203"/>
        <v>169.24469047999989</v>
      </c>
      <c r="P860" s="124">
        <f t="shared" si="204"/>
        <v>169.24469047999989</v>
      </c>
      <c r="Q860" s="124"/>
      <c r="R860" s="58">
        <f t="shared" si="198"/>
        <v>100.75448665500008</v>
      </c>
      <c r="S860" s="58"/>
      <c r="T860" s="58"/>
    </row>
    <row r="861" spans="1:20" x14ac:dyDescent="0.3">
      <c r="A861" s="123"/>
      <c r="B861" s="123"/>
      <c r="C861" s="123"/>
      <c r="D861" s="299"/>
      <c r="E861" s="228" t="str">
        <f t="shared" si="206"/>
        <v/>
      </c>
      <c r="F861" s="301"/>
      <c r="G861" s="301" t="s">
        <v>119</v>
      </c>
      <c r="H861" s="433"/>
      <c r="I861" s="232"/>
      <c r="J861" s="232"/>
      <c r="K861" s="124">
        <v>9.9516999999999994E-2</v>
      </c>
      <c r="L861" s="124">
        <f t="shared" si="195"/>
        <v>41.094000000000001</v>
      </c>
      <c r="M861" s="232">
        <f t="shared" si="202"/>
        <v>423.0996045</v>
      </c>
      <c r="N861" s="232">
        <f t="shared" si="205"/>
        <v>299.16913824763071</v>
      </c>
      <c r="O861" s="124">
        <f t="shared" si="203"/>
        <v>169.29444897999988</v>
      </c>
      <c r="P861" s="124">
        <f t="shared" si="204"/>
        <v>169.34420747999988</v>
      </c>
      <c r="Q861" s="124"/>
      <c r="R861" s="58">
        <f t="shared" si="198"/>
        <v>100.80424515500007</v>
      </c>
      <c r="S861" s="58"/>
      <c r="T861" s="58"/>
    </row>
    <row r="862" spans="1:20" x14ac:dyDescent="0.3">
      <c r="A862" s="123" t="s">
        <v>9</v>
      </c>
      <c r="B862" s="123" t="str">
        <f>B842</f>
        <v>CB08</v>
      </c>
      <c r="C862" s="123" t="s">
        <v>72</v>
      </c>
      <c r="D862" s="299">
        <f>ROUND(10*O862,0)</f>
        <v>1695</v>
      </c>
      <c r="E862" s="228" t="str">
        <f t="shared" si="206"/>
        <v>LS1_CB08:CAV4_D1695</v>
      </c>
      <c r="F862" s="301"/>
      <c r="G862" s="301" t="s">
        <v>147</v>
      </c>
      <c r="H862" s="433">
        <v>34</v>
      </c>
      <c r="I862" s="232"/>
      <c r="J862" s="232"/>
      <c r="K862" s="124">
        <v>0.29817100000000002</v>
      </c>
      <c r="L862" s="124">
        <f t="shared" si="195"/>
        <v>41.094000000000001</v>
      </c>
      <c r="M862" s="232">
        <f t="shared" si="202"/>
        <v>423.0996045</v>
      </c>
      <c r="N862" s="232">
        <f t="shared" si="205"/>
        <v>298.87096724763069</v>
      </c>
      <c r="O862" s="124">
        <f t="shared" si="203"/>
        <v>169.49329297999986</v>
      </c>
      <c r="P862" s="124">
        <f t="shared" si="204"/>
        <v>169.64237847999988</v>
      </c>
      <c r="Q862" s="124"/>
      <c r="R862" s="58">
        <f t="shared" si="198"/>
        <v>101.00308915500005</v>
      </c>
      <c r="S862" s="58"/>
      <c r="T862" s="58"/>
    </row>
    <row r="863" spans="1:20" x14ac:dyDescent="0.3">
      <c r="A863" s="123"/>
      <c r="B863" s="123"/>
      <c r="C863" s="123"/>
      <c r="D863" s="299"/>
      <c r="E863" s="228" t="str">
        <f t="shared" si="206"/>
        <v/>
      </c>
      <c r="F863" s="301"/>
      <c r="G863" s="301"/>
      <c r="H863" s="433"/>
      <c r="I863" s="232"/>
      <c r="J863" s="232"/>
      <c r="K863" s="124">
        <v>0</v>
      </c>
      <c r="L863" s="124">
        <f t="shared" si="195"/>
        <v>41.094000000000001</v>
      </c>
      <c r="M863" s="232">
        <f t="shared" si="202"/>
        <v>423.0996045</v>
      </c>
      <c r="N863" s="232">
        <f t="shared" si="205"/>
        <v>298.87096724763069</v>
      </c>
      <c r="O863" s="124">
        <f t="shared" si="203"/>
        <v>169.64237847999988</v>
      </c>
      <c r="P863" s="124">
        <f t="shared" si="204"/>
        <v>169.64237847999988</v>
      </c>
      <c r="Q863" s="124"/>
      <c r="R863" s="58">
        <f t="shared" si="198"/>
        <v>101.15217465500007</v>
      </c>
      <c r="S863" s="58"/>
      <c r="T863" s="58"/>
    </row>
    <row r="864" spans="1:20" x14ac:dyDescent="0.3">
      <c r="A864" s="123" t="s">
        <v>9</v>
      </c>
      <c r="B864" s="123" t="str">
        <f>B842</f>
        <v>CB08</v>
      </c>
      <c r="C864" s="123" t="s">
        <v>244</v>
      </c>
      <c r="D864" s="299">
        <f>ROUND(10*O864,0)</f>
        <v>1696</v>
      </c>
      <c r="E864" s="228" t="str">
        <f t="shared" si="206"/>
        <v>LS1_CB08:BLM_D1696</v>
      </c>
      <c r="F864" s="301"/>
      <c r="G864" s="301" t="s">
        <v>141</v>
      </c>
      <c r="H864" s="433"/>
      <c r="I864" s="232"/>
      <c r="J864" s="232"/>
      <c r="K864" s="124">
        <v>0</v>
      </c>
      <c r="L864" s="124">
        <f t="shared" si="195"/>
        <v>41.094000000000001</v>
      </c>
      <c r="M864" s="232">
        <f t="shared" si="202"/>
        <v>423.0996045</v>
      </c>
      <c r="N864" s="232">
        <f t="shared" si="205"/>
        <v>298.87096724763069</v>
      </c>
      <c r="O864" s="124">
        <f t="shared" si="203"/>
        <v>169.64237847999988</v>
      </c>
      <c r="P864" s="124">
        <f t="shared" si="204"/>
        <v>169.64237847999988</v>
      </c>
      <c r="Q864" s="124"/>
      <c r="R864" s="58">
        <f t="shared" si="198"/>
        <v>101.15217465500007</v>
      </c>
      <c r="S864" s="58"/>
      <c r="T864" s="58"/>
    </row>
    <row r="865" spans="1:20" x14ac:dyDescent="0.3">
      <c r="A865" s="123"/>
      <c r="B865" s="123"/>
      <c r="C865" s="123"/>
      <c r="D865" s="299"/>
      <c r="E865" s="228"/>
      <c r="F865" s="301"/>
      <c r="G865" s="301" t="s">
        <v>119</v>
      </c>
      <c r="H865" s="433"/>
      <c r="I865" s="232"/>
      <c r="J865" s="232"/>
      <c r="K865" s="124">
        <v>9.650984E-2</v>
      </c>
      <c r="L865" s="124">
        <f t="shared" si="195"/>
        <v>41.094000000000001</v>
      </c>
      <c r="M865" s="232">
        <f t="shared" si="202"/>
        <v>423.0996045</v>
      </c>
      <c r="N865" s="232">
        <f t="shared" si="205"/>
        <v>298.77445740763068</v>
      </c>
      <c r="O865" s="124">
        <f t="shared" si="203"/>
        <v>169.69063339999988</v>
      </c>
      <c r="P865" s="124">
        <f t="shared" si="204"/>
        <v>169.73888831999989</v>
      </c>
      <c r="Q865" s="124"/>
      <c r="R865" s="58">
        <f t="shared" si="198"/>
        <v>101.20042957500007</v>
      </c>
      <c r="S865" s="58"/>
      <c r="T865" s="58"/>
    </row>
    <row r="866" spans="1:20" x14ac:dyDescent="0.3">
      <c r="A866" s="123" t="s">
        <v>9</v>
      </c>
      <c r="B866" s="123" t="str">
        <f>B842</f>
        <v>CB08</v>
      </c>
      <c r="C866" s="123" t="s">
        <v>19</v>
      </c>
      <c r="D866" s="299">
        <f>ROUND(10*O866,0)</f>
        <v>1697</v>
      </c>
      <c r="E866" s="228" t="str">
        <f>IF(A866="","",IF(B866=0,CONCATENATE(A866,":",C866,"_D",TEXT(D866,"0000")),CONCATENATE(A866,"_",B866,":",C866,"_D",TEXT(D866,"0000"))))</f>
        <v>LS1_CB08:BPM_D1697</v>
      </c>
      <c r="F866" s="301" t="s">
        <v>283</v>
      </c>
      <c r="G866" s="301" t="s">
        <v>284</v>
      </c>
      <c r="H866" s="433">
        <v>40</v>
      </c>
      <c r="I866" s="232"/>
      <c r="J866" s="232"/>
      <c r="K866" s="124">
        <v>0</v>
      </c>
      <c r="L866" s="124">
        <f t="shared" si="195"/>
        <v>41.094000000000001</v>
      </c>
      <c r="M866" s="232">
        <f t="shared" si="202"/>
        <v>423.0996045</v>
      </c>
      <c r="N866" s="232">
        <f t="shared" si="205"/>
        <v>298.77445740763068</v>
      </c>
      <c r="O866" s="124">
        <f t="shared" si="203"/>
        <v>169.73888831999989</v>
      </c>
      <c r="P866" s="124">
        <f t="shared" si="204"/>
        <v>169.73888831999989</v>
      </c>
      <c r="Q866" s="124"/>
      <c r="R866" s="58">
        <f t="shared" si="198"/>
        <v>101.24868449500008</v>
      </c>
      <c r="S866" s="58"/>
      <c r="T866" s="58"/>
    </row>
    <row r="867" spans="1:20" x14ac:dyDescent="0.3">
      <c r="A867" s="123"/>
      <c r="B867" s="123"/>
      <c r="C867" s="123"/>
      <c r="D867" s="299"/>
      <c r="E867" s="228"/>
      <c r="F867" s="301"/>
      <c r="G867" s="301" t="s">
        <v>139</v>
      </c>
      <c r="H867" s="433"/>
      <c r="I867" s="232"/>
      <c r="J867" s="232"/>
      <c r="K867" s="124">
        <v>5.5879999999999999E-2</v>
      </c>
      <c r="L867" s="124">
        <f t="shared" si="195"/>
        <v>41.094000000000001</v>
      </c>
      <c r="M867" s="232">
        <f t="shared" si="202"/>
        <v>423.0996045</v>
      </c>
      <c r="N867" s="232">
        <f t="shared" si="205"/>
        <v>298.71857740763068</v>
      </c>
      <c r="O867" s="124">
        <f t="shared" si="203"/>
        <v>169.76682831999989</v>
      </c>
      <c r="P867" s="124">
        <f t="shared" si="204"/>
        <v>169.79476831999989</v>
      </c>
      <c r="Q867" s="124"/>
      <c r="R867" s="58">
        <f t="shared" si="198"/>
        <v>101.27662449500008</v>
      </c>
      <c r="S867" s="58"/>
      <c r="T867" s="58"/>
    </row>
    <row r="868" spans="1:20" x14ac:dyDescent="0.3">
      <c r="A868" s="123"/>
      <c r="B868" s="123"/>
      <c r="C868" s="123"/>
      <c r="D868" s="299"/>
      <c r="E868" s="228" t="str">
        <f>IF(A868="","",IF(B868=0,CONCATENATE(A868,":",C868,"_D",TEXT(D868,"0000")),CONCATENATE(A868,"_",B868,":",C868,"_D",TEXT(D868,"0000"))))</f>
        <v/>
      </c>
      <c r="F868" s="301"/>
      <c r="G868" s="301" t="s">
        <v>120</v>
      </c>
      <c r="H868" s="433">
        <v>40</v>
      </c>
      <c r="I868" s="232"/>
      <c r="J868" s="232"/>
      <c r="K868" s="124">
        <v>7.6135999999999981E-2</v>
      </c>
      <c r="L868" s="124">
        <f t="shared" si="195"/>
        <v>41.094000000000001</v>
      </c>
      <c r="M868" s="232">
        <f t="shared" si="202"/>
        <v>423.0996045</v>
      </c>
      <c r="N868" s="232">
        <f t="shared" si="205"/>
        <v>298.64244140763066</v>
      </c>
      <c r="O868" s="124">
        <f t="shared" si="203"/>
        <v>169.83283631999987</v>
      </c>
      <c r="P868" s="124">
        <f t="shared" si="204"/>
        <v>169.87090431999988</v>
      </c>
      <c r="Q868" s="124"/>
      <c r="R868" s="58">
        <f t="shared" si="198"/>
        <v>101.34263249500006</v>
      </c>
      <c r="S868" s="58"/>
      <c r="T868" s="58"/>
    </row>
    <row r="869" spans="1:20" x14ac:dyDescent="0.3">
      <c r="A869" s="123" t="s">
        <v>9</v>
      </c>
      <c r="B869" s="123" t="str">
        <f>B842</f>
        <v>CB08</v>
      </c>
      <c r="C869" s="123" t="s">
        <v>79</v>
      </c>
      <c r="D869" s="299">
        <f>ROUND(10*O869,0)</f>
        <v>1701</v>
      </c>
      <c r="E869" s="228" t="str">
        <f>IF(A869="","",IF(B869=0,CONCATENATE(A869,":",C869,"_D",TEXT(D869,"0000")),CONCATENATE(A869,"_",B869,":",C869,"_D",TEXT(D869,"0000"))))</f>
        <v>LS1_CB08:SOL2_D1701</v>
      </c>
      <c r="F869" s="301" t="s">
        <v>525</v>
      </c>
      <c r="G869" s="301" t="s">
        <v>149</v>
      </c>
      <c r="H869" s="433">
        <v>40</v>
      </c>
      <c r="I869" s="232"/>
      <c r="J869" s="232"/>
      <c r="K869" s="124">
        <v>0.5</v>
      </c>
      <c r="L869" s="124">
        <f t="shared" si="195"/>
        <v>41.094000000000001</v>
      </c>
      <c r="M869" s="232">
        <f t="shared" si="202"/>
        <v>423.0996045</v>
      </c>
      <c r="N869" s="232">
        <f t="shared" si="205"/>
        <v>298.14244140763066</v>
      </c>
      <c r="O869" s="124">
        <f t="shared" si="203"/>
        <v>170.12090431999988</v>
      </c>
      <c r="P869" s="124">
        <f t="shared" si="204"/>
        <v>170.37090431999988</v>
      </c>
      <c r="Q869" s="124"/>
      <c r="R869" s="58">
        <f t="shared" si="198"/>
        <v>101.63070049500007</v>
      </c>
      <c r="S869" s="58"/>
      <c r="T869" s="58"/>
    </row>
    <row r="870" spans="1:20" x14ac:dyDescent="0.3">
      <c r="A870" s="123"/>
      <c r="B870" s="123"/>
      <c r="C870" s="123"/>
      <c r="D870" s="299"/>
      <c r="E870" s="228" t="str">
        <f>IF(A870="","",IF(B870=0,CONCATENATE(A870,":",C870,"_D",TEXT(D870,"0000")),CONCATENATE(A870,"_",B870,":",C870,"_D",TEXT(D870,"0000"))))</f>
        <v/>
      </c>
      <c r="F870" s="301"/>
      <c r="G870" s="301" t="s">
        <v>121</v>
      </c>
      <c r="H870" s="433">
        <v>40</v>
      </c>
      <c r="I870" s="232"/>
      <c r="J870" s="232"/>
      <c r="K870" s="124">
        <v>7.6135999999999981E-2</v>
      </c>
      <c r="L870" s="124">
        <f t="shared" ref="L870:L933" si="207">$L$171</f>
        <v>41.094000000000001</v>
      </c>
      <c r="M870" s="232">
        <f t="shared" si="202"/>
        <v>423.0996045</v>
      </c>
      <c r="N870" s="232">
        <f t="shared" si="205"/>
        <v>298.06630540763064</v>
      </c>
      <c r="O870" s="124">
        <f t="shared" si="203"/>
        <v>170.40897231999986</v>
      </c>
      <c r="P870" s="124">
        <f t="shared" si="204"/>
        <v>170.44704031999987</v>
      </c>
      <c r="Q870" s="124"/>
      <c r="R870" s="58">
        <f t="shared" si="198"/>
        <v>101.91876849500005</v>
      </c>
      <c r="S870" s="58"/>
      <c r="T870" s="58"/>
    </row>
    <row r="871" spans="1:20" x14ac:dyDescent="0.3">
      <c r="A871" s="123"/>
      <c r="B871" s="123"/>
      <c r="C871" s="123"/>
      <c r="D871" s="299"/>
      <c r="E871" s="228"/>
      <c r="F871" s="301"/>
      <c r="G871" s="301" t="s">
        <v>119</v>
      </c>
      <c r="H871" s="433"/>
      <c r="I871" s="232"/>
      <c r="J871" s="232"/>
      <c r="K871" s="124">
        <v>9.9516999999999994E-2</v>
      </c>
      <c r="L871" s="124">
        <f t="shared" si="207"/>
        <v>41.094000000000001</v>
      </c>
      <c r="M871" s="232">
        <f t="shared" si="202"/>
        <v>423.0996045</v>
      </c>
      <c r="N871" s="232">
        <f t="shared" si="205"/>
        <v>297.96678840763064</v>
      </c>
      <c r="O871" s="124">
        <f t="shared" si="203"/>
        <v>170.49679881999987</v>
      </c>
      <c r="P871" s="124">
        <f t="shared" si="204"/>
        <v>170.54655731999986</v>
      </c>
      <c r="Q871" s="124"/>
      <c r="R871" s="58">
        <f t="shared" si="198"/>
        <v>102.00659499500006</v>
      </c>
      <c r="S871" s="58"/>
      <c r="T871" s="58"/>
    </row>
    <row r="872" spans="1:20" x14ac:dyDescent="0.3">
      <c r="A872" s="123" t="s">
        <v>9</v>
      </c>
      <c r="B872" s="123" t="str">
        <f>B842</f>
        <v>CB08</v>
      </c>
      <c r="C872" s="123" t="s">
        <v>73</v>
      </c>
      <c r="D872" s="299">
        <f>ROUND(10*O872,0)</f>
        <v>1707</v>
      </c>
      <c r="E872" s="228" t="str">
        <f t="shared" ref="E872:E882" si="208">IF(A872="","",IF(B872=0,CONCATENATE(A872,":",C872,"_D",TEXT(D872,"0000")),CONCATENATE(A872,"_",B872,":",C872,"_D",TEXT(D872,"0000"))))</f>
        <v>LS1_CB08:CAV5_D1707</v>
      </c>
      <c r="F872" s="301"/>
      <c r="G872" s="301" t="s">
        <v>147</v>
      </c>
      <c r="H872" s="433">
        <v>34</v>
      </c>
      <c r="I872" s="232"/>
      <c r="J872" s="232"/>
      <c r="K872" s="124">
        <v>0.29817100000000002</v>
      </c>
      <c r="L872" s="124">
        <f t="shared" si="207"/>
        <v>41.094000000000001</v>
      </c>
      <c r="M872" s="232">
        <f t="shared" si="202"/>
        <v>423.0996045</v>
      </c>
      <c r="N872" s="232">
        <f t="shared" si="205"/>
        <v>297.66861740763062</v>
      </c>
      <c r="O872" s="124">
        <f t="shared" si="203"/>
        <v>170.69564281999985</v>
      </c>
      <c r="P872" s="124">
        <f t="shared" si="204"/>
        <v>170.84472831999986</v>
      </c>
      <c r="Q872" s="124"/>
      <c r="R872" s="58">
        <f t="shared" si="198"/>
        <v>102.20543899500004</v>
      </c>
      <c r="S872" s="58"/>
      <c r="T872" s="58"/>
    </row>
    <row r="873" spans="1:20" x14ac:dyDescent="0.3">
      <c r="A873" s="123"/>
      <c r="B873" s="123"/>
      <c r="C873" s="123"/>
      <c r="D873" s="299"/>
      <c r="E873" s="228" t="str">
        <f t="shared" si="208"/>
        <v/>
      </c>
      <c r="F873" s="301"/>
      <c r="G873" s="301"/>
      <c r="H873" s="433"/>
      <c r="I873" s="232"/>
      <c r="J873" s="232"/>
      <c r="K873" s="124">
        <v>0</v>
      </c>
      <c r="L873" s="124">
        <f t="shared" si="207"/>
        <v>41.094000000000001</v>
      </c>
      <c r="M873" s="232">
        <f t="shared" si="202"/>
        <v>423.0996045</v>
      </c>
      <c r="N873" s="232">
        <f t="shared" si="205"/>
        <v>297.66861740763062</v>
      </c>
      <c r="O873" s="124">
        <f t="shared" si="203"/>
        <v>170.84472831999986</v>
      </c>
      <c r="P873" s="124">
        <f t="shared" si="204"/>
        <v>170.84472831999986</v>
      </c>
      <c r="Q873" s="124"/>
      <c r="R873" s="58">
        <f t="shared" si="198"/>
        <v>102.35452449500005</v>
      </c>
      <c r="S873" s="58"/>
      <c r="T873" s="58"/>
    </row>
    <row r="874" spans="1:20" x14ac:dyDescent="0.3">
      <c r="A874" s="123"/>
      <c r="B874" s="123"/>
      <c r="C874" s="123"/>
      <c r="D874" s="299"/>
      <c r="E874" s="228" t="str">
        <f t="shared" si="208"/>
        <v/>
      </c>
      <c r="F874" s="301"/>
      <c r="G874" s="301"/>
      <c r="H874" s="433"/>
      <c r="I874" s="232"/>
      <c r="J874" s="232"/>
      <c r="K874" s="124">
        <v>0</v>
      </c>
      <c r="L874" s="124">
        <f t="shared" si="207"/>
        <v>41.094000000000001</v>
      </c>
      <c r="M874" s="232">
        <f t="shared" ref="M874:M895" si="209">$M$171</f>
        <v>423.0996045</v>
      </c>
      <c r="N874" s="232">
        <f t="shared" si="205"/>
        <v>297.66861740763062</v>
      </c>
      <c r="O874" s="124">
        <f t="shared" si="203"/>
        <v>170.84472831999986</v>
      </c>
      <c r="P874" s="124">
        <f t="shared" si="204"/>
        <v>170.84472831999986</v>
      </c>
      <c r="Q874" s="124"/>
      <c r="R874" s="58">
        <f t="shared" si="198"/>
        <v>102.35452449500005</v>
      </c>
      <c r="S874" s="58"/>
      <c r="T874" s="58"/>
    </row>
    <row r="875" spans="1:20" x14ac:dyDescent="0.3">
      <c r="A875" s="123"/>
      <c r="B875" s="123"/>
      <c r="C875" s="123"/>
      <c r="D875" s="299"/>
      <c r="E875" s="228" t="str">
        <f t="shared" si="208"/>
        <v/>
      </c>
      <c r="F875" s="301"/>
      <c r="G875" s="301" t="s">
        <v>119</v>
      </c>
      <c r="H875" s="433"/>
      <c r="I875" s="232"/>
      <c r="J875" s="232"/>
      <c r="K875" s="124">
        <v>9.9516999999999994E-2</v>
      </c>
      <c r="L875" s="124">
        <f t="shared" si="207"/>
        <v>41.094000000000001</v>
      </c>
      <c r="M875" s="232">
        <f t="shared" si="209"/>
        <v>423.0996045</v>
      </c>
      <c r="N875" s="232">
        <f t="shared" si="205"/>
        <v>297.56910040763063</v>
      </c>
      <c r="O875" s="124">
        <f t="shared" si="203"/>
        <v>170.89448681999986</v>
      </c>
      <c r="P875" s="124">
        <f t="shared" si="204"/>
        <v>170.94424531999985</v>
      </c>
      <c r="Q875" s="124"/>
      <c r="R875" s="58">
        <f t="shared" si="198"/>
        <v>102.40428299500005</v>
      </c>
      <c r="S875" s="58"/>
      <c r="T875" s="58"/>
    </row>
    <row r="876" spans="1:20" x14ac:dyDescent="0.3">
      <c r="A876" s="123" t="s">
        <v>9</v>
      </c>
      <c r="B876" s="123" t="str">
        <f>B842</f>
        <v>CB08</v>
      </c>
      <c r="C876" s="123" t="s">
        <v>74</v>
      </c>
      <c r="D876" s="299">
        <f>ROUND(10*O876,0)</f>
        <v>1711</v>
      </c>
      <c r="E876" s="228" t="str">
        <f t="shared" si="208"/>
        <v>LS1_CB08:CAV6_D1711</v>
      </c>
      <c r="F876" s="301"/>
      <c r="G876" s="301" t="s">
        <v>147</v>
      </c>
      <c r="H876" s="433">
        <v>34</v>
      </c>
      <c r="I876" s="232"/>
      <c r="J876" s="232"/>
      <c r="K876" s="124">
        <v>0.29817100000000002</v>
      </c>
      <c r="L876" s="124">
        <f t="shared" si="207"/>
        <v>41.094000000000001</v>
      </c>
      <c r="M876" s="232">
        <f t="shared" si="209"/>
        <v>423.0996045</v>
      </c>
      <c r="N876" s="232">
        <f t="shared" si="205"/>
        <v>297.2709294076306</v>
      </c>
      <c r="O876" s="124">
        <f t="shared" si="203"/>
        <v>171.09333081999984</v>
      </c>
      <c r="P876" s="124">
        <f t="shared" si="204"/>
        <v>171.24241631999985</v>
      </c>
      <c r="Q876" s="124"/>
      <c r="R876" s="58">
        <f t="shared" si="198"/>
        <v>102.60312699500003</v>
      </c>
      <c r="S876" s="58"/>
      <c r="T876" s="58"/>
    </row>
    <row r="877" spans="1:20" x14ac:dyDescent="0.3">
      <c r="A877" s="123"/>
      <c r="B877" s="123"/>
      <c r="C877" s="123"/>
      <c r="D877" s="299"/>
      <c r="E877" s="228" t="str">
        <f t="shared" si="208"/>
        <v/>
      </c>
      <c r="F877" s="301"/>
      <c r="G877" s="301"/>
      <c r="H877" s="433"/>
      <c r="I877" s="232"/>
      <c r="J877" s="232"/>
      <c r="K877" s="124">
        <v>0</v>
      </c>
      <c r="L877" s="124">
        <f t="shared" si="207"/>
        <v>41.094000000000001</v>
      </c>
      <c r="M877" s="232">
        <f t="shared" si="209"/>
        <v>423.0996045</v>
      </c>
      <c r="N877" s="232">
        <f t="shared" si="205"/>
        <v>297.2709294076306</v>
      </c>
      <c r="O877" s="124">
        <f t="shared" si="203"/>
        <v>171.24241631999985</v>
      </c>
      <c r="P877" s="124">
        <f t="shared" si="204"/>
        <v>171.24241631999985</v>
      </c>
      <c r="Q877" s="124"/>
      <c r="R877" s="58">
        <f t="shared" si="198"/>
        <v>102.75221249500004</v>
      </c>
      <c r="S877" s="58"/>
      <c r="T877" s="58"/>
    </row>
    <row r="878" spans="1:20" x14ac:dyDescent="0.3">
      <c r="A878" s="123"/>
      <c r="B878" s="123"/>
      <c r="C878" s="123"/>
      <c r="D878" s="299"/>
      <c r="E878" s="228" t="str">
        <f t="shared" si="208"/>
        <v/>
      </c>
      <c r="F878" s="301"/>
      <c r="G878" s="301"/>
      <c r="H878" s="433"/>
      <c r="I878" s="232"/>
      <c r="J878" s="232"/>
      <c r="K878" s="124">
        <v>0</v>
      </c>
      <c r="L878" s="124">
        <f t="shared" si="207"/>
        <v>41.094000000000001</v>
      </c>
      <c r="M878" s="232">
        <f t="shared" si="209"/>
        <v>423.0996045</v>
      </c>
      <c r="N878" s="232">
        <f t="shared" si="205"/>
        <v>297.2709294076306</v>
      </c>
      <c r="O878" s="124">
        <f t="shared" si="203"/>
        <v>171.24241631999985</v>
      </c>
      <c r="P878" s="124">
        <f t="shared" si="204"/>
        <v>171.24241631999985</v>
      </c>
      <c r="Q878" s="124"/>
      <c r="R878" s="58">
        <f t="shared" si="198"/>
        <v>102.75221249500004</v>
      </c>
      <c r="S878" s="58"/>
      <c r="T878" s="58"/>
    </row>
    <row r="879" spans="1:20" x14ac:dyDescent="0.3">
      <c r="A879" s="123"/>
      <c r="B879" s="123"/>
      <c r="C879" s="123"/>
      <c r="D879" s="299"/>
      <c r="E879" s="228" t="str">
        <f t="shared" si="208"/>
        <v/>
      </c>
      <c r="F879" s="301"/>
      <c r="G879" s="301" t="s">
        <v>119</v>
      </c>
      <c r="H879" s="433"/>
      <c r="I879" s="232"/>
      <c r="J879" s="232"/>
      <c r="K879" s="124">
        <v>9.9516999999999994E-2</v>
      </c>
      <c r="L879" s="124">
        <f t="shared" si="207"/>
        <v>41.094000000000001</v>
      </c>
      <c r="M879" s="232">
        <f t="shared" si="209"/>
        <v>423.0996045</v>
      </c>
      <c r="N879" s="232">
        <f t="shared" si="205"/>
        <v>297.17141240763061</v>
      </c>
      <c r="O879" s="124">
        <f t="shared" si="203"/>
        <v>171.29217481999984</v>
      </c>
      <c r="P879" s="124">
        <f t="shared" si="204"/>
        <v>171.34193331999984</v>
      </c>
      <c r="Q879" s="124"/>
      <c r="R879" s="58">
        <f t="shared" si="198"/>
        <v>102.80197099500003</v>
      </c>
      <c r="S879" s="58"/>
      <c r="T879" s="58"/>
    </row>
    <row r="880" spans="1:20" x14ac:dyDescent="0.3">
      <c r="A880" s="123" t="s">
        <v>9</v>
      </c>
      <c r="B880" s="123" t="str">
        <f>B842</f>
        <v>CB08</v>
      </c>
      <c r="C880" s="123" t="s">
        <v>75</v>
      </c>
      <c r="D880" s="299">
        <f>ROUND(10*O880,0)</f>
        <v>1715</v>
      </c>
      <c r="E880" s="228" t="str">
        <f t="shared" si="208"/>
        <v>LS1_CB08:CAV7_D1715</v>
      </c>
      <c r="F880" s="301"/>
      <c r="G880" s="301" t="s">
        <v>147</v>
      </c>
      <c r="H880" s="433">
        <v>34</v>
      </c>
      <c r="I880" s="232"/>
      <c r="J880" s="232"/>
      <c r="K880" s="124">
        <v>0.29817100000000002</v>
      </c>
      <c r="L880" s="124">
        <f t="shared" si="207"/>
        <v>41.094000000000001</v>
      </c>
      <c r="M880" s="232">
        <f t="shared" si="209"/>
        <v>423.0996045</v>
      </c>
      <c r="N880" s="232">
        <f t="shared" si="205"/>
        <v>296.87324140763059</v>
      </c>
      <c r="O880" s="124">
        <f t="shared" si="203"/>
        <v>171.49101881999982</v>
      </c>
      <c r="P880" s="124">
        <f t="shared" si="204"/>
        <v>171.64010431999984</v>
      </c>
      <c r="Q880" s="124"/>
      <c r="R880" s="58">
        <f t="shared" si="198"/>
        <v>103.00081499500001</v>
      </c>
      <c r="S880" s="58"/>
      <c r="T880" s="58"/>
    </row>
    <row r="881" spans="1:20" x14ac:dyDescent="0.3">
      <c r="A881" s="123"/>
      <c r="B881" s="123"/>
      <c r="C881" s="123"/>
      <c r="D881" s="299"/>
      <c r="E881" s="228" t="str">
        <f t="shared" si="208"/>
        <v/>
      </c>
      <c r="F881" s="301"/>
      <c r="G881" s="301"/>
      <c r="H881" s="433"/>
      <c r="I881" s="232"/>
      <c r="J881" s="232"/>
      <c r="K881" s="124">
        <v>0</v>
      </c>
      <c r="L881" s="124">
        <f t="shared" si="207"/>
        <v>41.094000000000001</v>
      </c>
      <c r="M881" s="232">
        <f t="shared" si="209"/>
        <v>423.0996045</v>
      </c>
      <c r="N881" s="232">
        <f t="shared" si="205"/>
        <v>296.87324140763059</v>
      </c>
      <c r="O881" s="124">
        <f t="shared" si="203"/>
        <v>171.64010431999984</v>
      </c>
      <c r="P881" s="124">
        <f t="shared" si="204"/>
        <v>171.64010431999984</v>
      </c>
      <c r="Q881" s="124"/>
      <c r="R881" s="58">
        <f t="shared" ref="R881:R944" si="210">O881-$R$9</f>
        <v>103.14990049500003</v>
      </c>
      <c r="S881" s="58"/>
      <c r="T881" s="58"/>
    </row>
    <row r="882" spans="1:20" x14ac:dyDescent="0.3">
      <c r="A882" s="123" t="s">
        <v>9</v>
      </c>
      <c r="B882" s="123" t="str">
        <f>B842</f>
        <v>CB08</v>
      </c>
      <c r="C882" s="123" t="s">
        <v>244</v>
      </c>
      <c r="D882" s="299">
        <f>ROUND(10*O882,0)</f>
        <v>1716</v>
      </c>
      <c r="E882" s="228" t="str">
        <f t="shared" si="208"/>
        <v>LS1_CB08:BLM_D1716</v>
      </c>
      <c r="F882" s="301"/>
      <c r="G882" s="301" t="s">
        <v>141</v>
      </c>
      <c r="H882" s="433"/>
      <c r="I882" s="232"/>
      <c r="J882" s="232"/>
      <c r="K882" s="124">
        <v>0</v>
      </c>
      <c r="L882" s="124">
        <f t="shared" si="207"/>
        <v>41.094000000000001</v>
      </c>
      <c r="M882" s="232">
        <f t="shared" si="209"/>
        <v>423.0996045</v>
      </c>
      <c r="N882" s="232">
        <f t="shared" si="205"/>
        <v>296.87324140763059</v>
      </c>
      <c r="O882" s="124">
        <f t="shared" si="203"/>
        <v>171.64010431999984</v>
      </c>
      <c r="P882" s="124">
        <f t="shared" si="204"/>
        <v>171.64010431999984</v>
      </c>
      <c r="Q882" s="124"/>
      <c r="R882" s="58">
        <f t="shared" si="210"/>
        <v>103.14990049500003</v>
      </c>
      <c r="S882" s="58"/>
      <c r="T882" s="58"/>
    </row>
    <row r="883" spans="1:20" x14ac:dyDescent="0.3">
      <c r="A883" s="123"/>
      <c r="B883" s="123"/>
      <c r="C883" s="123"/>
      <c r="D883" s="299"/>
      <c r="E883" s="228"/>
      <c r="F883" s="301"/>
      <c r="G883" s="301" t="s">
        <v>119</v>
      </c>
      <c r="H883" s="433"/>
      <c r="I883" s="232"/>
      <c r="J883" s="232"/>
      <c r="K883" s="124">
        <v>9.650984E-2</v>
      </c>
      <c r="L883" s="124">
        <f t="shared" si="207"/>
        <v>41.094000000000001</v>
      </c>
      <c r="M883" s="232">
        <f t="shared" si="209"/>
        <v>423.0996045</v>
      </c>
      <c r="N883" s="232">
        <f t="shared" si="205"/>
        <v>296.77673156763058</v>
      </c>
      <c r="O883" s="124">
        <f t="shared" si="203"/>
        <v>171.68835923999984</v>
      </c>
      <c r="P883" s="124">
        <f t="shared" si="204"/>
        <v>171.73661415999985</v>
      </c>
      <c r="Q883" s="124"/>
      <c r="R883" s="58">
        <f t="shared" si="210"/>
        <v>103.19815541500003</v>
      </c>
      <c r="S883" s="58"/>
      <c r="T883" s="58"/>
    </row>
    <row r="884" spans="1:20" x14ac:dyDescent="0.3">
      <c r="A884" s="123" t="s">
        <v>9</v>
      </c>
      <c r="B884" s="123" t="str">
        <f>B842</f>
        <v>CB08</v>
      </c>
      <c r="C884" s="123" t="s">
        <v>19</v>
      </c>
      <c r="D884" s="299">
        <f>ROUND(10*O884,0)</f>
        <v>1717</v>
      </c>
      <c r="E884" s="228" t="str">
        <f>IF(A884="","",IF(B884=0,CONCATENATE(A884,":",C884,"_D",TEXT(D884,"0000")),CONCATENATE(A884,"_",B884,":",C884,"_D",TEXT(D884,"0000"))))</f>
        <v>LS1_CB08:BPM_D1717</v>
      </c>
      <c r="F884" s="301" t="s">
        <v>283</v>
      </c>
      <c r="G884" s="301" t="s">
        <v>284</v>
      </c>
      <c r="H884" s="433">
        <v>40</v>
      </c>
      <c r="I884" s="232"/>
      <c r="J884" s="232"/>
      <c r="K884" s="124">
        <v>0</v>
      </c>
      <c r="L884" s="124">
        <f t="shared" si="207"/>
        <v>41.094000000000001</v>
      </c>
      <c r="M884" s="232">
        <f t="shared" si="209"/>
        <v>423.0996045</v>
      </c>
      <c r="N884" s="232">
        <f t="shared" si="205"/>
        <v>296.77673156763058</v>
      </c>
      <c r="O884" s="124">
        <f t="shared" si="203"/>
        <v>171.73661415999985</v>
      </c>
      <c r="P884" s="124">
        <f t="shared" si="204"/>
        <v>171.73661415999985</v>
      </c>
      <c r="Q884" s="124"/>
      <c r="R884" s="58">
        <f t="shared" si="210"/>
        <v>103.24641033500004</v>
      </c>
      <c r="S884" s="58"/>
      <c r="T884" s="58"/>
    </row>
    <row r="885" spans="1:20" x14ac:dyDescent="0.3">
      <c r="A885" s="123"/>
      <c r="B885" s="123"/>
      <c r="C885" s="123"/>
      <c r="D885" s="299"/>
      <c r="E885" s="228"/>
      <c r="F885" s="301"/>
      <c r="G885" s="301" t="s">
        <v>139</v>
      </c>
      <c r="H885" s="433"/>
      <c r="I885" s="232"/>
      <c r="J885" s="232"/>
      <c r="K885" s="124">
        <v>5.5879999999999999E-2</v>
      </c>
      <c r="L885" s="124">
        <f t="shared" si="207"/>
        <v>41.094000000000001</v>
      </c>
      <c r="M885" s="232">
        <f t="shared" si="209"/>
        <v>423.0996045</v>
      </c>
      <c r="N885" s="232">
        <f t="shared" si="205"/>
        <v>296.72085156763058</v>
      </c>
      <c r="O885" s="124">
        <f t="shared" si="203"/>
        <v>171.76455415999985</v>
      </c>
      <c r="P885" s="124">
        <f t="shared" si="204"/>
        <v>171.79249415999985</v>
      </c>
      <c r="Q885" s="124"/>
      <c r="R885" s="58">
        <f t="shared" si="210"/>
        <v>103.27435033500004</v>
      </c>
      <c r="S885" s="58"/>
      <c r="T885" s="58"/>
    </row>
    <row r="886" spans="1:20" x14ac:dyDescent="0.3">
      <c r="A886" s="123"/>
      <c r="B886" s="123"/>
      <c r="C886" s="123"/>
      <c r="D886" s="299"/>
      <c r="E886" s="228" t="str">
        <f>IF(A886="","",IF(B886=0,CONCATENATE(A886,":",C886,"_D",TEXT(D886,"0000")),CONCATENATE(A886,"_",B886,":",C886,"_D",TEXT(D886,"0000"))))</f>
        <v/>
      </c>
      <c r="F886" s="301"/>
      <c r="G886" s="301" t="s">
        <v>120</v>
      </c>
      <c r="H886" s="433"/>
      <c r="I886" s="232"/>
      <c r="J886" s="232"/>
      <c r="K886" s="124">
        <v>7.6135999999999981E-2</v>
      </c>
      <c r="L886" s="124">
        <f t="shared" si="207"/>
        <v>41.094000000000001</v>
      </c>
      <c r="M886" s="232">
        <f t="shared" si="209"/>
        <v>423.0996045</v>
      </c>
      <c r="N886" s="232">
        <f t="shared" si="205"/>
        <v>296.64471556763056</v>
      </c>
      <c r="O886" s="124">
        <f t="shared" si="203"/>
        <v>171.83056215999983</v>
      </c>
      <c r="P886" s="124">
        <f t="shared" si="204"/>
        <v>171.86863015999984</v>
      </c>
      <c r="Q886" s="124"/>
      <c r="R886" s="58">
        <f t="shared" si="210"/>
        <v>103.34035833500002</v>
      </c>
      <c r="S886" s="58"/>
      <c r="T886" s="58"/>
    </row>
    <row r="887" spans="1:20" x14ac:dyDescent="0.3">
      <c r="A887" s="123" t="s">
        <v>9</v>
      </c>
      <c r="B887" s="123" t="str">
        <f>B842</f>
        <v>CB08</v>
      </c>
      <c r="C887" s="123" t="s">
        <v>80</v>
      </c>
      <c r="D887" s="299">
        <f>ROUND(10*O887,0)</f>
        <v>1721</v>
      </c>
      <c r="E887" s="228" t="str">
        <f>IF(A887="","",IF(B887=0,CONCATENATE(A887,":",C887,"_D",TEXT(D887,"0000")),CONCATENATE(A887,"_",B887,":",C887,"_D",TEXT(D887,"0000"))))</f>
        <v>LS1_CB08:SOL3_D1721</v>
      </c>
      <c r="F887" s="301" t="s">
        <v>525</v>
      </c>
      <c r="G887" s="301" t="s">
        <v>149</v>
      </c>
      <c r="H887" s="433">
        <v>40</v>
      </c>
      <c r="I887" s="232"/>
      <c r="J887" s="232"/>
      <c r="K887" s="124">
        <v>0.5</v>
      </c>
      <c r="L887" s="124">
        <f t="shared" si="207"/>
        <v>41.094000000000001</v>
      </c>
      <c r="M887" s="232">
        <f t="shared" si="209"/>
        <v>423.0996045</v>
      </c>
      <c r="N887" s="232">
        <f t="shared" si="205"/>
        <v>296.14471556763056</v>
      </c>
      <c r="O887" s="124">
        <f t="shared" si="203"/>
        <v>172.11863015999984</v>
      </c>
      <c r="P887" s="124">
        <f t="shared" si="204"/>
        <v>172.36863015999984</v>
      </c>
      <c r="Q887" s="124"/>
      <c r="R887" s="58">
        <f t="shared" si="210"/>
        <v>103.62842633500003</v>
      </c>
      <c r="S887" s="58"/>
      <c r="T887" s="58"/>
    </row>
    <row r="888" spans="1:20" x14ac:dyDescent="0.3">
      <c r="A888" s="123"/>
      <c r="B888" s="123"/>
      <c r="C888" s="123"/>
      <c r="D888" s="299"/>
      <c r="E888" s="228" t="str">
        <f>IF(A888="","",IF(B888=0,CONCATENATE(A888,":",C888,"_D",TEXT(D888,"0000")),CONCATENATE(A888,"_",B888,":",C888,"_D",TEXT(D888,"0000"))))</f>
        <v/>
      </c>
      <c r="F888" s="301"/>
      <c r="G888" s="301" t="s">
        <v>121</v>
      </c>
      <c r="H888" s="433"/>
      <c r="I888" s="232"/>
      <c r="J888" s="232"/>
      <c r="K888" s="124">
        <v>7.6135999999999981E-2</v>
      </c>
      <c r="L888" s="124">
        <f t="shared" si="207"/>
        <v>41.094000000000001</v>
      </c>
      <c r="M888" s="232">
        <f t="shared" si="209"/>
        <v>423.0996045</v>
      </c>
      <c r="N888" s="232">
        <f t="shared" si="205"/>
        <v>296.06857956763054</v>
      </c>
      <c r="O888" s="124">
        <f t="shared" si="203"/>
        <v>172.40669815999982</v>
      </c>
      <c r="P888" s="124">
        <f t="shared" si="204"/>
        <v>172.44476615999983</v>
      </c>
      <c r="Q888" s="124"/>
      <c r="R888" s="58">
        <f t="shared" si="210"/>
        <v>103.91649433500001</v>
      </c>
      <c r="S888" s="58"/>
      <c r="T888" s="58"/>
    </row>
    <row r="889" spans="1:20" x14ac:dyDescent="0.3">
      <c r="A889" s="123"/>
      <c r="B889" s="123"/>
      <c r="C889" s="123"/>
      <c r="D889" s="299"/>
      <c r="E889" s="228"/>
      <c r="F889" s="301"/>
      <c r="G889" s="301" t="s">
        <v>119</v>
      </c>
      <c r="H889" s="433"/>
      <c r="I889" s="232"/>
      <c r="J889" s="232"/>
      <c r="K889" s="124">
        <v>9.9516999999999994E-2</v>
      </c>
      <c r="L889" s="124">
        <f t="shared" si="207"/>
        <v>41.094000000000001</v>
      </c>
      <c r="M889" s="232">
        <f t="shared" si="209"/>
        <v>423.0996045</v>
      </c>
      <c r="N889" s="232">
        <f t="shared" si="205"/>
        <v>295.96906256763054</v>
      </c>
      <c r="O889" s="124">
        <f t="shared" si="203"/>
        <v>172.49452465999983</v>
      </c>
      <c r="P889" s="124">
        <f t="shared" si="204"/>
        <v>172.54428315999982</v>
      </c>
      <c r="Q889" s="124"/>
      <c r="R889" s="58">
        <f t="shared" si="210"/>
        <v>104.00432083500002</v>
      </c>
      <c r="S889" s="58"/>
      <c r="T889" s="58"/>
    </row>
    <row r="890" spans="1:20" x14ac:dyDescent="0.3">
      <c r="A890" s="123" t="s">
        <v>9</v>
      </c>
      <c r="B890" s="123" t="str">
        <f>B842</f>
        <v>CB08</v>
      </c>
      <c r="C890" s="123" t="s">
        <v>76</v>
      </c>
      <c r="D890" s="299">
        <f>ROUND(10*O890,0)</f>
        <v>1727</v>
      </c>
      <c r="E890" s="228" t="str">
        <f>IF(A890="","",IF(B890=0,CONCATENATE(A890,":",C890,"_D",TEXT(D890,"0000")),CONCATENATE(A890,"_",B890,":",C890,"_D",TEXT(D890,"0000"))))</f>
        <v>LS1_CB08:CAV8_D1727</v>
      </c>
      <c r="F890" s="301"/>
      <c r="G890" s="301" t="s">
        <v>147</v>
      </c>
      <c r="H890" s="433">
        <v>34</v>
      </c>
      <c r="I890" s="232"/>
      <c r="J890" s="232"/>
      <c r="K890" s="124">
        <v>0.29817100000000002</v>
      </c>
      <c r="L890" s="124">
        <f t="shared" si="207"/>
        <v>41.094000000000001</v>
      </c>
      <c r="M890" s="232">
        <f t="shared" si="209"/>
        <v>423.0996045</v>
      </c>
      <c r="N890" s="232">
        <f t="shared" si="205"/>
        <v>295.67089156763052</v>
      </c>
      <c r="O890" s="124">
        <f t="shared" si="203"/>
        <v>172.69336865999981</v>
      </c>
      <c r="P890" s="124">
        <f t="shared" si="204"/>
        <v>172.84245415999982</v>
      </c>
      <c r="Q890" s="124"/>
      <c r="R890" s="58">
        <f t="shared" si="210"/>
        <v>104.203164835</v>
      </c>
      <c r="S890" s="58"/>
      <c r="T890" s="58"/>
    </row>
    <row r="891" spans="1:20" x14ac:dyDescent="0.3">
      <c r="A891" s="123"/>
      <c r="B891" s="123"/>
      <c r="C891" s="123"/>
      <c r="D891" s="299"/>
      <c r="E891" s="228" t="str">
        <f>IF(A891="","",IF(B891=0,CONCATENATE(A891,":",C891,"_D",TEXT(D891,"0000")),CONCATENATE(A891,"_",B891,":",C891,"_D",TEXT(D891,"0000"))))</f>
        <v/>
      </c>
      <c r="F891" s="301"/>
      <c r="G891" s="301"/>
      <c r="H891" s="433"/>
      <c r="I891" s="232"/>
      <c r="J891" s="232"/>
      <c r="K891" s="124">
        <v>0</v>
      </c>
      <c r="L891" s="124">
        <f t="shared" si="207"/>
        <v>41.094000000000001</v>
      </c>
      <c r="M891" s="232">
        <f t="shared" si="209"/>
        <v>423.0996045</v>
      </c>
      <c r="N891" s="232">
        <f t="shared" si="205"/>
        <v>295.67089156763052</v>
      </c>
      <c r="O891" s="124">
        <f t="shared" si="203"/>
        <v>172.84245415999982</v>
      </c>
      <c r="P891" s="124">
        <f t="shared" si="204"/>
        <v>172.84245415999982</v>
      </c>
      <c r="Q891" s="124"/>
      <c r="R891" s="58">
        <f t="shared" si="210"/>
        <v>104.35225033500001</v>
      </c>
      <c r="S891" s="58"/>
      <c r="T891" s="58"/>
    </row>
    <row r="892" spans="1:20" x14ac:dyDescent="0.3">
      <c r="A892" s="123"/>
      <c r="B892" s="123"/>
      <c r="C892" s="123"/>
      <c r="D892" s="299"/>
      <c r="E892" s="228" t="str">
        <f>IF(A892="","",IF(B892=0,CONCATENATE(A892,":",C892,"_D",TEXT(D892,"0000")),CONCATENATE(A892,"_",B892,":",C892,"_D",TEXT(D892,"0000"))))</f>
        <v/>
      </c>
      <c r="F892" s="301"/>
      <c r="G892" s="301"/>
      <c r="H892" s="433"/>
      <c r="I892" s="232"/>
      <c r="J892" s="232"/>
      <c r="K892" s="124">
        <v>0</v>
      </c>
      <c r="L892" s="124">
        <f t="shared" si="207"/>
        <v>41.094000000000001</v>
      </c>
      <c r="M892" s="232">
        <f t="shared" si="209"/>
        <v>423.0996045</v>
      </c>
      <c r="N892" s="232">
        <f t="shared" si="205"/>
        <v>295.67089156763052</v>
      </c>
      <c r="O892" s="124">
        <f t="shared" si="203"/>
        <v>172.84245415999982</v>
      </c>
      <c r="P892" s="124">
        <f t="shared" si="204"/>
        <v>172.84245415999982</v>
      </c>
      <c r="Q892" s="124"/>
      <c r="R892" s="58">
        <f t="shared" si="210"/>
        <v>104.35225033500001</v>
      </c>
      <c r="S892" s="58"/>
      <c r="T892" s="58"/>
    </row>
    <row r="893" spans="1:20" x14ac:dyDescent="0.3">
      <c r="A893" s="123"/>
      <c r="B893" s="123"/>
      <c r="C893" s="123"/>
      <c r="D893" s="299"/>
      <c r="E893" s="303" t="str">
        <f>IF(A893="","",IF(B893=0,CONCATENATE(A893,":",C893,"_D",TEXT(D893,"0000")),CONCATENATE(A893,"_",B893,":",C893,"_D",TEXT(D893,"0000"))))</f>
        <v/>
      </c>
      <c r="F893" s="301"/>
      <c r="G893" s="301" t="s">
        <v>118</v>
      </c>
      <c r="H893" s="433"/>
      <c r="I893" s="125"/>
      <c r="J893" s="232"/>
      <c r="K893" s="124">
        <v>0.17622600000000005</v>
      </c>
      <c r="L893" s="124">
        <f t="shared" si="207"/>
        <v>41.094000000000001</v>
      </c>
      <c r="M893" s="232">
        <f t="shared" si="209"/>
        <v>423.0996045</v>
      </c>
      <c r="N893" s="232">
        <f t="shared" si="205"/>
        <v>295.49466556763053</v>
      </c>
      <c r="O893" s="124">
        <f t="shared" si="203"/>
        <v>172.93056715999984</v>
      </c>
      <c r="P893" s="124">
        <f t="shared" si="204"/>
        <v>173.01868015999983</v>
      </c>
      <c r="Q893" s="125"/>
      <c r="R893" s="58">
        <f t="shared" si="210"/>
        <v>104.44036333500003</v>
      </c>
      <c r="S893" s="58"/>
      <c r="T893" s="58"/>
    </row>
    <row r="894" spans="1:20" x14ac:dyDescent="0.3">
      <c r="A894" s="123" t="s">
        <v>9</v>
      </c>
      <c r="B894" s="123" t="str">
        <f>B842</f>
        <v>CB08</v>
      </c>
      <c r="C894" s="123" t="s">
        <v>83</v>
      </c>
      <c r="D894" s="299">
        <f>ROUND(10*O894,0)</f>
        <v>1731</v>
      </c>
      <c r="E894" s="124" t="str">
        <f>IF(A894="","",IF(B894=0,CONCATENATE(A894,":",C894,"_D",TEXT(D894,"0000")),CONCATENATE(A894,"_",B894,":",C894,"_D",TEXT(D894,"0000"))))</f>
        <v>LS1_CB08:GV_D1731</v>
      </c>
      <c r="F894" s="235"/>
      <c r="G894" s="300" t="s">
        <v>60</v>
      </c>
      <c r="H894" s="433">
        <v>40</v>
      </c>
      <c r="I894" s="232"/>
      <c r="J894" s="232"/>
      <c r="K894" s="124">
        <v>7.1999999999999995E-2</v>
      </c>
      <c r="L894" s="124">
        <f t="shared" si="207"/>
        <v>41.094000000000001</v>
      </c>
      <c r="M894" s="232">
        <f t="shared" si="209"/>
        <v>423.0996045</v>
      </c>
      <c r="N894" s="232">
        <f t="shared" si="205"/>
        <v>295.42266556763053</v>
      </c>
      <c r="O894" s="124">
        <f t="shared" si="203"/>
        <v>173.05468015999983</v>
      </c>
      <c r="P894" s="124">
        <f t="shared" si="204"/>
        <v>173.09068015999983</v>
      </c>
      <c r="Q894" s="124"/>
      <c r="R894" s="58">
        <f t="shared" si="210"/>
        <v>104.56447633500002</v>
      </c>
      <c r="S894" s="58"/>
      <c r="T894" s="58"/>
    </row>
    <row r="895" spans="1:20" x14ac:dyDescent="0.3">
      <c r="A895" s="122"/>
      <c r="B895" s="122"/>
      <c r="C895" s="122"/>
      <c r="D895" s="296"/>
      <c r="E895" s="122" t="str">
        <f t="shared" ref="E895:E906" si="211">IF(A895="","",IF(B895=0,CONCATENATE(A895,":",C895,"_D",TEXT(D895,"0000")),CONCATENATE(A895,"_",B895,":",C895,"_D",TEXT(D895,"0000"))))</f>
        <v/>
      </c>
      <c r="F895" s="182"/>
      <c r="G895" s="182" t="s">
        <v>119</v>
      </c>
      <c r="H895" s="431">
        <v>40</v>
      </c>
      <c r="I895" s="121"/>
      <c r="J895" s="298"/>
      <c r="K895" s="121">
        <v>0.11600000000000001</v>
      </c>
      <c r="L895" s="121">
        <f t="shared" si="207"/>
        <v>41.094000000000001</v>
      </c>
      <c r="M895" s="121">
        <f t="shared" si="209"/>
        <v>423.0996045</v>
      </c>
      <c r="N895" s="121">
        <f>N894-K895</f>
        <v>295.30666556763055</v>
      </c>
      <c r="O895" s="121">
        <f t="shared" si="203"/>
        <v>173.14868015999986</v>
      </c>
      <c r="P895" s="121">
        <f t="shared" si="204"/>
        <v>173.20668015999985</v>
      </c>
      <c r="Q895" s="121"/>
      <c r="R895" s="58">
        <f t="shared" si="210"/>
        <v>104.65847633500005</v>
      </c>
      <c r="S895" s="58"/>
      <c r="T895" s="58"/>
    </row>
    <row r="896" spans="1:20" x14ac:dyDescent="0.3">
      <c r="A896" s="122" t="s">
        <v>9</v>
      </c>
      <c r="B896" s="122" t="s">
        <v>209</v>
      </c>
      <c r="C896" s="122" t="s">
        <v>19</v>
      </c>
      <c r="D896" s="296">
        <f>ROUND(10*O896,0)</f>
        <v>1732</v>
      </c>
      <c r="E896" s="178" t="str">
        <f t="shared" si="211"/>
        <v>LS1_WB08:BPM_D1732</v>
      </c>
      <c r="F896" s="182" t="s">
        <v>99</v>
      </c>
      <c r="G896" s="182" t="s">
        <v>168</v>
      </c>
      <c r="H896" s="431"/>
      <c r="I896" s="298"/>
      <c r="J896" s="298"/>
      <c r="K896" s="121">
        <v>0</v>
      </c>
      <c r="L896" s="121">
        <f t="shared" si="207"/>
        <v>41.094000000000001</v>
      </c>
      <c r="M896" s="121">
        <f t="shared" ref="M896:M901" si="212">$M$171</f>
        <v>423.0996045</v>
      </c>
      <c r="N896" s="121">
        <f t="shared" ref="N896:N901" si="213">N895-K896</f>
        <v>295.30666556763055</v>
      </c>
      <c r="O896" s="121">
        <f t="shared" si="203"/>
        <v>173.20668015999985</v>
      </c>
      <c r="P896" s="121">
        <f t="shared" si="204"/>
        <v>173.20668015999985</v>
      </c>
      <c r="Q896" s="121"/>
      <c r="R896" s="58">
        <f t="shared" si="210"/>
        <v>104.71647633500004</v>
      </c>
      <c r="S896" s="58"/>
      <c r="T896" s="58"/>
    </row>
    <row r="897" spans="1:20" x14ac:dyDescent="0.3">
      <c r="A897" s="122"/>
      <c r="B897" s="122"/>
      <c r="C897" s="122"/>
      <c r="D897" s="296"/>
      <c r="E897" s="179" t="str">
        <f t="shared" si="211"/>
        <v/>
      </c>
      <c r="F897" s="182"/>
      <c r="G897" s="182" t="s">
        <v>142</v>
      </c>
      <c r="H897" s="432"/>
      <c r="I897" s="297"/>
      <c r="J897" s="298"/>
      <c r="K897" s="121">
        <v>7.3999999999999996E-2</v>
      </c>
      <c r="L897" s="121">
        <f t="shared" si="207"/>
        <v>41.094000000000001</v>
      </c>
      <c r="M897" s="121">
        <f t="shared" si="212"/>
        <v>423.0996045</v>
      </c>
      <c r="N897" s="121">
        <f t="shared" si="213"/>
        <v>295.23266556763053</v>
      </c>
      <c r="O897" s="121">
        <f t="shared" si="203"/>
        <v>173.24368015999985</v>
      </c>
      <c r="P897" s="121">
        <f t="shared" si="204"/>
        <v>173.28068015999986</v>
      </c>
      <c r="Q897" s="121"/>
      <c r="R897" s="58">
        <f t="shared" si="210"/>
        <v>104.75347633500004</v>
      </c>
      <c r="S897" s="58"/>
      <c r="T897" s="58"/>
    </row>
    <row r="898" spans="1:20" x14ac:dyDescent="0.3">
      <c r="A898" s="122" t="s">
        <v>9</v>
      </c>
      <c r="B898" s="122" t="str">
        <f>B896</f>
        <v>WB08</v>
      </c>
      <c r="C898" s="122" t="s">
        <v>81</v>
      </c>
      <c r="D898" s="296">
        <f>ROUND(10*O898,0)</f>
        <v>1733</v>
      </c>
      <c r="E898" s="178" t="str">
        <f t="shared" si="211"/>
        <v>LS1_WB08:PORT_D1733</v>
      </c>
      <c r="F898" s="182"/>
      <c r="G898" s="182" t="s">
        <v>143</v>
      </c>
      <c r="H898" s="431"/>
      <c r="I898" s="298"/>
      <c r="J898" s="298"/>
      <c r="K898" s="121">
        <v>0</v>
      </c>
      <c r="L898" s="121">
        <f t="shared" si="207"/>
        <v>41.094000000000001</v>
      </c>
      <c r="M898" s="121">
        <f t="shared" si="212"/>
        <v>423.0996045</v>
      </c>
      <c r="N898" s="121">
        <f t="shared" si="213"/>
        <v>295.23266556763053</v>
      </c>
      <c r="O898" s="121">
        <f t="shared" si="203"/>
        <v>173.28068015999986</v>
      </c>
      <c r="P898" s="121">
        <f t="shared" si="204"/>
        <v>173.28068015999986</v>
      </c>
      <c r="Q898" s="121"/>
      <c r="R898" s="58">
        <f t="shared" si="210"/>
        <v>104.79047633500005</v>
      </c>
      <c r="S898" s="58"/>
      <c r="T898" s="58"/>
    </row>
    <row r="899" spans="1:20" x14ac:dyDescent="0.3">
      <c r="A899" s="122"/>
      <c r="B899" s="122"/>
      <c r="C899" s="122"/>
      <c r="D899" s="296"/>
      <c r="E899" s="179" t="str">
        <f t="shared" si="211"/>
        <v/>
      </c>
      <c r="F899" s="182"/>
      <c r="G899" s="182" t="s">
        <v>142</v>
      </c>
      <c r="H899" s="432"/>
      <c r="I899" s="297"/>
      <c r="J899" s="298"/>
      <c r="K899" s="121">
        <v>9.0999999999999998E-2</v>
      </c>
      <c r="L899" s="121">
        <f t="shared" si="207"/>
        <v>41.094000000000001</v>
      </c>
      <c r="M899" s="121">
        <f t="shared" si="212"/>
        <v>423.0996045</v>
      </c>
      <c r="N899" s="121">
        <f t="shared" si="213"/>
        <v>295.14166556763053</v>
      </c>
      <c r="O899" s="121">
        <f t="shared" si="203"/>
        <v>173.32618015999986</v>
      </c>
      <c r="P899" s="121">
        <f t="shared" si="204"/>
        <v>173.37168015999987</v>
      </c>
      <c r="Q899" s="121"/>
      <c r="R899" s="58">
        <f t="shared" si="210"/>
        <v>104.83597633500005</v>
      </c>
      <c r="S899" s="58"/>
      <c r="T899" s="58"/>
    </row>
    <row r="900" spans="1:20" x14ac:dyDescent="0.3">
      <c r="A900" s="122" t="s">
        <v>9</v>
      </c>
      <c r="B900" s="122" t="str">
        <f>B898</f>
        <v>WB08</v>
      </c>
      <c r="C900" s="122" t="s">
        <v>81</v>
      </c>
      <c r="D900" s="296">
        <f>ROUND(10*O900,0)</f>
        <v>1734</v>
      </c>
      <c r="E900" s="178" t="str">
        <f t="shared" si="211"/>
        <v>LS1_WB08:PORT_D1734</v>
      </c>
      <c r="F900" s="182" t="s">
        <v>399</v>
      </c>
      <c r="G900" s="182" t="s">
        <v>401</v>
      </c>
      <c r="H900" s="431"/>
      <c r="I900" s="298"/>
      <c r="J900" s="298"/>
      <c r="K900" s="121">
        <v>0</v>
      </c>
      <c r="L900" s="121">
        <f t="shared" si="207"/>
        <v>41.094000000000001</v>
      </c>
      <c r="M900" s="121">
        <f t="shared" si="212"/>
        <v>423.0996045</v>
      </c>
      <c r="N900" s="121">
        <f t="shared" si="213"/>
        <v>295.14166556763053</v>
      </c>
      <c r="O900" s="121">
        <f t="shared" si="203"/>
        <v>173.37168015999987</v>
      </c>
      <c r="P900" s="121">
        <f t="shared" si="204"/>
        <v>173.37168015999987</v>
      </c>
      <c r="Q900" s="121"/>
      <c r="R900" s="58">
        <f t="shared" si="210"/>
        <v>104.88147633500006</v>
      </c>
      <c r="S900" s="58"/>
      <c r="T900" s="58"/>
    </row>
    <row r="901" spans="1:20" x14ac:dyDescent="0.3">
      <c r="A901" s="122"/>
      <c r="B901" s="122"/>
      <c r="C901" s="122"/>
      <c r="D901" s="296"/>
      <c r="E901" s="178" t="str">
        <f t="shared" si="211"/>
        <v/>
      </c>
      <c r="F901" s="182"/>
      <c r="G901" s="182" t="s">
        <v>119</v>
      </c>
      <c r="H901" s="431">
        <v>40</v>
      </c>
      <c r="I901" s="298"/>
      <c r="J901" s="298"/>
      <c r="K901" s="121">
        <v>9.9000000000000005E-2</v>
      </c>
      <c r="L901" s="121">
        <f t="shared" si="207"/>
        <v>41.094000000000001</v>
      </c>
      <c r="M901" s="121">
        <f t="shared" si="212"/>
        <v>423.0996045</v>
      </c>
      <c r="N901" s="121">
        <f t="shared" si="213"/>
        <v>295.04266556763054</v>
      </c>
      <c r="O901" s="121">
        <f t="shared" si="203"/>
        <v>173.42118015999986</v>
      </c>
      <c r="P901" s="121">
        <f t="shared" si="204"/>
        <v>173.47068015999986</v>
      </c>
      <c r="Q901" s="121"/>
      <c r="R901" s="58">
        <f t="shared" si="210"/>
        <v>104.93097633500005</v>
      </c>
      <c r="S901" s="58"/>
      <c r="T901" s="58"/>
    </row>
    <row r="902" spans="1:20" x14ac:dyDescent="0.3">
      <c r="A902" s="123" t="s">
        <v>9</v>
      </c>
      <c r="B902" s="123" t="s">
        <v>25</v>
      </c>
      <c r="C902" s="123" t="s">
        <v>83</v>
      </c>
      <c r="D902" s="299">
        <f>ROUND(10*O902,0)</f>
        <v>1735</v>
      </c>
      <c r="E902" s="124" t="str">
        <f t="shared" si="211"/>
        <v>LS1_CB09:GV_D1735</v>
      </c>
      <c r="F902" s="235"/>
      <c r="G902" s="300" t="s">
        <v>60</v>
      </c>
      <c r="H902" s="433">
        <v>40</v>
      </c>
      <c r="I902" s="124"/>
      <c r="J902" s="232"/>
      <c r="K902" s="124">
        <v>7.1999999999999995E-2</v>
      </c>
      <c r="L902" s="124">
        <f t="shared" si="207"/>
        <v>41.094000000000001</v>
      </c>
      <c r="M902" s="232">
        <f t="shared" ref="M902:M933" si="214">$M$171</f>
        <v>423.0996045</v>
      </c>
      <c r="N902" s="232">
        <f>N901-K902</f>
        <v>294.97066556763053</v>
      </c>
      <c r="O902" s="124">
        <f>P902-0.5*K902</f>
        <v>173.50668015999986</v>
      </c>
      <c r="P902" s="124">
        <f>P901+K902</f>
        <v>173.54268015999986</v>
      </c>
      <c r="Q902" s="124"/>
      <c r="R902" s="58">
        <f t="shared" si="210"/>
        <v>105.01647633500005</v>
      </c>
      <c r="S902" s="58"/>
      <c r="T902" s="58"/>
    </row>
    <row r="903" spans="1:20" x14ac:dyDescent="0.3">
      <c r="A903" s="123"/>
      <c r="B903" s="123"/>
      <c r="C903" s="123"/>
      <c r="D903" s="299"/>
      <c r="E903" s="123" t="str">
        <f t="shared" si="211"/>
        <v/>
      </c>
      <c r="F903" s="301"/>
      <c r="G903" s="302" t="s">
        <v>118</v>
      </c>
      <c r="H903" s="433"/>
      <c r="I903" s="124"/>
      <c r="J903" s="232"/>
      <c r="K903" s="124">
        <v>0.17622600000000005</v>
      </c>
      <c r="L903" s="124">
        <f t="shared" si="207"/>
        <v>41.094000000000001</v>
      </c>
      <c r="M903" s="232">
        <f t="shared" si="214"/>
        <v>423.0996045</v>
      </c>
      <c r="N903" s="232">
        <f>N902-K903</f>
        <v>294.79443956763055</v>
      </c>
      <c r="O903" s="124">
        <f t="shared" ref="O903:O961" si="215">P903-0.5*K903</f>
        <v>173.63079315999988</v>
      </c>
      <c r="P903" s="124">
        <f t="shared" ref="P903:P961" si="216">P902+K903</f>
        <v>173.71890615999988</v>
      </c>
      <c r="Q903" s="125"/>
      <c r="R903" s="58">
        <f t="shared" si="210"/>
        <v>105.14058933500007</v>
      </c>
      <c r="S903" s="58"/>
      <c r="T903" s="58"/>
    </row>
    <row r="904" spans="1:20" x14ac:dyDescent="0.3">
      <c r="A904" s="123" t="s">
        <v>9</v>
      </c>
      <c r="B904" s="123" t="str">
        <f>B902</f>
        <v>CB09</v>
      </c>
      <c r="C904" s="123" t="s">
        <v>69</v>
      </c>
      <c r="D904" s="299">
        <f>ROUND(10*O904,0)</f>
        <v>1739</v>
      </c>
      <c r="E904" s="228" t="str">
        <f t="shared" si="211"/>
        <v>LS1_CB09:CAV1_D1739</v>
      </c>
      <c r="F904" s="301"/>
      <c r="G904" s="301" t="s">
        <v>147</v>
      </c>
      <c r="H904" s="433">
        <v>34</v>
      </c>
      <c r="I904" s="232"/>
      <c r="J904" s="232"/>
      <c r="K904" s="124">
        <v>0.29817100000000002</v>
      </c>
      <c r="L904" s="124">
        <f t="shared" si="207"/>
        <v>41.094000000000001</v>
      </c>
      <c r="M904" s="232">
        <f t="shared" si="214"/>
        <v>423.0996045</v>
      </c>
      <c r="N904" s="232">
        <f t="shared" ref="N904:N954" si="217">N903-K904</f>
        <v>294.49626856763052</v>
      </c>
      <c r="O904" s="124">
        <f t="shared" si="215"/>
        <v>173.86799165999986</v>
      </c>
      <c r="P904" s="124">
        <f t="shared" si="216"/>
        <v>174.01707715999987</v>
      </c>
      <c r="Q904" s="124"/>
      <c r="R904" s="58">
        <f t="shared" si="210"/>
        <v>105.37778783500005</v>
      </c>
      <c r="S904" s="58"/>
      <c r="T904" s="58"/>
    </row>
    <row r="905" spans="1:20" x14ac:dyDescent="0.3">
      <c r="A905" s="123"/>
      <c r="B905" s="123"/>
      <c r="C905" s="123"/>
      <c r="D905" s="299"/>
      <c r="E905" s="228" t="str">
        <f t="shared" si="211"/>
        <v/>
      </c>
      <c r="F905" s="301"/>
      <c r="G905" s="301"/>
      <c r="H905" s="433"/>
      <c r="I905" s="232"/>
      <c r="J905" s="232"/>
      <c r="K905" s="124">
        <v>0</v>
      </c>
      <c r="L905" s="124">
        <f t="shared" si="207"/>
        <v>41.094000000000001</v>
      </c>
      <c r="M905" s="232">
        <f t="shared" si="214"/>
        <v>423.0996045</v>
      </c>
      <c r="N905" s="232">
        <f t="shared" si="217"/>
        <v>294.49626856763052</v>
      </c>
      <c r="O905" s="124">
        <f t="shared" si="215"/>
        <v>174.01707715999987</v>
      </c>
      <c r="P905" s="124">
        <f t="shared" si="216"/>
        <v>174.01707715999987</v>
      </c>
      <c r="Q905" s="124"/>
      <c r="R905" s="58">
        <f t="shared" si="210"/>
        <v>105.52687333500006</v>
      </c>
      <c r="S905" s="58"/>
      <c r="T905" s="58"/>
    </row>
    <row r="906" spans="1:20" x14ac:dyDescent="0.3">
      <c r="A906" s="123" t="s">
        <v>9</v>
      </c>
      <c r="B906" s="123" t="str">
        <f>B902</f>
        <v>CB09</v>
      </c>
      <c r="C906" s="123" t="s">
        <v>244</v>
      </c>
      <c r="D906" s="299">
        <f>ROUND(10*O906,0)</f>
        <v>1740</v>
      </c>
      <c r="E906" s="228" t="str">
        <f t="shared" si="211"/>
        <v>LS1_CB09:BLM_D1740</v>
      </c>
      <c r="F906" s="301"/>
      <c r="G906" s="301" t="s">
        <v>141</v>
      </c>
      <c r="H906" s="433"/>
      <c r="I906" s="232"/>
      <c r="J906" s="232"/>
      <c r="K906" s="124">
        <v>0</v>
      </c>
      <c r="L906" s="124">
        <f t="shared" si="207"/>
        <v>41.094000000000001</v>
      </c>
      <c r="M906" s="232">
        <f t="shared" si="214"/>
        <v>423.0996045</v>
      </c>
      <c r="N906" s="232">
        <f t="shared" si="217"/>
        <v>294.49626856763052</v>
      </c>
      <c r="O906" s="124">
        <f t="shared" si="215"/>
        <v>174.01707715999987</v>
      </c>
      <c r="P906" s="124">
        <f t="shared" si="216"/>
        <v>174.01707715999987</v>
      </c>
      <c r="Q906" s="124"/>
      <c r="R906" s="58">
        <f t="shared" si="210"/>
        <v>105.52687333500006</v>
      </c>
      <c r="S906" s="58"/>
      <c r="T906" s="58"/>
    </row>
    <row r="907" spans="1:20" x14ac:dyDescent="0.3">
      <c r="A907" s="123"/>
      <c r="B907" s="123"/>
      <c r="C907" s="123"/>
      <c r="D907" s="299"/>
      <c r="E907" s="228"/>
      <c r="F907" s="301"/>
      <c r="G907" s="301" t="s">
        <v>119</v>
      </c>
      <c r="H907" s="433">
        <v>40</v>
      </c>
      <c r="I907" s="232"/>
      <c r="J907" s="232"/>
      <c r="K907" s="124">
        <v>9.650984E-2</v>
      </c>
      <c r="L907" s="124">
        <f t="shared" si="207"/>
        <v>41.094000000000001</v>
      </c>
      <c r="M907" s="232">
        <f t="shared" si="214"/>
        <v>423.0996045</v>
      </c>
      <c r="N907" s="232">
        <f t="shared" si="217"/>
        <v>294.39975872763051</v>
      </c>
      <c r="O907" s="124">
        <f t="shared" si="215"/>
        <v>174.06533207999988</v>
      </c>
      <c r="P907" s="124">
        <f t="shared" si="216"/>
        <v>174.11358699999988</v>
      </c>
      <c r="Q907" s="124"/>
      <c r="R907" s="58">
        <f t="shared" si="210"/>
        <v>105.57512825500007</v>
      </c>
      <c r="S907" s="58"/>
      <c r="T907" s="58"/>
    </row>
    <row r="908" spans="1:20" x14ac:dyDescent="0.3">
      <c r="A908" s="123" t="s">
        <v>9</v>
      </c>
      <c r="B908" s="123" t="str">
        <f>B902</f>
        <v>CB09</v>
      </c>
      <c r="C908" s="123" t="s">
        <v>19</v>
      </c>
      <c r="D908" s="299">
        <f>ROUND(10*O908,0)</f>
        <v>1741</v>
      </c>
      <c r="E908" s="228" t="str">
        <f>IF(A908="","",IF(B908=0,CONCATENATE(A908,":",C908,"_D",TEXT(D908,"0000")),CONCATENATE(A908,"_",B908,":",C908,"_D",TEXT(D908,"0000"))))</f>
        <v>LS1_CB09:BPM_D1741</v>
      </c>
      <c r="F908" s="301" t="s">
        <v>283</v>
      </c>
      <c r="G908" s="301" t="s">
        <v>284</v>
      </c>
      <c r="H908" s="433"/>
      <c r="I908" s="232"/>
      <c r="J908" s="232"/>
      <c r="K908" s="124">
        <v>0</v>
      </c>
      <c r="L908" s="124">
        <f t="shared" si="207"/>
        <v>41.094000000000001</v>
      </c>
      <c r="M908" s="232">
        <f t="shared" si="214"/>
        <v>423.0996045</v>
      </c>
      <c r="N908" s="232">
        <f t="shared" si="217"/>
        <v>294.39975872763051</v>
      </c>
      <c r="O908" s="124">
        <f t="shared" si="215"/>
        <v>174.11358699999988</v>
      </c>
      <c r="P908" s="124">
        <f t="shared" si="216"/>
        <v>174.11358699999988</v>
      </c>
      <c r="Q908" s="124"/>
      <c r="R908" s="58">
        <f t="shared" si="210"/>
        <v>105.62338317500007</v>
      </c>
      <c r="S908" s="58"/>
      <c r="T908" s="58"/>
    </row>
    <row r="909" spans="1:20" x14ac:dyDescent="0.3">
      <c r="A909" s="123"/>
      <c r="B909" s="123"/>
      <c r="C909" s="123"/>
      <c r="D909" s="299"/>
      <c r="E909" s="228"/>
      <c r="F909" s="301"/>
      <c r="G909" s="301" t="s">
        <v>139</v>
      </c>
      <c r="H909" s="433">
        <v>40</v>
      </c>
      <c r="I909" s="232"/>
      <c r="J909" s="232"/>
      <c r="K909" s="124">
        <v>5.5879999999999999E-2</v>
      </c>
      <c r="L909" s="124">
        <f t="shared" si="207"/>
        <v>41.094000000000001</v>
      </c>
      <c r="M909" s="232">
        <f t="shared" si="214"/>
        <v>423.0996045</v>
      </c>
      <c r="N909" s="232">
        <f t="shared" si="217"/>
        <v>294.34387872763051</v>
      </c>
      <c r="O909" s="124">
        <f t="shared" si="215"/>
        <v>174.14152699999988</v>
      </c>
      <c r="P909" s="124">
        <f t="shared" si="216"/>
        <v>174.16946699999988</v>
      </c>
      <c r="Q909" s="124"/>
      <c r="R909" s="58">
        <f t="shared" si="210"/>
        <v>105.65132317500007</v>
      </c>
      <c r="S909" s="58"/>
      <c r="T909" s="58"/>
    </row>
    <row r="910" spans="1:20" x14ac:dyDescent="0.3">
      <c r="A910" s="123"/>
      <c r="B910" s="123"/>
      <c r="C910" s="123"/>
      <c r="D910" s="299"/>
      <c r="E910" s="228" t="str">
        <f>IF(A910="","",IF(B910=0,CONCATENATE(A910,":",C910,"_D",TEXT(D910,"0000")),CONCATENATE(A910,"_",B910,":",C910,"_D",TEXT(D910,"0000"))))</f>
        <v/>
      </c>
      <c r="F910" s="301"/>
      <c r="G910" s="301" t="s">
        <v>120</v>
      </c>
      <c r="H910" s="433">
        <v>40</v>
      </c>
      <c r="I910" s="232"/>
      <c r="J910" s="232"/>
      <c r="K910" s="124">
        <v>7.6135999999999981E-2</v>
      </c>
      <c r="L910" s="124">
        <f t="shared" si="207"/>
        <v>41.094000000000001</v>
      </c>
      <c r="M910" s="232">
        <f t="shared" si="214"/>
        <v>423.0996045</v>
      </c>
      <c r="N910" s="232">
        <f t="shared" si="217"/>
        <v>294.26774272763049</v>
      </c>
      <c r="O910" s="124">
        <f t="shared" si="215"/>
        <v>174.20753499999987</v>
      </c>
      <c r="P910" s="124">
        <f t="shared" si="216"/>
        <v>174.24560299999987</v>
      </c>
      <c r="Q910" s="124"/>
      <c r="R910" s="58">
        <f t="shared" si="210"/>
        <v>105.71733117500006</v>
      </c>
      <c r="S910" s="58"/>
      <c r="T910" s="58"/>
    </row>
    <row r="911" spans="1:20" x14ac:dyDescent="0.3">
      <c r="A911" s="123" t="s">
        <v>9</v>
      </c>
      <c r="B911" s="123" t="str">
        <f>B902</f>
        <v>CB09</v>
      </c>
      <c r="C911" s="123" t="s">
        <v>78</v>
      </c>
      <c r="D911" s="299">
        <f>ROUND(10*O911,0)</f>
        <v>1745</v>
      </c>
      <c r="E911" s="228" t="str">
        <f>IF(A911="","",IF(B911=0,CONCATENATE(A911,":",C911,"_D",TEXT(D911,"0000")),CONCATENATE(A911,"_",B911,":",C911,"_D",TEXT(D911,"0000"))))</f>
        <v>LS1_CB09:SOL1_D1745</v>
      </c>
      <c r="F911" s="301" t="s">
        <v>525</v>
      </c>
      <c r="G911" s="301" t="s">
        <v>149</v>
      </c>
      <c r="H911" s="433">
        <v>40</v>
      </c>
      <c r="I911" s="232"/>
      <c r="J911" s="232"/>
      <c r="K911" s="124">
        <v>0.5</v>
      </c>
      <c r="L911" s="124">
        <f t="shared" si="207"/>
        <v>41.094000000000001</v>
      </c>
      <c r="M911" s="232">
        <f t="shared" si="214"/>
        <v>423.0996045</v>
      </c>
      <c r="N911" s="232">
        <f t="shared" si="217"/>
        <v>293.76774272763049</v>
      </c>
      <c r="O911" s="124">
        <f t="shared" si="215"/>
        <v>174.49560299999987</v>
      </c>
      <c r="P911" s="124">
        <f t="shared" si="216"/>
        <v>174.74560299999987</v>
      </c>
      <c r="Q911" s="124"/>
      <c r="R911" s="58">
        <f t="shared" si="210"/>
        <v>106.00539917500006</v>
      </c>
      <c r="S911" s="58"/>
      <c r="T911" s="58"/>
    </row>
    <row r="912" spans="1:20" x14ac:dyDescent="0.3">
      <c r="A912" s="123"/>
      <c r="B912" s="123"/>
      <c r="C912" s="123"/>
      <c r="D912" s="299"/>
      <c r="E912" s="228" t="str">
        <f>IF(A912="","",IF(B912=0,CONCATENATE(A912,":",C912,"_D",TEXT(D912,"0000")),CONCATENATE(A912,"_",B912,":",C912,"_D",TEXT(D912,"0000"))))</f>
        <v/>
      </c>
      <c r="F912" s="301"/>
      <c r="G912" s="301" t="s">
        <v>121</v>
      </c>
      <c r="H912" s="433">
        <v>40</v>
      </c>
      <c r="I912" s="232"/>
      <c r="J912" s="232"/>
      <c r="K912" s="124">
        <v>7.6135999999999981E-2</v>
      </c>
      <c r="L912" s="124">
        <f t="shared" si="207"/>
        <v>41.094000000000001</v>
      </c>
      <c r="M912" s="232">
        <f t="shared" si="214"/>
        <v>423.0996045</v>
      </c>
      <c r="N912" s="232">
        <f t="shared" si="217"/>
        <v>293.69160672763047</v>
      </c>
      <c r="O912" s="124">
        <f t="shared" si="215"/>
        <v>174.78367099999986</v>
      </c>
      <c r="P912" s="124">
        <f t="shared" si="216"/>
        <v>174.82173899999987</v>
      </c>
      <c r="Q912" s="124"/>
      <c r="R912" s="58">
        <f t="shared" si="210"/>
        <v>106.29346717500005</v>
      </c>
      <c r="S912" s="58"/>
      <c r="T912" s="58"/>
    </row>
    <row r="913" spans="1:20" x14ac:dyDescent="0.3">
      <c r="A913" s="123"/>
      <c r="B913" s="123"/>
      <c r="C913" s="123"/>
      <c r="D913" s="299"/>
      <c r="E913" s="228"/>
      <c r="F913" s="301"/>
      <c r="G913" s="301" t="s">
        <v>119</v>
      </c>
      <c r="H913" s="433"/>
      <c r="I913" s="232"/>
      <c r="J913" s="232"/>
      <c r="K913" s="124">
        <v>9.9516999999999994E-2</v>
      </c>
      <c r="L913" s="124">
        <f t="shared" si="207"/>
        <v>41.094000000000001</v>
      </c>
      <c r="M913" s="232">
        <f t="shared" si="214"/>
        <v>423.0996045</v>
      </c>
      <c r="N913" s="232">
        <f t="shared" si="217"/>
        <v>293.59208972763048</v>
      </c>
      <c r="O913" s="124">
        <f t="shared" si="215"/>
        <v>174.87149749999986</v>
      </c>
      <c r="P913" s="124">
        <f t="shared" si="216"/>
        <v>174.92125599999986</v>
      </c>
      <c r="Q913" s="124"/>
      <c r="R913" s="58">
        <f t="shared" si="210"/>
        <v>106.38129367500005</v>
      </c>
      <c r="S913" s="58"/>
      <c r="T913" s="58"/>
    </row>
    <row r="914" spans="1:20" x14ac:dyDescent="0.3">
      <c r="A914" s="123" t="s">
        <v>9</v>
      </c>
      <c r="B914" s="123" t="str">
        <f>B902</f>
        <v>CB09</v>
      </c>
      <c r="C914" s="123" t="s">
        <v>70</v>
      </c>
      <c r="D914" s="299">
        <f>ROUND(10*O914,0)</f>
        <v>1751</v>
      </c>
      <c r="E914" s="228" t="str">
        <f t="shared" ref="E914:E924" si="218">IF(A914="","",IF(B914=0,CONCATENATE(A914,":",C914,"_D",TEXT(D914,"0000")),CONCATENATE(A914,"_",B914,":",C914,"_D",TEXT(D914,"0000"))))</f>
        <v>LS1_CB09:CAV2_D1751</v>
      </c>
      <c r="F914" s="301"/>
      <c r="G914" s="301" t="s">
        <v>147</v>
      </c>
      <c r="H914" s="433">
        <v>34</v>
      </c>
      <c r="I914" s="232"/>
      <c r="J914" s="232"/>
      <c r="K914" s="124">
        <v>0.29817100000000002</v>
      </c>
      <c r="L914" s="124">
        <f t="shared" si="207"/>
        <v>41.094000000000001</v>
      </c>
      <c r="M914" s="232">
        <f t="shared" si="214"/>
        <v>423.0996045</v>
      </c>
      <c r="N914" s="232">
        <f t="shared" si="217"/>
        <v>293.29391872763046</v>
      </c>
      <c r="O914" s="124">
        <f t="shared" si="215"/>
        <v>175.07034149999984</v>
      </c>
      <c r="P914" s="124">
        <f t="shared" si="216"/>
        <v>175.21942699999985</v>
      </c>
      <c r="Q914" s="124"/>
      <c r="R914" s="58">
        <f t="shared" si="210"/>
        <v>106.58013767500003</v>
      </c>
      <c r="S914" s="58"/>
      <c r="T914" s="58"/>
    </row>
    <row r="915" spans="1:20" x14ac:dyDescent="0.3">
      <c r="A915" s="123"/>
      <c r="B915" s="123"/>
      <c r="C915" s="123"/>
      <c r="D915" s="299"/>
      <c r="E915" s="228" t="str">
        <f t="shared" si="218"/>
        <v/>
      </c>
      <c r="F915" s="301"/>
      <c r="G915" s="301"/>
      <c r="H915" s="433"/>
      <c r="I915" s="232"/>
      <c r="J915" s="232"/>
      <c r="K915" s="124">
        <v>0</v>
      </c>
      <c r="L915" s="124">
        <f t="shared" si="207"/>
        <v>41.094000000000001</v>
      </c>
      <c r="M915" s="232">
        <f t="shared" si="214"/>
        <v>423.0996045</v>
      </c>
      <c r="N915" s="232">
        <f t="shared" si="217"/>
        <v>293.29391872763046</v>
      </c>
      <c r="O915" s="124">
        <f t="shared" si="215"/>
        <v>175.21942699999985</v>
      </c>
      <c r="P915" s="124">
        <f t="shared" si="216"/>
        <v>175.21942699999985</v>
      </c>
      <c r="Q915" s="124"/>
      <c r="R915" s="58">
        <f t="shared" si="210"/>
        <v>106.72922317500004</v>
      </c>
      <c r="S915" s="58"/>
      <c r="T915" s="58"/>
    </row>
    <row r="916" spans="1:20" x14ac:dyDescent="0.3">
      <c r="A916" s="123"/>
      <c r="B916" s="123"/>
      <c r="C916" s="123"/>
      <c r="D916" s="299"/>
      <c r="E916" s="228" t="str">
        <f t="shared" si="218"/>
        <v/>
      </c>
      <c r="F916" s="301"/>
      <c r="G916" s="301"/>
      <c r="H916" s="433"/>
      <c r="I916" s="232"/>
      <c r="J916" s="232"/>
      <c r="K916" s="124">
        <v>0</v>
      </c>
      <c r="L916" s="124">
        <f t="shared" si="207"/>
        <v>41.094000000000001</v>
      </c>
      <c r="M916" s="232">
        <f t="shared" si="214"/>
        <v>423.0996045</v>
      </c>
      <c r="N916" s="232">
        <f t="shared" si="217"/>
        <v>293.29391872763046</v>
      </c>
      <c r="O916" s="124">
        <f t="shared" si="215"/>
        <v>175.21942699999985</v>
      </c>
      <c r="P916" s="124">
        <f t="shared" si="216"/>
        <v>175.21942699999985</v>
      </c>
      <c r="Q916" s="124"/>
      <c r="R916" s="58">
        <f t="shared" si="210"/>
        <v>106.72922317500004</v>
      </c>
      <c r="S916" s="58"/>
      <c r="T916" s="58"/>
    </row>
    <row r="917" spans="1:20" x14ac:dyDescent="0.3">
      <c r="A917" s="123"/>
      <c r="B917" s="123"/>
      <c r="C917" s="123"/>
      <c r="D917" s="299"/>
      <c r="E917" s="228" t="str">
        <f t="shared" si="218"/>
        <v/>
      </c>
      <c r="F917" s="301"/>
      <c r="G917" s="301" t="s">
        <v>119</v>
      </c>
      <c r="H917" s="433"/>
      <c r="I917" s="232"/>
      <c r="J917" s="232"/>
      <c r="K917" s="124">
        <v>9.9516999999999994E-2</v>
      </c>
      <c r="L917" s="124">
        <f t="shared" si="207"/>
        <v>41.094000000000001</v>
      </c>
      <c r="M917" s="232">
        <f t="shared" si="214"/>
        <v>423.0996045</v>
      </c>
      <c r="N917" s="232">
        <f t="shared" si="217"/>
        <v>293.19440172763046</v>
      </c>
      <c r="O917" s="124">
        <f t="shared" si="215"/>
        <v>175.26918549999985</v>
      </c>
      <c r="P917" s="124">
        <f t="shared" si="216"/>
        <v>175.31894399999985</v>
      </c>
      <c r="Q917" s="124"/>
      <c r="R917" s="58">
        <f t="shared" si="210"/>
        <v>106.77898167500004</v>
      </c>
      <c r="S917" s="58"/>
      <c r="T917" s="58"/>
    </row>
    <row r="918" spans="1:20" x14ac:dyDescent="0.3">
      <c r="A918" s="123" t="s">
        <v>9</v>
      </c>
      <c r="B918" s="123" t="str">
        <f>B902</f>
        <v>CB09</v>
      </c>
      <c r="C918" s="123" t="s">
        <v>71</v>
      </c>
      <c r="D918" s="299">
        <f>ROUND(10*O918,0)</f>
        <v>1755</v>
      </c>
      <c r="E918" s="228" t="str">
        <f t="shared" si="218"/>
        <v>LS1_CB09:CAV3_D1755</v>
      </c>
      <c r="F918" s="301"/>
      <c r="G918" s="301" t="s">
        <v>147</v>
      </c>
      <c r="H918" s="433">
        <v>34</v>
      </c>
      <c r="I918" s="232"/>
      <c r="J918" s="232"/>
      <c r="K918" s="124">
        <v>0.29817100000000002</v>
      </c>
      <c r="L918" s="124">
        <f t="shared" si="207"/>
        <v>41.094000000000001</v>
      </c>
      <c r="M918" s="232">
        <f t="shared" si="214"/>
        <v>423.0996045</v>
      </c>
      <c r="N918" s="232">
        <f t="shared" si="217"/>
        <v>292.89623072763044</v>
      </c>
      <c r="O918" s="124">
        <f t="shared" si="215"/>
        <v>175.46802949999983</v>
      </c>
      <c r="P918" s="124">
        <f t="shared" si="216"/>
        <v>175.61711499999984</v>
      </c>
      <c r="Q918" s="124"/>
      <c r="R918" s="58">
        <f t="shared" si="210"/>
        <v>106.97782567500002</v>
      </c>
      <c r="S918" s="58"/>
      <c r="T918" s="58"/>
    </row>
    <row r="919" spans="1:20" x14ac:dyDescent="0.3">
      <c r="A919" s="123"/>
      <c r="B919" s="123"/>
      <c r="C919" s="123"/>
      <c r="D919" s="299"/>
      <c r="E919" s="228" t="str">
        <f t="shared" si="218"/>
        <v/>
      </c>
      <c r="F919" s="301"/>
      <c r="G919" s="301"/>
      <c r="H919" s="433"/>
      <c r="I919" s="232"/>
      <c r="J919" s="232"/>
      <c r="K919" s="124">
        <v>0</v>
      </c>
      <c r="L919" s="124">
        <f t="shared" si="207"/>
        <v>41.094000000000001</v>
      </c>
      <c r="M919" s="232">
        <f t="shared" si="214"/>
        <v>423.0996045</v>
      </c>
      <c r="N919" s="232">
        <f t="shared" si="217"/>
        <v>292.89623072763044</v>
      </c>
      <c r="O919" s="124">
        <f t="shared" si="215"/>
        <v>175.61711499999984</v>
      </c>
      <c r="P919" s="124">
        <f t="shared" si="216"/>
        <v>175.61711499999984</v>
      </c>
      <c r="Q919" s="124"/>
      <c r="R919" s="58">
        <f t="shared" si="210"/>
        <v>107.12691117500003</v>
      </c>
      <c r="S919" s="58"/>
      <c r="T919" s="58"/>
    </row>
    <row r="920" spans="1:20" x14ac:dyDescent="0.3">
      <c r="A920" s="123"/>
      <c r="B920" s="123"/>
      <c r="C920" s="123"/>
      <c r="D920" s="299"/>
      <c r="E920" s="228" t="str">
        <f t="shared" si="218"/>
        <v/>
      </c>
      <c r="F920" s="301"/>
      <c r="G920" s="301"/>
      <c r="H920" s="433"/>
      <c r="I920" s="232"/>
      <c r="J920" s="232"/>
      <c r="K920" s="124">
        <v>0</v>
      </c>
      <c r="L920" s="124">
        <f t="shared" si="207"/>
        <v>41.094000000000001</v>
      </c>
      <c r="M920" s="232">
        <f t="shared" si="214"/>
        <v>423.0996045</v>
      </c>
      <c r="N920" s="232">
        <f t="shared" si="217"/>
        <v>292.89623072763044</v>
      </c>
      <c r="O920" s="124">
        <f t="shared" si="215"/>
        <v>175.61711499999984</v>
      </c>
      <c r="P920" s="124">
        <f t="shared" si="216"/>
        <v>175.61711499999984</v>
      </c>
      <c r="Q920" s="124"/>
      <c r="R920" s="58">
        <f t="shared" si="210"/>
        <v>107.12691117500003</v>
      </c>
      <c r="S920" s="58"/>
      <c r="T920" s="58"/>
    </row>
    <row r="921" spans="1:20" x14ac:dyDescent="0.3">
      <c r="A921" s="123"/>
      <c r="B921" s="123"/>
      <c r="C921" s="123"/>
      <c r="D921" s="299"/>
      <c r="E921" s="228" t="str">
        <f t="shared" si="218"/>
        <v/>
      </c>
      <c r="F921" s="301"/>
      <c r="G921" s="301" t="s">
        <v>119</v>
      </c>
      <c r="H921" s="433"/>
      <c r="I921" s="232"/>
      <c r="J921" s="232"/>
      <c r="K921" s="124">
        <v>9.9516999999999994E-2</v>
      </c>
      <c r="L921" s="124">
        <f t="shared" si="207"/>
        <v>41.094000000000001</v>
      </c>
      <c r="M921" s="232">
        <f t="shared" si="214"/>
        <v>423.0996045</v>
      </c>
      <c r="N921" s="232">
        <f t="shared" si="217"/>
        <v>292.79671372763045</v>
      </c>
      <c r="O921" s="124">
        <f t="shared" si="215"/>
        <v>175.66687349999984</v>
      </c>
      <c r="P921" s="124">
        <f t="shared" si="216"/>
        <v>175.71663199999983</v>
      </c>
      <c r="Q921" s="124"/>
      <c r="R921" s="58">
        <f t="shared" si="210"/>
        <v>107.17666967500003</v>
      </c>
      <c r="S921" s="58"/>
      <c r="T921" s="58"/>
    </row>
    <row r="922" spans="1:20" x14ac:dyDescent="0.3">
      <c r="A922" s="123" t="s">
        <v>9</v>
      </c>
      <c r="B922" s="123" t="str">
        <f>B902</f>
        <v>CB09</v>
      </c>
      <c r="C922" s="123" t="s">
        <v>72</v>
      </c>
      <c r="D922" s="299">
        <f>ROUND(10*O922,0)</f>
        <v>1759</v>
      </c>
      <c r="E922" s="228" t="str">
        <f t="shared" si="218"/>
        <v>LS1_CB09:CAV4_D1759</v>
      </c>
      <c r="F922" s="301"/>
      <c r="G922" s="301" t="s">
        <v>147</v>
      </c>
      <c r="H922" s="433">
        <v>34</v>
      </c>
      <c r="I922" s="232"/>
      <c r="J922" s="232"/>
      <c r="K922" s="124">
        <v>0.29817100000000002</v>
      </c>
      <c r="L922" s="124">
        <f t="shared" si="207"/>
        <v>41.094000000000001</v>
      </c>
      <c r="M922" s="232">
        <f t="shared" si="214"/>
        <v>423.0996045</v>
      </c>
      <c r="N922" s="232">
        <f t="shared" si="217"/>
        <v>292.49854272763042</v>
      </c>
      <c r="O922" s="124">
        <f t="shared" si="215"/>
        <v>175.86571749999982</v>
      </c>
      <c r="P922" s="124">
        <f t="shared" si="216"/>
        <v>176.01480299999983</v>
      </c>
      <c r="Q922" s="124"/>
      <c r="R922" s="58">
        <f t="shared" si="210"/>
        <v>107.37551367500001</v>
      </c>
      <c r="S922" s="58"/>
      <c r="T922" s="58"/>
    </row>
    <row r="923" spans="1:20" x14ac:dyDescent="0.3">
      <c r="A923" s="123"/>
      <c r="B923" s="123"/>
      <c r="C923" s="123"/>
      <c r="D923" s="299"/>
      <c r="E923" s="228" t="str">
        <f t="shared" si="218"/>
        <v/>
      </c>
      <c r="F923" s="301"/>
      <c r="G923" s="301"/>
      <c r="H923" s="433"/>
      <c r="I923" s="232"/>
      <c r="J923" s="232"/>
      <c r="K923" s="124">
        <v>0</v>
      </c>
      <c r="L923" s="124">
        <f t="shared" si="207"/>
        <v>41.094000000000001</v>
      </c>
      <c r="M923" s="232">
        <f t="shared" si="214"/>
        <v>423.0996045</v>
      </c>
      <c r="N923" s="232">
        <f t="shared" si="217"/>
        <v>292.49854272763042</v>
      </c>
      <c r="O923" s="124">
        <f t="shared" si="215"/>
        <v>176.01480299999983</v>
      </c>
      <c r="P923" s="124">
        <f t="shared" si="216"/>
        <v>176.01480299999983</v>
      </c>
      <c r="Q923" s="124"/>
      <c r="R923" s="58">
        <f t="shared" si="210"/>
        <v>107.52459917500002</v>
      </c>
      <c r="S923" s="58"/>
      <c r="T923" s="58"/>
    </row>
    <row r="924" spans="1:20" x14ac:dyDescent="0.3">
      <c r="A924" s="123" t="s">
        <v>9</v>
      </c>
      <c r="B924" s="123" t="str">
        <f>B902</f>
        <v>CB09</v>
      </c>
      <c r="C924" s="123" t="s">
        <v>244</v>
      </c>
      <c r="D924" s="299">
        <f>ROUND(10*O924,0)</f>
        <v>1760</v>
      </c>
      <c r="E924" s="228" t="str">
        <f t="shared" si="218"/>
        <v>LS1_CB09:BLM_D1760</v>
      </c>
      <c r="F924" s="301"/>
      <c r="G924" s="301" t="s">
        <v>141</v>
      </c>
      <c r="H924" s="433"/>
      <c r="I924" s="232"/>
      <c r="J924" s="232"/>
      <c r="K924" s="124">
        <v>0</v>
      </c>
      <c r="L924" s="124">
        <f t="shared" si="207"/>
        <v>41.094000000000001</v>
      </c>
      <c r="M924" s="232">
        <f t="shared" si="214"/>
        <v>423.0996045</v>
      </c>
      <c r="N924" s="232">
        <f t="shared" si="217"/>
        <v>292.49854272763042</v>
      </c>
      <c r="O924" s="124">
        <f t="shared" si="215"/>
        <v>176.01480299999983</v>
      </c>
      <c r="P924" s="124">
        <f t="shared" si="216"/>
        <v>176.01480299999983</v>
      </c>
      <c r="Q924" s="124"/>
      <c r="R924" s="58">
        <f t="shared" si="210"/>
        <v>107.52459917500002</v>
      </c>
      <c r="S924" s="58"/>
      <c r="T924" s="58"/>
    </row>
    <row r="925" spans="1:20" x14ac:dyDescent="0.3">
      <c r="A925" s="123"/>
      <c r="B925" s="123"/>
      <c r="C925" s="123"/>
      <c r="D925" s="299"/>
      <c r="E925" s="228"/>
      <c r="F925" s="301"/>
      <c r="G925" s="301" t="s">
        <v>119</v>
      </c>
      <c r="H925" s="433"/>
      <c r="I925" s="232"/>
      <c r="J925" s="232"/>
      <c r="K925" s="124">
        <v>9.650984E-2</v>
      </c>
      <c r="L925" s="124">
        <f t="shared" si="207"/>
        <v>41.094000000000001</v>
      </c>
      <c r="M925" s="232">
        <f t="shared" si="214"/>
        <v>423.0996045</v>
      </c>
      <c r="N925" s="232">
        <f t="shared" si="217"/>
        <v>292.40203288763041</v>
      </c>
      <c r="O925" s="124">
        <f t="shared" si="215"/>
        <v>176.06305791999984</v>
      </c>
      <c r="P925" s="124">
        <f t="shared" si="216"/>
        <v>176.11131283999984</v>
      </c>
      <c r="Q925" s="124"/>
      <c r="R925" s="58">
        <f t="shared" si="210"/>
        <v>107.57285409500003</v>
      </c>
      <c r="S925" s="58"/>
      <c r="T925" s="58"/>
    </row>
    <row r="926" spans="1:20" x14ac:dyDescent="0.3">
      <c r="A926" s="123" t="s">
        <v>9</v>
      </c>
      <c r="B926" s="123" t="str">
        <f>B902</f>
        <v>CB09</v>
      </c>
      <c r="C926" s="123" t="s">
        <v>19</v>
      </c>
      <c r="D926" s="299">
        <f>ROUND(10*O926,0)</f>
        <v>1761</v>
      </c>
      <c r="E926" s="228" t="str">
        <f>IF(A926="","",IF(B926=0,CONCATENATE(A926,":",C926,"_D",TEXT(D926,"0000")),CONCATENATE(A926,"_",B926,":",C926,"_D",TEXT(D926,"0000"))))</f>
        <v>LS1_CB09:BPM_D1761</v>
      </c>
      <c r="F926" s="301" t="s">
        <v>283</v>
      </c>
      <c r="G926" s="301" t="s">
        <v>284</v>
      </c>
      <c r="H926" s="433">
        <v>40</v>
      </c>
      <c r="I926" s="232"/>
      <c r="J926" s="232"/>
      <c r="K926" s="124">
        <v>0</v>
      </c>
      <c r="L926" s="124">
        <f t="shared" si="207"/>
        <v>41.094000000000001</v>
      </c>
      <c r="M926" s="232">
        <f t="shared" si="214"/>
        <v>423.0996045</v>
      </c>
      <c r="N926" s="232">
        <f t="shared" si="217"/>
        <v>292.40203288763041</v>
      </c>
      <c r="O926" s="124">
        <f t="shared" si="215"/>
        <v>176.11131283999984</v>
      </c>
      <c r="P926" s="124">
        <f t="shared" si="216"/>
        <v>176.11131283999984</v>
      </c>
      <c r="Q926" s="124"/>
      <c r="R926" s="58">
        <f t="shared" si="210"/>
        <v>107.62110901500003</v>
      </c>
      <c r="S926" s="58"/>
      <c r="T926" s="58"/>
    </row>
    <row r="927" spans="1:20" x14ac:dyDescent="0.3">
      <c r="A927" s="123"/>
      <c r="B927" s="123"/>
      <c r="C927" s="123"/>
      <c r="D927" s="299"/>
      <c r="E927" s="228"/>
      <c r="F927" s="301"/>
      <c r="G927" s="301" t="s">
        <v>139</v>
      </c>
      <c r="H927" s="433"/>
      <c r="I927" s="232"/>
      <c r="J927" s="232"/>
      <c r="K927" s="124">
        <v>5.5879999999999999E-2</v>
      </c>
      <c r="L927" s="124">
        <f t="shared" si="207"/>
        <v>41.094000000000001</v>
      </c>
      <c r="M927" s="232">
        <f t="shared" si="214"/>
        <v>423.0996045</v>
      </c>
      <c r="N927" s="232">
        <f t="shared" si="217"/>
        <v>292.34615288763041</v>
      </c>
      <c r="O927" s="124">
        <f t="shared" si="215"/>
        <v>176.13925283999984</v>
      </c>
      <c r="P927" s="124">
        <f t="shared" si="216"/>
        <v>176.16719283999984</v>
      </c>
      <c r="Q927" s="124"/>
      <c r="R927" s="58">
        <f t="shared" si="210"/>
        <v>107.64904901500003</v>
      </c>
      <c r="S927" s="58"/>
      <c r="T927" s="58"/>
    </row>
    <row r="928" spans="1:20" x14ac:dyDescent="0.3">
      <c r="A928" s="123"/>
      <c r="B928" s="123"/>
      <c r="C928" s="123"/>
      <c r="D928" s="299"/>
      <c r="E928" s="228" t="str">
        <f>IF(A928="","",IF(B928=0,CONCATENATE(A928,":",C928,"_D",TEXT(D928,"0000")),CONCATENATE(A928,"_",B928,":",C928,"_D",TEXT(D928,"0000"))))</f>
        <v/>
      </c>
      <c r="F928" s="301"/>
      <c r="G928" s="301" t="s">
        <v>120</v>
      </c>
      <c r="H928" s="433">
        <v>40</v>
      </c>
      <c r="I928" s="232"/>
      <c r="J928" s="232"/>
      <c r="K928" s="124">
        <v>7.6135999999999981E-2</v>
      </c>
      <c r="L928" s="124">
        <f t="shared" si="207"/>
        <v>41.094000000000001</v>
      </c>
      <c r="M928" s="232">
        <f t="shared" si="214"/>
        <v>423.0996045</v>
      </c>
      <c r="N928" s="232">
        <f t="shared" si="217"/>
        <v>292.27001688763039</v>
      </c>
      <c r="O928" s="124">
        <f t="shared" si="215"/>
        <v>176.20526083999982</v>
      </c>
      <c r="P928" s="124">
        <f t="shared" si="216"/>
        <v>176.24332883999983</v>
      </c>
      <c r="Q928" s="124"/>
      <c r="R928" s="58">
        <f t="shared" si="210"/>
        <v>107.71505701500001</v>
      </c>
      <c r="S928" s="58"/>
      <c r="T928" s="58"/>
    </row>
    <row r="929" spans="1:20" x14ac:dyDescent="0.3">
      <c r="A929" s="123" t="s">
        <v>9</v>
      </c>
      <c r="B929" s="123" t="str">
        <f>B902</f>
        <v>CB09</v>
      </c>
      <c r="C929" s="123" t="s">
        <v>79</v>
      </c>
      <c r="D929" s="299">
        <f>ROUND(10*O929,0)</f>
        <v>1765</v>
      </c>
      <c r="E929" s="228" t="str">
        <f>IF(A929="","",IF(B929=0,CONCATENATE(A929,":",C929,"_D",TEXT(D929,"0000")),CONCATENATE(A929,"_",B929,":",C929,"_D",TEXT(D929,"0000"))))</f>
        <v>LS1_CB09:SOL2_D1765</v>
      </c>
      <c r="F929" s="301" t="s">
        <v>525</v>
      </c>
      <c r="G929" s="301" t="s">
        <v>149</v>
      </c>
      <c r="H929" s="433">
        <v>40</v>
      </c>
      <c r="I929" s="232"/>
      <c r="J929" s="232"/>
      <c r="K929" s="124">
        <v>0.5</v>
      </c>
      <c r="L929" s="124">
        <f t="shared" si="207"/>
        <v>41.094000000000001</v>
      </c>
      <c r="M929" s="232">
        <f t="shared" si="214"/>
        <v>423.0996045</v>
      </c>
      <c r="N929" s="232">
        <f t="shared" si="217"/>
        <v>291.77001688763039</v>
      </c>
      <c r="O929" s="124">
        <f t="shared" si="215"/>
        <v>176.49332883999983</v>
      </c>
      <c r="P929" s="124">
        <f t="shared" si="216"/>
        <v>176.74332883999983</v>
      </c>
      <c r="Q929" s="124"/>
      <c r="R929" s="58">
        <f t="shared" si="210"/>
        <v>108.00312501500002</v>
      </c>
      <c r="S929" s="58"/>
      <c r="T929" s="58"/>
    </row>
    <row r="930" spans="1:20" x14ac:dyDescent="0.3">
      <c r="A930" s="123"/>
      <c r="B930" s="123"/>
      <c r="C930" s="123"/>
      <c r="D930" s="299"/>
      <c r="E930" s="228" t="str">
        <f>IF(A930="","",IF(B930=0,CONCATENATE(A930,":",C930,"_D",TEXT(D930,"0000")),CONCATENATE(A930,"_",B930,":",C930,"_D",TEXT(D930,"0000"))))</f>
        <v/>
      </c>
      <c r="F930" s="301"/>
      <c r="G930" s="301" t="s">
        <v>121</v>
      </c>
      <c r="H930" s="433">
        <v>40</v>
      </c>
      <c r="I930" s="232"/>
      <c r="J930" s="232"/>
      <c r="K930" s="124">
        <v>7.6135999999999981E-2</v>
      </c>
      <c r="L930" s="124">
        <f t="shared" si="207"/>
        <v>41.094000000000001</v>
      </c>
      <c r="M930" s="232">
        <f t="shared" si="214"/>
        <v>423.0996045</v>
      </c>
      <c r="N930" s="232">
        <f t="shared" si="217"/>
        <v>291.69388088763037</v>
      </c>
      <c r="O930" s="124">
        <f t="shared" si="215"/>
        <v>176.78139683999981</v>
      </c>
      <c r="P930" s="124">
        <f t="shared" si="216"/>
        <v>176.81946483999982</v>
      </c>
      <c r="Q930" s="124"/>
      <c r="R930" s="58">
        <f t="shared" si="210"/>
        <v>108.291193015</v>
      </c>
      <c r="S930" s="58"/>
      <c r="T930" s="58"/>
    </row>
    <row r="931" spans="1:20" x14ac:dyDescent="0.3">
      <c r="A931" s="123"/>
      <c r="B931" s="123"/>
      <c r="C931" s="123"/>
      <c r="D931" s="299"/>
      <c r="E931" s="228"/>
      <c r="F931" s="301"/>
      <c r="G931" s="301" t="s">
        <v>119</v>
      </c>
      <c r="H931" s="433"/>
      <c r="I931" s="232"/>
      <c r="J931" s="232"/>
      <c r="K931" s="124">
        <v>9.9516999999999994E-2</v>
      </c>
      <c r="L931" s="124">
        <f t="shared" si="207"/>
        <v>41.094000000000001</v>
      </c>
      <c r="M931" s="232">
        <f t="shared" si="214"/>
        <v>423.0996045</v>
      </c>
      <c r="N931" s="232">
        <f t="shared" si="217"/>
        <v>291.59436388763038</v>
      </c>
      <c r="O931" s="124">
        <f t="shared" si="215"/>
        <v>176.86922333999982</v>
      </c>
      <c r="P931" s="124">
        <f t="shared" si="216"/>
        <v>176.91898183999982</v>
      </c>
      <c r="Q931" s="124"/>
      <c r="R931" s="58">
        <f t="shared" si="210"/>
        <v>108.37901951500001</v>
      </c>
      <c r="S931" s="58"/>
      <c r="T931" s="58"/>
    </row>
    <row r="932" spans="1:20" x14ac:dyDescent="0.3">
      <c r="A932" s="123" t="s">
        <v>9</v>
      </c>
      <c r="B932" s="123" t="str">
        <f>B902</f>
        <v>CB09</v>
      </c>
      <c r="C932" s="123" t="s">
        <v>73</v>
      </c>
      <c r="D932" s="299">
        <f>ROUND(10*O932,0)</f>
        <v>1771</v>
      </c>
      <c r="E932" s="228" t="str">
        <f t="shared" ref="E932:E942" si="219">IF(A932="","",IF(B932=0,CONCATENATE(A932,":",C932,"_D",TEXT(D932,"0000")),CONCATENATE(A932,"_",B932,":",C932,"_D",TEXT(D932,"0000"))))</f>
        <v>LS1_CB09:CAV5_D1771</v>
      </c>
      <c r="F932" s="301"/>
      <c r="G932" s="301" t="s">
        <v>147</v>
      </c>
      <c r="H932" s="433">
        <v>34</v>
      </c>
      <c r="I932" s="232"/>
      <c r="J932" s="232"/>
      <c r="K932" s="124">
        <v>0.29817100000000002</v>
      </c>
      <c r="L932" s="124">
        <f t="shared" si="207"/>
        <v>41.094000000000001</v>
      </c>
      <c r="M932" s="232">
        <f t="shared" si="214"/>
        <v>423.0996045</v>
      </c>
      <c r="N932" s="232">
        <f t="shared" si="217"/>
        <v>291.29619288763035</v>
      </c>
      <c r="O932" s="124">
        <f t="shared" si="215"/>
        <v>177.0680673399998</v>
      </c>
      <c r="P932" s="124">
        <f t="shared" si="216"/>
        <v>177.21715283999981</v>
      </c>
      <c r="Q932" s="124"/>
      <c r="R932" s="58">
        <f t="shared" si="210"/>
        <v>108.57786351499999</v>
      </c>
      <c r="S932" s="58"/>
      <c r="T932" s="58"/>
    </row>
    <row r="933" spans="1:20" x14ac:dyDescent="0.3">
      <c r="A933" s="123"/>
      <c r="B933" s="123"/>
      <c r="C933" s="123"/>
      <c r="D933" s="299"/>
      <c r="E933" s="228" t="str">
        <f t="shared" si="219"/>
        <v/>
      </c>
      <c r="F933" s="301"/>
      <c r="G933" s="301"/>
      <c r="H933" s="433"/>
      <c r="I933" s="232"/>
      <c r="J933" s="232"/>
      <c r="K933" s="124">
        <v>0</v>
      </c>
      <c r="L933" s="124">
        <f t="shared" si="207"/>
        <v>41.094000000000001</v>
      </c>
      <c r="M933" s="232">
        <f t="shared" si="214"/>
        <v>423.0996045</v>
      </c>
      <c r="N933" s="232">
        <f t="shared" si="217"/>
        <v>291.29619288763035</v>
      </c>
      <c r="O933" s="124">
        <f t="shared" si="215"/>
        <v>177.21715283999981</v>
      </c>
      <c r="P933" s="124">
        <f t="shared" si="216"/>
        <v>177.21715283999981</v>
      </c>
      <c r="Q933" s="124"/>
      <c r="R933" s="58">
        <f t="shared" si="210"/>
        <v>108.726949015</v>
      </c>
      <c r="S933" s="58"/>
      <c r="T933" s="58"/>
    </row>
    <row r="934" spans="1:20" x14ac:dyDescent="0.3">
      <c r="A934" s="123"/>
      <c r="B934" s="123"/>
      <c r="C934" s="123"/>
      <c r="D934" s="299"/>
      <c r="E934" s="228" t="str">
        <f t="shared" si="219"/>
        <v/>
      </c>
      <c r="F934" s="301"/>
      <c r="G934" s="301"/>
      <c r="H934" s="433"/>
      <c r="I934" s="232"/>
      <c r="J934" s="232"/>
      <c r="K934" s="124">
        <v>0</v>
      </c>
      <c r="L934" s="124">
        <f t="shared" ref="L934:L997" si="220">$L$171</f>
        <v>41.094000000000001</v>
      </c>
      <c r="M934" s="232">
        <f t="shared" ref="M934:M955" si="221">$M$171</f>
        <v>423.0996045</v>
      </c>
      <c r="N934" s="232">
        <f t="shared" si="217"/>
        <v>291.29619288763035</v>
      </c>
      <c r="O934" s="124">
        <f t="shared" si="215"/>
        <v>177.21715283999981</v>
      </c>
      <c r="P934" s="124">
        <f t="shared" si="216"/>
        <v>177.21715283999981</v>
      </c>
      <c r="Q934" s="124"/>
      <c r="R934" s="58">
        <f t="shared" si="210"/>
        <v>108.726949015</v>
      </c>
      <c r="S934" s="58"/>
      <c r="T934" s="58"/>
    </row>
    <row r="935" spans="1:20" x14ac:dyDescent="0.3">
      <c r="A935" s="123"/>
      <c r="B935" s="123"/>
      <c r="C935" s="123"/>
      <c r="D935" s="299"/>
      <c r="E935" s="228" t="str">
        <f t="shared" si="219"/>
        <v/>
      </c>
      <c r="F935" s="301"/>
      <c r="G935" s="301" t="s">
        <v>119</v>
      </c>
      <c r="H935" s="433"/>
      <c r="I935" s="232"/>
      <c r="J935" s="232"/>
      <c r="K935" s="124">
        <v>9.9516999999999994E-2</v>
      </c>
      <c r="L935" s="124">
        <f t="shared" si="220"/>
        <v>41.094000000000001</v>
      </c>
      <c r="M935" s="232">
        <f t="shared" si="221"/>
        <v>423.0996045</v>
      </c>
      <c r="N935" s="232">
        <f t="shared" si="217"/>
        <v>291.19667588763036</v>
      </c>
      <c r="O935" s="124">
        <f t="shared" si="215"/>
        <v>177.26691133999981</v>
      </c>
      <c r="P935" s="124">
        <f t="shared" si="216"/>
        <v>177.3166698399998</v>
      </c>
      <c r="Q935" s="124"/>
      <c r="R935" s="58">
        <f t="shared" si="210"/>
        <v>108.776707515</v>
      </c>
      <c r="S935" s="58"/>
      <c r="T935" s="58"/>
    </row>
    <row r="936" spans="1:20" x14ac:dyDescent="0.3">
      <c r="A936" s="123" t="s">
        <v>9</v>
      </c>
      <c r="B936" s="123" t="str">
        <f>B902</f>
        <v>CB09</v>
      </c>
      <c r="C936" s="123" t="s">
        <v>74</v>
      </c>
      <c r="D936" s="299">
        <f>ROUND(10*O936,0)</f>
        <v>1775</v>
      </c>
      <c r="E936" s="228" t="str">
        <f t="shared" si="219"/>
        <v>LS1_CB09:CAV6_D1775</v>
      </c>
      <c r="F936" s="301"/>
      <c r="G936" s="301" t="s">
        <v>147</v>
      </c>
      <c r="H936" s="433">
        <v>34</v>
      </c>
      <c r="I936" s="232"/>
      <c r="J936" s="232"/>
      <c r="K936" s="124">
        <v>0.29817100000000002</v>
      </c>
      <c r="L936" s="124">
        <f t="shared" si="220"/>
        <v>41.094000000000001</v>
      </c>
      <c r="M936" s="232">
        <f t="shared" si="221"/>
        <v>423.0996045</v>
      </c>
      <c r="N936" s="232">
        <f t="shared" si="217"/>
        <v>290.89850488763034</v>
      </c>
      <c r="O936" s="124">
        <f t="shared" si="215"/>
        <v>177.46575533999979</v>
      </c>
      <c r="P936" s="124">
        <f t="shared" si="216"/>
        <v>177.6148408399998</v>
      </c>
      <c r="Q936" s="124"/>
      <c r="R936" s="58">
        <f t="shared" si="210"/>
        <v>108.97555151499998</v>
      </c>
      <c r="S936" s="58"/>
      <c r="T936" s="58"/>
    </row>
    <row r="937" spans="1:20" x14ac:dyDescent="0.3">
      <c r="A937" s="123"/>
      <c r="B937" s="123"/>
      <c r="C937" s="123"/>
      <c r="D937" s="299"/>
      <c r="E937" s="228" t="str">
        <f t="shared" si="219"/>
        <v/>
      </c>
      <c r="F937" s="301"/>
      <c r="G937" s="301"/>
      <c r="H937" s="433"/>
      <c r="I937" s="232"/>
      <c r="J937" s="232"/>
      <c r="K937" s="124">
        <v>0</v>
      </c>
      <c r="L937" s="124">
        <f t="shared" si="220"/>
        <v>41.094000000000001</v>
      </c>
      <c r="M937" s="232">
        <f t="shared" si="221"/>
        <v>423.0996045</v>
      </c>
      <c r="N937" s="232">
        <f t="shared" si="217"/>
        <v>290.89850488763034</v>
      </c>
      <c r="O937" s="124">
        <f t="shared" si="215"/>
        <v>177.6148408399998</v>
      </c>
      <c r="P937" s="124">
        <f t="shared" si="216"/>
        <v>177.6148408399998</v>
      </c>
      <c r="Q937" s="124"/>
      <c r="R937" s="58">
        <f t="shared" si="210"/>
        <v>109.12463701499999</v>
      </c>
      <c r="S937" s="58"/>
      <c r="T937" s="58"/>
    </row>
    <row r="938" spans="1:20" x14ac:dyDescent="0.3">
      <c r="A938" s="123"/>
      <c r="B938" s="123"/>
      <c r="C938" s="123"/>
      <c r="D938" s="299"/>
      <c r="E938" s="228" t="str">
        <f t="shared" si="219"/>
        <v/>
      </c>
      <c r="F938" s="301"/>
      <c r="G938" s="301"/>
      <c r="H938" s="433"/>
      <c r="I938" s="232"/>
      <c r="J938" s="232"/>
      <c r="K938" s="124">
        <v>0</v>
      </c>
      <c r="L938" s="124">
        <f t="shared" si="220"/>
        <v>41.094000000000001</v>
      </c>
      <c r="M938" s="232">
        <f t="shared" si="221"/>
        <v>423.0996045</v>
      </c>
      <c r="N938" s="232">
        <f t="shared" si="217"/>
        <v>290.89850488763034</v>
      </c>
      <c r="O938" s="124">
        <f t="shared" si="215"/>
        <v>177.6148408399998</v>
      </c>
      <c r="P938" s="124">
        <f t="shared" si="216"/>
        <v>177.6148408399998</v>
      </c>
      <c r="Q938" s="124"/>
      <c r="R938" s="58">
        <f t="shared" si="210"/>
        <v>109.12463701499999</v>
      </c>
      <c r="S938" s="58"/>
      <c r="T938" s="58"/>
    </row>
    <row r="939" spans="1:20" x14ac:dyDescent="0.3">
      <c r="A939" s="123"/>
      <c r="B939" s="123"/>
      <c r="C939" s="123"/>
      <c r="D939" s="299"/>
      <c r="E939" s="228" t="str">
        <f t="shared" si="219"/>
        <v/>
      </c>
      <c r="F939" s="301"/>
      <c r="G939" s="301" t="s">
        <v>119</v>
      </c>
      <c r="H939" s="433"/>
      <c r="I939" s="232"/>
      <c r="J939" s="232"/>
      <c r="K939" s="124">
        <v>9.9516999999999994E-2</v>
      </c>
      <c r="L939" s="124">
        <f t="shared" si="220"/>
        <v>41.094000000000001</v>
      </c>
      <c r="M939" s="232">
        <f t="shared" si="221"/>
        <v>423.0996045</v>
      </c>
      <c r="N939" s="232">
        <f t="shared" si="217"/>
        <v>290.79898788763035</v>
      </c>
      <c r="O939" s="124">
        <f t="shared" si="215"/>
        <v>177.6645993399998</v>
      </c>
      <c r="P939" s="124">
        <f t="shared" si="216"/>
        <v>177.71435783999979</v>
      </c>
      <c r="Q939" s="124"/>
      <c r="R939" s="58">
        <f t="shared" si="210"/>
        <v>109.17439551499999</v>
      </c>
      <c r="S939" s="58"/>
      <c r="T939" s="58"/>
    </row>
    <row r="940" spans="1:20" x14ac:dyDescent="0.3">
      <c r="A940" s="123" t="s">
        <v>9</v>
      </c>
      <c r="B940" s="123" t="str">
        <f>B902</f>
        <v>CB09</v>
      </c>
      <c r="C940" s="123" t="s">
        <v>75</v>
      </c>
      <c r="D940" s="299">
        <f>ROUND(10*O940,0)</f>
        <v>1779</v>
      </c>
      <c r="E940" s="228" t="str">
        <f t="shared" si="219"/>
        <v>LS1_CB09:CAV7_D1779</v>
      </c>
      <c r="F940" s="301"/>
      <c r="G940" s="301" t="s">
        <v>147</v>
      </c>
      <c r="H940" s="433">
        <v>34</v>
      </c>
      <c r="I940" s="232"/>
      <c r="J940" s="232"/>
      <c r="K940" s="124">
        <v>0.29817100000000002</v>
      </c>
      <c r="L940" s="124">
        <f t="shared" si="220"/>
        <v>41.094000000000001</v>
      </c>
      <c r="M940" s="232">
        <f t="shared" si="221"/>
        <v>423.0996045</v>
      </c>
      <c r="N940" s="232">
        <f t="shared" si="217"/>
        <v>290.50081688763032</v>
      </c>
      <c r="O940" s="124">
        <f t="shared" si="215"/>
        <v>177.86344333999978</v>
      </c>
      <c r="P940" s="124">
        <f t="shared" si="216"/>
        <v>178.01252883999979</v>
      </c>
      <c r="Q940" s="124"/>
      <c r="R940" s="58">
        <f t="shared" si="210"/>
        <v>109.37323951499997</v>
      </c>
      <c r="S940" s="58"/>
      <c r="T940" s="58"/>
    </row>
    <row r="941" spans="1:20" x14ac:dyDescent="0.3">
      <c r="A941" s="123"/>
      <c r="B941" s="123"/>
      <c r="C941" s="123"/>
      <c r="D941" s="299"/>
      <c r="E941" s="228" t="str">
        <f t="shared" si="219"/>
        <v/>
      </c>
      <c r="F941" s="301"/>
      <c r="G941" s="301"/>
      <c r="H941" s="433"/>
      <c r="I941" s="232"/>
      <c r="J941" s="232"/>
      <c r="K941" s="124">
        <v>0</v>
      </c>
      <c r="L941" s="124">
        <f t="shared" si="220"/>
        <v>41.094000000000001</v>
      </c>
      <c r="M941" s="232">
        <f t="shared" si="221"/>
        <v>423.0996045</v>
      </c>
      <c r="N941" s="232">
        <f t="shared" si="217"/>
        <v>290.50081688763032</v>
      </c>
      <c r="O941" s="124">
        <f t="shared" si="215"/>
        <v>178.01252883999979</v>
      </c>
      <c r="P941" s="124">
        <f t="shared" si="216"/>
        <v>178.01252883999979</v>
      </c>
      <c r="Q941" s="124"/>
      <c r="R941" s="58">
        <f t="shared" si="210"/>
        <v>109.52232501499998</v>
      </c>
      <c r="S941" s="58"/>
      <c r="T941" s="58"/>
    </row>
    <row r="942" spans="1:20" x14ac:dyDescent="0.3">
      <c r="A942" s="123" t="s">
        <v>9</v>
      </c>
      <c r="B942" s="123" t="str">
        <f>B902</f>
        <v>CB09</v>
      </c>
      <c r="C942" s="123" t="s">
        <v>244</v>
      </c>
      <c r="D942" s="299">
        <f>ROUND(10*O942,0)</f>
        <v>1780</v>
      </c>
      <c r="E942" s="228" t="str">
        <f t="shared" si="219"/>
        <v>LS1_CB09:BLM_D1780</v>
      </c>
      <c r="F942" s="301"/>
      <c r="G942" s="301" t="s">
        <v>141</v>
      </c>
      <c r="H942" s="433"/>
      <c r="I942" s="232"/>
      <c r="J942" s="232"/>
      <c r="K942" s="124">
        <v>0</v>
      </c>
      <c r="L942" s="124">
        <f t="shared" si="220"/>
        <v>41.094000000000001</v>
      </c>
      <c r="M942" s="232">
        <f t="shared" si="221"/>
        <v>423.0996045</v>
      </c>
      <c r="N942" s="232">
        <f t="shared" si="217"/>
        <v>290.50081688763032</v>
      </c>
      <c r="O942" s="124">
        <f t="shared" si="215"/>
        <v>178.01252883999979</v>
      </c>
      <c r="P942" s="124">
        <f t="shared" si="216"/>
        <v>178.01252883999979</v>
      </c>
      <c r="Q942" s="124"/>
      <c r="R942" s="58">
        <f t="shared" si="210"/>
        <v>109.52232501499998</v>
      </c>
      <c r="S942" s="58"/>
      <c r="T942" s="58"/>
    </row>
    <row r="943" spans="1:20" x14ac:dyDescent="0.3">
      <c r="A943" s="123"/>
      <c r="B943" s="123"/>
      <c r="C943" s="123"/>
      <c r="D943" s="299"/>
      <c r="E943" s="228"/>
      <c r="F943" s="301"/>
      <c r="G943" s="301" t="s">
        <v>119</v>
      </c>
      <c r="H943" s="433"/>
      <c r="I943" s="232"/>
      <c r="J943" s="232"/>
      <c r="K943" s="124">
        <v>9.650984E-2</v>
      </c>
      <c r="L943" s="124">
        <f t="shared" si="220"/>
        <v>41.094000000000001</v>
      </c>
      <c r="M943" s="232">
        <f t="shared" si="221"/>
        <v>423.0996045</v>
      </c>
      <c r="N943" s="232">
        <f t="shared" si="217"/>
        <v>290.40430704763031</v>
      </c>
      <c r="O943" s="124">
        <f t="shared" si="215"/>
        <v>178.06078375999979</v>
      </c>
      <c r="P943" s="124">
        <f t="shared" si="216"/>
        <v>178.1090386799998</v>
      </c>
      <c r="Q943" s="124"/>
      <c r="R943" s="58">
        <f t="shared" si="210"/>
        <v>109.57057993499998</v>
      </c>
      <c r="S943" s="58"/>
      <c r="T943" s="58"/>
    </row>
    <row r="944" spans="1:20" x14ac:dyDescent="0.3">
      <c r="A944" s="123" t="s">
        <v>9</v>
      </c>
      <c r="B944" s="123" t="str">
        <f>B902</f>
        <v>CB09</v>
      </c>
      <c r="C944" s="123" t="s">
        <v>19</v>
      </c>
      <c r="D944" s="299">
        <f>ROUND(10*O944,0)</f>
        <v>1781</v>
      </c>
      <c r="E944" s="228" t="str">
        <f>IF(A944="","",IF(B944=0,CONCATENATE(A944,":",C944,"_D",TEXT(D944,"0000")),CONCATENATE(A944,"_",B944,":",C944,"_D",TEXT(D944,"0000"))))</f>
        <v>LS1_CB09:BPM_D1781</v>
      </c>
      <c r="F944" s="301" t="s">
        <v>283</v>
      </c>
      <c r="G944" s="301" t="s">
        <v>284</v>
      </c>
      <c r="H944" s="433">
        <v>40</v>
      </c>
      <c r="I944" s="232"/>
      <c r="J944" s="232"/>
      <c r="K944" s="124">
        <v>0</v>
      </c>
      <c r="L944" s="124">
        <f t="shared" si="220"/>
        <v>41.094000000000001</v>
      </c>
      <c r="M944" s="232">
        <f t="shared" si="221"/>
        <v>423.0996045</v>
      </c>
      <c r="N944" s="232">
        <f t="shared" si="217"/>
        <v>290.40430704763031</v>
      </c>
      <c r="O944" s="124">
        <f t="shared" si="215"/>
        <v>178.1090386799998</v>
      </c>
      <c r="P944" s="124">
        <f t="shared" si="216"/>
        <v>178.1090386799998</v>
      </c>
      <c r="Q944" s="124"/>
      <c r="R944" s="58">
        <f t="shared" si="210"/>
        <v>109.61883485499999</v>
      </c>
      <c r="S944" s="58"/>
      <c r="T944" s="58"/>
    </row>
    <row r="945" spans="1:20" x14ac:dyDescent="0.3">
      <c r="A945" s="123"/>
      <c r="B945" s="123"/>
      <c r="C945" s="123"/>
      <c r="D945" s="299"/>
      <c r="E945" s="228"/>
      <c r="F945" s="301"/>
      <c r="G945" s="301" t="s">
        <v>139</v>
      </c>
      <c r="H945" s="433"/>
      <c r="I945" s="232"/>
      <c r="J945" s="232"/>
      <c r="K945" s="124">
        <v>5.5879999999999999E-2</v>
      </c>
      <c r="L945" s="124">
        <f t="shared" si="220"/>
        <v>41.094000000000001</v>
      </c>
      <c r="M945" s="232">
        <f t="shared" si="221"/>
        <v>423.0996045</v>
      </c>
      <c r="N945" s="232">
        <f t="shared" si="217"/>
        <v>290.34842704763031</v>
      </c>
      <c r="O945" s="124">
        <f t="shared" si="215"/>
        <v>178.1369786799998</v>
      </c>
      <c r="P945" s="124">
        <f t="shared" si="216"/>
        <v>178.1649186799998</v>
      </c>
      <c r="Q945" s="124"/>
      <c r="R945" s="58">
        <f t="shared" ref="R945:R1008" si="222">O945-$R$9</f>
        <v>109.64677485499999</v>
      </c>
      <c r="S945" s="58"/>
      <c r="T945" s="58"/>
    </row>
    <row r="946" spans="1:20" x14ac:dyDescent="0.3">
      <c r="A946" s="123"/>
      <c r="B946" s="123"/>
      <c r="C946" s="123"/>
      <c r="D946" s="299"/>
      <c r="E946" s="228" t="str">
        <f>IF(A946="","",IF(B946=0,CONCATENATE(A946,":",C946,"_D",TEXT(D946,"0000")),CONCATENATE(A946,"_",B946,":",C946,"_D",TEXT(D946,"0000"))))</f>
        <v/>
      </c>
      <c r="F946" s="301"/>
      <c r="G946" s="301" t="s">
        <v>120</v>
      </c>
      <c r="H946" s="433"/>
      <c r="I946" s="232"/>
      <c r="J946" s="232"/>
      <c r="K946" s="124">
        <v>7.6135999999999981E-2</v>
      </c>
      <c r="L946" s="124">
        <f t="shared" si="220"/>
        <v>41.094000000000001</v>
      </c>
      <c r="M946" s="232">
        <f t="shared" si="221"/>
        <v>423.0996045</v>
      </c>
      <c r="N946" s="232">
        <f t="shared" si="217"/>
        <v>290.27229104763029</v>
      </c>
      <c r="O946" s="124">
        <f t="shared" si="215"/>
        <v>178.20298667999978</v>
      </c>
      <c r="P946" s="124">
        <f t="shared" si="216"/>
        <v>178.24105467999979</v>
      </c>
      <c r="Q946" s="124"/>
      <c r="R946" s="58">
        <f t="shared" si="222"/>
        <v>109.71278285499997</v>
      </c>
      <c r="S946" s="58"/>
      <c r="T946" s="58"/>
    </row>
    <row r="947" spans="1:20" x14ac:dyDescent="0.3">
      <c r="A947" s="123" t="s">
        <v>9</v>
      </c>
      <c r="B947" s="123" t="str">
        <f>B902</f>
        <v>CB09</v>
      </c>
      <c r="C947" s="123" t="s">
        <v>80</v>
      </c>
      <c r="D947" s="299">
        <f>ROUND(10*O947,0)</f>
        <v>1785</v>
      </c>
      <c r="E947" s="228" t="str">
        <f>IF(A947="","",IF(B947=0,CONCATENATE(A947,":",C947,"_D",TEXT(D947,"0000")),CONCATENATE(A947,"_",B947,":",C947,"_D",TEXT(D947,"0000"))))</f>
        <v>LS1_CB09:SOL3_D1785</v>
      </c>
      <c r="F947" s="301" t="s">
        <v>525</v>
      </c>
      <c r="G947" s="301" t="s">
        <v>149</v>
      </c>
      <c r="H947" s="433">
        <v>40</v>
      </c>
      <c r="I947" s="232"/>
      <c r="J947" s="232"/>
      <c r="K947" s="124">
        <v>0.5</v>
      </c>
      <c r="L947" s="124">
        <f t="shared" si="220"/>
        <v>41.094000000000001</v>
      </c>
      <c r="M947" s="232">
        <f t="shared" si="221"/>
        <v>423.0996045</v>
      </c>
      <c r="N947" s="232">
        <f t="shared" si="217"/>
        <v>289.77229104763029</v>
      </c>
      <c r="O947" s="124">
        <f t="shared" si="215"/>
        <v>178.49105467999979</v>
      </c>
      <c r="P947" s="124">
        <f t="shared" si="216"/>
        <v>178.74105467999979</v>
      </c>
      <c r="Q947" s="124"/>
      <c r="R947" s="58">
        <f t="shared" si="222"/>
        <v>110.00085085499998</v>
      </c>
      <c r="S947" s="58"/>
      <c r="T947" s="58"/>
    </row>
    <row r="948" spans="1:20" x14ac:dyDescent="0.3">
      <c r="A948" s="123"/>
      <c r="B948" s="123"/>
      <c r="C948" s="123"/>
      <c r="D948" s="299"/>
      <c r="E948" s="228" t="str">
        <f>IF(A948="","",IF(B948=0,CONCATENATE(A948,":",C948,"_D",TEXT(D948,"0000")),CONCATENATE(A948,"_",B948,":",C948,"_D",TEXT(D948,"0000"))))</f>
        <v/>
      </c>
      <c r="F948" s="301"/>
      <c r="G948" s="301" t="s">
        <v>121</v>
      </c>
      <c r="H948" s="433"/>
      <c r="I948" s="232"/>
      <c r="J948" s="232"/>
      <c r="K948" s="124">
        <v>7.6135999999999981E-2</v>
      </c>
      <c r="L948" s="124">
        <f t="shared" si="220"/>
        <v>41.094000000000001</v>
      </c>
      <c r="M948" s="232">
        <f t="shared" si="221"/>
        <v>423.0996045</v>
      </c>
      <c r="N948" s="232">
        <f t="shared" si="217"/>
        <v>289.69615504763027</v>
      </c>
      <c r="O948" s="124">
        <f t="shared" si="215"/>
        <v>178.77912267999977</v>
      </c>
      <c r="P948" s="124">
        <f t="shared" si="216"/>
        <v>178.81719067999978</v>
      </c>
      <c r="Q948" s="124"/>
      <c r="R948" s="58">
        <f t="shared" si="222"/>
        <v>110.28891885499996</v>
      </c>
      <c r="S948" s="58"/>
      <c r="T948" s="58"/>
    </row>
    <row r="949" spans="1:20" x14ac:dyDescent="0.3">
      <c r="A949" s="123"/>
      <c r="B949" s="123"/>
      <c r="C949" s="123"/>
      <c r="D949" s="299"/>
      <c r="E949" s="228"/>
      <c r="F949" s="301"/>
      <c r="G949" s="301" t="s">
        <v>119</v>
      </c>
      <c r="H949" s="433"/>
      <c r="I949" s="232"/>
      <c r="J949" s="232"/>
      <c r="K949" s="124">
        <v>9.9516999999999994E-2</v>
      </c>
      <c r="L949" s="124">
        <f t="shared" si="220"/>
        <v>41.094000000000001</v>
      </c>
      <c r="M949" s="232">
        <f t="shared" si="221"/>
        <v>423.0996045</v>
      </c>
      <c r="N949" s="232">
        <f t="shared" si="217"/>
        <v>289.59663804763028</v>
      </c>
      <c r="O949" s="124">
        <f t="shared" si="215"/>
        <v>178.86694917999978</v>
      </c>
      <c r="P949" s="124">
        <f t="shared" si="216"/>
        <v>178.91670767999977</v>
      </c>
      <c r="Q949" s="124"/>
      <c r="R949" s="58">
        <f t="shared" si="222"/>
        <v>110.37674535499997</v>
      </c>
      <c r="S949" s="58"/>
      <c r="T949" s="58"/>
    </row>
    <row r="950" spans="1:20" x14ac:dyDescent="0.3">
      <c r="A950" s="123" t="s">
        <v>9</v>
      </c>
      <c r="B950" s="123" t="str">
        <f>B902</f>
        <v>CB09</v>
      </c>
      <c r="C950" s="123" t="s">
        <v>76</v>
      </c>
      <c r="D950" s="299">
        <f>ROUND(10*O950,0)</f>
        <v>1791</v>
      </c>
      <c r="E950" s="228" t="str">
        <f>IF(A950="","",IF(B950=0,CONCATENATE(A950,":",C950,"_D",TEXT(D950,"0000")),CONCATENATE(A950,"_",B950,":",C950,"_D",TEXT(D950,"0000"))))</f>
        <v>LS1_CB09:CAV8_D1791</v>
      </c>
      <c r="F950" s="301"/>
      <c r="G950" s="301" t="s">
        <v>147</v>
      </c>
      <c r="H950" s="433">
        <v>34</v>
      </c>
      <c r="I950" s="232"/>
      <c r="J950" s="232"/>
      <c r="K950" s="124">
        <v>0.29817100000000002</v>
      </c>
      <c r="L950" s="124">
        <f t="shared" si="220"/>
        <v>41.094000000000001</v>
      </c>
      <c r="M950" s="232">
        <f t="shared" si="221"/>
        <v>423.0996045</v>
      </c>
      <c r="N950" s="232">
        <f t="shared" si="217"/>
        <v>289.29846704763025</v>
      </c>
      <c r="O950" s="124">
        <f t="shared" si="215"/>
        <v>179.06579317999976</v>
      </c>
      <c r="P950" s="124">
        <f t="shared" si="216"/>
        <v>179.21487867999977</v>
      </c>
      <c r="Q950" s="124"/>
      <c r="R950" s="58">
        <f t="shared" si="222"/>
        <v>110.57558935499995</v>
      </c>
      <c r="S950" s="58"/>
      <c r="T950" s="58"/>
    </row>
    <row r="951" spans="1:20" x14ac:dyDescent="0.3">
      <c r="A951" s="123"/>
      <c r="B951" s="123"/>
      <c r="C951" s="123"/>
      <c r="D951" s="299"/>
      <c r="E951" s="228" t="str">
        <f>IF(A951="","",IF(B951=0,CONCATENATE(A951,":",C951,"_D",TEXT(D951,"0000")),CONCATENATE(A951,"_",B951,":",C951,"_D",TEXT(D951,"0000"))))</f>
        <v/>
      </c>
      <c r="F951" s="301"/>
      <c r="G951" s="301"/>
      <c r="H951" s="433"/>
      <c r="I951" s="232"/>
      <c r="J951" s="232"/>
      <c r="K951" s="124">
        <v>0</v>
      </c>
      <c r="L951" s="124">
        <f t="shared" si="220"/>
        <v>41.094000000000001</v>
      </c>
      <c r="M951" s="232">
        <f t="shared" si="221"/>
        <v>423.0996045</v>
      </c>
      <c r="N951" s="232">
        <f t="shared" si="217"/>
        <v>289.29846704763025</v>
      </c>
      <c r="O951" s="124">
        <f t="shared" si="215"/>
        <v>179.21487867999977</v>
      </c>
      <c r="P951" s="124">
        <f t="shared" si="216"/>
        <v>179.21487867999977</v>
      </c>
      <c r="Q951" s="124"/>
      <c r="R951" s="58">
        <f t="shared" si="222"/>
        <v>110.72467485499996</v>
      </c>
      <c r="S951" s="58"/>
      <c r="T951" s="58"/>
    </row>
    <row r="952" spans="1:20" x14ac:dyDescent="0.3">
      <c r="A952" s="123"/>
      <c r="B952" s="123"/>
      <c r="C952" s="123"/>
      <c r="D952" s="299"/>
      <c r="E952" s="228" t="str">
        <f>IF(A952="","",IF(B952=0,CONCATENATE(A952,":",C952,"_D",TEXT(D952,"0000")),CONCATENATE(A952,"_",B952,":",C952,"_D",TEXT(D952,"0000"))))</f>
        <v/>
      </c>
      <c r="F952" s="301"/>
      <c r="G952" s="301"/>
      <c r="H952" s="433"/>
      <c r="I952" s="232"/>
      <c r="J952" s="232"/>
      <c r="K952" s="124">
        <v>0</v>
      </c>
      <c r="L952" s="124">
        <f t="shared" si="220"/>
        <v>41.094000000000001</v>
      </c>
      <c r="M952" s="232">
        <f t="shared" si="221"/>
        <v>423.0996045</v>
      </c>
      <c r="N952" s="232">
        <f t="shared" si="217"/>
        <v>289.29846704763025</v>
      </c>
      <c r="O952" s="124">
        <f t="shared" si="215"/>
        <v>179.21487867999977</v>
      </c>
      <c r="P952" s="124">
        <f t="shared" si="216"/>
        <v>179.21487867999977</v>
      </c>
      <c r="Q952" s="124"/>
      <c r="R952" s="58">
        <f t="shared" si="222"/>
        <v>110.72467485499996</v>
      </c>
      <c r="S952" s="58"/>
      <c r="T952" s="58"/>
    </row>
    <row r="953" spans="1:20" x14ac:dyDescent="0.3">
      <c r="A953" s="123"/>
      <c r="B953" s="123"/>
      <c r="C953" s="123"/>
      <c r="D953" s="299"/>
      <c r="E953" s="303" t="str">
        <f>IF(A953="","",IF(B953=0,CONCATENATE(A953,":",C953,"_D",TEXT(D953,"0000")),CONCATENATE(A953,"_",B953,":",C953,"_D",TEXT(D953,"0000"))))</f>
        <v/>
      </c>
      <c r="F953" s="301"/>
      <c r="G953" s="301" t="s">
        <v>118</v>
      </c>
      <c r="H953" s="433"/>
      <c r="I953" s="125"/>
      <c r="J953" s="232"/>
      <c r="K953" s="124">
        <v>0.17622600000000005</v>
      </c>
      <c r="L953" s="124">
        <f t="shared" si="220"/>
        <v>41.094000000000001</v>
      </c>
      <c r="M953" s="232">
        <f t="shared" si="221"/>
        <v>423.0996045</v>
      </c>
      <c r="N953" s="232">
        <f t="shared" si="217"/>
        <v>289.12224104763027</v>
      </c>
      <c r="O953" s="124">
        <f t="shared" si="215"/>
        <v>179.30299167999979</v>
      </c>
      <c r="P953" s="124">
        <f t="shared" si="216"/>
        <v>179.39110467999978</v>
      </c>
      <c r="Q953" s="125"/>
      <c r="R953" s="58">
        <f t="shared" si="222"/>
        <v>110.81278785499998</v>
      </c>
      <c r="S953" s="58"/>
      <c r="T953" s="58"/>
    </row>
    <row r="954" spans="1:20" x14ac:dyDescent="0.3">
      <c r="A954" s="123" t="s">
        <v>9</v>
      </c>
      <c r="B954" s="123" t="str">
        <f>B902</f>
        <v>CB09</v>
      </c>
      <c r="C954" s="123" t="s">
        <v>83</v>
      </c>
      <c r="D954" s="299">
        <f>ROUND(10*O954,0)</f>
        <v>1794</v>
      </c>
      <c r="E954" s="124" t="str">
        <f>IF(A954="","",IF(B954=0,CONCATENATE(A954,":",C954,"_D",TEXT(D954,"0000")),CONCATENATE(A954,"_",B954,":",C954,"_D",TEXT(D954,"0000"))))</f>
        <v>LS1_CB09:GV_D1794</v>
      </c>
      <c r="F954" s="235"/>
      <c r="G954" s="300" t="s">
        <v>60</v>
      </c>
      <c r="H954" s="433">
        <v>40</v>
      </c>
      <c r="I954" s="232"/>
      <c r="J954" s="232"/>
      <c r="K954" s="124">
        <v>7.1999999999999995E-2</v>
      </c>
      <c r="L954" s="124">
        <f t="shared" si="220"/>
        <v>41.094000000000001</v>
      </c>
      <c r="M954" s="232">
        <f t="shared" si="221"/>
        <v>423.0996045</v>
      </c>
      <c r="N954" s="232">
        <f t="shared" si="217"/>
        <v>289.05024104763027</v>
      </c>
      <c r="O954" s="124">
        <f t="shared" si="215"/>
        <v>179.42710467999979</v>
      </c>
      <c r="P954" s="124">
        <f t="shared" si="216"/>
        <v>179.46310467999979</v>
      </c>
      <c r="Q954" s="124"/>
      <c r="R954" s="58">
        <f t="shared" si="222"/>
        <v>110.93690085499998</v>
      </c>
      <c r="S954" s="58"/>
      <c r="T954" s="58"/>
    </row>
    <row r="955" spans="1:20" x14ac:dyDescent="0.3">
      <c r="A955" s="122"/>
      <c r="B955" s="122"/>
      <c r="C955" s="122"/>
      <c r="D955" s="296"/>
      <c r="E955" s="122" t="str">
        <f t="shared" ref="E955:E966" si="223">IF(A955="","",IF(B955=0,CONCATENATE(A955,":",C955,"_D",TEXT(D955,"0000")),CONCATENATE(A955,"_",B955,":",C955,"_D",TEXT(D955,"0000"))))</f>
        <v/>
      </c>
      <c r="F955" s="182"/>
      <c r="G955" s="182" t="s">
        <v>119</v>
      </c>
      <c r="H955" s="431">
        <v>40</v>
      </c>
      <c r="I955" s="121"/>
      <c r="J955" s="298"/>
      <c r="K955" s="121">
        <v>0.11600000000000001</v>
      </c>
      <c r="L955" s="121">
        <f t="shared" si="220"/>
        <v>41.094000000000001</v>
      </c>
      <c r="M955" s="121">
        <f t="shared" si="221"/>
        <v>423.0996045</v>
      </c>
      <c r="N955" s="121">
        <f>N954-K955</f>
        <v>288.93424104763028</v>
      </c>
      <c r="O955" s="121">
        <f t="shared" si="215"/>
        <v>179.52110467999981</v>
      </c>
      <c r="P955" s="121">
        <f t="shared" si="216"/>
        <v>179.5791046799998</v>
      </c>
      <c r="Q955" s="121"/>
      <c r="R955" s="58">
        <f t="shared" si="222"/>
        <v>111.030900855</v>
      </c>
      <c r="S955" s="58"/>
      <c r="T955" s="58"/>
    </row>
    <row r="956" spans="1:20" x14ac:dyDescent="0.3">
      <c r="A956" s="122" t="s">
        <v>9</v>
      </c>
      <c r="B956" s="122" t="s">
        <v>212</v>
      </c>
      <c r="C956" s="122" t="s">
        <v>19</v>
      </c>
      <c r="D956" s="296">
        <f>ROUND(10*O956,0)</f>
        <v>1796</v>
      </c>
      <c r="E956" s="178" t="str">
        <f t="shared" si="223"/>
        <v>LS1_WB09:BPM_D1796</v>
      </c>
      <c r="F956" s="182" t="s">
        <v>99</v>
      </c>
      <c r="G956" s="182" t="s">
        <v>168</v>
      </c>
      <c r="H956" s="431"/>
      <c r="I956" s="298"/>
      <c r="J956" s="298"/>
      <c r="K956" s="121">
        <v>0</v>
      </c>
      <c r="L956" s="121">
        <f t="shared" si="220"/>
        <v>41.094000000000001</v>
      </c>
      <c r="M956" s="121">
        <f t="shared" ref="M956:M961" si="224">$M$171</f>
        <v>423.0996045</v>
      </c>
      <c r="N956" s="121">
        <f t="shared" ref="N956:N961" si="225">N955-K956</f>
        <v>288.93424104763028</v>
      </c>
      <c r="O956" s="121">
        <f t="shared" si="215"/>
        <v>179.5791046799998</v>
      </c>
      <c r="P956" s="121">
        <f t="shared" si="216"/>
        <v>179.5791046799998</v>
      </c>
      <c r="Q956" s="121"/>
      <c r="R956" s="58">
        <f t="shared" si="222"/>
        <v>111.08890085499999</v>
      </c>
      <c r="S956" s="58"/>
      <c r="T956" s="58"/>
    </row>
    <row r="957" spans="1:20" x14ac:dyDescent="0.3">
      <c r="A957" s="122"/>
      <c r="B957" s="122"/>
      <c r="C957" s="122"/>
      <c r="D957" s="296"/>
      <c r="E957" s="179" t="str">
        <f t="shared" si="223"/>
        <v/>
      </c>
      <c r="F957" s="182"/>
      <c r="G957" s="182" t="s">
        <v>142</v>
      </c>
      <c r="H957" s="432"/>
      <c r="I957" s="297"/>
      <c r="J957" s="298"/>
      <c r="K957" s="121">
        <v>7.3999999999999996E-2</v>
      </c>
      <c r="L957" s="121">
        <f t="shared" si="220"/>
        <v>41.094000000000001</v>
      </c>
      <c r="M957" s="121">
        <f t="shared" si="224"/>
        <v>423.0996045</v>
      </c>
      <c r="N957" s="121">
        <f t="shared" si="225"/>
        <v>288.86024104763027</v>
      </c>
      <c r="O957" s="121">
        <f t="shared" si="215"/>
        <v>179.61610467999981</v>
      </c>
      <c r="P957" s="121">
        <f t="shared" si="216"/>
        <v>179.65310467999981</v>
      </c>
      <c r="Q957" s="121"/>
      <c r="R957" s="58">
        <f t="shared" si="222"/>
        <v>111.125900855</v>
      </c>
      <c r="S957" s="58"/>
      <c r="T957" s="58"/>
    </row>
    <row r="958" spans="1:20" x14ac:dyDescent="0.3">
      <c r="A958" s="122" t="s">
        <v>9</v>
      </c>
      <c r="B958" s="122" t="str">
        <f>B956</f>
        <v>WB09</v>
      </c>
      <c r="C958" s="122" t="s">
        <v>81</v>
      </c>
      <c r="D958" s="296">
        <f>ROUND(10*O958,0)</f>
        <v>1797</v>
      </c>
      <c r="E958" s="178" t="str">
        <f t="shared" si="223"/>
        <v>LS1_WB09:PORT_D1797</v>
      </c>
      <c r="F958" s="182"/>
      <c r="G958" s="182" t="s">
        <v>143</v>
      </c>
      <c r="H958" s="431"/>
      <c r="I958" s="298"/>
      <c r="J958" s="298"/>
      <c r="K958" s="121">
        <v>0</v>
      </c>
      <c r="L958" s="121">
        <f t="shared" si="220"/>
        <v>41.094000000000001</v>
      </c>
      <c r="M958" s="121">
        <f t="shared" si="224"/>
        <v>423.0996045</v>
      </c>
      <c r="N958" s="121">
        <f t="shared" si="225"/>
        <v>288.86024104763027</v>
      </c>
      <c r="O958" s="121">
        <f t="shared" si="215"/>
        <v>179.65310467999981</v>
      </c>
      <c r="P958" s="121">
        <f t="shared" si="216"/>
        <v>179.65310467999981</v>
      </c>
      <c r="Q958" s="121"/>
      <c r="R958" s="58">
        <f t="shared" si="222"/>
        <v>111.162900855</v>
      </c>
      <c r="S958" s="58"/>
      <c r="T958" s="58"/>
    </row>
    <row r="959" spans="1:20" x14ac:dyDescent="0.3">
      <c r="A959" s="122"/>
      <c r="B959" s="122"/>
      <c r="C959" s="122"/>
      <c r="D959" s="296"/>
      <c r="E959" s="179" t="str">
        <f t="shared" si="223"/>
        <v/>
      </c>
      <c r="F959" s="182"/>
      <c r="G959" s="182" t="s">
        <v>142</v>
      </c>
      <c r="H959" s="432"/>
      <c r="I959" s="297"/>
      <c r="J959" s="298"/>
      <c r="K959" s="121">
        <v>9.0999999999999998E-2</v>
      </c>
      <c r="L959" s="121">
        <f t="shared" si="220"/>
        <v>41.094000000000001</v>
      </c>
      <c r="M959" s="121">
        <f t="shared" si="224"/>
        <v>423.0996045</v>
      </c>
      <c r="N959" s="121">
        <f t="shared" si="225"/>
        <v>288.76924104763026</v>
      </c>
      <c r="O959" s="121">
        <f t="shared" si="215"/>
        <v>179.69860467999982</v>
      </c>
      <c r="P959" s="121">
        <f t="shared" si="216"/>
        <v>179.74410467999982</v>
      </c>
      <c r="Q959" s="121"/>
      <c r="R959" s="58">
        <f t="shared" si="222"/>
        <v>111.20840085500001</v>
      </c>
      <c r="S959" s="58"/>
      <c r="T959" s="58"/>
    </row>
    <row r="960" spans="1:20" x14ac:dyDescent="0.3">
      <c r="A960" s="122" t="s">
        <v>9</v>
      </c>
      <c r="B960" s="122" t="str">
        <f>B958</f>
        <v>WB09</v>
      </c>
      <c r="C960" s="122" t="s">
        <v>81</v>
      </c>
      <c r="D960" s="296">
        <f>ROUND(10*O960,0)</f>
        <v>1797</v>
      </c>
      <c r="E960" s="178" t="str">
        <f t="shared" si="223"/>
        <v>LS1_WB09:PORT_D1797</v>
      </c>
      <c r="F960" s="182" t="s">
        <v>399</v>
      </c>
      <c r="G960" s="182" t="s">
        <v>401</v>
      </c>
      <c r="H960" s="431"/>
      <c r="I960" s="298"/>
      <c r="J960" s="298"/>
      <c r="K960" s="121">
        <v>0</v>
      </c>
      <c r="L960" s="121">
        <f t="shared" si="220"/>
        <v>41.094000000000001</v>
      </c>
      <c r="M960" s="121">
        <f t="shared" si="224"/>
        <v>423.0996045</v>
      </c>
      <c r="N960" s="121">
        <f t="shared" si="225"/>
        <v>288.76924104763026</v>
      </c>
      <c r="O960" s="121">
        <f t="shared" si="215"/>
        <v>179.74410467999982</v>
      </c>
      <c r="P960" s="121">
        <f t="shared" si="216"/>
        <v>179.74410467999982</v>
      </c>
      <c r="Q960" s="121"/>
      <c r="R960" s="58">
        <f t="shared" si="222"/>
        <v>111.25390085500001</v>
      </c>
      <c r="S960" s="58"/>
      <c r="T960" s="58"/>
    </row>
    <row r="961" spans="1:20" x14ac:dyDescent="0.3">
      <c r="A961" s="122"/>
      <c r="B961" s="122"/>
      <c r="C961" s="122"/>
      <c r="D961" s="296"/>
      <c r="E961" s="178" t="str">
        <f t="shared" si="223"/>
        <v/>
      </c>
      <c r="F961" s="182"/>
      <c r="G961" s="182" t="s">
        <v>119</v>
      </c>
      <c r="H961" s="431">
        <v>40</v>
      </c>
      <c r="I961" s="298"/>
      <c r="J961" s="298"/>
      <c r="K961" s="121">
        <v>9.9000000000000005E-2</v>
      </c>
      <c r="L961" s="121">
        <f t="shared" si="220"/>
        <v>41.094000000000001</v>
      </c>
      <c r="M961" s="121">
        <f t="shared" si="224"/>
        <v>423.0996045</v>
      </c>
      <c r="N961" s="121">
        <f t="shared" si="225"/>
        <v>288.67024104763027</v>
      </c>
      <c r="O961" s="121">
        <f t="shared" si="215"/>
        <v>179.79360467999982</v>
      </c>
      <c r="P961" s="121">
        <f t="shared" si="216"/>
        <v>179.84310467999981</v>
      </c>
      <c r="Q961" s="121"/>
      <c r="R961" s="58">
        <f t="shared" si="222"/>
        <v>111.30340085500001</v>
      </c>
      <c r="S961" s="58"/>
      <c r="T961" s="58"/>
    </row>
    <row r="962" spans="1:20" x14ac:dyDescent="0.3">
      <c r="A962" s="123" t="s">
        <v>9</v>
      </c>
      <c r="B962" s="123" t="s">
        <v>26</v>
      </c>
      <c r="C962" s="123" t="s">
        <v>83</v>
      </c>
      <c r="D962" s="299">
        <f>ROUND(10*O962,0)</f>
        <v>1799</v>
      </c>
      <c r="E962" s="124" t="str">
        <f t="shared" si="223"/>
        <v>LS1_CB10:GV_D1799</v>
      </c>
      <c r="F962" s="235"/>
      <c r="G962" s="300" t="s">
        <v>60</v>
      </c>
      <c r="H962" s="433">
        <v>40</v>
      </c>
      <c r="I962" s="124"/>
      <c r="J962" s="232"/>
      <c r="K962" s="124">
        <v>7.1999999999999995E-2</v>
      </c>
      <c r="L962" s="124">
        <f t="shared" si="220"/>
        <v>41.094000000000001</v>
      </c>
      <c r="M962" s="232">
        <f t="shared" ref="M962:M993" si="226">$M$171</f>
        <v>423.0996045</v>
      </c>
      <c r="N962" s="232">
        <f>N961-K962</f>
        <v>288.59824104763027</v>
      </c>
      <c r="O962" s="124">
        <f>P962-0.5*K962</f>
        <v>179.87910467999981</v>
      </c>
      <c r="P962" s="124">
        <f>P961+K962</f>
        <v>179.91510467999981</v>
      </c>
      <c r="Q962" s="124"/>
      <c r="R962" s="58">
        <f t="shared" si="222"/>
        <v>111.388900855</v>
      </c>
      <c r="S962" s="58"/>
      <c r="T962" s="58"/>
    </row>
    <row r="963" spans="1:20" x14ac:dyDescent="0.3">
      <c r="A963" s="123"/>
      <c r="B963" s="123"/>
      <c r="C963" s="123"/>
      <c r="D963" s="299"/>
      <c r="E963" s="123" t="str">
        <f t="shared" si="223"/>
        <v/>
      </c>
      <c r="F963" s="301"/>
      <c r="G963" s="302" t="s">
        <v>118</v>
      </c>
      <c r="H963" s="433"/>
      <c r="I963" s="124"/>
      <c r="J963" s="232"/>
      <c r="K963" s="124">
        <v>0.17622600000000005</v>
      </c>
      <c r="L963" s="124">
        <f t="shared" si="220"/>
        <v>41.094000000000001</v>
      </c>
      <c r="M963" s="232">
        <f t="shared" si="226"/>
        <v>423.0996045</v>
      </c>
      <c r="N963" s="232">
        <f>N962-K963</f>
        <v>288.42201504763028</v>
      </c>
      <c r="O963" s="124">
        <f t="shared" ref="O963:O1021" si="227">P963-0.5*K963</f>
        <v>180.00321767999984</v>
      </c>
      <c r="P963" s="124">
        <f t="shared" ref="P963:P1021" si="228">P962+K963</f>
        <v>180.09133067999983</v>
      </c>
      <c r="Q963" s="125"/>
      <c r="R963" s="58">
        <f t="shared" si="222"/>
        <v>111.51301385500003</v>
      </c>
      <c r="S963" s="58"/>
      <c r="T963" s="58"/>
    </row>
    <row r="964" spans="1:20" x14ac:dyDescent="0.3">
      <c r="A964" s="123" t="s">
        <v>9</v>
      </c>
      <c r="B964" s="123" t="str">
        <f>B962</f>
        <v>CB10</v>
      </c>
      <c r="C964" s="123" t="s">
        <v>69</v>
      </c>
      <c r="D964" s="299">
        <f>ROUND(10*O964,0)</f>
        <v>1802</v>
      </c>
      <c r="E964" s="228" t="str">
        <f t="shared" si="223"/>
        <v>LS1_CB10:CAV1_D1802</v>
      </c>
      <c r="F964" s="301"/>
      <c r="G964" s="301" t="s">
        <v>147</v>
      </c>
      <c r="H964" s="433">
        <v>34</v>
      </c>
      <c r="I964" s="232"/>
      <c r="J964" s="232"/>
      <c r="K964" s="124">
        <v>0.29817100000000002</v>
      </c>
      <c r="L964" s="124">
        <f t="shared" si="220"/>
        <v>41.094000000000001</v>
      </c>
      <c r="M964" s="232">
        <f t="shared" si="226"/>
        <v>423.0996045</v>
      </c>
      <c r="N964" s="232">
        <f t="shared" ref="N964:N1014" si="229">N963-K964</f>
        <v>288.12384404763026</v>
      </c>
      <c r="O964" s="124">
        <f t="shared" si="227"/>
        <v>180.24041617999981</v>
      </c>
      <c r="P964" s="124">
        <f t="shared" si="228"/>
        <v>180.38950167999982</v>
      </c>
      <c r="Q964" s="124"/>
      <c r="R964" s="58">
        <f t="shared" si="222"/>
        <v>111.750212355</v>
      </c>
      <c r="S964" s="58"/>
      <c r="T964" s="58"/>
    </row>
    <row r="965" spans="1:20" x14ac:dyDescent="0.3">
      <c r="A965" s="123"/>
      <c r="B965" s="123"/>
      <c r="C965" s="123"/>
      <c r="D965" s="299"/>
      <c r="E965" s="228" t="str">
        <f t="shared" si="223"/>
        <v/>
      </c>
      <c r="F965" s="301"/>
      <c r="G965" s="301"/>
      <c r="H965" s="433"/>
      <c r="I965" s="232"/>
      <c r="J965" s="232"/>
      <c r="K965" s="124">
        <v>0</v>
      </c>
      <c r="L965" s="124">
        <f t="shared" si="220"/>
        <v>41.094000000000001</v>
      </c>
      <c r="M965" s="232">
        <f t="shared" si="226"/>
        <v>423.0996045</v>
      </c>
      <c r="N965" s="232">
        <f t="shared" si="229"/>
        <v>288.12384404763026</v>
      </c>
      <c r="O965" s="124">
        <f t="shared" si="227"/>
        <v>180.38950167999982</v>
      </c>
      <c r="P965" s="124">
        <f t="shared" si="228"/>
        <v>180.38950167999982</v>
      </c>
      <c r="Q965" s="124"/>
      <c r="R965" s="58">
        <f t="shared" si="222"/>
        <v>111.89929785500001</v>
      </c>
      <c r="S965" s="58"/>
      <c r="T965" s="58"/>
    </row>
    <row r="966" spans="1:20" x14ac:dyDescent="0.3">
      <c r="A966" s="123" t="s">
        <v>9</v>
      </c>
      <c r="B966" s="123" t="str">
        <f>B962</f>
        <v>CB10</v>
      </c>
      <c r="C966" s="123" t="s">
        <v>244</v>
      </c>
      <c r="D966" s="299">
        <f>ROUND(10*O966,0)</f>
        <v>1804</v>
      </c>
      <c r="E966" s="228" t="str">
        <f t="shared" si="223"/>
        <v>LS1_CB10:BLM_D1804</v>
      </c>
      <c r="F966" s="301"/>
      <c r="G966" s="301" t="s">
        <v>141</v>
      </c>
      <c r="H966" s="433"/>
      <c r="I966" s="232"/>
      <c r="J966" s="232"/>
      <c r="K966" s="124">
        <v>0</v>
      </c>
      <c r="L966" s="124">
        <f t="shared" si="220"/>
        <v>41.094000000000001</v>
      </c>
      <c r="M966" s="232">
        <f t="shared" si="226"/>
        <v>423.0996045</v>
      </c>
      <c r="N966" s="232">
        <f t="shared" si="229"/>
        <v>288.12384404763026</v>
      </c>
      <c r="O966" s="124">
        <f t="shared" si="227"/>
        <v>180.38950167999982</v>
      </c>
      <c r="P966" s="124">
        <f t="shared" si="228"/>
        <v>180.38950167999982</v>
      </c>
      <c r="Q966" s="124"/>
      <c r="R966" s="58">
        <f t="shared" si="222"/>
        <v>111.89929785500001</v>
      </c>
      <c r="S966" s="58"/>
      <c r="T966" s="58"/>
    </row>
    <row r="967" spans="1:20" x14ac:dyDescent="0.3">
      <c r="A967" s="123"/>
      <c r="B967" s="123"/>
      <c r="C967" s="123"/>
      <c r="D967" s="299"/>
      <c r="E967" s="228"/>
      <c r="F967" s="301"/>
      <c r="G967" s="301" t="s">
        <v>119</v>
      </c>
      <c r="H967" s="433">
        <v>40</v>
      </c>
      <c r="I967" s="232"/>
      <c r="J967" s="232"/>
      <c r="K967" s="124">
        <v>9.650984E-2</v>
      </c>
      <c r="L967" s="124">
        <f t="shared" si="220"/>
        <v>41.094000000000001</v>
      </c>
      <c r="M967" s="232">
        <f t="shared" si="226"/>
        <v>423.0996045</v>
      </c>
      <c r="N967" s="232">
        <f t="shared" si="229"/>
        <v>288.02733420763025</v>
      </c>
      <c r="O967" s="124">
        <f t="shared" si="227"/>
        <v>180.43775659999983</v>
      </c>
      <c r="P967" s="124">
        <f t="shared" si="228"/>
        <v>180.48601151999983</v>
      </c>
      <c r="Q967" s="124"/>
      <c r="R967" s="58">
        <f t="shared" si="222"/>
        <v>111.94755277500002</v>
      </c>
      <c r="S967" s="58"/>
      <c r="T967" s="58"/>
    </row>
    <row r="968" spans="1:20" x14ac:dyDescent="0.3">
      <c r="A968" s="123" t="s">
        <v>9</v>
      </c>
      <c r="B968" s="123" t="str">
        <f>B962</f>
        <v>CB10</v>
      </c>
      <c r="C968" s="123" t="s">
        <v>19</v>
      </c>
      <c r="D968" s="299">
        <f>ROUND(10*O968,0)</f>
        <v>1805</v>
      </c>
      <c r="E968" s="228" t="str">
        <f>IF(A968="","",IF(B968=0,CONCATENATE(A968,":",C968,"_D",TEXT(D968,"0000")),CONCATENATE(A968,"_",B968,":",C968,"_D",TEXT(D968,"0000"))))</f>
        <v>LS1_CB10:BPM_D1805</v>
      </c>
      <c r="F968" s="301" t="s">
        <v>283</v>
      </c>
      <c r="G968" s="301" t="s">
        <v>284</v>
      </c>
      <c r="H968" s="433"/>
      <c r="I968" s="232"/>
      <c r="J968" s="232"/>
      <c r="K968" s="124">
        <v>0</v>
      </c>
      <c r="L968" s="124">
        <f t="shared" si="220"/>
        <v>41.094000000000001</v>
      </c>
      <c r="M968" s="232">
        <f t="shared" si="226"/>
        <v>423.0996045</v>
      </c>
      <c r="N968" s="232">
        <f t="shared" si="229"/>
        <v>288.02733420763025</v>
      </c>
      <c r="O968" s="124">
        <f t="shared" si="227"/>
        <v>180.48601151999983</v>
      </c>
      <c r="P968" s="124">
        <f t="shared" si="228"/>
        <v>180.48601151999983</v>
      </c>
      <c r="Q968" s="124"/>
      <c r="R968" s="58">
        <f t="shared" si="222"/>
        <v>111.99580769500002</v>
      </c>
      <c r="S968" s="58"/>
      <c r="T968" s="58"/>
    </row>
    <row r="969" spans="1:20" x14ac:dyDescent="0.3">
      <c r="A969" s="123"/>
      <c r="B969" s="123"/>
      <c r="C969" s="123"/>
      <c r="D969" s="299"/>
      <c r="E969" s="228"/>
      <c r="F969" s="301"/>
      <c r="G969" s="301" t="s">
        <v>139</v>
      </c>
      <c r="H969" s="433">
        <v>40</v>
      </c>
      <c r="I969" s="232"/>
      <c r="J969" s="232"/>
      <c r="K969" s="124">
        <v>5.5879999999999999E-2</v>
      </c>
      <c r="L969" s="124">
        <f t="shared" si="220"/>
        <v>41.094000000000001</v>
      </c>
      <c r="M969" s="232">
        <f t="shared" si="226"/>
        <v>423.0996045</v>
      </c>
      <c r="N969" s="232">
        <f t="shared" si="229"/>
        <v>287.97145420763025</v>
      </c>
      <c r="O969" s="124">
        <f t="shared" si="227"/>
        <v>180.51395151999984</v>
      </c>
      <c r="P969" s="124">
        <f t="shared" si="228"/>
        <v>180.54189151999984</v>
      </c>
      <c r="Q969" s="124"/>
      <c r="R969" s="58">
        <f t="shared" si="222"/>
        <v>112.02374769500003</v>
      </c>
      <c r="S969" s="58"/>
      <c r="T969" s="58"/>
    </row>
    <row r="970" spans="1:20" x14ac:dyDescent="0.3">
      <c r="A970" s="123"/>
      <c r="B970" s="123"/>
      <c r="C970" s="123"/>
      <c r="D970" s="299"/>
      <c r="E970" s="228" t="str">
        <f>IF(A970="","",IF(B970=0,CONCATENATE(A970,":",C970,"_D",TEXT(D970,"0000")),CONCATENATE(A970,"_",B970,":",C970,"_D",TEXT(D970,"0000"))))</f>
        <v/>
      </c>
      <c r="F970" s="301"/>
      <c r="G970" s="301" t="s">
        <v>120</v>
      </c>
      <c r="H970" s="433">
        <v>40</v>
      </c>
      <c r="I970" s="232"/>
      <c r="J970" s="232"/>
      <c r="K970" s="124">
        <v>7.6135999999999981E-2</v>
      </c>
      <c r="L970" s="124">
        <f t="shared" si="220"/>
        <v>41.094000000000001</v>
      </c>
      <c r="M970" s="232">
        <f t="shared" si="226"/>
        <v>423.0996045</v>
      </c>
      <c r="N970" s="232">
        <f t="shared" si="229"/>
        <v>287.89531820763023</v>
      </c>
      <c r="O970" s="124">
        <f t="shared" si="227"/>
        <v>180.57995951999982</v>
      </c>
      <c r="P970" s="124">
        <f t="shared" si="228"/>
        <v>180.61802751999983</v>
      </c>
      <c r="Q970" s="124"/>
      <c r="R970" s="58">
        <f t="shared" si="222"/>
        <v>112.08975569500001</v>
      </c>
      <c r="S970" s="58"/>
      <c r="T970" s="58"/>
    </row>
    <row r="971" spans="1:20" x14ac:dyDescent="0.3">
      <c r="A971" s="123" t="s">
        <v>9</v>
      </c>
      <c r="B971" s="123" t="str">
        <f>B962</f>
        <v>CB10</v>
      </c>
      <c r="C971" s="123" t="s">
        <v>78</v>
      </c>
      <c r="D971" s="299">
        <f>ROUND(10*O971,0)</f>
        <v>1809</v>
      </c>
      <c r="E971" s="228" t="str">
        <f>IF(A971="","",IF(B971=0,CONCATENATE(A971,":",C971,"_D",TEXT(D971,"0000")),CONCATENATE(A971,"_",B971,":",C971,"_D",TEXT(D971,"0000"))))</f>
        <v>LS1_CB10:SOL1_D1809</v>
      </c>
      <c r="F971" s="301" t="s">
        <v>525</v>
      </c>
      <c r="G971" s="301" t="s">
        <v>149</v>
      </c>
      <c r="H971" s="433">
        <v>40</v>
      </c>
      <c r="I971" s="232"/>
      <c r="J971" s="232"/>
      <c r="K971" s="124">
        <v>0.5</v>
      </c>
      <c r="L971" s="124">
        <f t="shared" si="220"/>
        <v>41.094000000000001</v>
      </c>
      <c r="M971" s="232">
        <f t="shared" si="226"/>
        <v>423.0996045</v>
      </c>
      <c r="N971" s="232">
        <f t="shared" si="229"/>
        <v>287.39531820763023</v>
      </c>
      <c r="O971" s="124">
        <f t="shared" si="227"/>
        <v>180.86802751999983</v>
      </c>
      <c r="P971" s="124">
        <f t="shared" si="228"/>
        <v>181.11802751999983</v>
      </c>
      <c r="Q971" s="124"/>
      <c r="R971" s="58">
        <f t="shared" si="222"/>
        <v>112.37782369500002</v>
      </c>
      <c r="S971" s="58"/>
      <c r="T971" s="58"/>
    </row>
    <row r="972" spans="1:20" x14ac:dyDescent="0.3">
      <c r="A972" s="123"/>
      <c r="B972" s="123"/>
      <c r="C972" s="123"/>
      <c r="D972" s="299"/>
      <c r="E972" s="228" t="str">
        <f>IF(A972="","",IF(B972=0,CONCATENATE(A972,":",C972,"_D",TEXT(D972,"0000")),CONCATENATE(A972,"_",B972,":",C972,"_D",TEXT(D972,"0000"))))</f>
        <v/>
      </c>
      <c r="F972" s="301"/>
      <c r="G972" s="301" t="s">
        <v>121</v>
      </c>
      <c r="H972" s="433">
        <v>40</v>
      </c>
      <c r="I972" s="232"/>
      <c r="J972" s="232"/>
      <c r="K972" s="124">
        <v>7.6135999999999981E-2</v>
      </c>
      <c r="L972" s="124">
        <f t="shared" si="220"/>
        <v>41.094000000000001</v>
      </c>
      <c r="M972" s="232">
        <f t="shared" si="226"/>
        <v>423.0996045</v>
      </c>
      <c r="N972" s="232">
        <f t="shared" si="229"/>
        <v>287.31918220763021</v>
      </c>
      <c r="O972" s="124">
        <f t="shared" si="227"/>
        <v>181.15609551999981</v>
      </c>
      <c r="P972" s="124">
        <f t="shared" si="228"/>
        <v>181.19416351999982</v>
      </c>
      <c r="Q972" s="124"/>
      <c r="R972" s="58">
        <f t="shared" si="222"/>
        <v>112.665891695</v>
      </c>
      <c r="S972" s="58"/>
      <c r="T972" s="58"/>
    </row>
    <row r="973" spans="1:20" x14ac:dyDescent="0.3">
      <c r="A973" s="123"/>
      <c r="B973" s="123"/>
      <c r="C973" s="123"/>
      <c r="D973" s="299"/>
      <c r="E973" s="228"/>
      <c r="F973" s="301"/>
      <c r="G973" s="301" t="s">
        <v>119</v>
      </c>
      <c r="H973" s="433"/>
      <c r="I973" s="232"/>
      <c r="J973" s="232"/>
      <c r="K973" s="124">
        <v>9.9516999999999994E-2</v>
      </c>
      <c r="L973" s="124">
        <f t="shared" si="220"/>
        <v>41.094000000000001</v>
      </c>
      <c r="M973" s="232">
        <f t="shared" si="226"/>
        <v>423.0996045</v>
      </c>
      <c r="N973" s="232">
        <f t="shared" si="229"/>
        <v>287.21966520763021</v>
      </c>
      <c r="O973" s="124">
        <f t="shared" si="227"/>
        <v>181.24392201999981</v>
      </c>
      <c r="P973" s="124">
        <f t="shared" si="228"/>
        <v>181.29368051999981</v>
      </c>
      <c r="Q973" s="124"/>
      <c r="R973" s="58">
        <f t="shared" si="222"/>
        <v>112.753718195</v>
      </c>
      <c r="S973" s="58"/>
      <c r="T973" s="58"/>
    </row>
    <row r="974" spans="1:20" x14ac:dyDescent="0.3">
      <c r="A974" s="123" t="s">
        <v>9</v>
      </c>
      <c r="B974" s="123" t="str">
        <f>B962</f>
        <v>CB10</v>
      </c>
      <c r="C974" s="123" t="s">
        <v>70</v>
      </c>
      <c r="D974" s="299">
        <f>ROUND(10*O974,0)</f>
        <v>1814</v>
      </c>
      <c r="E974" s="228" t="str">
        <f t="shared" ref="E974:E984" si="230">IF(A974="","",IF(B974=0,CONCATENATE(A974,":",C974,"_D",TEXT(D974,"0000")),CONCATENATE(A974,"_",B974,":",C974,"_D",TEXT(D974,"0000"))))</f>
        <v>LS1_CB10:CAV2_D1814</v>
      </c>
      <c r="F974" s="301"/>
      <c r="G974" s="301" t="s">
        <v>147</v>
      </c>
      <c r="H974" s="433">
        <v>34</v>
      </c>
      <c r="I974" s="232"/>
      <c r="J974" s="232"/>
      <c r="K974" s="124">
        <v>0.29817100000000002</v>
      </c>
      <c r="L974" s="124">
        <f t="shared" si="220"/>
        <v>41.094000000000001</v>
      </c>
      <c r="M974" s="232">
        <f t="shared" si="226"/>
        <v>423.0996045</v>
      </c>
      <c r="N974" s="232">
        <f t="shared" si="229"/>
        <v>286.92149420763019</v>
      </c>
      <c r="O974" s="124">
        <f t="shared" si="227"/>
        <v>181.44276601999979</v>
      </c>
      <c r="P974" s="124">
        <f t="shared" si="228"/>
        <v>181.59185151999981</v>
      </c>
      <c r="Q974" s="124"/>
      <c r="R974" s="58">
        <f t="shared" si="222"/>
        <v>112.95256219499998</v>
      </c>
      <c r="S974" s="58"/>
      <c r="T974" s="58"/>
    </row>
    <row r="975" spans="1:20" x14ac:dyDescent="0.3">
      <c r="A975" s="123"/>
      <c r="B975" s="123"/>
      <c r="C975" s="123"/>
      <c r="D975" s="299"/>
      <c r="E975" s="228" t="str">
        <f t="shared" si="230"/>
        <v/>
      </c>
      <c r="F975" s="301"/>
      <c r="G975" s="301"/>
      <c r="H975" s="433"/>
      <c r="I975" s="232"/>
      <c r="J975" s="232"/>
      <c r="K975" s="124">
        <v>0</v>
      </c>
      <c r="L975" s="124">
        <f t="shared" si="220"/>
        <v>41.094000000000001</v>
      </c>
      <c r="M975" s="232">
        <f t="shared" si="226"/>
        <v>423.0996045</v>
      </c>
      <c r="N975" s="232">
        <f t="shared" si="229"/>
        <v>286.92149420763019</v>
      </c>
      <c r="O975" s="124">
        <f t="shared" si="227"/>
        <v>181.59185151999981</v>
      </c>
      <c r="P975" s="124">
        <f t="shared" si="228"/>
        <v>181.59185151999981</v>
      </c>
      <c r="Q975" s="124"/>
      <c r="R975" s="58">
        <f t="shared" si="222"/>
        <v>113.101647695</v>
      </c>
      <c r="S975" s="58"/>
      <c r="T975" s="58"/>
    </row>
    <row r="976" spans="1:20" x14ac:dyDescent="0.3">
      <c r="A976" s="123"/>
      <c r="B976" s="123"/>
      <c r="C976" s="123"/>
      <c r="D976" s="299"/>
      <c r="E976" s="228" t="str">
        <f t="shared" si="230"/>
        <v/>
      </c>
      <c r="F976" s="301"/>
      <c r="G976" s="301"/>
      <c r="H976" s="433"/>
      <c r="I976" s="232"/>
      <c r="J976" s="232"/>
      <c r="K976" s="124">
        <v>0</v>
      </c>
      <c r="L976" s="124">
        <f t="shared" si="220"/>
        <v>41.094000000000001</v>
      </c>
      <c r="M976" s="232">
        <f t="shared" si="226"/>
        <v>423.0996045</v>
      </c>
      <c r="N976" s="232">
        <f t="shared" si="229"/>
        <v>286.92149420763019</v>
      </c>
      <c r="O976" s="124">
        <f t="shared" si="227"/>
        <v>181.59185151999981</v>
      </c>
      <c r="P976" s="124">
        <f t="shared" si="228"/>
        <v>181.59185151999981</v>
      </c>
      <c r="Q976" s="124"/>
      <c r="R976" s="58">
        <f t="shared" si="222"/>
        <v>113.101647695</v>
      </c>
      <c r="S976" s="58"/>
      <c r="T976" s="58"/>
    </row>
    <row r="977" spans="1:20" x14ac:dyDescent="0.3">
      <c r="A977" s="123"/>
      <c r="B977" s="123"/>
      <c r="C977" s="123"/>
      <c r="D977" s="299"/>
      <c r="E977" s="228" t="str">
        <f t="shared" si="230"/>
        <v/>
      </c>
      <c r="F977" s="301"/>
      <c r="G977" s="301" t="s">
        <v>119</v>
      </c>
      <c r="H977" s="433"/>
      <c r="I977" s="232"/>
      <c r="J977" s="232"/>
      <c r="K977" s="124">
        <v>9.9516999999999994E-2</v>
      </c>
      <c r="L977" s="124">
        <f t="shared" si="220"/>
        <v>41.094000000000001</v>
      </c>
      <c r="M977" s="232">
        <f t="shared" si="226"/>
        <v>423.0996045</v>
      </c>
      <c r="N977" s="232">
        <f t="shared" si="229"/>
        <v>286.8219772076302</v>
      </c>
      <c r="O977" s="124">
        <f t="shared" si="227"/>
        <v>181.6416100199998</v>
      </c>
      <c r="P977" s="124">
        <f t="shared" si="228"/>
        <v>181.6913685199998</v>
      </c>
      <c r="Q977" s="124"/>
      <c r="R977" s="58">
        <f t="shared" si="222"/>
        <v>113.15140619499999</v>
      </c>
      <c r="S977" s="58"/>
      <c r="T977" s="58"/>
    </row>
    <row r="978" spans="1:20" x14ac:dyDescent="0.3">
      <c r="A978" s="123" t="s">
        <v>9</v>
      </c>
      <c r="B978" s="123" t="str">
        <f>B962</f>
        <v>CB10</v>
      </c>
      <c r="C978" s="123" t="s">
        <v>71</v>
      </c>
      <c r="D978" s="299">
        <f>ROUND(10*O978,0)</f>
        <v>1818</v>
      </c>
      <c r="E978" s="228" t="str">
        <f t="shared" si="230"/>
        <v>LS1_CB10:CAV3_D1818</v>
      </c>
      <c r="F978" s="301"/>
      <c r="G978" s="301" t="s">
        <v>147</v>
      </c>
      <c r="H978" s="433">
        <v>34</v>
      </c>
      <c r="I978" s="232"/>
      <c r="J978" s="232"/>
      <c r="K978" s="124">
        <v>0.29817100000000002</v>
      </c>
      <c r="L978" s="124">
        <f t="shared" si="220"/>
        <v>41.094000000000001</v>
      </c>
      <c r="M978" s="232">
        <f t="shared" si="226"/>
        <v>423.0996045</v>
      </c>
      <c r="N978" s="232">
        <f t="shared" si="229"/>
        <v>286.52380620763017</v>
      </c>
      <c r="O978" s="124">
        <f t="shared" si="227"/>
        <v>181.84045401999978</v>
      </c>
      <c r="P978" s="124">
        <f t="shared" si="228"/>
        <v>181.98953951999979</v>
      </c>
      <c r="Q978" s="124"/>
      <c r="R978" s="58">
        <f t="shared" si="222"/>
        <v>113.35025019499997</v>
      </c>
      <c r="S978" s="58"/>
      <c r="T978" s="58"/>
    </row>
    <row r="979" spans="1:20" x14ac:dyDescent="0.3">
      <c r="A979" s="123"/>
      <c r="B979" s="123"/>
      <c r="C979" s="123"/>
      <c r="D979" s="299"/>
      <c r="E979" s="228" t="str">
        <f t="shared" si="230"/>
        <v/>
      </c>
      <c r="F979" s="301"/>
      <c r="G979" s="301"/>
      <c r="H979" s="433"/>
      <c r="I979" s="232"/>
      <c r="J979" s="232"/>
      <c r="K979" s="124">
        <v>0</v>
      </c>
      <c r="L979" s="124">
        <f t="shared" si="220"/>
        <v>41.094000000000001</v>
      </c>
      <c r="M979" s="232">
        <f t="shared" si="226"/>
        <v>423.0996045</v>
      </c>
      <c r="N979" s="232">
        <f t="shared" si="229"/>
        <v>286.52380620763017</v>
      </c>
      <c r="O979" s="124">
        <f t="shared" si="227"/>
        <v>181.98953951999979</v>
      </c>
      <c r="P979" s="124">
        <f t="shared" si="228"/>
        <v>181.98953951999979</v>
      </c>
      <c r="Q979" s="124"/>
      <c r="R979" s="58">
        <f t="shared" si="222"/>
        <v>113.49933569499998</v>
      </c>
      <c r="S979" s="58"/>
      <c r="T979" s="58"/>
    </row>
    <row r="980" spans="1:20" x14ac:dyDescent="0.3">
      <c r="A980" s="123"/>
      <c r="B980" s="123"/>
      <c r="C980" s="123"/>
      <c r="D980" s="299"/>
      <c r="E980" s="228" t="str">
        <f t="shared" si="230"/>
        <v/>
      </c>
      <c r="F980" s="301"/>
      <c r="G980" s="301"/>
      <c r="H980" s="433"/>
      <c r="I980" s="232"/>
      <c r="J980" s="232"/>
      <c r="K980" s="124">
        <v>0</v>
      </c>
      <c r="L980" s="124">
        <f t="shared" si="220"/>
        <v>41.094000000000001</v>
      </c>
      <c r="M980" s="232">
        <f t="shared" si="226"/>
        <v>423.0996045</v>
      </c>
      <c r="N980" s="232">
        <f t="shared" si="229"/>
        <v>286.52380620763017</v>
      </c>
      <c r="O980" s="124">
        <f t="shared" si="227"/>
        <v>181.98953951999979</v>
      </c>
      <c r="P980" s="124">
        <f t="shared" si="228"/>
        <v>181.98953951999979</v>
      </c>
      <c r="Q980" s="124"/>
      <c r="R980" s="58">
        <f t="shared" si="222"/>
        <v>113.49933569499998</v>
      </c>
      <c r="S980" s="58"/>
      <c r="T980" s="58"/>
    </row>
    <row r="981" spans="1:20" x14ac:dyDescent="0.3">
      <c r="A981" s="123"/>
      <c r="B981" s="123"/>
      <c r="C981" s="123"/>
      <c r="D981" s="299"/>
      <c r="E981" s="228" t="str">
        <f t="shared" si="230"/>
        <v/>
      </c>
      <c r="F981" s="301"/>
      <c r="G981" s="301" t="s">
        <v>119</v>
      </c>
      <c r="H981" s="433"/>
      <c r="I981" s="232"/>
      <c r="J981" s="232"/>
      <c r="K981" s="124">
        <v>9.9516999999999994E-2</v>
      </c>
      <c r="L981" s="124">
        <f t="shared" si="220"/>
        <v>41.094000000000001</v>
      </c>
      <c r="M981" s="232">
        <f t="shared" si="226"/>
        <v>423.0996045</v>
      </c>
      <c r="N981" s="232">
        <f t="shared" si="229"/>
        <v>286.42428920763018</v>
      </c>
      <c r="O981" s="124">
        <f t="shared" si="227"/>
        <v>182.03929801999979</v>
      </c>
      <c r="P981" s="124">
        <f t="shared" si="228"/>
        <v>182.08905651999979</v>
      </c>
      <c r="Q981" s="124"/>
      <c r="R981" s="58">
        <f t="shared" si="222"/>
        <v>113.54909419499998</v>
      </c>
      <c r="S981" s="58"/>
      <c r="T981" s="58"/>
    </row>
    <row r="982" spans="1:20" x14ac:dyDescent="0.3">
      <c r="A982" s="123" t="s">
        <v>9</v>
      </c>
      <c r="B982" s="123" t="str">
        <f>B962</f>
        <v>CB10</v>
      </c>
      <c r="C982" s="123" t="s">
        <v>72</v>
      </c>
      <c r="D982" s="299">
        <f>ROUND(10*O982,0)</f>
        <v>1822</v>
      </c>
      <c r="E982" s="228" t="str">
        <f t="shared" si="230"/>
        <v>LS1_CB10:CAV4_D1822</v>
      </c>
      <c r="F982" s="301"/>
      <c r="G982" s="301" t="s">
        <v>147</v>
      </c>
      <c r="H982" s="433">
        <v>34</v>
      </c>
      <c r="I982" s="232"/>
      <c r="J982" s="232"/>
      <c r="K982" s="124">
        <v>0.29817100000000002</v>
      </c>
      <c r="L982" s="124">
        <f t="shared" si="220"/>
        <v>41.094000000000001</v>
      </c>
      <c r="M982" s="232">
        <f t="shared" si="226"/>
        <v>423.0996045</v>
      </c>
      <c r="N982" s="232">
        <f t="shared" si="229"/>
        <v>286.12611820763016</v>
      </c>
      <c r="O982" s="124">
        <f t="shared" si="227"/>
        <v>182.23814201999977</v>
      </c>
      <c r="P982" s="124">
        <f t="shared" si="228"/>
        <v>182.38722751999978</v>
      </c>
      <c r="Q982" s="124"/>
      <c r="R982" s="58">
        <f t="shared" si="222"/>
        <v>113.74793819499996</v>
      </c>
      <c r="S982" s="58"/>
      <c r="T982" s="58"/>
    </row>
    <row r="983" spans="1:20" x14ac:dyDescent="0.3">
      <c r="A983" s="123"/>
      <c r="B983" s="123"/>
      <c r="C983" s="123"/>
      <c r="D983" s="299"/>
      <c r="E983" s="228" t="str">
        <f t="shared" si="230"/>
        <v/>
      </c>
      <c r="F983" s="301"/>
      <c r="G983" s="301"/>
      <c r="H983" s="433"/>
      <c r="I983" s="232"/>
      <c r="J983" s="232"/>
      <c r="K983" s="124">
        <v>0</v>
      </c>
      <c r="L983" s="124">
        <f t="shared" si="220"/>
        <v>41.094000000000001</v>
      </c>
      <c r="M983" s="232">
        <f t="shared" si="226"/>
        <v>423.0996045</v>
      </c>
      <c r="N983" s="232">
        <f t="shared" si="229"/>
        <v>286.12611820763016</v>
      </c>
      <c r="O983" s="124">
        <f t="shared" si="227"/>
        <v>182.38722751999978</v>
      </c>
      <c r="P983" s="124">
        <f t="shared" si="228"/>
        <v>182.38722751999978</v>
      </c>
      <c r="Q983" s="124"/>
      <c r="R983" s="58">
        <f t="shared" si="222"/>
        <v>113.89702369499997</v>
      </c>
      <c r="S983" s="58"/>
      <c r="T983" s="58"/>
    </row>
    <row r="984" spans="1:20" x14ac:dyDescent="0.3">
      <c r="A984" s="123" t="s">
        <v>9</v>
      </c>
      <c r="B984" s="123" t="str">
        <f>B962</f>
        <v>CB10</v>
      </c>
      <c r="C984" s="123" t="s">
        <v>244</v>
      </c>
      <c r="D984" s="299">
        <f>ROUND(10*O984,0)</f>
        <v>1824</v>
      </c>
      <c r="E984" s="228" t="str">
        <f t="shared" si="230"/>
        <v>LS1_CB10:BLM_D1824</v>
      </c>
      <c r="F984" s="301"/>
      <c r="G984" s="301" t="s">
        <v>141</v>
      </c>
      <c r="H984" s="433"/>
      <c r="I984" s="232"/>
      <c r="J984" s="232"/>
      <c r="K984" s="124">
        <v>0</v>
      </c>
      <c r="L984" s="124">
        <f t="shared" si="220"/>
        <v>41.094000000000001</v>
      </c>
      <c r="M984" s="232">
        <f t="shared" si="226"/>
        <v>423.0996045</v>
      </c>
      <c r="N984" s="232">
        <f t="shared" si="229"/>
        <v>286.12611820763016</v>
      </c>
      <c r="O984" s="124">
        <f t="shared" si="227"/>
        <v>182.38722751999978</v>
      </c>
      <c r="P984" s="124">
        <f t="shared" si="228"/>
        <v>182.38722751999978</v>
      </c>
      <c r="Q984" s="124"/>
      <c r="R984" s="58">
        <f t="shared" si="222"/>
        <v>113.89702369499997</v>
      </c>
      <c r="S984" s="58"/>
      <c r="T984" s="58"/>
    </row>
    <row r="985" spans="1:20" x14ac:dyDescent="0.3">
      <c r="A985" s="123"/>
      <c r="B985" s="123"/>
      <c r="C985" s="123"/>
      <c r="D985" s="299"/>
      <c r="E985" s="228"/>
      <c r="F985" s="301"/>
      <c r="G985" s="301" t="s">
        <v>119</v>
      </c>
      <c r="H985" s="433"/>
      <c r="I985" s="232"/>
      <c r="J985" s="232"/>
      <c r="K985" s="124">
        <v>9.650984E-2</v>
      </c>
      <c r="L985" s="124">
        <f t="shared" si="220"/>
        <v>41.094000000000001</v>
      </c>
      <c r="M985" s="232">
        <f t="shared" si="226"/>
        <v>423.0996045</v>
      </c>
      <c r="N985" s="232">
        <f t="shared" si="229"/>
        <v>286.02960836763015</v>
      </c>
      <c r="O985" s="124">
        <f t="shared" si="227"/>
        <v>182.43548243999979</v>
      </c>
      <c r="P985" s="124">
        <f t="shared" si="228"/>
        <v>182.48373735999979</v>
      </c>
      <c r="Q985" s="124"/>
      <c r="R985" s="58">
        <f t="shared" si="222"/>
        <v>113.94527861499998</v>
      </c>
      <c r="S985" s="58"/>
      <c r="T985" s="58"/>
    </row>
    <row r="986" spans="1:20" x14ac:dyDescent="0.3">
      <c r="A986" s="123" t="s">
        <v>9</v>
      </c>
      <c r="B986" s="123" t="str">
        <f>B962</f>
        <v>CB10</v>
      </c>
      <c r="C986" s="123" t="s">
        <v>19</v>
      </c>
      <c r="D986" s="299">
        <f>ROUND(10*O986,0)</f>
        <v>1825</v>
      </c>
      <c r="E986" s="228" t="str">
        <f>IF(A986="","",IF(B986=0,CONCATENATE(A986,":",C986,"_D",TEXT(D986,"0000")),CONCATENATE(A986,"_",B986,":",C986,"_D",TEXT(D986,"0000"))))</f>
        <v>LS1_CB10:BPM_D1825</v>
      </c>
      <c r="F986" s="301" t="s">
        <v>283</v>
      </c>
      <c r="G986" s="301" t="s">
        <v>284</v>
      </c>
      <c r="H986" s="433">
        <v>40</v>
      </c>
      <c r="I986" s="232"/>
      <c r="J986" s="232"/>
      <c r="K986" s="124">
        <v>0</v>
      </c>
      <c r="L986" s="124">
        <f t="shared" si="220"/>
        <v>41.094000000000001</v>
      </c>
      <c r="M986" s="232">
        <f t="shared" si="226"/>
        <v>423.0996045</v>
      </c>
      <c r="N986" s="232">
        <f t="shared" si="229"/>
        <v>286.02960836763015</v>
      </c>
      <c r="O986" s="124">
        <f t="shared" si="227"/>
        <v>182.48373735999979</v>
      </c>
      <c r="P986" s="124">
        <f t="shared" si="228"/>
        <v>182.48373735999979</v>
      </c>
      <c r="Q986" s="124"/>
      <c r="R986" s="58">
        <f t="shared" si="222"/>
        <v>113.99353353499998</v>
      </c>
      <c r="S986" s="58"/>
      <c r="T986" s="58"/>
    </row>
    <row r="987" spans="1:20" x14ac:dyDescent="0.3">
      <c r="A987" s="123"/>
      <c r="B987" s="123"/>
      <c r="C987" s="123"/>
      <c r="D987" s="299"/>
      <c r="E987" s="228"/>
      <c r="F987" s="301"/>
      <c r="G987" s="301" t="s">
        <v>139</v>
      </c>
      <c r="H987" s="433"/>
      <c r="I987" s="232"/>
      <c r="J987" s="232"/>
      <c r="K987" s="124">
        <v>5.5879999999999999E-2</v>
      </c>
      <c r="L987" s="124">
        <f t="shared" si="220"/>
        <v>41.094000000000001</v>
      </c>
      <c r="M987" s="232">
        <f t="shared" si="226"/>
        <v>423.0996045</v>
      </c>
      <c r="N987" s="232">
        <f t="shared" si="229"/>
        <v>285.97372836763014</v>
      </c>
      <c r="O987" s="124">
        <f t="shared" si="227"/>
        <v>182.51167735999979</v>
      </c>
      <c r="P987" s="124">
        <f t="shared" si="228"/>
        <v>182.5396173599998</v>
      </c>
      <c r="Q987" s="124"/>
      <c r="R987" s="58">
        <f t="shared" si="222"/>
        <v>114.02147353499998</v>
      </c>
      <c r="S987" s="58"/>
      <c r="T987" s="58"/>
    </row>
    <row r="988" spans="1:20" x14ac:dyDescent="0.3">
      <c r="A988" s="123"/>
      <c r="B988" s="123"/>
      <c r="C988" s="123"/>
      <c r="D988" s="299"/>
      <c r="E988" s="228" t="str">
        <f>IF(A988="","",IF(B988=0,CONCATENATE(A988,":",C988,"_D",TEXT(D988,"0000")),CONCATENATE(A988,"_",B988,":",C988,"_D",TEXT(D988,"0000"))))</f>
        <v/>
      </c>
      <c r="F988" s="301"/>
      <c r="G988" s="301" t="s">
        <v>120</v>
      </c>
      <c r="H988" s="433">
        <v>40</v>
      </c>
      <c r="I988" s="232"/>
      <c r="J988" s="232"/>
      <c r="K988" s="124">
        <v>7.6135999999999981E-2</v>
      </c>
      <c r="L988" s="124">
        <f t="shared" si="220"/>
        <v>41.094000000000001</v>
      </c>
      <c r="M988" s="232">
        <f t="shared" si="226"/>
        <v>423.0996045</v>
      </c>
      <c r="N988" s="232">
        <f t="shared" si="229"/>
        <v>285.89759236763012</v>
      </c>
      <c r="O988" s="124">
        <f t="shared" si="227"/>
        <v>182.57768535999978</v>
      </c>
      <c r="P988" s="124">
        <f t="shared" si="228"/>
        <v>182.61575335999979</v>
      </c>
      <c r="Q988" s="124"/>
      <c r="R988" s="58">
        <f t="shared" si="222"/>
        <v>114.08748153499997</v>
      </c>
      <c r="S988" s="58"/>
      <c r="T988" s="58"/>
    </row>
    <row r="989" spans="1:20" x14ac:dyDescent="0.3">
      <c r="A989" s="123" t="s">
        <v>9</v>
      </c>
      <c r="B989" s="123" t="str">
        <f>B962</f>
        <v>CB10</v>
      </c>
      <c r="C989" s="123" t="s">
        <v>79</v>
      </c>
      <c r="D989" s="299">
        <f>ROUND(10*O989,0)</f>
        <v>1829</v>
      </c>
      <c r="E989" s="228" t="str">
        <f>IF(A989="","",IF(B989=0,CONCATENATE(A989,":",C989,"_D",TEXT(D989,"0000")),CONCATENATE(A989,"_",B989,":",C989,"_D",TEXT(D989,"0000"))))</f>
        <v>LS1_CB10:SOL2_D1829</v>
      </c>
      <c r="F989" s="301" t="s">
        <v>525</v>
      </c>
      <c r="G989" s="301" t="s">
        <v>149</v>
      </c>
      <c r="H989" s="433">
        <v>40</v>
      </c>
      <c r="I989" s="232"/>
      <c r="J989" s="232"/>
      <c r="K989" s="124">
        <v>0.5</v>
      </c>
      <c r="L989" s="124">
        <f t="shared" si="220"/>
        <v>41.094000000000001</v>
      </c>
      <c r="M989" s="232">
        <f t="shared" si="226"/>
        <v>423.0996045</v>
      </c>
      <c r="N989" s="232">
        <f t="shared" si="229"/>
        <v>285.39759236763012</v>
      </c>
      <c r="O989" s="124">
        <f t="shared" si="227"/>
        <v>182.86575335999979</v>
      </c>
      <c r="P989" s="124">
        <f t="shared" si="228"/>
        <v>183.11575335999979</v>
      </c>
      <c r="Q989" s="124"/>
      <c r="R989" s="58">
        <f t="shared" si="222"/>
        <v>114.37554953499998</v>
      </c>
      <c r="S989" s="58"/>
      <c r="T989" s="58"/>
    </row>
    <row r="990" spans="1:20" x14ac:dyDescent="0.3">
      <c r="A990" s="123"/>
      <c r="B990" s="123"/>
      <c r="C990" s="123"/>
      <c r="D990" s="299"/>
      <c r="E990" s="228" t="str">
        <f>IF(A990="","",IF(B990=0,CONCATENATE(A990,":",C990,"_D",TEXT(D990,"0000")),CONCATENATE(A990,"_",B990,":",C990,"_D",TEXT(D990,"0000"))))</f>
        <v/>
      </c>
      <c r="F990" s="301"/>
      <c r="G990" s="301" t="s">
        <v>121</v>
      </c>
      <c r="H990" s="433">
        <v>40</v>
      </c>
      <c r="I990" s="232"/>
      <c r="J990" s="232"/>
      <c r="K990" s="124">
        <v>7.6135999999999981E-2</v>
      </c>
      <c r="L990" s="124">
        <f t="shared" si="220"/>
        <v>41.094000000000001</v>
      </c>
      <c r="M990" s="232">
        <f t="shared" si="226"/>
        <v>423.0996045</v>
      </c>
      <c r="N990" s="232">
        <f t="shared" si="229"/>
        <v>285.32145636763011</v>
      </c>
      <c r="O990" s="124">
        <f t="shared" si="227"/>
        <v>183.15382135999977</v>
      </c>
      <c r="P990" s="124">
        <f t="shared" si="228"/>
        <v>183.19188935999978</v>
      </c>
      <c r="Q990" s="124"/>
      <c r="R990" s="58">
        <f t="shared" si="222"/>
        <v>114.66361753499996</v>
      </c>
      <c r="S990" s="58"/>
      <c r="T990" s="58"/>
    </row>
    <row r="991" spans="1:20" x14ac:dyDescent="0.3">
      <c r="A991" s="123"/>
      <c r="B991" s="123"/>
      <c r="C991" s="123"/>
      <c r="D991" s="299"/>
      <c r="E991" s="228"/>
      <c r="F991" s="301"/>
      <c r="G991" s="301" t="s">
        <v>119</v>
      </c>
      <c r="H991" s="433"/>
      <c r="I991" s="232"/>
      <c r="J991" s="232"/>
      <c r="K991" s="124">
        <v>9.9516999999999994E-2</v>
      </c>
      <c r="L991" s="124">
        <f t="shared" si="220"/>
        <v>41.094000000000001</v>
      </c>
      <c r="M991" s="232">
        <f t="shared" si="226"/>
        <v>423.0996045</v>
      </c>
      <c r="N991" s="232">
        <f t="shared" si="229"/>
        <v>285.22193936763011</v>
      </c>
      <c r="O991" s="124">
        <f t="shared" si="227"/>
        <v>183.24164785999977</v>
      </c>
      <c r="P991" s="124">
        <f t="shared" si="228"/>
        <v>183.29140635999977</v>
      </c>
      <c r="Q991" s="124"/>
      <c r="R991" s="58">
        <f t="shared" si="222"/>
        <v>114.75144403499996</v>
      </c>
      <c r="S991" s="58"/>
      <c r="T991" s="58"/>
    </row>
    <row r="992" spans="1:20" x14ac:dyDescent="0.3">
      <c r="A992" s="123" t="s">
        <v>9</v>
      </c>
      <c r="B992" s="123" t="str">
        <f>B962</f>
        <v>CB10</v>
      </c>
      <c r="C992" s="123" t="s">
        <v>73</v>
      </c>
      <c r="D992" s="299">
        <f>ROUND(10*O992,0)</f>
        <v>1834</v>
      </c>
      <c r="E992" s="228" t="str">
        <f t="shared" ref="E992:E1002" si="231">IF(A992="","",IF(B992=0,CONCATENATE(A992,":",C992,"_D",TEXT(D992,"0000")),CONCATENATE(A992,"_",B992,":",C992,"_D",TEXT(D992,"0000"))))</f>
        <v>LS1_CB10:CAV5_D1834</v>
      </c>
      <c r="F992" s="301"/>
      <c r="G992" s="301" t="s">
        <v>147</v>
      </c>
      <c r="H992" s="433">
        <v>34</v>
      </c>
      <c r="I992" s="232"/>
      <c r="J992" s="232"/>
      <c r="K992" s="124">
        <v>0.29817100000000002</v>
      </c>
      <c r="L992" s="124">
        <f t="shared" si="220"/>
        <v>41.094000000000001</v>
      </c>
      <c r="M992" s="232">
        <f t="shared" si="226"/>
        <v>423.0996045</v>
      </c>
      <c r="N992" s="232">
        <f t="shared" si="229"/>
        <v>284.92376836763009</v>
      </c>
      <c r="O992" s="124">
        <f t="shared" si="227"/>
        <v>183.44049185999975</v>
      </c>
      <c r="P992" s="124">
        <f t="shared" si="228"/>
        <v>183.58957735999977</v>
      </c>
      <c r="Q992" s="124"/>
      <c r="R992" s="58">
        <f t="shared" si="222"/>
        <v>114.95028803499994</v>
      </c>
      <c r="S992" s="58"/>
      <c r="T992" s="58"/>
    </row>
    <row r="993" spans="1:20" x14ac:dyDescent="0.3">
      <c r="A993" s="123"/>
      <c r="B993" s="123"/>
      <c r="C993" s="123"/>
      <c r="D993" s="299"/>
      <c r="E993" s="228" t="str">
        <f t="shared" si="231"/>
        <v/>
      </c>
      <c r="F993" s="301"/>
      <c r="G993" s="301"/>
      <c r="H993" s="433"/>
      <c r="I993" s="232"/>
      <c r="J993" s="232"/>
      <c r="K993" s="124">
        <v>0</v>
      </c>
      <c r="L993" s="124">
        <f t="shared" si="220"/>
        <v>41.094000000000001</v>
      </c>
      <c r="M993" s="232">
        <f t="shared" si="226"/>
        <v>423.0996045</v>
      </c>
      <c r="N993" s="232">
        <f t="shared" si="229"/>
        <v>284.92376836763009</v>
      </c>
      <c r="O993" s="124">
        <f t="shared" si="227"/>
        <v>183.58957735999977</v>
      </c>
      <c r="P993" s="124">
        <f t="shared" si="228"/>
        <v>183.58957735999977</v>
      </c>
      <c r="Q993" s="124"/>
      <c r="R993" s="58">
        <f t="shared" si="222"/>
        <v>115.09937353499996</v>
      </c>
      <c r="S993" s="58"/>
      <c r="T993" s="58"/>
    </row>
    <row r="994" spans="1:20" x14ac:dyDescent="0.3">
      <c r="A994" s="123"/>
      <c r="B994" s="123"/>
      <c r="C994" s="123"/>
      <c r="D994" s="299"/>
      <c r="E994" s="228" t="str">
        <f t="shared" si="231"/>
        <v/>
      </c>
      <c r="F994" s="301"/>
      <c r="G994" s="301"/>
      <c r="H994" s="433"/>
      <c r="I994" s="232"/>
      <c r="J994" s="232"/>
      <c r="K994" s="124">
        <v>0</v>
      </c>
      <c r="L994" s="124">
        <f t="shared" si="220"/>
        <v>41.094000000000001</v>
      </c>
      <c r="M994" s="232">
        <f t="shared" ref="M994:M1015" si="232">$M$171</f>
        <v>423.0996045</v>
      </c>
      <c r="N994" s="232">
        <f t="shared" si="229"/>
        <v>284.92376836763009</v>
      </c>
      <c r="O994" s="124">
        <f t="shared" si="227"/>
        <v>183.58957735999977</v>
      </c>
      <c r="P994" s="124">
        <f t="shared" si="228"/>
        <v>183.58957735999977</v>
      </c>
      <c r="Q994" s="124"/>
      <c r="R994" s="58">
        <f t="shared" si="222"/>
        <v>115.09937353499996</v>
      </c>
      <c r="S994" s="58"/>
      <c r="T994" s="58"/>
    </row>
    <row r="995" spans="1:20" x14ac:dyDescent="0.3">
      <c r="A995" s="123"/>
      <c r="B995" s="123"/>
      <c r="C995" s="123"/>
      <c r="D995" s="299"/>
      <c r="E995" s="228" t="str">
        <f t="shared" si="231"/>
        <v/>
      </c>
      <c r="F995" s="301"/>
      <c r="G995" s="301" t="s">
        <v>119</v>
      </c>
      <c r="H995" s="433"/>
      <c r="I995" s="232"/>
      <c r="J995" s="232"/>
      <c r="K995" s="124">
        <v>9.9516999999999994E-2</v>
      </c>
      <c r="L995" s="124">
        <f t="shared" si="220"/>
        <v>41.094000000000001</v>
      </c>
      <c r="M995" s="232">
        <f t="shared" si="232"/>
        <v>423.0996045</v>
      </c>
      <c r="N995" s="232">
        <f t="shared" si="229"/>
        <v>284.8242513676301</v>
      </c>
      <c r="O995" s="124">
        <f t="shared" si="227"/>
        <v>183.63933585999976</v>
      </c>
      <c r="P995" s="124">
        <f t="shared" si="228"/>
        <v>183.68909435999976</v>
      </c>
      <c r="Q995" s="124"/>
      <c r="R995" s="58">
        <f t="shared" si="222"/>
        <v>115.14913203499995</v>
      </c>
      <c r="S995" s="58"/>
      <c r="T995" s="58"/>
    </row>
    <row r="996" spans="1:20" x14ac:dyDescent="0.3">
      <c r="A996" s="123" t="s">
        <v>9</v>
      </c>
      <c r="B996" s="123" t="str">
        <f>B962</f>
        <v>CB10</v>
      </c>
      <c r="C996" s="123" t="s">
        <v>74</v>
      </c>
      <c r="D996" s="299">
        <f>ROUND(10*O996,0)</f>
        <v>1838</v>
      </c>
      <c r="E996" s="228" t="str">
        <f t="shared" si="231"/>
        <v>LS1_CB10:CAV6_D1838</v>
      </c>
      <c r="F996" s="301"/>
      <c r="G996" s="301" t="s">
        <v>147</v>
      </c>
      <c r="H996" s="433">
        <v>34</v>
      </c>
      <c r="I996" s="232"/>
      <c r="J996" s="232"/>
      <c r="K996" s="124">
        <v>0.29817100000000002</v>
      </c>
      <c r="L996" s="124">
        <f t="shared" si="220"/>
        <v>41.094000000000001</v>
      </c>
      <c r="M996" s="232">
        <f t="shared" si="232"/>
        <v>423.0996045</v>
      </c>
      <c r="N996" s="232">
        <f t="shared" si="229"/>
        <v>284.52608036763007</v>
      </c>
      <c r="O996" s="124">
        <f t="shared" si="227"/>
        <v>183.83817985999974</v>
      </c>
      <c r="P996" s="124">
        <f t="shared" si="228"/>
        <v>183.98726535999975</v>
      </c>
      <c r="Q996" s="124"/>
      <c r="R996" s="58">
        <f t="shared" si="222"/>
        <v>115.34797603499993</v>
      </c>
      <c r="S996" s="58"/>
      <c r="T996" s="58"/>
    </row>
    <row r="997" spans="1:20" x14ac:dyDescent="0.3">
      <c r="A997" s="123"/>
      <c r="B997" s="123"/>
      <c r="C997" s="123"/>
      <c r="D997" s="299"/>
      <c r="E997" s="228" t="str">
        <f t="shared" si="231"/>
        <v/>
      </c>
      <c r="F997" s="301"/>
      <c r="G997" s="301"/>
      <c r="H997" s="433"/>
      <c r="I997" s="232"/>
      <c r="J997" s="232"/>
      <c r="K997" s="124">
        <v>0</v>
      </c>
      <c r="L997" s="124">
        <f t="shared" si="220"/>
        <v>41.094000000000001</v>
      </c>
      <c r="M997" s="232">
        <f t="shared" si="232"/>
        <v>423.0996045</v>
      </c>
      <c r="N997" s="232">
        <f t="shared" si="229"/>
        <v>284.52608036763007</v>
      </c>
      <c r="O997" s="124">
        <f t="shared" si="227"/>
        <v>183.98726535999975</v>
      </c>
      <c r="P997" s="124">
        <f t="shared" si="228"/>
        <v>183.98726535999975</v>
      </c>
      <c r="Q997" s="124"/>
      <c r="R997" s="58">
        <f t="shared" si="222"/>
        <v>115.49706153499994</v>
      </c>
      <c r="S997" s="58"/>
      <c r="T997" s="58"/>
    </row>
    <row r="998" spans="1:20" x14ac:dyDescent="0.3">
      <c r="A998" s="123"/>
      <c r="B998" s="123"/>
      <c r="C998" s="123"/>
      <c r="D998" s="299"/>
      <c r="E998" s="228" t="str">
        <f t="shared" si="231"/>
        <v/>
      </c>
      <c r="F998" s="301"/>
      <c r="G998" s="301"/>
      <c r="H998" s="433"/>
      <c r="I998" s="232"/>
      <c r="J998" s="232"/>
      <c r="K998" s="124">
        <v>0</v>
      </c>
      <c r="L998" s="124">
        <f t="shared" ref="L998:L1061" si="233">$L$171</f>
        <v>41.094000000000001</v>
      </c>
      <c r="M998" s="232">
        <f t="shared" si="232"/>
        <v>423.0996045</v>
      </c>
      <c r="N998" s="232">
        <f t="shared" si="229"/>
        <v>284.52608036763007</v>
      </c>
      <c r="O998" s="124">
        <f t="shared" si="227"/>
        <v>183.98726535999975</v>
      </c>
      <c r="P998" s="124">
        <f t="shared" si="228"/>
        <v>183.98726535999975</v>
      </c>
      <c r="Q998" s="124"/>
      <c r="R998" s="58">
        <f t="shared" si="222"/>
        <v>115.49706153499994</v>
      </c>
      <c r="S998" s="58"/>
      <c r="T998" s="58"/>
    </row>
    <row r="999" spans="1:20" x14ac:dyDescent="0.3">
      <c r="A999" s="123"/>
      <c r="B999" s="123"/>
      <c r="C999" s="123"/>
      <c r="D999" s="299"/>
      <c r="E999" s="228" t="str">
        <f t="shared" si="231"/>
        <v/>
      </c>
      <c r="F999" s="301"/>
      <c r="G999" s="301" t="s">
        <v>119</v>
      </c>
      <c r="H999" s="433"/>
      <c r="I999" s="232"/>
      <c r="J999" s="232"/>
      <c r="K999" s="124">
        <v>9.9516999999999994E-2</v>
      </c>
      <c r="L999" s="124">
        <f t="shared" si="233"/>
        <v>41.094000000000001</v>
      </c>
      <c r="M999" s="232">
        <f t="shared" si="232"/>
        <v>423.0996045</v>
      </c>
      <c r="N999" s="232">
        <f t="shared" si="229"/>
        <v>284.42656336763008</v>
      </c>
      <c r="O999" s="124">
        <f t="shared" si="227"/>
        <v>184.03702385999975</v>
      </c>
      <c r="P999" s="124">
        <f t="shared" si="228"/>
        <v>184.08678235999975</v>
      </c>
      <c r="Q999" s="124"/>
      <c r="R999" s="58">
        <f t="shared" si="222"/>
        <v>115.54682003499994</v>
      </c>
      <c r="S999" s="58"/>
      <c r="T999" s="58"/>
    </row>
    <row r="1000" spans="1:20" x14ac:dyDescent="0.3">
      <c r="A1000" s="123" t="s">
        <v>9</v>
      </c>
      <c r="B1000" s="123" t="str">
        <f>B962</f>
        <v>CB10</v>
      </c>
      <c r="C1000" s="123" t="s">
        <v>75</v>
      </c>
      <c r="D1000" s="299">
        <f>ROUND(10*O1000,0)</f>
        <v>1842</v>
      </c>
      <c r="E1000" s="228" t="str">
        <f t="shared" si="231"/>
        <v>LS1_CB10:CAV7_D1842</v>
      </c>
      <c r="F1000" s="301"/>
      <c r="G1000" s="301" t="s">
        <v>147</v>
      </c>
      <c r="H1000" s="433">
        <v>34</v>
      </c>
      <c r="I1000" s="232"/>
      <c r="J1000" s="232"/>
      <c r="K1000" s="124">
        <v>0.29817100000000002</v>
      </c>
      <c r="L1000" s="124">
        <f t="shared" si="233"/>
        <v>41.094000000000001</v>
      </c>
      <c r="M1000" s="232">
        <f t="shared" si="232"/>
        <v>423.0996045</v>
      </c>
      <c r="N1000" s="232">
        <f t="shared" si="229"/>
        <v>284.12839236763006</v>
      </c>
      <c r="O1000" s="124">
        <f t="shared" si="227"/>
        <v>184.23586785999973</v>
      </c>
      <c r="P1000" s="124">
        <f t="shared" si="228"/>
        <v>184.38495335999974</v>
      </c>
      <c r="Q1000" s="124"/>
      <c r="R1000" s="58">
        <f t="shared" si="222"/>
        <v>115.74566403499992</v>
      </c>
      <c r="S1000" s="58"/>
      <c r="T1000" s="58"/>
    </row>
    <row r="1001" spans="1:20" x14ac:dyDescent="0.3">
      <c r="A1001" s="123"/>
      <c r="B1001" s="123"/>
      <c r="C1001" s="123"/>
      <c r="D1001" s="299"/>
      <c r="E1001" s="228" t="str">
        <f t="shared" si="231"/>
        <v/>
      </c>
      <c r="F1001" s="301"/>
      <c r="G1001" s="301"/>
      <c r="H1001" s="433"/>
      <c r="I1001" s="232"/>
      <c r="J1001" s="232"/>
      <c r="K1001" s="124">
        <v>0</v>
      </c>
      <c r="L1001" s="124">
        <f t="shared" si="233"/>
        <v>41.094000000000001</v>
      </c>
      <c r="M1001" s="232">
        <f t="shared" si="232"/>
        <v>423.0996045</v>
      </c>
      <c r="N1001" s="232">
        <f t="shared" si="229"/>
        <v>284.12839236763006</v>
      </c>
      <c r="O1001" s="124">
        <f t="shared" si="227"/>
        <v>184.38495335999974</v>
      </c>
      <c r="P1001" s="124">
        <f t="shared" si="228"/>
        <v>184.38495335999974</v>
      </c>
      <c r="Q1001" s="124"/>
      <c r="R1001" s="58">
        <f t="shared" si="222"/>
        <v>115.89474953499993</v>
      </c>
      <c r="S1001" s="58"/>
      <c r="T1001" s="58"/>
    </row>
    <row r="1002" spans="1:20" x14ac:dyDescent="0.3">
      <c r="A1002" s="123" t="s">
        <v>9</v>
      </c>
      <c r="B1002" s="123" t="str">
        <f>B962</f>
        <v>CB10</v>
      </c>
      <c r="C1002" s="123" t="s">
        <v>244</v>
      </c>
      <c r="D1002" s="299">
        <f>ROUND(10*O1002,0)</f>
        <v>1844</v>
      </c>
      <c r="E1002" s="228" t="str">
        <f t="shared" si="231"/>
        <v>LS1_CB10:BLM_D1844</v>
      </c>
      <c r="F1002" s="301"/>
      <c r="G1002" s="301" t="s">
        <v>141</v>
      </c>
      <c r="H1002" s="433"/>
      <c r="I1002" s="232"/>
      <c r="J1002" s="232"/>
      <c r="K1002" s="124">
        <v>0</v>
      </c>
      <c r="L1002" s="124">
        <f t="shared" si="233"/>
        <v>41.094000000000001</v>
      </c>
      <c r="M1002" s="232">
        <f t="shared" si="232"/>
        <v>423.0996045</v>
      </c>
      <c r="N1002" s="232">
        <f t="shared" si="229"/>
        <v>284.12839236763006</v>
      </c>
      <c r="O1002" s="124">
        <f t="shared" si="227"/>
        <v>184.38495335999974</v>
      </c>
      <c r="P1002" s="124">
        <f t="shared" si="228"/>
        <v>184.38495335999974</v>
      </c>
      <c r="Q1002" s="124"/>
      <c r="R1002" s="58">
        <f t="shared" si="222"/>
        <v>115.89474953499993</v>
      </c>
      <c r="S1002" s="58"/>
      <c r="T1002" s="58"/>
    </row>
    <row r="1003" spans="1:20" x14ac:dyDescent="0.3">
      <c r="A1003" s="123"/>
      <c r="B1003" s="123"/>
      <c r="C1003" s="123"/>
      <c r="D1003" s="299"/>
      <c r="E1003" s="228"/>
      <c r="F1003" s="301"/>
      <c r="G1003" s="301" t="s">
        <v>119</v>
      </c>
      <c r="H1003" s="433"/>
      <c r="I1003" s="232"/>
      <c r="J1003" s="232"/>
      <c r="K1003" s="124">
        <v>9.650984E-2</v>
      </c>
      <c r="L1003" s="124">
        <f t="shared" si="233"/>
        <v>41.094000000000001</v>
      </c>
      <c r="M1003" s="232">
        <f t="shared" si="232"/>
        <v>423.0996045</v>
      </c>
      <c r="N1003" s="232">
        <f t="shared" si="229"/>
        <v>284.03188252763005</v>
      </c>
      <c r="O1003" s="124">
        <f t="shared" si="227"/>
        <v>184.43320827999975</v>
      </c>
      <c r="P1003" s="124">
        <f t="shared" si="228"/>
        <v>184.48146319999975</v>
      </c>
      <c r="Q1003" s="124"/>
      <c r="R1003" s="58">
        <f t="shared" si="222"/>
        <v>115.94300445499994</v>
      </c>
      <c r="S1003" s="58"/>
      <c r="T1003" s="58"/>
    </row>
    <row r="1004" spans="1:20" x14ac:dyDescent="0.3">
      <c r="A1004" s="123" t="s">
        <v>9</v>
      </c>
      <c r="B1004" s="123" t="str">
        <f>B962</f>
        <v>CB10</v>
      </c>
      <c r="C1004" s="123" t="s">
        <v>19</v>
      </c>
      <c r="D1004" s="299">
        <f>ROUND(10*O1004,0)</f>
        <v>1845</v>
      </c>
      <c r="E1004" s="228" t="str">
        <f>IF(A1004="","",IF(B1004=0,CONCATENATE(A1004,":",C1004,"_D",TEXT(D1004,"0000")),CONCATENATE(A1004,"_",B1004,":",C1004,"_D",TEXT(D1004,"0000"))))</f>
        <v>LS1_CB10:BPM_D1845</v>
      </c>
      <c r="F1004" s="301" t="s">
        <v>283</v>
      </c>
      <c r="G1004" s="301" t="s">
        <v>284</v>
      </c>
      <c r="H1004" s="433">
        <v>40</v>
      </c>
      <c r="I1004" s="232"/>
      <c r="J1004" s="232"/>
      <c r="K1004" s="124">
        <v>0</v>
      </c>
      <c r="L1004" s="124">
        <f t="shared" si="233"/>
        <v>41.094000000000001</v>
      </c>
      <c r="M1004" s="232">
        <f t="shared" si="232"/>
        <v>423.0996045</v>
      </c>
      <c r="N1004" s="232">
        <f t="shared" si="229"/>
        <v>284.03188252763005</v>
      </c>
      <c r="O1004" s="124">
        <f t="shared" si="227"/>
        <v>184.48146319999975</v>
      </c>
      <c r="P1004" s="124">
        <f t="shared" si="228"/>
        <v>184.48146319999975</v>
      </c>
      <c r="Q1004" s="124"/>
      <c r="R1004" s="58">
        <f t="shared" si="222"/>
        <v>115.99125937499994</v>
      </c>
      <c r="S1004" s="58"/>
      <c r="T1004" s="58"/>
    </row>
    <row r="1005" spans="1:20" x14ac:dyDescent="0.3">
      <c r="A1005" s="123"/>
      <c r="B1005" s="123"/>
      <c r="C1005" s="123"/>
      <c r="D1005" s="299"/>
      <c r="E1005" s="228"/>
      <c r="F1005" s="301"/>
      <c r="G1005" s="301" t="s">
        <v>139</v>
      </c>
      <c r="H1005" s="433"/>
      <c r="I1005" s="232"/>
      <c r="J1005" s="232"/>
      <c r="K1005" s="124">
        <v>5.5879999999999999E-2</v>
      </c>
      <c r="L1005" s="124">
        <f t="shared" si="233"/>
        <v>41.094000000000001</v>
      </c>
      <c r="M1005" s="232">
        <f t="shared" si="232"/>
        <v>423.0996045</v>
      </c>
      <c r="N1005" s="232">
        <f t="shared" si="229"/>
        <v>283.97600252763004</v>
      </c>
      <c r="O1005" s="124">
        <f t="shared" si="227"/>
        <v>184.50940319999975</v>
      </c>
      <c r="P1005" s="124">
        <f t="shared" si="228"/>
        <v>184.53734319999975</v>
      </c>
      <c r="Q1005" s="124"/>
      <c r="R1005" s="58">
        <f t="shared" si="222"/>
        <v>116.01919937499994</v>
      </c>
      <c r="S1005" s="58"/>
      <c r="T1005" s="58"/>
    </row>
    <row r="1006" spans="1:20" x14ac:dyDescent="0.3">
      <c r="A1006" s="123"/>
      <c r="B1006" s="123"/>
      <c r="C1006" s="123"/>
      <c r="D1006" s="299"/>
      <c r="E1006" s="228" t="str">
        <f>IF(A1006="","",IF(B1006=0,CONCATENATE(A1006,":",C1006,"_D",TEXT(D1006,"0000")),CONCATENATE(A1006,"_",B1006,":",C1006,"_D",TEXT(D1006,"0000"))))</f>
        <v/>
      </c>
      <c r="F1006" s="301"/>
      <c r="G1006" s="301" t="s">
        <v>120</v>
      </c>
      <c r="H1006" s="433"/>
      <c r="I1006" s="232"/>
      <c r="J1006" s="232"/>
      <c r="K1006" s="124">
        <v>7.6135999999999981E-2</v>
      </c>
      <c r="L1006" s="124">
        <f t="shared" si="233"/>
        <v>41.094000000000001</v>
      </c>
      <c r="M1006" s="232">
        <f t="shared" si="232"/>
        <v>423.0996045</v>
      </c>
      <c r="N1006" s="232">
        <f t="shared" si="229"/>
        <v>283.89986652763002</v>
      </c>
      <c r="O1006" s="124">
        <f t="shared" si="227"/>
        <v>184.57541119999973</v>
      </c>
      <c r="P1006" s="124">
        <f t="shared" si="228"/>
        <v>184.61347919999974</v>
      </c>
      <c r="Q1006" s="124"/>
      <c r="R1006" s="58">
        <f t="shared" si="222"/>
        <v>116.08520737499992</v>
      </c>
      <c r="S1006" s="58"/>
      <c r="T1006" s="58"/>
    </row>
    <row r="1007" spans="1:20" x14ac:dyDescent="0.3">
      <c r="A1007" s="123" t="s">
        <v>9</v>
      </c>
      <c r="B1007" s="123" t="str">
        <f>B962</f>
        <v>CB10</v>
      </c>
      <c r="C1007" s="123" t="s">
        <v>80</v>
      </c>
      <c r="D1007" s="299">
        <f>ROUND(10*O1007,0)</f>
        <v>1849</v>
      </c>
      <c r="E1007" s="228" t="str">
        <f>IF(A1007="","",IF(B1007=0,CONCATENATE(A1007,":",C1007,"_D",TEXT(D1007,"0000")),CONCATENATE(A1007,"_",B1007,":",C1007,"_D",TEXT(D1007,"0000"))))</f>
        <v>LS1_CB10:SOL3_D1849</v>
      </c>
      <c r="F1007" s="301" t="s">
        <v>525</v>
      </c>
      <c r="G1007" s="301" t="s">
        <v>149</v>
      </c>
      <c r="H1007" s="433">
        <v>40</v>
      </c>
      <c r="I1007" s="232"/>
      <c r="J1007" s="232"/>
      <c r="K1007" s="124">
        <v>0.5</v>
      </c>
      <c r="L1007" s="124">
        <f t="shared" si="233"/>
        <v>41.094000000000001</v>
      </c>
      <c r="M1007" s="232">
        <f t="shared" si="232"/>
        <v>423.0996045</v>
      </c>
      <c r="N1007" s="232">
        <f t="shared" si="229"/>
        <v>283.39986652763002</v>
      </c>
      <c r="O1007" s="124">
        <f t="shared" si="227"/>
        <v>184.86347919999974</v>
      </c>
      <c r="P1007" s="124">
        <f t="shared" si="228"/>
        <v>185.11347919999974</v>
      </c>
      <c r="Q1007" s="124"/>
      <c r="R1007" s="58">
        <f t="shared" si="222"/>
        <v>116.37327537499993</v>
      </c>
      <c r="S1007" s="58"/>
      <c r="T1007" s="58"/>
    </row>
    <row r="1008" spans="1:20" x14ac:dyDescent="0.3">
      <c r="A1008" s="123"/>
      <c r="B1008" s="123"/>
      <c r="C1008" s="123"/>
      <c r="D1008" s="299"/>
      <c r="E1008" s="228" t="str">
        <f>IF(A1008="","",IF(B1008=0,CONCATENATE(A1008,":",C1008,"_D",TEXT(D1008,"0000")),CONCATENATE(A1008,"_",B1008,":",C1008,"_D",TEXT(D1008,"0000"))))</f>
        <v/>
      </c>
      <c r="F1008" s="301"/>
      <c r="G1008" s="301" t="s">
        <v>121</v>
      </c>
      <c r="H1008" s="433"/>
      <c r="I1008" s="232"/>
      <c r="J1008" s="232"/>
      <c r="K1008" s="124">
        <v>7.6135999999999981E-2</v>
      </c>
      <c r="L1008" s="124">
        <f t="shared" si="233"/>
        <v>41.094000000000001</v>
      </c>
      <c r="M1008" s="232">
        <f t="shared" si="232"/>
        <v>423.0996045</v>
      </c>
      <c r="N1008" s="232">
        <f t="shared" si="229"/>
        <v>283.32373052763</v>
      </c>
      <c r="O1008" s="124">
        <f t="shared" si="227"/>
        <v>185.15154719999973</v>
      </c>
      <c r="P1008" s="124">
        <f t="shared" si="228"/>
        <v>185.18961519999974</v>
      </c>
      <c r="Q1008" s="124"/>
      <c r="R1008" s="58">
        <f t="shared" si="222"/>
        <v>116.66134337499992</v>
      </c>
      <c r="S1008" s="58"/>
      <c r="T1008" s="58"/>
    </row>
    <row r="1009" spans="1:20" x14ac:dyDescent="0.3">
      <c r="A1009" s="123"/>
      <c r="B1009" s="123"/>
      <c r="C1009" s="123"/>
      <c r="D1009" s="299"/>
      <c r="E1009" s="228"/>
      <c r="F1009" s="301"/>
      <c r="G1009" s="301" t="s">
        <v>119</v>
      </c>
      <c r="H1009" s="433"/>
      <c r="I1009" s="232"/>
      <c r="J1009" s="232"/>
      <c r="K1009" s="124">
        <v>9.9516999999999994E-2</v>
      </c>
      <c r="L1009" s="124">
        <f t="shared" si="233"/>
        <v>41.094000000000001</v>
      </c>
      <c r="M1009" s="232">
        <f t="shared" si="232"/>
        <v>423.0996045</v>
      </c>
      <c r="N1009" s="232">
        <f t="shared" si="229"/>
        <v>283.22421352763001</v>
      </c>
      <c r="O1009" s="124">
        <f t="shared" si="227"/>
        <v>185.23937369999973</v>
      </c>
      <c r="P1009" s="124">
        <f t="shared" si="228"/>
        <v>185.28913219999973</v>
      </c>
      <c r="Q1009" s="124"/>
      <c r="R1009" s="58">
        <f t="shared" ref="R1009:R1072" si="234">O1009-$R$9</f>
        <v>116.74916987499992</v>
      </c>
      <c r="S1009" s="58"/>
      <c r="T1009" s="58"/>
    </row>
    <row r="1010" spans="1:20" x14ac:dyDescent="0.3">
      <c r="A1010" s="123" t="s">
        <v>9</v>
      </c>
      <c r="B1010" s="123" t="str">
        <f>B962</f>
        <v>CB10</v>
      </c>
      <c r="C1010" s="123" t="s">
        <v>76</v>
      </c>
      <c r="D1010" s="299">
        <f>ROUND(10*O1010,0)</f>
        <v>1854</v>
      </c>
      <c r="E1010" s="228" t="str">
        <f>IF(A1010="","",IF(B1010=0,CONCATENATE(A1010,":",C1010,"_D",TEXT(D1010,"0000")),CONCATENATE(A1010,"_",B1010,":",C1010,"_D",TEXT(D1010,"0000"))))</f>
        <v>LS1_CB10:CAV8_D1854</v>
      </c>
      <c r="F1010" s="301"/>
      <c r="G1010" s="301" t="s">
        <v>147</v>
      </c>
      <c r="H1010" s="433">
        <v>34</v>
      </c>
      <c r="I1010" s="232"/>
      <c r="J1010" s="232"/>
      <c r="K1010" s="124">
        <v>0.29817100000000002</v>
      </c>
      <c r="L1010" s="124">
        <f t="shared" si="233"/>
        <v>41.094000000000001</v>
      </c>
      <c r="M1010" s="232">
        <f t="shared" si="232"/>
        <v>423.0996045</v>
      </c>
      <c r="N1010" s="232">
        <f t="shared" si="229"/>
        <v>282.92604252762999</v>
      </c>
      <c r="O1010" s="124">
        <f t="shared" si="227"/>
        <v>185.43821769999971</v>
      </c>
      <c r="P1010" s="124">
        <f t="shared" si="228"/>
        <v>185.58730319999972</v>
      </c>
      <c r="Q1010" s="124"/>
      <c r="R1010" s="58">
        <f t="shared" si="234"/>
        <v>116.9480138749999</v>
      </c>
      <c r="S1010" s="58"/>
      <c r="T1010" s="58"/>
    </row>
    <row r="1011" spans="1:20" x14ac:dyDescent="0.3">
      <c r="A1011" s="123"/>
      <c r="B1011" s="123"/>
      <c r="C1011" s="123"/>
      <c r="D1011" s="299"/>
      <c r="E1011" s="228" t="str">
        <f>IF(A1011="","",IF(B1011=0,CONCATENATE(A1011,":",C1011,"_D",TEXT(D1011,"0000")),CONCATENATE(A1011,"_",B1011,":",C1011,"_D",TEXT(D1011,"0000"))))</f>
        <v/>
      </c>
      <c r="F1011" s="301"/>
      <c r="G1011" s="301"/>
      <c r="H1011" s="433"/>
      <c r="I1011" s="232"/>
      <c r="J1011" s="232"/>
      <c r="K1011" s="124">
        <v>0</v>
      </c>
      <c r="L1011" s="124">
        <f t="shared" si="233"/>
        <v>41.094000000000001</v>
      </c>
      <c r="M1011" s="232">
        <f t="shared" si="232"/>
        <v>423.0996045</v>
      </c>
      <c r="N1011" s="232">
        <f t="shared" si="229"/>
        <v>282.92604252762999</v>
      </c>
      <c r="O1011" s="124">
        <f t="shared" si="227"/>
        <v>185.58730319999972</v>
      </c>
      <c r="P1011" s="124">
        <f t="shared" si="228"/>
        <v>185.58730319999972</v>
      </c>
      <c r="Q1011" s="124"/>
      <c r="R1011" s="58">
        <f t="shared" si="234"/>
        <v>117.09709937499991</v>
      </c>
      <c r="S1011" s="58"/>
      <c r="T1011" s="58"/>
    </row>
    <row r="1012" spans="1:20" x14ac:dyDescent="0.3">
      <c r="A1012" s="123"/>
      <c r="B1012" s="123"/>
      <c r="C1012" s="123"/>
      <c r="D1012" s="299"/>
      <c r="E1012" s="228" t="str">
        <f>IF(A1012="","",IF(B1012=0,CONCATENATE(A1012,":",C1012,"_D",TEXT(D1012,"0000")),CONCATENATE(A1012,"_",B1012,":",C1012,"_D",TEXT(D1012,"0000"))))</f>
        <v/>
      </c>
      <c r="F1012" s="301"/>
      <c r="G1012" s="301"/>
      <c r="H1012" s="433"/>
      <c r="I1012" s="232"/>
      <c r="J1012" s="232"/>
      <c r="K1012" s="124">
        <v>0</v>
      </c>
      <c r="L1012" s="124">
        <f t="shared" si="233"/>
        <v>41.094000000000001</v>
      </c>
      <c r="M1012" s="232">
        <f t="shared" si="232"/>
        <v>423.0996045</v>
      </c>
      <c r="N1012" s="232">
        <f t="shared" si="229"/>
        <v>282.92604252762999</v>
      </c>
      <c r="O1012" s="124">
        <f t="shared" si="227"/>
        <v>185.58730319999972</v>
      </c>
      <c r="P1012" s="124">
        <f t="shared" si="228"/>
        <v>185.58730319999972</v>
      </c>
      <c r="Q1012" s="124"/>
      <c r="R1012" s="58">
        <f t="shared" si="234"/>
        <v>117.09709937499991</v>
      </c>
      <c r="S1012" s="58"/>
      <c r="T1012" s="58"/>
    </row>
    <row r="1013" spans="1:20" x14ac:dyDescent="0.3">
      <c r="A1013" s="123"/>
      <c r="B1013" s="123"/>
      <c r="C1013" s="123"/>
      <c r="D1013" s="299"/>
      <c r="E1013" s="303" t="str">
        <f>IF(A1013="","",IF(B1013=0,CONCATENATE(A1013,":",C1013,"_D",TEXT(D1013,"0000")),CONCATENATE(A1013,"_",B1013,":",C1013,"_D",TEXT(D1013,"0000"))))</f>
        <v/>
      </c>
      <c r="F1013" s="301"/>
      <c r="G1013" s="301" t="s">
        <v>118</v>
      </c>
      <c r="H1013" s="433"/>
      <c r="I1013" s="125"/>
      <c r="J1013" s="232"/>
      <c r="K1013" s="124">
        <v>0.17622600000000005</v>
      </c>
      <c r="L1013" s="124">
        <f t="shared" si="233"/>
        <v>41.094000000000001</v>
      </c>
      <c r="M1013" s="232">
        <f t="shared" si="232"/>
        <v>423.0996045</v>
      </c>
      <c r="N1013" s="232">
        <f t="shared" si="229"/>
        <v>282.74981652763</v>
      </c>
      <c r="O1013" s="124">
        <f t="shared" si="227"/>
        <v>185.67541619999975</v>
      </c>
      <c r="P1013" s="124">
        <f t="shared" si="228"/>
        <v>185.76352919999974</v>
      </c>
      <c r="Q1013" s="125"/>
      <c r="R1013" s="58">
        <f t="shared" si="234"/>
        <v>117.18521237499994</v>
      </c>
      <c r="S1013" s="58"/>
      <c r="T1013" s="58"/>
    </row>
    <row r="1014" spans="1:20" x14ac:dyDescent="0.3">
      <c r="A1014" s="123" t="s">
        <v>9</v>
      </c>
      <c r="B1014" s="123" t="str">
        <f>B962</f>
        <v>CB10</v>
      </c>
      <c r="C1014" s="123" t="s">
        <v>83</v>
      </c>
      <c r="D1014" s="299">
        <f>ROUND(10*O1014,0)</f>
        <v>1858</v>
      </c>
      <c r="E1014" s="124" t="str">
        <f>IF(A1014="","",IF(B1014=0,CONCATENATE(A1014,":",C1014,"_D",TEXT(D1014,"0000")),CONCATENATE(A1014,"_",B1014,":",C1014,"_D",TEXT(D1014,"0000"))))</f>
        <v>LS1_CB10:GV_D1858</v>
      </c>
      <c r="F1014" s="235"/>
      <c r="G1014" s="300" t="s">
        <v>60</v>
      </c>
      <c r="H1014" s="433">
        <v>40</v>
      </c>
      <c r="I1014" s="232"/>
      <c r="J1014" s="232"/>
      <c r="K1014" s="124">
        <v>7.1999999999999995E-2</v>
      </c>
      <c r="L1014" s="124">
        <f t="shared" si="233"/>
        <v>41.094000000000001</v>
      </c>
      <c r="M1014" s="232">
        <f t="shared" si="232"/>
        <v>423.0996045</v>
      </c>
      <c r="N1014" s="232">
        <f t="shared" si="229"/>
        <v>282.67781652763</v>
      </c>
      <c r="O1014" s="124">
        <f t="shared" si="227"/>
        <v>185.79952919999974</v>
      </c>
      <c r="P1014" s="124">
        <f t="shared" si="228"/>
        <v>185.83552919999974</v>
      </c>
      <c r="Q1014" s="124"/>
      <c r="R1014" s="58">
        <f t="shared" si="234"/>
        <v>117.30932537499993</v>
      </c>
      <c r="S1014" s="58"/>
      <c r="T1014" s="58"/>
    </row>
    <row r="1015" spans="1:20" x14ac:dyDescent="0.3">
      <c r="A1015" s="122"/>
      <c r="B1015" s="122"/>
      <c r="C1015" s="122"/>
      <c r="D1015" s="296"/>
      <c r="E1015" s="122" t="str">
        <f t="shared" ref="E1015:E1026" si="235">IF(A1015="","",IF(B1015=0,CONCATENATE(A1015,":",C1015,"_D",TEXT(D1015,"0000")),CONCATENATE(A1015,"_",B1015,":",C1015,"_D",TEXT(D1015,"0000"))))</f>
        <v/>
      </c>
      <c r="F1015" s="182"/>
      <c r="G1015" s="182" t="s">
        <v>119</v>
      </c>
      <c r="H1015" s="431">
        <v>40</v>
      </c>
      <c r="I1015" s="121"/>
      <c r="J1015" s="298"/>
      <c r="K1015" s="121">
        <v>0.11600000000000001</v>
      </c>
      <c r="L1015" s="121">
        <f t="shared" si="233"/>
        <v>41.094000000000001</v>
      </c>
      <c r="M1015" s="121">
        <f t="shared" si="232"/>
        <v>423.0996045</v>
      </c>
      <c r="N1015" s="121">
        <f>N1014-K1015</f>
        <v>282.56181652763001</v>
      </c>
      <c r="O1015" s="121">
        <f t="shared" si="227"/>
        <v>185.89352919999976</v>
      </c>
      <c r="P1015" s="121">
        <f t="shared" si="228"/>
        <v>185.95152919999975</v>
      </c>
      <c r="Q1015" s="121"/>
      <c r="R1015" s="58">
        <f t="shared" si="234"/>
        <v>117.40332537499995</v>
      </c>
      <c r="S1015" s="58"/>
      <c r="T1015" s="58"/>
    </row>
    <row r="1016" spans="1:20" x14ac:dyDescent="0.3">
      <c r="A1016" s="122" t="s">
        <v>9</v>
      </c>
      <c r="B1016" s="122" t="s">
        <v>211</v>
      </c>
      <c r="C1016" s="122" t="s">
        <v>19</v>
      </c>
      <c r="D1016" s="296">
        <f>ROUND(10*O1016,0)</f>
        <v>1860</v>
      </c>
      <c r="E1016" s="178" t="str">
        <f t="shared" si="235"/>
        <v>LS1_WB10:BPM_D1860</v>
      </c>
      <c r="F1016" s="182" t="s">
        <v>99</v>
      </c>
      <c r="G1016" s="182" t="s">
        <v>168</v>
      </c>
      <c r="H1016" s="431"/>
      <c r="I1016" s="298"/>
      <c r="J1016" s="298"/>
      <c r="K1016" s="121">
        <v>0</v>
      </c>
      <c r="L1016" s="121">
        <f t="shared" si="233"/>
        <v>41.094000000000001</v>
      </c>
      <c r="M1016" s="121">
        <f t="shared" ref="M1016:M1021" si="236">$M$171</f>
        <v>423.0996045</v>
      </c>
      <c r="N1016" s="121">
        <f t="shared" ref="N1016:N1021" si="237">N1015-K1016</f>
        <v>282.56181652763001</v>
      </c>
      <c r="O1016" s="121">
        <f t="shared" si="227"/>
        <v>185.95152919999975</v>
      </c>
      <c r="P1016" s="121">
        <f t="shared" si="228"/>
        <v>185.95152919999975</v>
      </c>
      <c r="Q1016" s="121"/>
      <c r="R1016" s="58">
        <f t="shared" si="234"/>
        <v>117.46132537499994</v>
      </c>
      <c r="S1016" s="58"/>
      <c r="T1016" s="58"/>
    </row>
    <row r="1017" spans="1:20" x14ac:dyDescent="0.3">
      <c r="A1017" s="122"/>
      <c r="B1017" s="122"/>
      <c r="C1017" s="122"/>
      <c r="D1017" s="296"/>
      <c r="E1017" s="179" t="str">
        <f t="shared" si="235"/>
        <v/>
      </c>
      <c r="F1017" s="182"/>
      <c r="G1017" s="182" t="s">
        <v>142</v>
      </c>
      <c r="H1017" s="432"/>
      <c r="I1017" s="297"/>
      <c r="J1017" s="298"/>
      <c r="K1017" s="121">
        <v>7.3999999999999996E-2</v>
      </c>
      <c r="L1017" s="121">
        <f t="shared" si="233"/>
        <v>41.094000000000001</v>
      </c>
      <c r="M1017" s="121">
        <f t="shared" si="236"/>
        <v>423.0996045</v>
      </c>
      <c r="N1017" s="121">
        <f t="shared" si="237"/>
        <v>282.48781652763</v>
      </c>
      <c r="O1017" s="121">
        <f t="shared" si="227"/>
        <v>185.98852919999976</v>
      </c>
      <c r="P1017" s="121">
        <f t="shared" si="228"/>
        <v>186.02552919999977</v>
      </c>
      <c r="Q1017" s="121"/>
      <c r="R1017" s="58">
        <f t="shared" si="234"/>
        <v>117.49832537499995</v>
      </c>
      <c r="S1017" s="58"/>
      <c r="T1017" s="58"/>
    </row>
    <row r="1018" spans="1:20" x14ac:dyDescent="0.3">
      <c r="A1018" s="122" t="s">
        <v>9</v>
      </c>
      <c r="B1018" s="122" t="str">
        <f>B1016</f>
        <v>WB10</v>
      </c>
      <c r="C1018" s="122" t="s">
        <v>81</v>
      </c>
      <c r="D1018" s="296">
        <f>ROUND(10*O1018,0)</f>
        <v>1860</v>
      </c>
      <c r="E1018" s="178" t="str">
        <f t="shared" si="235"/>
        <v>LS1_WB10:PORT_D1860</v>
      </c>
      <c r="F1018" s="182"/>
      <c r="G1018" s="182" t="s">
        <v>143</v>
      </c>
      <c r="H1018" s="431"/>
      <c r="I1018" s="298"/>
      <c r="J1018" s="298"/>
      <c r="K1018" s="121">
        <v>0</v>
      </c>
      <c r="L1018" s="121">
        <f t="shared" si="233"/>
        <v>41.094000000000001</v>
      </c>
      <c r="M1018" s="121">
        <f t="shared" si="236"/>
        <v>423.0996045</v>
      </c>
      <c r="N1018" s="121">
        <f t="shared" si="237"/>
        <v>282.48781652763</v>
      </c>
      <c r="O1018" s="121">
        <f t="shared" si="227"/>
        <v>186.02552919999977</v>
      </c>
      <c r="P1018" s="121">
        <f t="shared" si="228"/>
        <v>186.02552919999977</v>
      </c>
      <c r="Q1018" s="121"/>
      <c r="R1018" s="58">
        <f t="shared" si="234"/>
        <v>117.53532537499996</v>
      </c>
      <c r="S1018" s="58"/>
      <c r="T1018" s="58"/>
    </row>
    <row r="1019" spans="1:20" x14ac:dyDescent="0.3">
      <c r="A1019" s="122"/>
      <c r="B1019" s="122"/>
      <c r="C1019" s="122"/>
      <c r="D1019" s="296"/>
      <c r="E1019" s="179" t="str">
        <f t="shared" si="235"/>
        <v/>
      </c>
      <c r="F1019" s="182"/>
      <c r="G1019" s="182" t="s">
        <v>142</v>
      </c>
      <c r="H1019" s="432"/>
      <c r="I1019" s="297"/>
      <c r="J1019" s="298"/>
      <c r="K1019" s="121">
        <v>9.0999999999999998E-2</v>
      </c>
      <c r="L1019" s="121">
        <f t="shared" si="233"/>
        <v>41.094000000000001</v>
      </c>
      <c r="M1019" s="121">
        <f t="shared" si="236"/>
        <v>423.0996045</v>
      </c>
      <c r="N1019" s="121">
        <f t="shared" si="237"/>
        <v>282.39681652762999</v>
      </c>
      <c r="O1019" s="121">
        <f t="shared" si="227"/>
        <v>186.07102919999977</v>
      </c>
      <c r="P1019" s="121">
        <f t="shared" si="228"/>
        <v>186.11652919999977</v>
      </c>
      <c r="Q1019" s="121"/>
      <c r="R1019" s="58">
        <f t="shared" si="234"/>
        <v>117.58082537499996</v>
      </c>
      <c r="S1019" s="58"/>
      <c r="T1019" s="58"/>
    </row>
    <row r="1020" spans="1:20" x14ac:dyDescent="0.3">
      <c r="A1020" s="122" t="s">
        <v>9</v>
      </c>
      <c r="B1020" s="122" t="str">
        <f>B1018</f>
        <v>WB10</v>
      </c>
      <c r="C1020" s="122" t="s">
        <v>81</v>
      </c>
      <c r="D1020" s="296">
        <f>ROUND(10*O1020,0)</f>
        <v>1861</v>
      </c>
      <c r="E1020" s="178" t="str">
        <f t="shared" si="235"/>
        <v>LS1_WB10:PORT_D1861</v>
      </c>
      <c r="F1020" s="182" t="s">
        <v>399</v>
      </c>
      <c r="G1020" s="182" t="s">
        <v>401</v>
      </c>
      <c r="H1020" s="431"/>
      <c r="I1020" s="298"/>
      <c r="J1020" s="298"/>
      <c r="K1020" s="121">
        <v>0</v>
      </c>
      <c r="L1020" s="121">
        <f t="shared" si="233"/>
        <v>41.094000000000001</v>
      </c>
      <c r="M1020" s="121">
        <f t="shared" si="236"/>
        <v>423.0996045</v>
      </c>
      <c r="N1020" s="121">
        <f t="shared" si="237"/>
        <v>282.39681652762999</v>
      </c>
      <c r="O1020" s="121">
        <f t="shared" si="227"/>
        <v>186.11652919999977</v>
      </c>
      <c r="P1020" s="121">
        <f t="shared" si="228"/>
        <v>186.11652919999977</v>
      </c>
      <c r="Q1020" s="121"/>
      <c r="R1020" s="58">
        <f t="shared" si="234"/>
        <v>117.62632537499996</v>
      </c>
      <c r="S1020" s="58"/>
      <c r="T1020" s="58"/>
    </row>
    <row r="1021" spans="1:20" x14ac:dyDescent="0.3">
      <c r="A1021" s="122"/>
      <c r="B1021" s="122"/>
      <c r="C1021" s="122"/>
      <c r="D1021" s="296"/>
      <c r="E1021" s="178" t="str">
        <f t="shared" si="235"/>
        <v/>
      </c>
      <c r="F1021" s="182"/>
      <c r="G1021" s="182" t="s">
        <v>119</v>
      </c>
      <c r="H1021" s="431">
        <v>40</v>
      </c>
      <c r="I1021" s="298"/>
      <c r="J1021" s="298"/>
      <c r="K1021" s="121">
        <v>9.9000000000000005E-2</v>
      </c>
      <c r="L1021" s="121">
        <f t="shared" si="233"/>
        <v>41.094000000000001</v>
      </c>
      <c r="M1021" s="121">
        <f t="shared" si="236"/>
        <v>423.0996045</v>
      </c>
      <c r="N1021" s="121">
        <f t="shared" si="237"/>
        <v>282.29781652763</v>
      </c>
      <c r="O1021" s="121">
        <f t="shared" si="227"/>
        <v>186.16602919999977</v>
      </c>
      <c r="P1021" s="121">
        <f t="shared" si="228"/>
        <v>186.21552919999976</v>
      </c>
      <c r="Q1021" s="121"/>
      <c r="R1021" s="58">
        <f t="shared" si="234"/>
        <v>117.67582537499996</v>
      </c>
      <c r="S1021" s="58"/>
      <c r="T1021" s="58"/>
    </row>
    <row r="1022" spans="1:20" x14ac:dyDescent="0.3">
      <c r="A1022" s="123" t="s">
        <v>9</v>
      </c>
      <c r="B1022" s="123" t="s">
        <v>27</v>
      </c>
      <c r="C1022" s="123" t="s">
        <v>83</v>
      </c>
      <c r="D1022" s="299">
        <f>ROUND(10*O1022,0)</f>
        <v>1863</v>
      </c>
      <c r="E1022" s="124" t="str">
        <f t="shared" si="235"/>
        <v>LS1_CB11:GV_D1863</v>
      </c>
      <c r="F1022" s="235"/>
      <c r="G1022" s="300" t="s">
        <v>60</v>
      </c>
      <c r="H1022" s="433">
        <v>40</v>
      </c>
      <c r="I1022" s="124"/>
      <c r="J1022" s="232"/>
      <c r="K1022" s="124">
        <v>7.1999999999999995E-2</v>
      </c>
      <c r="L1022" s="124">
        <f t="shared" si="233"/>
        <v>41.094000000000001</v>
      </c>
      <c r="M1022" s="232">
        <f t="shared" ref="M1022:M1053" si="238">$M$171</f>
        <v>423.0996045</v>
      </c>
      <c r="N1022" s="232">
        <f>N1021-K1022</f>
        <v>282.22581652763</v>
      </c>
      <c r="O1022" s="124">
        <f>P1022-0.5*K1022</f>
        <v>186.25152919999977</v>
      </c>
      <c r="P1022" s="124">
        <f>P1021+K1022</f>
        <v>186.28752919999977</v>
      </c>
      <c r="Q1022" s="124"/>
      <c r="R1022" s="58">
        <f t="shared" si="234"/>
        <v>117.76132537499996</v>
      </c>
      <c r="S1022" s="58"/>
      <c r="T1022" s="58"/>
    </row>
    <row r="1023" spans="1:20" x14ac:dyDescent="0.3">
      <c r="A1023" s="123"/>
      <c r="B1023" s="123"/>
      <c r="C1023" s="123"/>
      <c r="D1023" s="299"/>
      <c r="E1023" s="123" t="str">
        <f t="shared" si="235"/>
        <v/>
      </c>
      <c r="F1023" s="301"/>
      <c r="G1023" s="302" t="s">
        <v>118</v>
      </c>
      <c r="H1023" s="433"/>
      <c r="I1023" s="124"/>
      <c r="J1023" s="232"/>
      <c r="K1023" s="124">
        <v>0.17622600000000005</v>
      </c>
      <c r="L1023" s="124">
        <f t="shared" si="233"/>
        <v>41.094000000000001</v>
      </c>
      <c r="M1023" s="232">
        <f t="shared" si="238"/>
        <v>423.0996045</v>
      </c>
      <c r="N1023" s="232">
        <f>N1022-K1023</f>
        <v>282.04959052763002</v>
      </c>
      <c r="O1023" s="124">
        <f t="shared" ref="O1023:O1087" si="239">P1023-0.5*K1023</f>
        <v>186.37564219999979</v>
      </c>
      <c r="P1023" s="124">
        <f t="shared" ref="P1023:P1081" si="240">P1022+K1023</f>
        <v>186.46375519999978</v>
      </c>
      <c r="Q1023" s="125"/>
      <c r="R1023" s="58">
        <f t="shared" si="234"/>
        <v>117.88543837499998</v>
      </c>
      <c r="S1023" s="58"/>
      <c r="T1023" s="58"/>
    </row>
    <row r="1024" spans="1:20" x14ac:dyDescent="0.3">
      <c r="A1024" s="123" t="s">
        <v>9</v>
      </c>
      <c r="B1024" s="123" t="str">
        <f>B1022</f>
        <v>CB11</v>
      </c>
      <c r="C1024" s="123" t="s">
        <v>69</v>
      </c>
      <c r="D1024" s="299">
        <f>ROUND(10*O1024,0)</f>
        <v>1866</v>
      </c>
      <c r="E1024" s="228" t="str">
        <f t="shared" si="235"/>
        <v>LS1_CB11:CAV1_D1866</v>
      </c>
      <c r="F1024" s="301"/>
      <c r="G1024" s="301" t="s">
        <v>147</v>
      </c>
      <c r="H1024" s="433">
        <v>34</v>
      </c>
      <c r="I1024" s="232"/>
      <c r="J1024" s="232"/>
      <c r="K1024" s="124">
        <v>0.29817100000000002</v>
      </c>
      <c r="L1024" s="124">
        <f t="shared" si="233"/>
        <v>41.094000000000001</v>
      </c>
      <c r="M1024" s="232">
        <f t="shared" si="238"/>
        <v>423.0996045</v>
      </c>
      <c r="N1024" s="232">
        <f t="shared" ref="N1024:N1074" si="241">N1023-K1024</f>
        <v>281.75141952762999</v>
      </c>
      <c r="O1024" s="124">
        <f t="shared" si="239"/>
        <v>186.61284069999977</v>
      </c>
      <c r="P1024" s="124">
        <f t="shared" si="240"/>
        <v>186.76192619999978</v>
      </c>
      <c r="Q1024" s="124"/>
      <c r="R1024" s="58">
        <f t="shared" si="234"/>
        <v>118.12263687499996</v>
      </c>
      <c r="S1024" s="58"/>
      <c r="T1024" s="58"/>
    </row>
    <row r="1025" spans="1:20" x14ac:dyDescent="0.3">
      <c r="A1025" s="123"/>
      <c r="B1025" s="123"/>
      <c r="C1025" s="123"/>
      <c r="D1025" s="299"/>
      <c r="E1025" s="228" t="str">
        <f t="shared" si="235"/>
        <v/>
      </c>
      <c r="F1025" s="301"/>
      <c r="G1025" s="301"/>
      <c r="H1025" s="433"/>
      <c r="I1025" s="232"/>
      <c r="J1025" s="232"/>
      <c r="K1025" s="124">
        <v>0</v>
      </c>
      <c r="L1025" s="124">
        <f t="shared" si="233"/>
        <v>41.094000000000001</v>
      </c>
      <c r="M1025" s="232">
        <f t="shared" si="238"/>
        <v>423.0996045</v>
      </c>
      <c r="N1025" s="232">
        <f t="shared" si="241"/>
        <v>281.75141952762999</v>
      </c>
      <c r="O1025" s="124">
        <f t="shared" si="239"/>
        <v>186.76192619999978</v>
      </c>
      <c r="P1025" s="124">
        <f t="shared" si="240"/>
        <v>186.76192619999978</v>
      </c>
      <c r="Q1025" s="124"/>
      <c r="R1025" s="58">
        <f t="shared" si="234"/>
        <v>118.27172237499997</v>
      </c>
      <c r="S1025" s="58"/>
      <c r="T1025" s="58"/>
    </row>
    <row r="1026" spans="1:20" x14ac:dyDescent="0.3">
      <c r="A1026" s="123" t="s">
        <v>9</v>
      </c>
      <c r="B1026" s="123" t="str">
        <f>B1022</f>
        <v>CB11</v>
      </c>
      <c r="C1026" s="123" t="s">
        <v>244</v>
      </c>
      <c r="D1026" s="299">
        <f>ROUND(10*O1026,0)</f>
        <v>1868</v>
      </c>
      <c r="E1026" s="228" t="str">
        <f t="shared" si="235"/>
        <v>LS1_CB11:BLM_D1868</v>
      </c>
      <c r="F1026" s="301"/>
      <c r="G1026" s="301" t="s">
        <v>141</v>
      </c>
      <c r="H1026" s="433"/>
      <c r="I1026" s="232"/>
      <c r="J1026" s="232"/>
      <c r="K1026" s="124">
        <v>0</v>
      </c>
      <c r="L1026" s="124">
        <f t="shared" si="233"/>
        <v>41.094000000000001</v>
      </c>
      <c r="M1026" s="232">
        <f t="shared" si="238"/>
        <v>423.0996045</v>
      </c>
      <c r="N1026" s="232">
        <f t="shared" si="241"/>
        <v>281.75141952762999</v>
      </c>
      <c r="O1026" s="124">
        <f t="shared" si="239"/>
        <v>186.76192619999978</v>
      </c>
      <c r="P1026" s="124">
        <f t="shared" si="240"/>
        <v>186.76192619999978</v>
      </c>
      <c r="Q1026" s="124"/>
      <c r="R1026" s="58">
        <f t="shared" si="234"/>
        <v>118.27172237499997</v>
      </c>
      <c r="S1026" s="58"/>
      <c r="T1026" s="58"/>
    </row>
    <row r="1027" spans="1:20" x14ac:dyDescent="0.3">
      <c r="A1027" s="123"/>
      <c r="B1027" s="123"/>
      <c r="C1027" s="123"/>
      <c r="D1027" s="299"/>
      <c r="E1027" s="228"/>
      <c r="F1027" s="301"/>
      <c r="G1027" s="301" t="s">
        <v>119</v>
      </c>
      <c r="H1027" s="433">
        <v>40</v>
      </c>
      <c r="I1027" s="232"/>
      <c r="J1027" s="232"/>
      <c r="K1027" s="124">
        <v>9.650984E-2</v>
      </c>
      <c r="L1027" s="124">
        <f t="shared" si="233"/>
        <v>41.094000000000001</v>
      </c>
      <c r="M1027" s="232">
        <f t="shared" si="238"/>
        <v>423.0996045</v>
      </c>
      <c r="N1027" s="232">
        <f t="shared" si="241"/>
        <v>281.65490968762998</v>
      </c>
      <c r="O1027" s="124">
        <f t="shared" si="239"/>
        <v>186.81018111999978</v>
      </c>
      <c r="P1027" s="124">
        <f t="shared" si="240"/>
        <v>186.85843603999979</v>
      </c>
      <c r="Q1027" s="124"/>
      <c r="R1027" s="58">
        <f t="shared" si="234"/>
        <v>118.31997729499997</v>
      </c>
      <c r="S1027" s="58"/>
      <c r="T1027" s="58"/>
    </row>
    <row r="1028" spans="1:20" x14ac:dyDescent="0.3">
      <c r="A1028" s="123" t="s">
        <v>9</v>
      </c>
      <c r="B1028" s="123" t="str">
        <f>B1022</f>
        <v>CB11</v>
      </c>
      <c r="C1028" s="123" t="s">
        <v>19</v>
      </c>
      <c r="D1028" s="299">
        <f>ROUND(10*O1028,0)</f>
        <v>1869</v>
      </c>
      <c r="E1028" s="228" t="str">
        <f>IF(A1028="","",IF(B1028=0,CONCATENATE(A1028,":",C1028,"_D",TEXT(D1028,"0000")),CONCATENATE(A1028,"_",B1028,":",C1028,"_D",TEXT(D1028,"0000"))))</f>
        <v>LS1_CB11:BPM_D1869</v>
      </c>
      <c r="F1028" s="301" t="s">
        <v>283</v>
      </c>
      <c r="G1028" s="301" t="s">
        <v>284</v>
      </c>
      <c r="H1028" s="433"/>
      <c r="I1028" s="232"/>
      <c r="J1028" s="232"/>
      <c r="K1028" s="124">
        <v>0</v>
      </c>
      <c r="L1028" s="124">
        <f t="shared" si="233"/>
        <v>41.094000000000001</v>
      </c>
      <c r="M1028" s="232">
        <f t="shared" si="238"/>
        <v>423.0996045</v>
      </c>
      <c r="N1028" s="232">
        <f t="shared" si="241"/>
        <v>281.65490968762998</v>
      </c>
      <c r="O1028" s="124">
        <f t="shared" si="239"/>
        <v>186.85843603999979</v>
      </c>
      <c r="P1028" s="124">
        <f t="shared" si="240"/>
        <v>186.85843603999979</v>
      </c>
      <c r="Q1028" s="124"/>
      <c r="R1028" s="58">
        <f t="shared" si="234"/>
        <v>118.36823221499998</v>
      </c>
      <c r="S1028" s="58"/>
      <c r="T1028" s="58"/>
    </row>
    <row r="1029" spans="1:20" x14ac:dyDescent="0.3">
      <c r="A1029" s="123"/>
      <c r="B1029" s="123"/>
      <c r="C1029" s="123"/>
      <c r="D1029" s="299"/>
      <c r="E1029" s="228"/>
      <c r="F1029" s="301"/>
      <c r="G1029" s="301" t="s">
        <v>139</v>
      </c>
      <c r="H1029" s="433">
        <v>40</v>
      </c>
      <c r="I1029" s="232"/>
      <c r="J1029" s="232"/>
      <c r="K1029" s="124">
        <v>5.5879999999999999E-2</v>
      </c>
      <c r="L1029" s="124">
        <f t="shared" si="233"/>
        <v>41.094000000000001</v>
      </c>
      <c r="M1029" s="232">
        <f t="shared" si="238"/>
        <v>423.0996045</v>
      </c>
      <c r="N1029" s="232">
        <f t="shared" si="241"/>
        <v>281.59902968762998</v>
      </c>
      <c r="O1029" s="124">
        <f t="shared" si="239"/>
        <v>186.88637603999979</v>
      </c>
      <c r="P1029" s="124">
        <f t="shared" si="240"/>
        <v>186.91431603999979</v>
      </c>
      <c r="Q1029" s="124"/>
      <c r="R1029" s="58">
        <f t="shared" si="234"/>
        <v>118.39617221499998</v>
      </c>
      <c r="S1029" s="58"/>
      <c r="T1029" s="58"/>
    </row>
    <row r="1030" spans="1:20" x14ac:dyDescent="0.3">
      <c r="A1030" s="123"/>
      <c r="B1030" s="123"/>
      <c r="C1030" s="123"/>
      <c r="D1030" s="299"/>
      <c r="E1030" s="228" t="str">
        <f>IF(A1030="","",IF(B1030=0,CONCATENATE(A1030,":",C1030,"_D",TEXT(D1030,"0000")),CONCATENATE(A1030,"_",B1030,":",C1030,"_D",TEXT(D1030,"0000"))))</f>
        <v/>
      </c>
      <c r="F1030" s="301"/>
      <c r="G1030" s="301" t="s">
        <v>120</v>
      </c>
      <c r="H1030" s="433">
        <v>40</v>
      </c>
      <c r="I1030" s="232"/>
      <c r="J1030" s="232"/>
      <c r="K1030" s="124">
        <v>7.6135999999999981E-2</v>
      </c>
      <c r="L1030" s="124">
        <f t="shared" si="233"/>
        <v>41.094000000000001</v>
      </c>
      <c r="M1030" s="232">
        <f t="shared" si="238"/>
        <v>423.0996045</v>
      </c>
      <c r="N1030" s="232">
        <f t="shared" si="241"/>
        <v>281.52289368762996</v>
      </c>
      <c r="O1030" s="124">
        <f t="shared" si="239"/>
        <v>186.95238403999977</v>
      </c>
      <c r="P1030" s="124">
        <f t="shared" si="240"/>
        <v>186.99045203999978</v>
      </c>
      <c r="Q1030" s="124"/>
      <c r="R1030" s="58">
        <f t="shared" si="234"/>
        <v>118.46218021499996</v>
      </c>
      <c r="S1030" s="58"/>
      <c r="T1030" s="58"/>
    </row>
    <row r="1031" spans="1:20" x14ac:dyDescent="0.3">
      <c r="A1031" s="123" t="s">
        <v>9</v>
      </c>
      <c r="B1031" s="123" t="str">
        <f>B1022</f>
        <v>CB11</v>
      </c>
      <c r="C1031" s="123" t="s">
        <v>78</v>
      </c>
      <c r="D1031" s="299">
        <f>ROUND(10*O1031,0)</f>
        <v>1872</v>
      </c>
      <c r="E1031" s="228" t="str">
        <f>IF(A1031="","",IF(B1031=0,CONCATENATE(A1031,":",C1031,"_D",TEXT(D1031,"0000")),CONCATENATE(A1031,"_",B1031,":",C1031,"_D",TEXT(D1031,"0000"))))</f>
        <v>LS1_CB11:SOL1_D1872</v>
      </c>
      <c r="F1031" s="301" t="s">
        <v>525</v>
      </c>
      <c r="G1031" s="301" t="s">
        <v>149</v>
      </c>
      <c r="H1031" s="433">
        <v>40</v>
      </c>
      <c r="I1031" s="232"/>
      <c r="J1031" s="232"/>
      <c r="K1031" s="124">
        <v>0.5</v>
      </c>
      <c r="L1031" s="124">
        <f t="shared" si="233"/>
        <v>41.094000000000001</v>
      </c>
      <c r="M1031" s="232">
        <f t="shared" si="238"/>
        <v>423.0996045</v>
      </c>
      <c r="N1031" s="232">
        <f t="shared" si="241"/>
        <v>281.02289368762996</v>
      </c>
      <c r="O1031" s="124">
        <f t="shared" si="239"/>
        <v>187.24045203999978</v>
      </c>
      <c r="P1031" s="124">
        <f t="shared" si="240"/>
        <v>187.49045203999978</v>
      </c>
      <c r="Q1031" s="124"/>
      <c r="R1031" s="58">
        <f t="shared" si="234"/>
        <v>118.75024821499997</v>
      </c>
      <c r="S1031" s="58"/>
      <c r="T1031" s="58"/>
    </row>
    <row r="1032" spans="1:20" x14ac:dyDescent="0.3">
      <c r="A1032" s="123"/>
      <c r="B1032" s="123"/>
      <c r="C1032" s="123"/>
      <c r="D1032" s="299"/>
      <c r="E1032" s="228" t="str">
        <f>IF(A1032="","",IF(B1032=0,CONCATENATE(A1032,":",C1032,"_D",TEXT(D1032,"0000")),CONCATENATE(A1032,"_",B1032,":",C1032,"_D",TEXT(D1032,"0000"))))</f>
        <v/>
      </c>
      <c r="F1032" s="301"/>
      <c r="G1032" s="301" t="s">
        <v>121</v>
      </c>
      <c r="H1032" s="433">
        <v>40</v>
      </c>
      <c r="I1032" s="232"/>
      <c r="J1032" s="232"/>
      <c r="K1032" s="124">
        <v>7.6135999999999981E-2</v>
      </c>
      <c r="L1032" s="124">
        <f t="shared" si="233"/>
        <v>41.094000000000001</v>
      </c>
      <c r="M1032" s="232">
        <f t="shared" si="238"/>
        <v>423.0996045</v>
      </c>
      <c r="N1032" s="232">
        <f t="shared" si="241"/>
        <v>280.94675768762994</v>
      </c>
      <c r="O1032" s="124">
        <f t="shared" si="239"/>
        <v>187.52852003999976</v>
      </c>
      <c r="P1032" s="124">
        <f t="shared" si="240"/>
        <v>187.56658803999977</v>
      </c>
      <c r="Q1032" s="124"/>
      <c r="R1032" s="58">
        <f t="shared" si="234"/>
        <v>119.03831621499995</v>
      </c>
      <c r="S1032" s="58"/>
      <c r="T1032" s="58"/>
    </row>
    <row r="1033" spans="1:20" x14ac:dyDescent="0.3">
      <c r="A1033" s="123"/>
      <c r="B1033" s="123"/>
      <c r="C1033" s="123"/>
      <c r="D1033" s="299"/>
      <c r="E1033" s="228"/>
      <c r="F1033" s="301"/>
      <c r="G1033" s="301" t="s">
        <v>119</v>
      </c>
      <c r="H1033" s="433"/>
      <c r="I1033" s="232"/>
      <c r="J1033" s="232"/>
      <c r="K1033" s="124">
        <v>9.9516999999999994E-2</v>
      </c>
      <c r="L1033" s="124">
        <f t="shared" si="233"/>
        <v>41.094000000000001</v>
      </c>
      <c r="M1033" s="232">
        <f t="shared" si="238"/>
        <v>423.0996045</v>
      </c>
      <c r="N1033" s="232">
        <f t="shared" si="241"/>
        <v>280.84724068762995</v>
      </c>
      <c r="O1033" s="124">
        <f t="shared" si="239"/>
        <v>187.61634653999977</v>
      </c>
      <c r="P1033" s="124">
        <f t="shared" si="240"/>
        <v>187.66610503999976</v>
      </c>
      <c r="Q1033" s="124"/>
      <c r="R1033" s="58">
        <f t="shared" si="234"/>
        <v>119.12614271499996</v>
      </c>
      <c r="S1033" s="58"/>
      <c r="T1033" s="58"/>
    </row>
    <row r="1034" spans="1:20" x14ac:dyDescent="0.3">
      <c r="A1034" s="123" t="s">
        <v>9</v>
      </c>
      <c r="B1034" s="123" t="str">
        <f>B1022</f>
        <v>CB11</v>
      </c>
      <c r="C1034" s="123" t="s">
        <v>70</v>
      </c>
      <c r="D1034" s="299">
        <f>ROUND(10*O1034,0)</f>
        <v>1878</v>
      </c>
      <c r="E1034" s="228" t="str">
        <f t="shared" ref="E1034:E1044" si="242">IF(A1034="","",IF(B1034=0,CONCATENATE(A1034,":",C1034,"_D",TEXT(D1034,"0000")),CONCATENATE(A1034,"_",B1034,":",C1034,"_D",TEXT(D1034,"0000"))))</f>
        <v>LS1_CB11:CAV2_D1878</v>
      </c>
      <c r="F1034" s="301"/>
      <c r="G1034" s="301" t="s">
        <v>147</v>
      </c>
      <c r="H1034" s="433">
        <v>34</v>
      </c>
      <c r="I1034" s="232"/>
      <c r="J1034" s="232"/>
      <c r="K1034" s="124">
        <v>0.29817100000000002</v>
      </c>
      <c r="L1034" s="124">
        <f t="shared" si="233"/>
        <v>41.094000000000001</v>
      </c>
      <c r="M1034" s="232">
        <f t="shared" si="238"/>
        <v>423.0996045</v>
      </c>
      <c r="N1034" s="232">
        <f t="shared" si="241"/>
        <v>280.54906968762992</v>
      </c>
      <c r="O1034" s="124">
        <f t="shared" si="239"/>
        <v>187.81519053999975</v>
      </c>
      <c r="P1034" s="124">
        <f t="shared" si="240"/>
        <v>187.96427603999976</v>
      </c>
      <c r="Q1034" s="124"/>
      <c r="R1034" s="58">
        <f t="shared" si="234"/>
        <v>119.32498671499994</v>
      </c>
      <c r="S1034" s="58"/>
      <c r="T1034" s="58"/>
    </row>
    <row r="1035" spans="1:20" x14ac:dyDescent="0.3">
      <c r="A1035" s="123"/>
      <c r="B1035" s="123"/>
      <c r="C1035" s="123"/>
      <c r="D1035" s="299"/>
      <c r="E1035" s="228" t="str">
        <f t="shared" si="242"/>
        <v/>
      </c>
      <c r="F1035" s="301"/>
      <c r="G1035" s="301"/>
      <c r="H1035" s="433"/>
      <c r="I1035" s="232"/>
      <c r="J1035" s="232"/>
      <c r="K1035" s="124">
        <v>0</v>
      </c>
      <c r="L1035" s="124">
        <f t="shared" si="233"/>
        <v>41.094000000000001</v>
      </c>
      <c r="M1035" s="232">
        <f t="shared" si="238"/>
        <v>423.0996045</v>
      </c>
      <c r="N1035" s="232">
        <f t="shared" si="241"/>
        <v>280.54906968762992</v>
      </c>
      <c r="O1035" s="124">
        <f t="shared" si="239"/>
        <v>187.96427603999976</v>
      </c>
      <c r="P1035" s="124">
        <f t="shared" si="240"/>
        <v>187.96427603999976</v>
      </c>
      <c r="Q1035" s="124"/>
      <c r="R1035" s="58">
        <f t="shared" si="234"/>
        <v>119.47407221499995</v>
      </c>
      <c r="S1035" s="58"/>
      <c r="T1035" s="58"/>
    </row>
    <row r="1036" spans="1:20" x14ac:dyDescent="0.3">
      <c r="A1036" s="123"/>
      <c r="B1036" s="123"/>
      <c r="C1036" s="123"/>
      <c r="D1036" s="299"/>
      <c r="E1036" s="228" t="str">
        <f t="shared" si="242"/>
        <v/>
      </c>
      <c r="F1036" s="301"/>
      <c r="G1036" s="301"/>
      <c r="H1036" s="433"/>
      <c r="I1036" s="232"/>
      <c r="J1036" s="232"/>
      <c r="K1036" s="124">
        <v>0</v>
      </c>
      <c r="L1036" s="124">
        <f t="shared" si="233"/>
        <v>41.094000000000001</v>
      </c>
      <c r="M1036" s="232">
        <f t="shared" si="238"/>
        <v>423.0996045</v>
      </c>
      <c r="N1036" s="232">
        <f t="shared" si="241"/>
        <v>280.54906968762992</v>
      </c>
      <c r="O1036" s="124">
        <f t="shared" si="239"/>
        <v>187.96427603999976</v>
      </c>
      <c r="P1036" s="124">
        <f t="shared" si="240"/>
        <v>187.96427603999976</v>
      </c>
      <c r="Q1036" s="124"/>
      <c r="R1036" s="58">
        <f t="shared" si="234"/>
        <v>119.47407221499995</v>
      </c>
      <c r="S1036" s="58"/>
      <c r="T1036" s="58"/>
    </row>
    <row r="1037" spans="1:20" x14ac:dyDescent="0.3">
      <c r="A1037" s="123"/>
      <c r="B1037" s="123"/>
      <c r="C1037" s="123"/>
      <c r="D1037" s="299"/>
      <c r="E1037" s="228" t="str">
        <f t="shared" si="242"/>
        <v/>
      </c>
      <c r="F1037" s="301"/>
      <c r="G1037" s="301" t="s">
        <v>119</v>
      </c>
      <c r="H1037" s="433"/>
      <c r="I1037" s="232"/>
      <c r="J1037" s="232"/>
      <c r="K1037" s="124">
        <v>9.9516999999999994E-2</v>
      </c>
      <c r="L1037" s="124">
        <f t="shared" si="233"/>
        <v>41.094000000000001</v>
      </c>
      <c r="M1037" s="232">
        <f t="shared" si="238"/>
        <v>423.0996045</v>
      </c>
      <c r="N1037" s="232">
        <f t="shared" si="241"/>
        <v>280.44955268762993</v>
      </c>
      <c r="O1037" s="124">
        <f t="shared" si="239"/>
        <v>188.01403453999976</v>
      </c>
      <c r="P1037" s="124">
        <f t="shared" si="240"/>
        <v>188.06379303999975</v>
      </c>
      <c r="Q1037" s="124"/>
      <c r="R1037" s="58">
        <f t="shared" si="234"/>
        <v>119.52383071499995</v>
      </c>
      <c r="S1037" s="58"/>
      <c r="T1037" s="58"/>
    </row>
    <row r="1038" spans="1:20" x14ac:dyDescent="0.3">
      <c r="A1038" s="123" t="s">
        <v>9</v>
      </c>
      <c r="B1038" s="123" t="str">
        <f>B1022</f>
        <v>CB11</v>
      </c>
      <c r="C1038" s="123" t="s">
        <v>71</v>
      </c>
      <c r="D1038" s="299">
        <f>ROUND(10*O1038,0)</f>
        <v>1882</v>
      </c>
      <c r="E1038" s="228" t="str">
        <f t="shared" si="242"/>
        <v>LS1_CB11:CAV3_D1882</v>
      </c>
      <c r="F1038" s="301"/>
      <c r="G1038" s="301" t="s">
        <v>147</v>
      </c>
      <c r="H1038" s="433">
        <v>34</v>
      </c>
      <c r="I1038" s="232"/>
      <c r="J1038" s="232"/>
      <c r="K1038" s="124">
        <v>0.29817100000000002</v>
      </c>
      <c r="L1038" s="124">
        <f t="shared" si="233"/>
        <v>41.094000000000001</v>
      </c>
      <c r="M1038" s="232">
        <f t="shared" si="238"/>
        <v>423.0996045</v>
      </c>
      <c r="N1038" s="232">
        <f t="shared" si="241"/>
        <v>280.15138168762991</v>
      </c>
      <c r="O1038" s="124">
        <f t="shared" si="239"/>
        <v>188.21287853999974</v>
      </c>
      <c r="P1038" s="124">
        <f t="shared" si="240"/>
        <v>188.36196403999975</v>
      </c>
      <c r="Q1038" s="124"/>
      <c r="R1038" s="58">
        <f t="shared" si="234"/>
        <v>119.72267471499993</v>
      </c>
      <c r="S1038" s="58"/>
      <c r="T1038" s="58"/>
    </row>
    <row r="1039" spans="1:20" x14ac:dyDescent="0.3">
      <c r="A1039" s="123"/>
      <c r="B1039" s="123"/>
      <c r="C1039" s="123"/>
      <c r="D1039" s="299"/>
      <c r="E1039" s="228" t="str">
        <f t="shared" si="242"/>
        <v/>
      </c>
      <c r="F1039" s="301"/>
      <c r="G1039" s="301"/>
      <c r="H1039" s="433"/>
      <c r="I1039" s="232"/>
      <c r="J1039" s="232"/>
      <c r="K1039" s="124">
        <v>0</v>
      </c>
      <c r="L1039" s="124">
        <f t="shared" si="233"/>
        <v>41.094000000000001</v>
      </c>
      <c r="M1039" s="232">
        <f t="shared" si="238"/>
        <v>423.0996045</v>
      </c>
      <c r="N1039" s="232">
        <f t="shared" si="241"/>
        <v>280.15138168762991</v>
      </c>
      <c r="O1039" s="124">
        <f t="shared" si="239"/>
        <v>188.36196403999975</v>
      </c>
      <c r="P1039" s="124">
        <f t="shared" si="240"/>
        <v>188.36196403999975</v>
      </c>
      <c r="Q1039" s="124"/>
      <c r="R1039" s="58">
        <f t="shared" si="234"/>
        <v>119.87176021499994</v>
      </c>
      <c r="S1039" s="58"/>
      <c r="T1039" s="58"/>
    </row>
    <row r="1040" spans="1:20" x14ac:dyDescent="0.3">
      <c r="A1040" s="123"/>
      <c r="B1040" s="123"/>
      <c r="C1040" s="123"/>
      <c r="D1040" s="299"/>
      <c r="E1040" s="228" t="str">
        <f t="shared" si="242"/>
        <v/>
      </c>
      <c r="F1040" s="301"/>
      <c r="G1040" s="301"/>
      <c r="H1040" s="433"/>
      <c r="I1040" s="232"/>
      <c r="J1040" s="232"/>
      <c r="K1040" s="124">
        <v>0</v>
      </c>
      <c r="L1040" s="124">
        <f t="shared" si="233"/>
        <v>41.094000000000001</v>
      </c>
      <c r="M1040" s="232">
        <f t="shared" si="238"/>
        <v>423.0996045</v>
      </c>
      <c r="N1040" s="232">
        <f t="shared" si="241"/>
        <v>280.15138168762991</v>
      </c>
      <c r="O1040" s="124">
        <f t="shared" si="239"/>
        <v>188.36196403999975</v>
      </c>
      <c r="P1040" s="124">
        <f t="shared" si="240"/>
        <v>188.36196403999975</v>
      </c>
      <c r="Q1040" s="124"/>
      <c r="R1040" s="58">
        <f t="shared" si="234"/>
        <v>119.87176021499994</v>
      </c>
      <c r="S1040" s="58"/>
      <c r="T1040" s="58"/>
    </row>
    <row r="1041" spans="1:20" x14ac:dyDescent="0.3">
      <c r="A1041" s="123"/>
      <c r="B1041" s="123"/>
      <c r="C1041" s="123"/>
      <c r="D1041" s="299"/>
      <c r="E1041" s="228" t="str">
        <f t="shared" si="242"/>
        <v/>
      </c>
      <c r="F1041" s="301"/>
      <c r="G1041" s="301" t="s">
        <v>119</v>
      </c>
      <c r="H1041" s="433"/>
      <c r="I1041" s="232"/>
      <c r="J1041" s="232"/>
      <c r="K1041" s="124">
        <v>9.9516999999999994E-2</v>
      </c>
      <c r="L1041" s="124">
        <f t="shared" si="233"/>
        <v>41.094000000000001</v>
      </c>
      <c r="M1041" s="232">
        <f t="shared" si="238"/>
        <v>423.0996045</v>
      </c>
      <c r="N1041" s="232">
        <f t="shared" si="241"/>
        <v>280.05186468762992</v>
      </c>
      <c r="O1041" s="124">
        <f t="shared" si="239"/>
        <v>188.41172253999974</v>
      </c>
      <c r="P1041" s="124">
        <f t="shared" si="240"/>
        <v>188.46148103999974</v>
      </c>
      <c r="Q1041" s="124"/>
      <c r="R1041" s="58">
        <f t="shared" si="234"/>
        <v>119.92151871499993</v>
      </c>
      <c r="S1041" s="58"/>
      <c r="T1041" s="58"/>
    </row>
    <row r="1042" spans="1:20" x14ac:dyDescent="0.3">
      <c r="A1042" s="123" t="s">
        <v>9</v>
      </c>
      <c r="B1042" s="123" t="str">
        <f>B1022</f>
        <v>CB11</v>
      </c>
      <c r="C1042" s="123" t="s">
        <v>72</v>
      </c>
      <c r="D1042" s="299">
        <f>ROUND(10*O1042,0)</f>
        <v>1886</v>
      </c>
      <c r="E1042" s="228" t="str">
        <f t="shared" si="242"/>
        <v>LS1_CB11:CAV4_D1886</v>
      </c>
      <c r="F1042" s="301"/>
      <c r="G1042" s="301" t="s">
        <v>147</v>
      </c>
      <c r="H1042" s="433">
        <v>34</v>
      </c>
      <c r="I1042" s="232"/>
      <c r="J1042" s="232"/>
      <c r="K1042" s="124">
        <v>0.29817100000000002</v>
      </c>
      <c r="L1042" s="124">
        <f t="shared" si="233"/>
        <v>41.094000000000001</v>
      </c>
      <c r="M1042" s="232">
        <f t="shared" si="238"/>
        <v>423.0996045</v>
      </c>
      <c r="N1042" s="232">
        <f t="shared" si="241"/>
        <v>279.75369368762989</v>
      </c>
      <c r="O1042" s="124">
        <f t="shared" si="239"/>
        <v>188.61056653999972</v>
      </c>
      <c r="P1042" s="124">
        <f t="shared" si="240"/>
        <v>188.75965203999974</v>
      </c>
      <c r="Q1042" s="124"/>
      <c r="R1042" s="58">
        <f t="shared" si="234"/>
        <v>120.12036271499991</v>
      </c>
      <c r="S1042" s="58"/>
      <c r="T1042" s="58"/>
    </row>
    <row r="1043" spans="1:20" x14ac:dyDescent="0.3">
      <c r="A1043" s="123"/>
      <c r="B1043" s="123"/>
      <c r="C1043" s="123"/>
      <c r="D1043" s="299"/>
      <c r="E1043" s="228" t="str">
        <f t="shared" si="242"/>
        <v/>
      </c>
      <c r="F1043" s="301"/>
      <c r="G1043" s="301"/>
      <c r="H1043" s="433"/>
      <c r="I1043" s="232"/>
      <c r="J1043" s="232"/>
      <c r="K1043" s="124">
        <v>0</v>
      </c>
      <c r="L1043" s="124">
        <f t="shared" si="233"/>
        <v>41.094000000000001</v>
      </c>
      <c r="M1043" s="232">
        <f t="shared" si="238"/>
        <v>423.0996045</v>
      </c>
      <c r="N1043" s="232">
        <f t="shared" si="241"/>
        <v>279.75369368762989</v>
      </c>
      <c r="O1043" s="124">
        <f t="shared" si="239"/>
        <v>188.75965203999974</v>
      </c>
      <c r="P1043" s="124">
        <f t="shared" si="240"/>
        <v>188.75965203999974</v>
      </c>
      <c r="Q1043" s="124"/>
      <c r="R1043" s="58">
        <f t="shared" si="234"/>
        <v>120.26944821499993</v>
      </c>
      <c r="S1043" s="58"/>
      <c r="T1043" s="58"/>
    </row>
    <row r="1044" spans="1:20" x14ac:dyDescent="0.3">
      <c r="A1044" s="123" t="s">
        <v>9</v>
      </c>
      <c r="B1044" s="123" t="str">
        <f>B1022</f>
        <v>CB11</v>
      </c>
      <c r="C1044" s="123" t="s">
        <v>244</v>
      </c>
      <c r="D1044" s="299">
        <f>ROUND(10*O1044,0)</f>
        <v>1888</v>
      </c>
      <c r="E1044" s="228" t="str">
        <f t="shared" si="242"/>
        <v>LS1_CB11:BLM_D1888</v>
      </c>
      <c r="F1044" s="301"/>
      <c r="G1044" s="301" t="s">
        <v>141</v>
      </c>
      <c r="H1044" s="433"/>
      <c r="I1044" s="232"/>
      <c r="J1044" s="232"/>
      <c r="K1044" s="124">
        <v>0</v>
      </c>
      <c r="L1044" s="124">
        <f t="shared" si="233"/>
        <v>41.094000000000001</v>
      </c>
      <c r="M1044" s="232">
        <f t="shared" si="238"/>
        <v>423.0996045</v>
      </c>
      <c r="N1044" s="232">
        <f t="shared" si="241"/>
        <v>279.75369368762989</v>
      </c>
      <c r="O1044" s="124">
        <f t="shared" si="239"/>
        <v>188.75965203999974</v>
      </c>
      <c r="P1044" s="124">
        <f t="shared" si="240"/>
        <v>188.75965203999974</v>
      </c>
      <c r="Q1044" s="124"/>
      <c r="R1044" s="58">
        <f t="shared" si="234"/>
        <v>120.26944821499993</v>
      </c>
      <c r="S1044" s="58"/>
      <c r="T1044" s="58"/>
    </row>
    <row r="1045" spans="1:20" x14ac:dyDescent="0.3">
      <c r="A1045" s="123"/>
      <c r="B1045" s="123"/>
      <c r="C1045" s="123"/>
      <c r="D1045" s="299"/>
      <c r="E1045" s="228"/>
      <c r="F1045" s="301"/>
      <c r="G1045" s="301" t="s">
        <v>119</v>
      </c>
      <c r="H1045" s="433"/>
      <c r="I1045" s="232"/>
      <c r="J1045" s="232"/>
      <c r="K1045" s="124">
        <v>9.650984E-2</v>
      </c>
      <c r="L1045" s="124">
        <f t="shared" si="233"/>
        <v>41.094000000000001</v>
      </c>
      <c r="M1045" s="232">
        <f t="shared" si="238"/>
        <v>423.0996045</v>
      </c>
      <c r="N1045" s="232">
        <f t="shared" si="241"/>
        <v>279.65718384762988</v>
      </c>
      <c r="O1045" s="124">
        <f t="shared" si="239"/>
        <v>188.80790695999974</v>
      </c>
      <c r="P1045" s="124">
        <f t="shared" si="240"/>
        <v>188.85616187999975</v>
      </c>
      <c r="Q1045" s="124"/>
      <c r="R1045" s="58">
        <f t="shared" si="234"/>
        <v>120.31770313499993</v>
      </c>
      <c r="S1045" s="58"/>
      <c r="T1045" s="58"/>
    </row>
    <row r="1046" spans="1:20" x14ac:dyDescent="0.3">
      <c r="A1046" s="123" t="s">
        <v>9</v>
      </c>
      <c r="B1046" s="123" t="str">
        <f>B1022</f>
        <v>CB11</v>
      </c>
      <c r="C1046" s="123" t="s">
        <v>19</v>
      </c>
      <c r="D1046" s="299">
        <f>ROUND(10*O1046,0)</f>
        <v>1889</v>
      </c>
      <c r="E1046" s="228" t="str">
        <f>IF(A1046="","",IF(B1046=0,CONCATENATE(A1046,":",C1046,"_D",TEXT(D1046,"0000")),CONCATENATE(A1046,"_",B1046,":",C1046,"_D",TEXT(D1046,"0000"))))</f>
        <v>LS1_CB11:BPM_D1889</v>
      </c>
      <c r="F1046" s="301" t="s">
        <v>283</v>
      </c>
      <c r="G1046" s="301" t="s">
        <v>284</v>
      </c>
      <c r="H1046" s="433">
        <v>40</v>
      </c>
      <c r="I1046" s="232"/>
      <c r="J1046" s="232"/>
      <c r="K1046" s="124">
        <v>0</v>
      </c>
      <c r="L1046" s="124">
        <f t="shared" si="233"/>
        <v>41.094000000000001</v>
      </c>
      <c r="M1046" s="232">
        <f t="shared" si="238"/>
        <v>423.0996045</v>
      </c>
      <c r="N1046" s="232">
        <f t="shared" si="241"/>
        <v>279.65718384762988</v>
      </c>
      <c r="O1046" s="124">
        <f t="shared" si="239"/>
        <v>188.85616187999975</v>
      </c>
      <c r="P1046" s="124">
        <f t="shared" si="240"/>
        <v>188.85616187999975</v>
      </c>
      <c r="Q1046" s="124"/>
      <c r="R1046" s="58">
        <f t="shared" si="234"/>
        <v>120.36595805499994</v>
      </c>
      <c r="S1046" s="58"/>
      <c r="T1046" s="58"/>
    </row>
    <row r="1047" spans="1:20" x14ac:dyDescent="0.3">
      <c r="A1047" s="123"/>
      <c r="B1047" s="123"/>
      <c r="C1047" s="123"/>
      <c r="D1047" s="299"/>
      <c r="E1047" s="228"/>
      <c r="F1047" s="301"/>
      <c r="G1047" s="301" t="s">
        <v>139</v>
      </c>
      <c r="H1047" s="433"/>
      <c r="I1047" s="232"/>
      <c r="J1047" s="232"/>
      <c r="K1047" s="124">
        <v>5.5879999999999999E-2</v>
      </c>
      <c r="L1047" s="124">
        <f t="shared" si="233"/>
        <v>41.094000000000001</v>
      </c>
      <c r="M1047" s="232">
        <f t="shared" si="238"/>
        <v>423.0996045</v>
      </c>
      <c r="N1047" s="232">
        <f t="shared" si="241"/>
        <v>279.60130384762988</v>
      </c>
      <c r="O1047" s="124">
        <f t="shared" si="239"/>
        <v>188.88410187999975</v>
      </c>
      <c r="P1047" s="124">
        <f t="shared" si="240"/>
        <v>188.91204187999975</v>
      </c>
      <c r="Q1047" s="124"/>
      <c r="R1047" s="58">
        <f t="shared" si="234"/>
        <v>120.39389805499994</v>
      </c>
      <c r="S1047" s="58"/>
      <c r="T1047" s="58"/>
    </row>
    <row r="1048" spans="1:20" x14ac:dyDescent="0.3">
      <c r="A1048" s="123"/>
      <c r="B1048" s="123"/>
      <c r="C1048" s="123"/>
      <c r="D1048" s="299"/>
      <c r="E1048" s="228" t="str">
        <f>IF(A1048="","",IF(B1048=0,CONCATENATE(A1048,":",C1048,"_D",TEXT(D1048,"0000")),CONCATENATE(A1048,"_",B1048,":",C1048,"_D",TEXT(D1048,"0000"))))</f>
        <v/>
      </c>
      <c r="F1048" s="301"/>
      <c r="G1048" s="301" t="s">
        <v>120</v>
      </c>
      <c r="H1048" s="433">
        <v>40</v>
      </c>
      <c r="I1048" s="232"/>
      <c r="J1048" s="232"/>
      <c r="K1048" s="124">
        <v>7.6135999999999981E-2</v>
      </c>
      <c r="L1048" s="124">
        <f t="shared" si="233"/>
        <v>41.094000000000001</v>
      </c>
      <c r="M1048" s="232">
        <f t="shared" si="238"/>
        <v>423.0996045</v>
      </c>
      <c r="N1048" s="232">
        <f t="shared" si="241"/>
        <v>279.52516784762986</v>
      </c>
      <c r="O1048" s="124">
        <f t="shared" si="239"/>
        <v>188.95010987999973</v>
      </c>
      <c r="P1048" s="124">
        <f t="shared" si="240"/>
        <v>188.98817787999974</v>
      </c>
      <c r="Q1048" s="124"/>
      <c r="R1048" s="58">
        <f t="shared" si="234"/>
        <v>120.45990605499992</v>
      </c>
      <c r="S1048" s="58"/>
      <c r="T1048" s="58"/>
    </row>
    <row r="1049" spans="1:20" x14ac:dyDescent="0.3">
      <c r="A1049" s="123" t="s">
        <v>9</v>
      </c>
      <c r="B1049" s="123" t="str">
        <f>B1022</f>
        <v>CB11</v>
      </c>
      <c r="C1049" s="123" t="s">
        <v>79</v>
      </c>
      <c r="D1049" s="299">
        <f>ROUND(10*O1049,0)</f>
        <v>1892</v>
      </c>
      <c r="E1049" s="228" t="str">
        <f>IF(A1049="","",IF(B1049=0,CONCATENATE(A1049,":",C1049,"_D",TEXT(D1049,"0000")),CONCATENATE(A1049,"_",B1049,":",C1049,"_D",TEXT(D1049,"0000"))))</f>
        <v>LS1_CB11:SOL2_D1892</v>
      </c>
      <c r="F1049" s="301" t="s">
        <v>525</v>
      </c>
      <c r="G1049" s="301" t="s">
        <v>149</v>
      </c>
      <c r="H1049" s="433">
        <v>40</v>
      </c>
      <c r="I1049" s="232"/>
      <c r="J1049" s="232"/>
      <c r="K1049" s="124">
        <v>0.5</v>
      </c>
      <c r="L1049" s="124">
        <f t="shared" si="233"/>
        <v>41.094000000000001</v>
      </c>
      <c r="M1049" s="232">
        <f t="shared" si="238"/>
        <v>423.0996045</v>
      </c>
      <c r="N1049" s="232">
        <f t="shared" si="241"/>
        <v>279.02516784762986</v>
      </c>
      <c r="O1049" s="124">
        <f t="shared" si="239"/>
        <v>189.23817787999974</v>
      </c>
      <c r="P1049" s="124">
        <f t="shared" si="240"/>
        <v>189.48817787999974</v>
      </c>
      <c r="Q1049" s="124"/>
      <c r="R1049" s="58">
        <f t="shared" si="234"/>
        <v>120.74797405499993</v>
      </c>
      <c r="S1049" s="58"/>
      <c r="T1049" s="58"/>
    </row>
    <row r="1050" spans="1:20" x14ac:dyDescent="0.3">
      <c r="A1050" s="123"/>
      <c r="B1050" s="123"/>
      <c r="C1050" s="123"/>
      <c r="D1050" s="299"/>
      <c r="E1050" s="228" t="str">
        <f>IF(A1050="","",IF(B1050=0,CONCATENATE(A1050,":",C1050,"_D",TEXT(D1050,"0000")),CONCATENATE(A1050,"_",B1050,":",C1050,"_D",TEXT(D1050,"0000"))))</f>
        <v/>
      </c>
      <c r="F1050" s="301"/>
      <c r="G1050" s="301" t="s">
        <v>121</v>
      </c>
      <c r="H1050" s="433">
        <v>40</v>
      </c>
      <c r="I1050" s="232"/>
      <c r="J1050" s="232"/>
      <c r="K1050" s="124">
        <v>7.6135999999999981E-2</v>
      </c>
      <c r="L1050" s="124">
        <f t="shared" si="233"/>
        <v>41.094000000000001</v>
      </c>
      <c r="M1050" s="232">
        <f t="shared" si="238"/>
        <v>423.0996045</v>
      </c>
      <c r="N1050" s="232">
        <f t="shared" si="241"/>
        <v>278.94903184762984</v>
      </c>
      <c r="O1050" s="124">
        <f t="shared" si="239"/>
        <v>189.52624587999972</v>
      </c>
      <c r="P1050" s="124">
        <f t="shared" si="240"/>
        <v>189.56431387999973</v>
      </c>
      <c r="Q1050" s="124"/>
      <c r="R1050" s="58">
        <f t="shared" si="234"/>
        <v>121.03604205499991</v>
      </c>
      <c r="S1050" s="58"/>
      <c r="T1050" s="58"/>
    </row>
    <row r="1051" spans="1:20" x14ac:dyDescent="0.3">
      <c r="A1051" s="123"/>
      <c r="B1051" s="123"/>
      <c r="C1051" s="123"/>
      <c r="D1051" s="299"/>
      <c r="E1051" s="228"/>
      <c r="F1051" s="301"/>
      <c r="G1051" s="301" t="s">
        <v>119</v>
      </c>
      <c r="H1051" s="433"/>
      <c r="I1051" s="232"/>
      <c r="J1051" s="232"/>
      <c r="K1051" s="124">
        <v>9.9516999999999994E-2</v>
      </c>
      <c r="L1051" s="124">
        <f t="shared" si="233"/>
        <v>41.094000000000001</v>
      </c>
      <c r="M1051" s="232">
        <f t="shared" si="238"/>
        <v>423.0996045</v>
      </c>
      <c r="N1051" s="232">
        <f t="shared" si="241"/>
        <v>278.84951484762985</v>
      </c>
      <c r="O1051" s="124">
        <f t="shared" si="239"/>
        <v>189.61407237999973</v>
      </c>
      <c r="P1051" s="124">
        <f t="shared" si="240"/>
        <v>189.66383087999972</v>
      </c>
      <c r="Q1051" s="124"/>
      <c r="R1051" s="58">
        <f t="shared" si="234"/>
        <v>121.12386855499992</v>
      </c>
      <c r="S1051" s="58"/>
      <c r="T1051" s="58"/>
    </row>
    <row r="1052" spans="1:20" x14ac:dyDescent="0.3">
      <c r="A1052" s="123" t="s">
        <v>9</v>
      </c>
      <c r="B1052" s="123" t="str">
        <f>B1022</f>
        <v>CB11</v>
      </c>
      <c r="C1052" s="123" t="s">
        <v>73</v>
      </c>
      <c r="D1052" s="299">
        <f>ROUND(10*O1052,0)</f>
        <v>1898</v>
      </c>
      <c r="E1052" s="228" t="str">
        <f t="shared" ref="E1052:E1062" si="243">IF(A1052="","",IF(B1052=0,CONCATENATE(A1052,":",C1052,"_D",TEXT(D1052,"0000")),CONCATENATE(A1052,"_",B1052,":",C1052,"_D",TEXT(D1052,"0000"))))</f>
        <v>LS1_CB11:CAV5_D1898</v>
      </c>
      <c r="F1052" s="301"/>
      <c r="G1052" s="301" t="s">
        <v>147</v>
      </c>
      <c r="H1052" s="433">
        <v>34</v>
      </c>
      <c r="I1052" s="232"/>
      <c r="J1052" s="232"/>
      <c r="K1052" s="124">
        <v>0.29817100000000002</v>
      </c>
      <c r="L1052" s="124">
        <f t="shared" si="233"/>
        <v>41.094000000000001</v>
      </c>
      <c r="M1052" s="232">
        <f t="shared" si="238"/>
        <v>423.0996045</v>
      </c>
      <c r="N1052" s="232">
        <f t="shared" si="241"/>
        <v>278.55134384762982</v>
      </c>
      <c r="O1052" s="124">
        <f t="shared" si="239"/>
        <v>189.81291637999971</v>
      </c>
      <c r="P1052" s="124">
        <f t="shared" si="240"/>
        <v>189.96200187999972</v>
      </c>
      <c r="Q1052" s="124"/>
      <c r="R1052" s="58">
        <f t="shared" si="234"/>
        <v>121.3227125549999</v>
      </c>
      <c r="S1052" s="58"/>
      <c r="T1052" s="58"/>
    </row>
    <row r="1053" spans="1:20" x14ac:dyDescent="0.3">
      <c r="A1053" s="123"/>
      <c r="B1053" s="123"/>
      <c r="C1053" s="123"/>
      <c r="D1053" s="299"/>
      <c r="E1053" s="228" t="str">
        <f t="shared" si="243"/>
        <v/>
      </c>
      <c r="F1053" s="301"/>
      <c r="G1053" s="301"/>
      <c r="H1053" s="433"/>
      <c r="I1053" s="232"/>
      <c r="J1053" s="232"/>
      <c r="K1053" s="124">
        <v>0</v>
      </c>
      <c r="L1053" s="124">
        <f t="shared" si="233"/>
        <v>41.094000000000001</v>
      </c>
      <c r="M1053" s="232">
        <f t="shared" si="238"/>
        <v>423.0996045</v>
      </c>
      <c r="N1053" s="232">
        <f t="shared" si="241"/>
        <v>278.55134384762982</v>
      </c>
      <c r="O1053" s="124">
        <f t="shared" si="239"/>
        <v>189.96200187999972</v>
      </c>
      <c r="P1053" s="124">
        <f t="shared" si="240"/>
        <v>189.96200187999972</v>
      </c>
      <c r="Q1053" s="124"/>
      <c r="R1053" s="58">
        <f t="shared" si="234"/>
        <v>121.47179805499991</v>
      </c>
      <c r="S1053" s="58"/>
      <c r="T1053" s="58"/>
    </row>
    <row r="1054" spans="1:20" x14ac:dyDescent="0.3">
      <c r="A1054" s="123"/>
      <c r="B1054" s="123"/>
      <c r="C1054" s="123"/>
      <c r="D1054" s="299"/>
      <c r="E1054" s="228" t="str">
        <f t="shared" si="243"/>
        <v/>
      </c>
      <c r="F1054" s="301"/>
      <c r="G1054" s="301"/>
      <c r="H1054" s="433"/>
      <c r="I1054" s="232"/>
      <c r="J1054" s="232"/>
      <c r="K1054" s="124">
        <v>0</v>
      </c>
      <c r="L1054" s="124">
        <f t="shared" si="233"/>
        <v>41.094000000000001</v>
      </c>
      <c r="M1054" s="232">
        <f t="shared" ref="M1054:M1075" si="244">$M$171</f>
        <v>423.0996045</v>
      </c>
      <c r="N1054" s="232">
        <f t="shared" si="241"/>
        <v>278.55134384762982</v>
      </c>
      <c r="O1054" s="124">
        <f t="shared" si="239"/>
        <v>189.96200187999972</v>
      </c>
      <c r="P1054" s="124">
        <f t="shared" si="240"/>
        <v>189.96200187999972</v>
      </c>
      <c r="Q1054" s="124"/>
      <c r="R1054" s="58">
        <f t="shared" si="234"/>
        <v>121.47179805499991</v>
      </c>
      <c r="S1054" s="58"/>
      <c r="T1054" s="58"/>
    </row>
    <row r="1055" spans="1:20" x14ac:dyDescent="0.3">
      <c r="A1055" s="123"/>
      <c r="B1055" s="123"/>
      <c r="C1055" s="123"/>
      <c r="D1055" s="299"/>
      <c r="E1055" s="228" t="str">
        <f t="shared" si="243"/>
        <v/>
      </c>
      <c r="F1055" s="301"/>
      <c r="G1055" s="301" t="s">
        <v>119</v>
      </c>
      <c r="H1055" s="433"/>
      <c r="I1055" s="232"/>
      <c r="J1055" s="232"/>
      <c r="K1055" s="124">
        <v>9.9516999999999994E-2</v>
      </c>
      <c r="L1055" s="124">
        <f t="shared" si="233"/>
        <v>41.094000000000001</v>
      </c>
      <c r="M1055" s="232">
        <f t="shared" si="244"/>
        <v>423.0996045</v>
      </c>
      <c r="N1055" s="232">
        <f t="shared" si="241"/>
        <v>278.45182684762983</v>
      </c>
      <c r="O1055" s="124">
        <f t="shared" si="239"/>
        <v>190.01176037999971</v>
      </c>
      <c r="P1055" s="124">
        <f t="shared" si="240"/>
        <v>190.06151887999971</v>
      </c>
      <c r="Q1055" s="124"/>
      <c r="R1055" s="58">
        <f t="shared" si="234"/>
        <v>121.5215565549999</v>
      </c>
      <c r="S1055" s="58"/>
      <c r="T1055" s="58"/>
    </row>
    <row r="1056" spans="1:20" x14ac:dyDescent="0.3">
      <c r="A1056" s="123" t="s">
        <v>9</v>
      </c>
      <c r="B1056" s="123" t="str">
        <f>B1022</f>
        <v>CB11</v>
      </c>
      <c r="C1056" s="123" t="s">
        <v>74</v>
      </c>
      <c r="D1056" s="299">
        <f>ROUND(10*O1056,0)</f>
        <v>1902</v>
      </c>
      <c r="E1056" s="228" t="str">
        <f t="shared" si="243"/>
        <v>LS1_CB11:CAV6_D1902</v>
      </c>
      <c r="F1056" s="301"/>
      <c r="G1056" s="301" t="s">
        <v>147</v>
      </c>
      <c r="H1056" s="433">
        <v>34</v>
      </c>
      <c r="I1056" s="232"/>
      <c r="J1056" s="232"/>
      <c r="K1056" s="124">
        <v>0.29817100000000002</v>
      </c>
      <c r="L1056" s="124">
        <f t="shared" si="233"/>
        <v>41.094000000000001</v>
      </c>
      <c r="M1056" s="232">
        <f t="shared" si="244"/>
        <v>423.0996045</v>
      </c>
      <c r="N1056" s="232">
        <f t="shared" si="241"/>
        <v>278.15365584762981</v>
      </c>
      <c r="O1056" s="124">
        <f t="shared" si="239"/>
        <v>190.21060437999969</v>
      </c>
      <c r="P1056" s="124">
        <f t="shared" si="240"/>
        <v>190.35968987999971</v>
      </c>
      <c r="Q1056" s="124"/>
      <c r="R1056" s="58">
        <f t="shared" si="234"/>
        <v>121.72040055499988</v>
      </c>
      <c r="S1056" s="58"/>
      <c r="T1056" s="58"/>
    </row>
    <row r="1057" spans="1:20" x14ac:dyDescent="0.3">
      <c r="A1057" s="123"/>
      <c r="B1057" s="123"/>
      <c r="C1057" s="123"/>
      <c r="D1057" s="299"/>
      <c r="E1057" s="228" t="str">
        <f t="shared" si="243"/>
        <v/>
      </c>
      <c r="F1057" s="301"/>
      <c r="G1057" s="301"/>
      <c r="H1057" s="433"/>
      <c r="I1057" s="232"/>
      <c r="J1057" s="232"/>
      <c r="K1057" s="124">
        <v>0</v>
      </c>
      <c r="L1057" s="124">
        <f t="shared" si="233"/>
        <v>41.094000000000001</v>
      </c>
      <c r="M1057" s="232">
        <f t="shared" si="244"/>
        <v>423.0996045</v>
      </c>
      <c r="N1057" s="232">
        <f t="shared" si="241"/>
        <v>278.15365584762981</v>
      </c>
      <c r="O1057" s="124">
        <f t="shared" si="239"/>
        <v>190.35968987999971</v>
      </c>
      <c r="P1057" s="124">
        <f t="shared" si="240"/>
        <v>190.35968987999971</v>
      </c>
      <c r="Q1057" s="124"/>
      <c r="R1057" s="58">
        <f t="shared" si="234"/>
        <v>121.8694860549999</v>
      </c>
      <c r="S1057" s="58"/>
      <c r="T1057" s="58"/>
    </row>
    <row r="1058" spans="1:20" x14ac:dyDescent="0.3">
      <c r="A1058" s="123"/>
      <c r="B1058" s="123"/>
      <c r="C1058" s="123"/>
      <c r="D1058" s="299"/>
      <c r="E1058" s="228" t="str">
        <f t="shared" si="243"/>
        <v/>
      </c>
      <c r="F1058" s="301"/>
      <c r="G1058" s="301"/>
      <c r="H1058" s="433"/>
      <c r="I1058" s="232"/>
      <c r="J1058" s="232"/>
      <c r="K1058" s="124">
        <v>0</v>
      </c>
      <c r="L1058" s="124">
        <f t="shared" si="233"/>
        <v>41.094000000000001</v>
      </c>
      <c r="M1058" s="232">
        <f t="shared" si="244"/>
        <v>423.0996045</v>
      </c>
      <c r="N1058" s="232">
        <f t="shared" si="241"/>
        <v>278.15365584762981</v>
      </c>
      <c r="O1058" s="124">
        <f t="shared" si="239"/>
        <v>190.35968987999971</v>
      </c>
      <c r="P1058" s="124">
        <f t="shared" si="240"/>
        <v>190.35968987999971</v>
      </c>
      <c r="Q1058" s="124"/>
      <c r="R1058" s="58">
        <f t="shared" si="234"/>
        <v>121.8694860549999</v>
      </c>
      <c r="S1058" s="58"/>
      <c r="T1058" s="58"/>
    </row>
    <row r="1059" spans="1:20" x14ac:dyDescent="0.3">
      <c r="A1059" s="123"/>
      <c r="B1059" s="123"/>
      <c r="C1059" s="123"/>
      <c r="D1059" s="299"/>
      <c r="E1059" s="228" t="str">
        <f t="shared" si="243"/>
        <v/>
      </c>
      <c r="F1059" s="301"/>
      <c r="G1059" s="301" t="s">
        <v>119</v>
      </c>
      <c r="H1059" s="433"/>
      <c r="I1059" s="232"/>
      <c r="J1059" s="232"/>
      <c r="K1059" s="124">
        <v>9.9516999999999994E-2</v>
      </c>
      <c r="L1059" s="124">
        <f t="shared" si="233"/>
        <v>41.094000000000001</v>
      </c>
      <c r="M1059" s="232">
        <f t="shared" si="244"/>
        <v>423.0996045</v>
      </c>
      <c r="N1059" s="232">
        <f t="shared" si="241"/>
        <v>278.05413884762982</v>
      </c>
      <c r="O1059" s="124">
        <f t="shared" si="239"/>
        <v>190.4094483799997</v>
      </c>
      <c r="P1059" s="124">
        <f t="shared" si="240"/>
        <v>190.4592068799997</v>
      </c>
      <c r="Q1059" s="124"/>
      <c r="R1059" s="58">
        <f t="shared" si="234"/>
        <v>121.91924455499989</v>
      </c>
      <c r="S1059" s="58"/>
      <c r="T1059" s="58"/>
    </row>
    <row r="1060" spans="1:20" x14ac:dyDescent="0.3">
      <c r="A1060" s="123" t="s">
        <v>9</v>
      </c>
      <c r="B1060" s="123" t="str">
        <f>B1022</f>
        <v>CB11</v>
      </c>
      <c r="C1060" s="123" t="s">
        <v>75</v>
      </c>
      <c r="D1060" s="299">
        <f>ROUND(10*O1060,0)</f>
        <v>1906</v>
      </c>
      <c r="E1060" s="228" t="str">
        <f t="shared" si="243"/>
        <v>LS1_CB11:CAV7_D1906</v>
      </c>
      <c r="F1060" s="301"/>
      <c r="G1060" s="301" t="s">
        <v>147</v>
      </c>
      <c r="H1060" s="433">
        <v>34</v>
      </c>
      <c r="I1060" s="232"/>
      <c r="J1060" s="232"/>
      <c r="K1060" s="124">
        <v>0.29817100000000002</v>
      </c>
      <c r="L1060" s="124">
        <f t="shared" si="233"/>
        <v>41.094000000000001</v>
      </c>
      <c r="M1060" s="232">
        <f t="shared" si="244"/>
        <v>423.0996045</v>
      </c>
      <c r="N1060" s="232">
        <f t="shared" si="241"/>
        <v>277.75596784762979</v>
      </c>
      <c r="O1060" s="124">
        <f t="shared" si="239"/>
        <v>190.60829237999968</v>
      </c>
      <c r="P1060" s="124">
        <f t="shared" si="240"/>
        <v>190.75737787999969</v>
      </c>
      <c r="Q1060" s="124"/>
      <c r="R1060" s="58">
        <f t="shared" si="234"/>
        <v>122.11808855499987</v>
      </c>
      <c r="S1060" s="58"/>
      <c r="T1060" s="58"/>
    </row>
    <row r="1061" spans="1:20" x14ac:dyDescent="0.3">
      <c r="A1061" s="123"/>
      <c r="B1061" s="123"/>
      <c r="C1061" s="123"/>
      <c r="D1061" s="299"/>
      <c r="E1061" s="228" t="str">
        <f t="shared" si="243"/>
        <v/>
      </c>
      <c r="F1061" s="301"/>
      <c r="G1061" s="301"/>
      <c r="H1061" s="433"/>
      <c r="I1061" s="232"/>
      <c r="J1061" s="232"/>
      <c r="K1061" s="124">
        <v>0</v>
      </c>
      <c r="L1061" s="124">
        <f t="shared" si="233"/>
        <v>41.094000000000001</v>
      </c>
      <c r="M1061" s="232">
        <f t="shared" si="244"/>
        <v>423.0996045</v>
      </c>
      <c r="N1061" s="232">
        <f t="shared" si="241"/>
        <v>277.75596784762979</v>
      </c>
      <c r="O1061" s="124">
        <f t="shared" si="239"/>
        <v>190.75737787999969</v>
      </c>
      <c r="P1061" s="124">
        <f t="shared" si="240"/>
        <v>190.75737787999969</v>
      </c>
      <c r="Q1061" s="124"/>
      <c r="R1061" s="58">
        <f t="shared" si="234"/>
        <v>122.26717405499988</v>
      </c>
      <c r="S1061" s="58"/>
      <c r="T1061" s="58"/>
    </row>
    <row r="1062" spans="1:20" x14ac:dyDescent="0.3">
      <c r="A1062" s="123" t="s">
        <v>9</v>
      </c>
      <c r="B1062" s="123" t="str">
        <f>B1022</f>
        <v>CB11</v>
      </c>
      <c r="C1062" s="123" t="s">
        <v>244</v>
      </c>
      <c r="D1062" s="299">
        <f>ROUND(10*O1062,0)</f>
        <v>1908</v>
      </c>
      <c r="E1062" s="228" t="str">
        <f t="shared" si="243"/>
        <v>LS1_CB11:BLM_D1908</v>
      </c>
      <c r="F1062" s="301"/>
      <c r="G1062" s="301" t="s">
        <v>141</v>
      </c>
      <c r="H1062" s="433"/>
      <c r="I1062" s="232"/>
      <c r="J1062" s="232"/>
      <c r="K1062" s="124">
        <v>0</v>
      </c>
      <c r="L1062" s="124">
        <f t="shared" ref="L1062:L1081" si="245">$L$171</f>
        <v>41.094000000000001</v>
      </c>
      <c r="M1062" s="232">
        <f t="shared" si="244"/>
        <v>423.0996045</v>
      </c>
      <c r="N1062" s="232">
        <f t="shared" si="241"/>
        <v>277.75596784762979</v>
      </c>
      <c r="O1062" s="124">
        <f t="shared" si="239"/>
        <v>190.75737787999969</v>
      </c>
      <c r="P1062" s="124">
        <f t="shared" si="240"/>
        <v>190.75737787999969</v>
      </c>
      <c r="Q1062" s="124"/>
      <c r="R1062" s="58">
        <f t="shared" si="234"/>
        <v>122.26717405499988</v>
      </c>
      <c r="S1062" s="58"/>
      <c r="T1062" s="58"/>
    </row>
    <row r="1063" spans="1:20" x14ac:dyDescent="0.3">
      <c r="A1063" s="123"/>
      <c r="B1063" s="123"/>
      <c r="C1063" s="123"/>
      <c r="D1063" s="299"/>
      <c r="E1063" s="228"/>
      <c r="F1063" s="301"/>
      <c r="G1063" s="301" t="s">
        <v>119</v>
      </c>
      <c r="H1063" s="433"/>
      <c r="I1063" s="232"/>
      <c r="J1063" s="232"/>
      <c r="K1063" s="124">
        <v>9.650984E-2</v>
      </c>
      <c r="L1063" s="124">
        <f t="shared" si="245"/>
        <v>41.094000000000001</v>
      </c>
      <c r="M1063" s="232">
        <f t="shared" si="244"/>
        <v>423.0996045</v>
      </c>
      <c r="N1063" s="232">
        <f t="shared" si="241"/>
        <v>277.65945800762978</v>
      </c>
      <c r="O1063" s="124">
        <f t="shared" si="239"/>
        <v>190.8056327999997</v>
      </c>
      <c r="P1063" s="124">
        <f t="shared" si="240"/>
        <v>190.8538877199997</v>
      </c>
      <c r="Q1063" s="124"/>
      <c r="R1063" s="58">
        <f t="shared" si="234"/>
        <v>122.31542897499989</v>
      </c>
      <c r="S1063" s="58"/>
      <c r="T1063" s="58"/>
    </row>
    <row r="1064" spans="1:20" x14ac:dyDescent="0.3">
      <c r="A1064" s="123" t="s">
        <v>9</v>
      </c>
      <c r="B1064" s="123" t="str">
        <f>B1022</f>
        <v>CB11</v>
      </c>
      <c r="C1064" s="123" t="s">
        <v>19</v>
      </c>
      <c r="D1064" s="299">
        <f>ROUND(10*O1064,0)</f>
        <v>1909</v>
      </c>
      <c r="E1064" s="228" t="str">
        <f>IF(A1064="","",IF(B1064=0,CONCATENATE(A1064,":",C1064,"_D",TEXT(D1064,"0000")),CONCATENATE(A1064,"_",B1064,":",C1064,"_D",TEXT(D1064,"0000"))))</f>
        <v>LS1_CB11:BPM_D1909</v>
      </c>
      <c r="F1064" s="301" t="s">
        <v>283</v>
      </c>
      <c r="G1064" s="301" t="s">
        <v>284</v>
      </c>
      <c r="H1064" s="433">
        <v>40</v>
      </c>
      <c r="I1064" s="232"/>
      <c r="J1064" s="232"/>
      <c r="K1064" s="124">
        <v>0</v>
      </c>
      <c r="L1064" s="124">
        <f t="shared" si="245"/>
        <v>41.094000000000001</v>
      </c>
      <c r="M1064" s="232">
        <f t="shared" si="244"/>
        <v>423.0996045</v>
      </c>
      <c r="N1064" s="232">
        <f t="shared" si="241"/>
        <v>277.65945800762978</v>
      </c>
      <c r="O1064" s="124">
        <f t="shared" si="239"/>
        <v>190.8538877199997</v>
      </c>
      <c r="P1064" s="124">
        <f t="shared" si="240"/>
        <v>190.8538877199997</v>
      </c>
      <c r="Q1064" s="124"/>
      <c r="R1064" s="58">
        <f t="shared" si="234"/>
        <v>122.36368389499989</v>
      </c>
      <c r="S1064" s="58"/>
      <c r="T1064" s="58"/>
    </row>
    <row r="1065" spans="1:20" x14ac:dyDescent="0.3">
      <c r="A1065" s="123"/>
      <c r="B1065" s="123"/>
      <c r="C1065" s="123"/>
      <c r="D1065" s="299"/>
      <c r="E1065" s="228"/>
      <c r="F1065" s="301"/>
      <c r="G1065" s="301" t="s">
        <v>139</v>
      </c>
      <c r="H1065" s="433"/>
      <c r="I1065" s="232"/>
      <c r="J1065" s="232"/>
      <c r="K1065" s="124">
        <v>5.5879999999999999E-2</v>
      </c>
      <c r="L1065" s="124">
        <f t="shared" si="245"/>
        <v>41.094000000000001</v>
      </c>
      <c r="M1065" s="232">
        <f t="shared" si="244"/>
        <v>423.0996045</v>
      </c>
      <c r="N1065" s="232">
        <f t="shared" si="241"/>
        <v>277.60357800762978</v>
      </c>
      <c r="O1065" s="124">
        <f t="shared" si="239"/>
        <v>190.88182771999971</v>
      </c>
      <c r="P1065" s="124">
        <f t="shared" si="240"/>
        <v>190.90976771999971</v>
      </c>
      <c r="Q1065" s="124"/>
      <c r="R1065" s="58">
        <f t="shared" si="234"/>
        <v>122.3916238949999</v>
      </c>
      <c r="S1065" s="58"/>
      <c r="T1065" s="58"/>
    </row>
    <row r="1066" spans="1:20" x14ac:dyDescent="0.3">
      <c r="A1066" s="123"/>
      <c r="B1066" s="123"/>
      <c r="C1066" s="123"/>
      <c r="D1066" s="299"/>
      <c r="E1066" s="228" t="str">
        <f>IF(A1066="","",IF(B1066=0,CONCATENATE(A1066,":",C1066,"_D",TEXT(D1066,"0000")),CONCATENATE(A1066,"_",B1066,":",C1066,"_D",TEXT(D1066,"0000"))))</f>
        <v/>
      </c>
      <c r="F1066" s="301"/>
      <c r="G1066" s="301" t="s">
        <v>120</v>
      </c>
      <c r="H1066" s="433"/>
      <c r="I1066" s="232"/>
      <c r="J1066" s="232"/>
      <c r="K1066" s="124">
        <v>7.6135999999999981E-2</v>
      </c>
      <c r="L1066" s="124">
        <f t="shared" si="245"/>
        <v>41.094000000000001</v>
      </c>
      <c r="M1066" s="232">
        <f t="shared" si="244"/>
        <v>423.0996045</v>
      </c>
      <c r="N1066" s="232">
        <f t="shared" si="241"/>
        <v>277.52744200762976</v>
      </c>
      <c r="O1066" s="124">
        <f t="shared" si="239"/>
        <v>190.94783571999969</v>
      </c>
      <c r="P1066" s="124">
        <f t="shared" si="240"/>
        <v>190.9859037199997</v>
      </c>
      <c r="Q1066" s="124"/>
      <c r="R1066" s="58">
        <f t="shared" si="234"/>
        <v>122.45763189499988</v>
      </c>
      <c r="S1066" s="58"/>
      <c r="T1066" s="58"/>
    </row>
    <row r="1067" spans="1:20" x14ac:dyDescent="0.3">
      <c r="A1067" s="123" t="s">
        <v>9</v>
      </c>
      <c r="B1067" s="123" t="str">
        <f>B1022</f>
        <v>CB11</v>
      </c>
      <c r="C1067" s="123" t="s">
        <v>80</v>
      </c>
      <c r="D1067" s="299">
        <f>ROUND(10*O1067,0)</f>
        <v>1912</v>
      </c>
      <c r="E1067" s="228" t="str">
        <f>IF(A1067="","",IF(B1067=0,CONCATENATE(A1067,":",C1067,"_D",TEXT(D1067,"0000")),CONCATENATE(A1067,"_",B1067,":",C1067,"_D",TEXT(D1067,"0000"))))</f>
        <v>LS1_CB11:SOL3_D1912</v>
      </c>
      <c r="F1067" s="301" t="s">
        <v>525</v>
      </c>
      <c r="G1067" s="301" t="s">
        <v>149</v>
      </c>
      <c r="H1067" s="433">
        <v>40</v>
      </c>
      <c r="I1067" s="232"/>
      <c r="J1067" s="232"/>
      <c r="K1067" s="124">
        <v>0.5</v>
      </c>
      <c r="L1067" s="124">
        <f t="shared" si="245"/>
        <v>41.094000000000001</v>
      </c>
      <c r="M1067" s="232">
        <f t="shared" si="244"/>
        <v>423.0996045</v>
      </c>
      <c r="N1067" s="232">
        <f t="shared" si="241"/>
        <v>277.02744200762976</v>
      </c>
      <c r="O1067" s="124">
        <f t="shared" si="239"/>
        <v>191.2359037199997</v>
      </c>
      <c r="P1067" s="124">
        <f t="shared" si="240"/>
        <v>191.4859037199997</v>
      </c>
      <c r="Q1067" s="124"/>
      <c r="R1067" s="58">
        <f t="shared" si="234"/>
        <v>122.74569989499989</v>
      </c>
      <c r="S1067" s="58"/>
      <c r="T1067" s="58"/>
    </row>
    <row r="1068" spans="1:20" x14ac:dyDescent="0.3">
      <c r="A1068" s="123"/>
      <c r="B1068" s="123"/>
      <c r="C1068" s="123"/>
      <c r="D1068" s="299"/>
      <c r="E1068" s="228" t="str">
        <f>IF(A1068="","",IF(B1068=0,CONCATENATE(A1068,":",C1068,"_D",TEXT(D1068,"0000")),CONCATENATE(A1068,"_",B1068,":",C1068,"_D",TEXT(D1068,"0000"))))</f>
        <v/>
      </c>
      <c r="F1068" s="301"/>
      <c r="G1068" s="301" t="s">
        <v>121</v>
      </c>
      <c r="H1068" s="433"/>
      <c r="I1068" s="232"/>
      <c r="J1068" s="232"/>
      <c r="K1068" s="124">
        <v>7.6135999999999981E-2</v>
      </c>
      <c r="L1068" s="124">
        <f t="shared" si="245"/>
        <v>41.094000000000001</v>
      </c>
      <c r="M1068" s="232">
        <f t="shared" si="244"/>
        <v>423.0996045</v>
      </c>
      <c r="N1068" s="232">
        <f t="shared" si="241"/>
        <v>276.95130600762974</v>
      </c>
      <c r="O1068" s="124">
        <f t="shared" si="239"/>
        <v>191.52397171999968</v>
      </c>
      <c r="P1068" s="124">
        <f t="shared" si="240"/>
        <v>191.56203971999969</v>
      </c>
      <c r="Q1068" s="124"/>
      <c r="R1068" s="58">
        <f t="shared" si="234"/>
        <v>123.03376789499987</v>
      </c>
      <c r="S1068" s="58"/>
      <c r="T1068" s="58"/>
    </row>
    <row r="1069" spans="1:20" x14ac:dyDescent="0.3">
      <c r="A1069" s="123"/>
      <c r="B1069" s="123"/>
      <c r="C1069" s="123"/>
      <c r="D1069" s="299"/>
      <c r="E1069" s="228"/>
      <c r="F1069" s="301"/>
      <c r="G1069" s="301" t="s">
        <v>119</v>
      </c>
      <c r="H1069" s="433"/>
      <c r="I1069" s="232"/>
      <c r="J1069" s="232"/>
      <c r="K1069" s="124">
        <v>9.9516999999999994E-2</v>
      </c>
      <c r="L1069" s="124">
        <f t="shared" si="245"/>
        <v>41.094000000000001</v>
      </c>
      <c r="M1069" s="232">
        <f t="shared" si="244"/>
        <v>423.0996045</v>
      </c>
      <c r="N1069" s="232">
        <f t="shared" si="241"/>
        <v>276.85178900762975</v>
      </c>
      <c r="O1069" s="124">
        <f t="shared" si="239"/>
        <v>191.61179821999968</v>
      </c>
      <c r="P1069" s="124">
        <f t="shared" si="240"/>
        <v>191.66155671999968</v>
      </c>
      <c r="Q1069" s="124"/>
      <c r="R1069" s="58">
        <f t="shared" si="234"/>
        <v>123.12159439499987</v>
      </c>
      <c r="S1069" s="58"/>
      <c r="T1069" s="58"/>
    </row>
    <row r="1070" spans="1:20" x14ac:dyDescent="0.3">
      <c r="A1070" s="123" t="s">
        <v>9</v>
      </c>
      <c r="B1070" s="123" t="str">
        <f>B1022</f>
        <v>CB11</v>
      </c>
      <c r="C1070" s="123" t="s">
        <v>76</v>
      </c>
      <c r="D1070" s="299">
        <f>ROUND(10*O1070,0)</f>
        <v>1918</v>
      </c>
      <c r="E1070" s="228" t="str">
        <f>IF(A1070="","",IF(B1070=0,CONCATENATE(A1070,":",C1070,"_D",TEXT(D1070,"0000")),CONCATENATE(A1070,"_",B1070,":",C1070,"_D",TEXT(D1070,"0000"))))</f>
        <v>LS1_CB11:CAV8_D1918</v>
      </c>
      <c r="F1070" s="301"/>
      <c r="G1070" s="301" t="s">
        <v>147</v>
      </c>
      <c r="H1070" s="433">
        <v>34</v>
      </c>
      <c r="I1070" s="232"/>
      <c r="J1070" s="232"/>
      <c r="K1070" s="124">
        <v>0.29817100000000002</v>
      </c>
      <c r="L1070" s="124">
        <f t="shared" si="245"/>
        <v>41.094000000000001</v>
      </c>
      <c r="M1070" s="232">
        <f t="shared" si="244"/>
        <v>423.0996045</v>
      </c>
      <c r="N1070" s="232">
        <f t="shared" si="241"/>
        <v>276.55361800762972</v>
      </c>
      <c r="O1070" s="124">
        <f t="shared" si="239"/>
        <v>191.81064221999966</v>
      </c>
      <c r="P1070" s="124">
        <f t="shared" si="240"/>
        <v>191.95972771999968</v>
      </c>
      <c r="Q1070" s="124"/>
      <c r="R1070" s="58">
        <f t="shared" si="234"/>
        <v>123.32043839499985</v>
      </c>
      <c r="S1070" s="58"/>
      <c r="T1070" s="58"/>
    </row>
    <row r="1071" spans="1:20" x14ac:dyDescent="0.3">
      <c r="A1071" s="123"/>
      <c r="B1071" s="123"/>
      <c r="C1071" s="123"/>
      <c r="D1071" s="299"/>
      <c r="E1071" s="228" t="str">
        <f>IF(A1071="","",IF(B1071=0,CONCATENATE(A1071,":",C1071,"_D",TEXT(D1071,"0000")),CONCATENATE(A1071,"_",B1071,":",C1071,"_D",TEXT(D1071,"0000"))))</f>
        <v/>
      </c>
      <c r="F1071" s="301"/>
      <c r="G1071" s="301"/>
      <c r="H1071" s="433"/>
      <c r="I1071" s="232"/>
      <c r="J1071" s="232"/>
      <c r="K1071" s="124">
        <v>0</v>
      </c>
      <c r="L1071" s="124">
        <f t="shared" si="245"/>
        <v>41.094000000000001</v>
      </c>
      <c r="M1071" s="232">
        <f t="shared" si="244"/>
        <v>423.0996045</v>
      </c>
      <c r="N1071" s="232">
        <f t="shared" si="241"/>
        <v>276.55361800762972</v>
      </c>
      <c r="O1071" s="124">
        <f t="shared" si="239"/>
        <v>191.95972771999968</v>
      </c>
      <c r="P1071" s="124">
        <f t="shared" si="240"/>
        <v>191.95972771999968</v>
      </c>
      <c r="Q1071" s="124"/>
      <c r="R1071" s="58">
        <f t="shared" si="234"/>
        <v>123.46952389499987</v>
      </c>
      <c r="S1071" s="58"/>
      <c r="T1071" s="58"/>
    </row>
    <row r="1072" spans="1:20" x14ac:dyDescent="0.3">
      <c r="A1072" s="123"/>
      <c r="B1072" s="123"/>
      <c r="C1072" s="123"/>
      <c r="D1072" s="299"/>
      <c r="E1072" s="228" t="str">
        <f>IF(A1072="","",IF(B1072=0,CONCATENATE(A1072,":",C1072,"_D",TEXT(D1072,"0000")),CONCATENATE(A1072,"_",B1072,":",C1072,"_D",TEXT(D1072,"0000"))))</f>
        <v/>
      </c>
      <c r="F1072" s="301"/>
      <c r="G1072" s="301"/>
      <c r="H1072" s="433"/>
      <c r="I1072" s="232"/>
      <c r="J1072" s="232"/>
      <c r="K1072" s="124">
        <v>0</v>
      </c>
      <c r="L1072" s="124">
        <f t="shared" si="245"/>
        <v>41.094000000000001</v>
      </c>
      <c r="M1072" s="232">
        <f t="shared" si="244"/>
        <v>423.0996045</v>
      </c>
      <c r="N1072" s="232">
        <f t="shared" si="241"/>
        <v>276.55361800762972</v>
      </c>
      <c r="O1072" s="124">
        <f t="shared" si="239"/>
        <v>191.95972771999968</v>
      </c>
      <c r="P1072" s="124">
        <f t="shared" si="240"/>
        <v>191.95972771999968</v>
      </c>
      <c r="Q1072" s="124"/>
      <c r="R1072" s="58">
        <f t="shared" si="234"/>
        <v>123.46952389499987</v>
      </c>
      <c r="S1072" s="58"/>
      <c r="T1072" s="58"/>
    </row>
    <row r="1073" spans="1:25" x14ac:dyDescent="0.3">
      <c r="A1073" s="123"/>
      <c r="B1073" s="123"/>
      <c r="C1073" s="123"/>
      <c r="D1073" s="299"/>
      <c r="E1073" s="303" t="str">
        <f>IF(A1073="","",IF(B1073=0,CONCATENATE(A1073,":",C1073,"_D",TEXT(D1073,"0000")),CONCATENATE(A1073,"_",B1073,":",C1073,"_D",TEXT(D1073,"0000"))))</f>
        <v/>
      </c>
      <c r="F1073" s="301"/>
      <c r="G1073" s="301" t="s">
        <v>118</v>
      </c>
      <c r="H1073" s="433"/>
      <c r="I1073" s="125"/>
      <c r="J1073" s="232"/>
      <c r="K1073" s="124">
        <v>0.17622600000000005</v>
      </c>
      <c r="L1073" s="124">
        <f t="shared" si="245"/>
        <v>41.094000000000001</v>
      </c>
      <c r="M1073" s="232">
        <f t="shared" si="244"/>
        <v>423.0996045</v>
      </c>
      <c r="N1073" s="232">
        <f t="shared" si="241"/>
        <v>276.37739200762974</v>
      </c>
      <c r="O1073" s="124">
        <f t="shared" si="239"/>
        <v>192.0478407199997</v>
      </c>
      <c r="P1073" s="124">
        <f t="shared" si="240"/>
        <v>192.13595371999969</v>
      </c>
      <c r="Q1073" s="125"/>
      <c r="R1073" s="58">
        <f t="shared" ref="R1073:R1134" si="246">O1073-$R$9</f>
        <v>123.55763689499989</v>
      </c>
      <c r="S1073" s="58"/>
      <c r="T1073" s="58"/>
    </row>
    <row r="1074" spans="1:25" x14ac:dyDescent="0.3">
      <c r="A1074" s="123" t="s">
        <v>9</v>
      </c>
      <c r="B1074" s="123" t="str">
        <f>B1022</f>
        <v>CB11</v>
      </c>
      <c r="C1074" s="123" t="s">
        <v>83</v>
      </c>
      <c r="D1074" s="299">
        <f>ROUND(10*O1074,0)</f>
        <v>1922</v>
      </c>
      <c r="E1074" s="124" t="str">
        <f>IF(A1074="","",IF(B1074=0,CONCATENATE(A1074,":",C1074,"_D",TEXT(D1074,"0000")),CONCATENATE(A1074,"_",B1074,":",C1074,"_D",TEXT(D1074,"0000"))))</f>
        <v>LS1_CB11:GV_D1922</v>
      </c>
      <c r="F1074" s="235"/>
      <c r="G1074" s="300" t="s">
        <v>60</v>
      </c>
      <c r="H1074" s="433">
        <v>40</v>
      </c>
      <c r="I1074" s="232"/>
      <c r="J1074" s="232"/>
      <c r="K1074" s="124">
        <v>7.1999999999999995E-2</v>
      </c>
      <c r="L1074" s="124">
        <f t="shared" si="245"/>
        <v>41.094000000000001</v>
      </c>
      <c r="M1074" s="232">
        <f t="shared" si="244"/>
        <v>423.0996045</v>
      </c>
      <c r="N1074" s="232">
        <f t="shared" si="241"/>
        <v>276.30539200762973</v>
      </c>
      <c r="O1074" s="124">
        <f t="shared" si="239"/>
        <v>192.17195371999969</v>
      </c>
      <c r="P1074" s="124">
        <f t="shared" si="240"/>
        <v>192.20795371999969</v>
      </c>
      <c r="Q1074" s="124"/>
      <c r="R1074" s="58">
        <f t="shared" si="246"/>
        <v>123.68174989499988</v>
      </c>
      <c r="S1074" s="58"/>
      <c r="T1074" s="58"/>
    </row>
    <row r="1075" spans="1:25" x14ac:dyDescent="0.3">
      <c r="A1075" s="122"/>
      <c r="B1075" s="122"/>
      <c r="C1075" s="122"/>
      <c r="D1075" s="296"/>
      <c r="E1075" s="122" t="str">
        <f t="shared" ref="E1075:E1088" si="247">IF(A1075="","",IF(B1075=0,CONCATENATE(A1075,":",C1075,"_D",TEXT(D1075,"0000")),CONCATENATE(A1075,"_",B1075,":",C1075,"_D",TEXT(D1075,"0000"))))</f>
        <v/>
      </c>
      <c r="F1075" s="182"/>
      <c r="G1075" s="182" t="s">
        <v>119</v>
      </c>
      <c r="H1075" s="431">
        <v>40</v>
      </c>
      <c r="I1075" s="121"/>
      <c r="J1075" s="298"/>
      <c r="K1075" s="121">
        <v>0.11600000000000001</v>
      </c>
      <c r="L1075" s="121">
        <f t="shared" si="245"/>
        <v>41.094000000000001</v>
      </c>
      <c r="M1075" s="121">
        <f t="shared" si="244"/>
        <v>423.0996045</v>
      </c>
      <c r="N1075" s="121">
        <f>N1074-K1075</f>
        <v>276.18939200762975</v>
      </c>
      <c r="O1075" s="121">
        <f t="shared" si="239"/>
        <v>192.26595371999971</v>
      </c>
      <c r="P1075" s="121">
        <f t="shared" si="240"/>
        <v>192.32395371999971</v>
      </c>
      <c r="Q1075" s="121"/>
      <c r="R1075" s="58">
        <f t="shared" si="246"/>
        <v>123.7757498949999</v>
      </c>
      <c r="S1075" s="58"/>
      <c r="T1075" s="58"/>
    </row>
    <row r="1076" spans="1:25" x14ac:dyDescent="0.3">
      <c r="A1076" s="122" t="s">
        <v>9</v>
      </c>
      <c r="B1076" s="122" t="s">
        <v>210</v>
      </c>
      <c r="C1076" s="122" t="s">
        <v>19</v>
      </c>
      <c r="D1076" s="296">
        <f>ROUND(10*O1076,0)</f>
        <v>1923</v>
      </c>
      <c r="E1076" s="178" t="str">
        <f t="shared" si="247"/>
        <v>LS1_WB11:BPM_D1923</v>
      </c>
      <c r="F1076" s="182" t="s">
        <v>99</v>
      </c>
      <c r="G1076" s="182" t="s">
        <v>168</v>
      </c>
      <c r="H1076" s="431"/>
      <c r="I1076" s="298"/>
      <c r="J1076" s="298"/>
      <c r="K1076" s="121">
        <v>0</v>
      </c>
      <c r="L1076" s="121">
        <f t="shared" si="245"/>
        <v>41.094000000000001</v>
      </c>
      <c r="M1076" s="121">
        <f t="shared" ref="M1076:M1081" si="248">$M$171</f>
        <v>423.0996045</v>
      </c>
      <c r="N1076" s="121">
        <f t="shared" ref="N1076:N1080" si="249">N1075-K1076</f>
        <v>276.18939200762975</v>
      </c>
      <c r="O1076" s="121">
        <f t="shared" si="239"/>
        <v>192.32395371999971</v>
      </c>
      <c r="P1076" s="121">
        <f t="shared" si="240"/>
        <v>192.32395371999971</v>
      </c>
      <c r="Q1076" s="121"/>
      <c r="R1076" s="58">
        <f t="shared" si="246"/>
        <v>123.8337498949999</v>
      </c>
      <c r="S1076" s="58"/>
      <c r="T1076" s="58"/>
    </row>
    <row r="1077" spans="1:25" x14ac:dyDescent="0.3">
      <c r="A1077" s="122"/>
      <c r="B1077" s="122"/>
      <c r="C1077" s="122"/>
      <c r="D1077" s="296"/>
      <c r="E1077" s="179" t="str">
        <f t="shared" si="247"/>
        <v/>
      </c>
      <c r="F1077" s="182"/>
      <c r="G1077" s="182" t="s">
        <v>142</v>
      </c>
      <c r="H1077" s="432"/>
      <c r="I1077" s="297"/>
      <c r="J1077" s="298"/>
      <c r="K1077" s="121">
        <v>7.3999999999999996E-2</v>
      </c>
      <c r="L1077" s="121">
        <f t="shared" si="245"/>
        <v>41.094000000000001</v>
      </c>
      <c r="M1077" s="121">
        <f t="shared" si="248"/>
        <v>423.0996045</v>
      </c>
      <c r="N1077" s="121">
        <f t="shared" si="249"/>
        <v>276.11539200762974</v>
      </c>
      <c r="O1077" s="121">
        <f t="shared" si="239"/>
        <v>192.36095371999971</v>
      </c>
      <c r="P1077" s="121">
        <f t="shared" si="240"/>
        <v>192.39795371999972</v>
      </c>
      <c r="Q1077" s="121"/>
      <c r="R1077" s="58">
        <f t="shared" si="246"/>
        <v>123.8707498949999</v>
      </c>
      <c r="S1077" s="58"/>
      <c r="T1077" s="58"/>
    </row>
    <row r="1078" spans="1:25" x14ac:dyDescent="0.3">
      <c r="A1078" s="122" t="s">
        <v>9</v>
      </c>
      <c r="B1078" s="122" t="str">
        <f>B1076</f>
        <v>WB11</v>
      </c>
      <c r="C1078" s="122" t="s">
        <v>81</v>
      </c>
      <c r="D1078" s="296">
        <f>ROUND(10*O1078,0)</f>
        <v>1924</v>
      </c>
      <c r="E1078" s="178" t="str">
        <f t="shared" si="247"/>
        <v>LS1_WB11:PORT_D1924</v>
      </c>
      <c r="F1078" s="182"/>
      <c r="G1078" s="182" t="s">
        <v>143</v>
      </c>
      <c r="H1078" s="431"/>
      <c r="I1078" s="298"/>
      <c r="J1078" s="298"/>
      <c r="K1078" s="121">
        <v>0</v>
      </c>
      <c r="L1078" s="121">
        <f t="shared" si="245"/>
        <v>41.094000000000001</v>
      </c>
      <c r="M1078" s="121">
        <f t="shared" si="248"/>
        <v>423.0996045</v>
      </c>
      <c r="N1078" s="121">
        <f t="shared" si="249"/>
        <v>276.11539200762974</v>
      </c>
      <c r="O1078" s="121">
        <f t="shared" si="239"/>
        <v>192.39795371999972</v>
      </c>
      <c r="P1078" s="121">
        <f t="shared" si="240"/>
        <v>192.39795371999972</v>
      </c>
      <c r="Q1078" s="121"/>
      <c r="R1078" s="58">
        <f t="shared" si="246"/>
        <v>123.90774989499991</v>
      </c>
      <c r="S1078" s="58"/>
      <c r="T1078" s="58"/>
    </row>
    <row r="1079" spans="1:25" x14ac:dyDescent="0.3">
      <c r="A1079" s="122"/>
      <c r="B1079" s="122"/>
      <c r="C1079" s="122"/>
      <c r="D1079" s="296"/>
      <c r="E1079" s="179" t="str">
        <f t="shared" si="247"/>
        <v/>
      </c>
      <c r="F1079" s="182"/>
      <c r="G1079" s="182" t="s">
        <v>142</v>
      </c>
      <c r="H1079" s="432"/>
      <c r="I1079" s="297"/>
      <c r="J1079" s="298"/>
      <c r="K1079" s="121">
        <v>9.0999999999999998E-2</v>
      </c>
      <c r="L1079" s="121">
        <f t="shared" si="245"/>
        <v>41.094000000000001</v>
      </c>
      <c r="M1079" s="121">
        <f t="shared" si="248"/>
        <v>423.0996045</v>
      </c>
      <c r="N1079" s="121">
        <f t="shared" si="249"/>
        <v>276.02439200762973</v>
      </c>
      <c r="O1079" s="121">
        <f t="shared" si="239"/>
        <v>192.44345371999972</v>
      </c>
      <c r="P1079" s="121">
        <f t="shared" si="240"/>
        <v>192.48895371999973</v>
      </c>
      <c r="Q1079" s="121"/>
      <c r="R1079" s="58">
        <f t="shared" si="246"/>
        <v>123.95324989499991</v>
      </c>
      <c r="S1079" s="58"/>
      <c r="T1079" s="58"/>
    </row>
    <row r="1080" spans="1:25" x14ac:dyDescent="0.3">
      <c r="A1080" s="122" t="s">
        <v>9</v>
      </c>
      <c r="B1080" s="122" t="str">
        <f>B1078</f>
        <v>WB11</v>
      </c>
      <c r="C1080" s="122" t="s">
        <v>81</v>
      </c>
      <c r="D1080" s="296">
        <f>ROUND(10*O1080,0)</f>
        <v>1925</v>
      </c>
      <c r="E1080" s="178" t="str">
        <f t="shared" si="247"/>
        <v>LS1_WB11:PORT_D1925</v>
      </c>
      <c r="F1080" s="182" t="s">
        <v>399</v>
      </c>
      <c r="G1080" s="182" t="s">
        <v>401</v>
      </c>
      <c r="H1080" s="431"/>
      <c r="I1080" s="298"/>
      <c r="J1080" s="298"/>
      <c r="K1080" s="121">
        <v>0</v>
      </c>
      <c r="L1080" s="121">
        <f t="shared" si="245"/>
        <v>41.094000000000001</v>
      </c>
      <c r="M1080" s="121">
        <f t="shared" si="248"/>
        <v>423.0996045</v>
      </c>
      <c r="N1080" s="121">
        <f t="shared" si="249"/>
        <v>276.02439200762973</v>
      </c>
      <c r="O1080" s="121">
        <f t="shared" si="239"/>
        <v>192.48895371999973</v>
      </c>
      <c r="P1080" s="121">
        <f t="shared" si="240"/>
        <v>192.48895371999973</v>
      </c>
      <c r="Q1080" s="121"/>
      <c r="R1080" s="58">
        <f t="shared" si="246"/>
        <v>123.99874989499992</v>
      </c>
      <c r="S1080" s="58"/>
      <c r="T1080" s="58"/>
    </row>
    <row r="1081" spans="1:25" x14ac:dyDescent="0.3">
      <c r="A1081" s="122"/>
      <c r="B1081" s="122"/>
      <c r="C1081" s="122"/>
      <c r="D1081" s="296"/>
      <c r="E1081" s="178" t="str">
        <f t="shared" si="247"/>
        <v/>
      </c>
      <c r="F1081" s="182"/>
      <c r="G1081" s="182" t="s">
        <v>119</v>
      </c>
      <c r="H1081" s="431">
        <v>40</v>
      </c>
      <c r="I1081" s="298"/>
      <c r="J1081" s="298"/>
      <c r="K1081" s="121">
        <v>9.9000000000000005E-2</v>
      </c>
      <c r="L1081" s="121">
        <f t="shared" si="245"/>
        <v>41.094000000000001</v>
      </c>
      <c r="M1081" s="121">
        <f t="shared" si="248"/>
        <v>423.0996045</v>
      </c>
      <c r="N1081" s="121">
        <f>N1080-K1081</f>
        <v>275.92539200762974</v>
      </c>
      <c r="O1081" s="121">
        <f t="shared" si="239"/>
        <v>192.53845371999972</v>
      </c>
      <c r="P1081" s="121">
        <f t="shared" si="240"/>
        <v>192.58795371999972</v>
      </c>
      <c r="Q1081" s="121"/>
      <c r="R1081" s="58">
        <f t="shared" si="246"/>
        <v>124.04824989499991</v>
      </c>
      <c r="S1081" s="58"/>
      <c r="T1081" s="58"/>
    </row>
    <row r="1082" spans="1:25" s="103" customFormat="1" x14ac:dyDescent="0.3">
      <c r="A1082" s="101" t="s">
        <v>258</v>
      </c>
      <c r="D1082" s="283"/>
      <c r="E1082" s="71"/>
      <c r="F1082" s="106"/>
      <c r="G1082" s="106"/>
      <c r="H1082" s="421"/>
      <c r="I1082" s="142"/>
      <c r="J1082" s="142"/>
      <c r="K1082" s="102"/>
      <c r="L1082" s="102"/>
      <c r="M1082" s="61"/>
      <c r="N1082" s="142"/>
      <c r="O1082" s="102"/>
      <c r="P1082" s="102"/>
      <c r="Q1082" s="60"/>
      <c r="R1082" s="102"/>
      <c r="S1082" s="102"/>
      <c r="T1082" s="102"/>
      <c r="Y1082" s="101"/>
    </row>
    <row r="1083" spans="1:25" x14ac:dyDescent="0.3">
      <c r="A1083" s="88"/>
      <c r="B1083" s="88"/>
      <c r="C1083" s="88"/>
      <c r="D1083" s="237"/>
      <c r="E1083" s="88" t="str">
        <f t="shared" si="247"/>
        <v/>
      </c>
      <c r="F1083" s="42"/>
      <c r="G1083" s="42"/>
      <c r="H1083" s="415"/>
      <c r="I1083" s="55"/>
      <c r="J1083" s="55"/>
      <c r="K1083" s="55">
        <v>1.05</v>
      </c>
      <c r="L1083" s="55">
        <f t="shared" ref="L1083:L1114" si="250">$L$171</f>
        <v>41.094000000000001</v>
      </c>
      <c r="M1083" s="55">
        <f t="shared" ref="M1083:M1114" si="251">$M$171</f>
        <v>423.0996045</v>
      </c>
      <c r="N1083" s="55">
        <f>N1081-K1083</f>
        <v>274.87539200762973</v>
      </c>
      <c r="O1083" s="55">
        <f>P1083-0.5*K1083</f>
        <v>193.11295371999972</v>
      </c>
      <c r="P1083" s="55">
        <f>P1081+K1083</f>
        <v>193.63795371999973</v>
      </c>
      <c r="Q1083" s="42"/>
      <c r="R1083" s="58">
        <f t="shared" si="246"/>
        <v>124.62274989499991</v>
      </c>
      <c r="S1083" s="58"/>
      <c r="T1083" s="58"/>
    </row>
    <row r="1084" spans="1:25" x14ac:dyDescent="0.3">
      <c r="A1084" s="88" t="s">
        <v>9</v>
      </c>
      <c r="B1084" s="88" t="s">
        <v>85</v>
      </c>
      <c r="C1084" s="88" t="s">
        <v>213</v>
      </c>
      <c r="D1084" s="237">
        <f>ROUND(10*O1084,0)</f>
        <v>1937</v>
      </c>
      <c r="E1084" s="88" t="str">
        <f t="shared" si="247"/>
        <v>LS1_BTS:DC_D1937</v>
      </c>
      <c r="F1084" s="42" t="s">
        <v>150</v>
      </c>
      <c r="G1084" s="42" t="s">
        <v>174</v>
      </c>
      <c r="H1084" s="415">
        <v>50</v>
      </c>
      <c r="I1084" s="55"/>
      <c r="J1084" s="55"/>
      <c r="K1084" s="55">
        <v>0.2</v>
      </c>
      <c r="L1084" s="55">
        <f t="shared" si="250"/>
        <v>41.094000000000001</v>
      </c>
      <c r="M1084" s="55">
        <f t="shared" si="251"/>
        <v>423.0996045</v>
      </c>
      <c r="N1084" s="55">
        <f>N1083-K1084</f>
        <v>274.67539200762974</v>
      </c>
      <c r="O1084" s="55">
        <f t="shared" si="239"/>
        <v>193.73795371999972</v>
      </c>
      <c r="P1084" s="55">
        <f>P1083+K1084</f>
        <v>193.83795371999972</v>
      </c>
      <c r="Q1084" s="55"/>
      <c r="R1084" s="58">
        <f t="shared" si="246"/>
        <v>125.24774989499991</v>
      </c>
      <c r="S1084" s="58"/>
      <c r="T1084" s="58"/>
    </row>
    <row r="1085" spans="1:25" x14ac:dyDescent="0.3">
      <c r="A1085" s="88"/>
      <c r="B1085" s="88"/>
      <c r="C1085" s="88"/>
      <c r="D1085" s="304"/>
      <c r="E1085" s="88" t="str">
        <f t="shared" si="247"/>
        <v/>
      </c>
      <c r="F1085" s="42"/>
      <c r="G1085" s="42"/>
      <c r="H1085" s="415"/>
      <c r="I1085" s="55"/>
      <c r="J1085" s="55"/>
      <c r="K1085" s="55">
        <v>0.25</v>
      </c>
      <c r="L1085" s="55">
        <f t="shared" si="250"/>
        <v>41.094000000000001</v>
      </c>
      <c r="M1085" s="55">
        <f t="shared" si="251"/>
        <v>423.0996045</v>
      </c>
      <c r="N1085" s="55">
        <f t="shared" ref="N1085:N1106" si="252">N1084-K1085</f>
        <v>274.42539200762974</v>
      </c>
      <c r="O1085" s="55">
        <f t="shared" si="239"/>
        <v>193.96295371999972</v>
      </c>
      <c r="P1085" s="55">
        <f>P1084+K1085</f>
        <v>194.08795371999972</v>
      </c>
      <c r="Q1085" s="56"/>
      <c r="R1085" s="58">
        <f t="shared" si="246"/>
        <v>125.47274989499991</v>
      </c>
      <c r="S1085" s="58"/>
      <c r="T1085" s="58"/>
    </row>
    <row r="1086" spans="1:25" x14ac:dyDescent="0.3">
      <c r="A1086" s="88" t="s">
        <v>9</v>
      </c>
      <c r="B1086" s="88" t="str">
        <f>B1084</f>
        <v>BTS</v>
      </c>
      <c r="C1086" s="88" t="s">
        <v>214</v>
      </c>
      <c r="D1086" s="237">
        <f>ROUND(10*O1086,0)</f>
        <v>1942</v>
      </c>
      <c r="E1086" s="88" t="str">
        <f t="shared" si="247"/>
        <v>LS1_BTS:QH_D1942</v>
      </c>
      <c r="F1086" s="42" t="s">
        <v>151</v>
      </c>
      <c r="G1086" s="42" t="s">
        <v>152</v>
      </c>
      <c r="H1086" s="415">
        <v>50</v>
      </c>
      <c r="I1086" s="55"/>
      <c r="J1086" s="55"/>
      <c r="K1086" s="55">
        <v>0.25</v>
      </c>
      <c r="L1086" s="55">
        <f t="shared" si="250"/>
        <v>41.094000000000001</v>
      </c>
      <c r="M1086" s="55">
        <f t="shared" si="251"/>
        <v>423.0996045</v>
      </c>
      <c r="N1086" s="55">
        <f t="shared" si="252"/>
        <v>274.17539200762974</v>
      </c>
      <c r="O1086" s="55">
        <f t="shared" si="239"/>
        <v>194.21295371999972</v>
      </c>
      <c r="P1086" s="55">
        <f>P1085+K1086</f>
        <v>194.33795371999972</v>
      </c>
      <c r="Q1086" s="55"/>
      <c r="R1086" s="58">
        <f t="shared" si="246"/>
        <v>125.72274989499991</v>
      </c>
      <c r="S1086" s="58"/>
      <c r="T1086" s="58"/>
    </row>
    <row r="1087" spans="1:25" x14ac:dyDescent="0.3">
      <c r="A1087" s="88"/>
      <c r="B1087" s="88"/>
      <c r="C1087" s="88"/>
      <c r="D1087" s="237"/>
      <c r="E1087" s="88" t="str">
        <f t="shared" si="247"/>
        <v/>
      </c>
      <c r="F1087" s="42"/>
      <c r="G1087" s="42"/>
      <c r="H1087" s="415"/>
      <c r="I1087" s="55"/>
      <c r="J1087" s="55"/>
      <c r="K1087" s="55">
        <v>0.5</v>
      </c>
      <c r="L1087" s="55">
        <f t="shared" si="250"/>
        <v>41.094000000000001</v>
      </c>
      <c r="M1087" s="55">
        <f t="shared" si="251"/>
        <v>423.0996045</v>
      </c>
      <c r="N1087" s="55">
        <f t="shared" si="252"/>
        <v>273.67539200762974</v>
      </c>
      <c r="O1087" s="55">
        <f t="shared" si="239"/>
        <v>194.58795371999972</v>
      </c>
      <c r="P1087" s="55">
        <f>P1086+K1087</f>
        <v>194.83795371999972</v>
      </c>
      <c r="Q1087" s="55"/>
      <c r="R1087" s="58">
        <f t="shared" si="246"/>
        <v>126.09774989499991</v>
      </c>
      <c r="S1087" s="58"/>
      <c r="T1087" s="58"/>
    </row>
    <row r="1088" spans="1:25" x14ac:dyDescent="0.3">
      <c r="A1088" s="88" t="s">
        <v>9</v>
      </c>
      <c r="B1088" s="88" t="str">
        <f>B1084</f>
        <v>BTS</v>
      </c>
      <c r="C1088" s="88" t="s">
        <v>215</v>
      </c>
      <c r="D1088" s="237">
        <f>ROUND(10*O1088,0)</f>
        <v>1950</v>
      </c>
      <c r="E1088" s="88" t="str">
        <f t="shared" si="247"/>
        <v>LS1_BTS:QV_D1950</v>
      </c>
      <c r="F1088" s="42" t="s">
        <v>151</v>
      </c>
      <c r="G1088" s="42" t="s">
        <v>153</v>
      </c>
      <c r="H1088" s="415">
        <v>50</v>
      </c>
      <c r="I1088" s="55"/>
      <c r="J1088" s="55"/>
      <c r="K1088" s="55">
        <v>0.25</v>
      </c>
      <c r="L1088" s="55">
        <f t="shared" si="250"/>
        <v>41.094000000000001</v>
      </c>
      <c r="M1088" s="55">
        <f t="shared" si="251"/>
        <v>423.0996045</v>
      </c>
      <c r="N1088" s="55">
        <f t="shared" si="252"/>
        <v>273.42539200762974</v>
      </c>
      <c r="O1088" s="55">
        <f t="shared" ref="O1088:O1116" si="253">P1088-0.5*K1088</f>
        <v>194.96295371999972</v>
      </c>
      <c r="P1088" s="55">
        <f t="shared" ref="P1088:P1116" si="254">P1087+K1088</f>
        <v>195.08795371999972</v>
      </c>
      <c r="Q1088" s="55"/>
      <c r="R1088" s="58">
        <f t="shared" si="246"/>
        <v>126.47274989499991</v>
      </c>
      <c r="S1088" s="58"/>
      <c r="T1088" s="58"/>
    </row>
    <row r="1089" spans="1:20" x14ac:dyDescent="0.3">
      <c r="A1089" s="88"/>
      <c r="B1089" s="88"/>
      <c r="C1089" s="88"/>
      <c r="D1089" s="237"/>
      <c r="E1089" s="88"/>
      <c r="F1089" s="42"/>
      <c r="G1089" s="42"/>
      <c r="H1089" s="415"/>
      <c r="I1089" s="55"/>
      <c r="J1089" s="55"/>
      <c r="K1089" s="55">
        <v>1.198</v>
      </c>
      <c r="L1089" s="55">
        <f t="shared" si="250"/>
        <v>41.094000000000001</v>
      </c>
      <c r="M1089" s="55">
        <f t="shared" si="251"/>
        <v>423.0996045</v>
      </c>
      <c r="N1089" s="55">
        <f t="shared" si="252"/>
        <v>272.22739200762976</v>
      </c>
      <c r="O1089" s="55">
        <f t="shared" si="253"/>
        <v>195.68695371999974</v>
      </c>
      <c r="P1089" s="55">
        <f t="shared" si="254"/>
        <v>196.28595371999972</v>
      </c>
      <c r="Q1089" s="55"/>
      <c r="R1089" s="58">
        <f t="shared" si="246"/>
        <v>127.19674989499993</v>
      </c>
      <c r="S1089" s="58"/>
      <c r="T1089" s="58"/>
    </row>
    <row r="1090" spans="1:20" x14ac:dyDescent="0.3">
      <c r="A1090" s="88" t="s">
        <v>9</v>
      </c>
      <c r="B1090" s="88" t="str">
        <f>B1084</f>
        <v>BTS</v>
      </c>
      <c r="C1090" s="88" t="s">
        <v>213</v>
      </c>
      <c r="D1090" s="237">
        <f>ROUND(10*O1090,0)</f>
        <v>1964</v>
      </c>
      <c r="E1090" s="88" t="str">
        <f>IF(A1090="","",IF(B1090=0,CONCATENATE(A1090,":",C1090,"_D",TEXT(D1090,"0000")),CONCATENATE(A1090,"_",B1090,":",C1090,"_D",TEXT(D1090,"0000"))))</f>
        <v>LS1_BTS:DC_D1964</v>
      </c>
      <c r="F1090" s="42" t="s">
        <v>150</v>
      </c>
      <c r="G1090" s="42" t="s">
        <v>174</v>
      </c>
      <c r="H1090" s="415">
        <v>50</v>
      </c>
      <c r="I1090" s="55"/>
      <c r="J1090" s="55"/>
      <c r="K1090" s="55">
        <v>0.2</v>
      </c>
      <c r="L1090" s="55">
        <f t="shared" si="250"/>
        <v>41.094000000000001</v>
      </c>
      <c r="M1090" s="55">
        <f t="shared" si="251"/>
        <v>423.0996045</v>
      </c>
      <c r="N1090" s="55">
        <f t="shared" si="252"/>
        <v>272.02739200762977</v>
      </c>
      <c r="O1090" s="55">
        <f t="shared" si="253"/>
        <v>196.38595371999972</v>
      </c>
      <c r="P1090" s="55">
        <f t="shared" si="254"/>
        <v>196.48595371999971</v>
      </c>
      <c r="Q1090" s="55"/>
      <c r="R1090" s="58">
        <f t="shared" si="246"/>
        <v>127.89574989499991</v>
      </c>
      <c r="S1090" s="58"/>
      <c r="T1090" s="58"/>
    </row>
    <row r="1091" spans="1:20" x14ac:dyDescent="0.3">
      <c r="A1091" s="88"/>
      <c r="B1091" s="88"/>
      <c r="C1091" s="88"/>
      <c r="D1091" s="237"/>
      <c r="E1091" s="88" t="str">
        <f>IF(A1091="","",IF(B1091=0,CONCATENATE(A1091,":",C1091,"_D",TEXT(D1091,"0000")),CONCATENATE(A1091,"_",B1091,":",C1091,"_D",TEXT(D1091,"0000"))))</f>
        <v/>
      </c>
      <c r="F1091" s="42"/>
      <c r="G1091" s="42"/>
      <c r="H1091" s="415"/>
      <c r="I1091" s="55"/>
      <c r="J1091" s="55"/>
      <c r="K1091" s="55">
        <v>6.9000000000000006E-2</v>
      </c>
      <c r="L1091" s="55">
        <f t="shared" si="250"/>
        <v>41.094000000000001</v>
      </c>
      <c r="M1091" s="55">
        <f t="shared" si="251"/>
        <v>423.0996045</v>
      </c>
      <c r="N1091" s="55">
        <f t="shared" si="252"/>
        <v>271.95839200762975</v>
      </c>
      <c r="O1091" s="55">
        <f t="shared" si="253"/>
        <v>196.52045371999969</v>
      </c>
      <c r="P1091" s="55">
        <f t="shared" si="254"/>
        <v>196.5549537199997</v>
      </c>
      <c r="Q1091" s="55"/>
      <c r="R1091" s="58">
        <f t="shared" si="246"/>
        <v>128.03024989499988</v>
      </c>
      <c r="S1091" s="58"/>
      <c r="T1091" s="58"/>
    </row>
    <row r="1092" spans="1:20" x14ac:dyDescent="0.3">
      <c r="A1092" s="88"/>
      <c r="B1092" s="88"/>
      <c r="C1092" s="88"/>
      <c r="D1092" s="237"/>
      <c r="E1092" s="88"/>
      <c r="F1092" s="42"/>
      <c r="G1092" s="42"/>
      <c r="H1092" s="415"/>
      <c r="I1092" s="55"/>
      <c r="J1092" s="55"/>
      <c r="K1092" s="55">
        <v>0</v>
      </c>
      <c r="L1092" s="55">
        <f t="shared" si="250"/>
        <v>41.094000000000001</v>
      </c>
      <c r="M1092" s="55">
        <f t="shared" si="251"/>
        <v>423.0996045</v>
      </c>
      <c r="N1092" s="55">
        <f t="shared" si="252"/>
        <v>271.95839200762975</v>
      </c>
      <c r="O1092" s="55">
        <f t="shared" si="253"/>
        <v>196.5549537199997</v>
      </c>
      <c r="P1092" s="55">
        <f t="shared" si="254"/>
        <v>196.5549537199997</v>
      </c>
      <c r="Q1092" s="55"/>
      <c r="R1092" s="58">
        <f t="shared" si="246"/>
        <v>128.06474989499989</v>
      </c>
      <c r="S1092" s="58"/>
      <c r="T1092" s="58"/>
    </row>
    <row r="1093" spans="1:20" x14ac:dyDescent="0.3">
      <c r="A1093" s="88" t="s">
        <v>9</v>
      </c>
      <c r="B1093" s="88" t="str">
        <f>B1084</f>
        <v>BTS</v>
      </c>
      <c r="C1093" s="88" t="s">
        <v>19</v>
      </c>
      <c r="D1093" s="237">
        <f>ROUND(10*O1093,0)</f>
        <v>1966</v>
      </c>
      <c r="E1093" s="88" t="str">
        <f>IF(A1093="","",IF(B1093=0,CONCATENATE(A1093,":",C1093,"_D",TEXT(D1093,"0000")),CONCATENATE(A1093,"_",B1093,":",C1093,"_D",TEXT(D1093,"0000"))))</f>
        <v>LS1_BTS:BPM_D1966</v>
      </c>
      <c r="F1093" s="42" t="s">
        <v>266</v>
      </c>
      <c r="G1093" s="42" t="s">
        <v>168</v>
      </c>
      <c r="H1093" s="415">
        <v>47.5</v>
      </c>
      <c r="I1093" s="55">
        <v>0.13700000000000001</v>
      </c>
      <c r="J1093" s="55"/>
      <c r="K1093" s="55">
        <f>I1093</f>
        <v>0.13700000000000001</v>
      </c>
      <c r="L1093" s="55">
        <f t="shared" si="250"/>
        <v>41.094000000000001</v>
      </c>
      <c r="M1093" s="55">
        <f t="shared" si="251"/>
        <v>423.0996045</v>
      </c>
      <c r="N1093" s="55">
        <f t="shared" si="252"/>
        <v>271.82139200762975</v>
      </c>
      <c r="O1093" s="55">
        <f t="shared" si="253"/>
        <v>196.6234537199997</v>
      </c>
      <c r="P1093" s="55">
        <f t="shared" si="254"/>
        <v>196.6919537199997</v>
      </c>
      <c r="Q1093" s="55"/>
      <c r="R1093" s="58">
        <f t="shared" si="246"/>
        <v>128.13324989499989</v>
      </c>
      <c r="S1093" s="58"/>
      <c r="T1093" s="58"/>
    </row>
    <row r="1094" spans="1:20" x14ac:dyDescent="0.3">
      <c r="A1094" s="88"/>
      <c r="B1094" s="88"/>
      <c r="C1094" s="88"/>
      <c r="D1094" s="237"/>
      <c r="E1094" s="88"/>
      <c r="F1094" s="42"/>
      <c r="G1094" s="42"/>
      <c r="H1094" s="415"/>
      <c r="I1094" s="55"/>
      <c r="J1094" s="55"/>
      <c r="K1094" s="55">
        <v>4.3999999999999997E-2</v>
      </c>
      <c r="L1094" s="55">
        <f t="shared" si="250"/>
        <v>41.094000000000001</v>
      </c>
      <c r="M1094" s="55">
        <f t="shared" si="251"/>
        <v>423.0996045</v>
      </c>
      <c r="N1094" s="55">
        <f t="shared" si="252"/>
        <v>271.77739200762977</v>
      </c>
      <c r="O1094" s="55">
        <f t="shared" si="253"/>
        <v>196.71395371999972</v>
      </c>
      <c r="P1094" s="55">
        <f t="shared" si="254"/>
        <v>196.73595371999971</v>
      </c>
      <c r="Q1094" s="55"/>
      <c r="R1094" s="58">
        <f t="shared" si="246"/>
        <v>128.22374989499991</v>
      </c>
      <c r="S1094" s="58"/>
      <c r="T1094" s="58"/>
    </row>
    <row r="1095" spans="1:20" x14ac:dyDescent="0.3">
      <c r="A1095" s="88" t="s">
        <v>9</v>
      </c>
      <c r="B1095" s="88" t="str">
        <f>B1084</f>
        <v>BTS</v>
      </c>
      <c r="C1095" s="88" t="s">
        <v>214</v>
      </c>
      <c r="D1095" s="237">
        <f>ROUND(10*O1095,0)</f>
        <v>1969</v>
      </c>
      <c r="E1095" s="88" t="str">
        <f t="shared" ref="E1095:E1125" si="255">IF(A1095="","",IF(B1095=0,CONCATENATE(A1095,":",C1095,"_D",TEXT(D1095,"0000")),CONCATENATE(A1095,"_",B1095,":",C1095,"_D",TEXT(D1095,"0000"))))</f>
        <v>LS1_BTS:QH_D1969</v>
      </c>
      <c r="F1095" s="42" t="s">
        <v>151</v>
      </c>
      <c r="G1095" s="42" t="s">
        <v>152</v>
      </c>
      <c r="H1095" s="415">
        <v>50</v>
      </c>
      <c r="I1095" s="55"/>
      <c r="J1095" s="55"/>
      <c r="K1095" s="55">
        <v>0.25</v>
      </c>
      <c r="L1095" s="55">
        <f t="shared" si="250"/>
        <v>41.094000000000001</v>
      </c>
      <c r="M1095" s="55">
        <f t="shared" si="251"/>
        <v>423.0996045</v>
      </c>
      <c r="N1095" s="55">
        <f t="shared" si="252"/>
        <v>271.52739200762977</v>
      </c>
      <c r="O1095" s="55">
        <f t="shared" si="253"/>
        <v>196.86095371999971</v>
      </c>
      <c r="P1095" s="55">
        <f t="shared" si="254"/>
        <v>196.98595371999971</v>
      </c>
      <c r="Q1095" s="55"/>
      <c r="R1095" s="58">
        <f t="shared" si="246"/>
        <v>128.3707498949999</v>
      </c>
      <c r="S1095" s="58"/>
      <c r="T1095" s="58"/>
    </row>
    <row r="1096" spans="1:20" x14ac:dyDescent="0.3">
      <c r="A1096" s="88"/>
      <c r="B1096" s="88"/>
      <c r="C1096" s="88"/>
      <c r="D1096" s="237"/>
      <c r="E1096" s="88" t="str">
        <f t="shared" si="255"/>
        <v/>
      </c>
      <c r="F1096" s="42"/>
      <c r="G1096" s="42"/>
      <c r="H1096" s="415"/>
      <c r="I1096" s="55"/>
      <c r="J1096" s="55"/>
      <c r="K1096" s="55">
        <v>0.5</v>
      </c>
      <c r="L1096" s="55">
        <f t="shared" si="250"/>
        <v>41.094000000000001</v>
      </c>
      <c r="M1096" s="55">
        <f t="shared" si="251"/>
        <v>423.0996045</v>
      </c>
      <c r="N1096" s="55">
        <f t="shared" si="252"/>
        <v>271.02739200762977</v>
      </c>
      <c r="O1096" s="55">
        <f t="shared" si="253"/>
        <v>197.23595371999971</v>
      </c>
      <c r="P1096" s="55">
        <f t="shared" si="254"/>
        <v>197.48595371999971</v>
      </c>
      <c r="Q1096" s="55"/>
      <c r="R1096" s="58">
        <f t="shared" si="246"/>
        <v>128.7457498949999</v>
      </c>
      <c r="S1096" s="58"/>
      <c r="T1096" s="58"/>
    </row>
    <row r="1097" spans="1:20" x14ac:dyDescent="0.3">
      <c r="A1097" s="88" t="s">
        <v>9</v>
      </c>
      <c r="B1097" s="88" t="str">
        <f>B1084</f>
        <v>BTS</v>
      </c>
      <c r="C1097" s="88" t="s">
        <v>215</v>
      </c>
      <c r="D1097" s="237">
        <f>ROUND(10*O1097,0)</f>
        <v>1976</v>
      </c>
      <c r="E1097" s="88" t="str">
        <f t="shared" si="255"/>
        <v>LS1_BTS:QV_D1976</v>
      </c>
      <c r="F1097" s="42" t="s">
        <v>151</v>
      </c>
      <c r="G1097" s="42" t="s">
        <v>153</v>
      </c>
      <c r="H1097" s="415">
        <v>50</v>
      </c>
      <c r="I1097" s="55"/>
      <c r="J1097" s="55"/>
      <c r="K1097" s="55">
        <v>0.25</v>
      </c>
      <c r="L1097" s="55">
        <f t="shared" si="250"/>
        <v>41.094000000000001</v>
      </c>
      <c r="M1097" s="55">
        <f t="shared" si="251"/>
        <v>423.0996045</v>
      </c>
      <c r="N1097" s="55">
        <f t="shared" si="252"/>
        <v>270.77739200762977</v>
      </c>
      <c r="O1097" s="55">
        <f t="shared" si="253"/>
        <v>197.61095371999971</v>
      </c>
      <c r="P1097" s="55">
        <f t="shared" si="254"/>
        <v>197.73595371999971</v>
      </c>
      <c r="Q1097" s="55"/>
      <c r="R1097" s="58">
        <f t="shared" si="246"/>
        <v>129.1207498949999</v>
      </c>
      <c r="S1097" s="58"/>
      <c r="T1097" s="58"/>
    </row>
    <row r="1098" spans="1:20" x14ac:dyDescent="0.3">
      <c r="A1098" s="88"/>
      <c r="B1098" s="88"/>
      <c r="C1098" s="88"/>
      <c r="D1098" s="237"/>
      <c r="E1098" s="88" t="str">
        <f t="shared" si="255"/>
        <v/>
      </c>
      <c r="F1098" s="42"/>
      <c r="G1098" s="42"/>
      <c r="H1098" s="415"/>
      <c r="I1098" s="55"/>
      <c r="J1098" s="55"/>
      <c r="K1098" s="55">
        <v>0.12</v>
      </c>
      <c r="L1098" s="55">
        <f t="shared" si="250"/>
        <v>41.094000000000001</v>
      </c>
      <c r="M1098" s="55">
        <f t="shared" si="251"/>
        <v>423.0996045</v>
      </c>
      <c r="N1098" s="55">
        <f t="shared" si="252"/>
        <v>270.65739200762977</v>
      </c>
      <c r="O1098" s="55">
        <f t="shared" si="253"/>
        <v>197.79595371999972</v>
      </c>
      <c r="P1098" s="55">
        <f t="shared" si="254"/>
        <v>197.85595371999972</v>
      </c>
      <c r="Q1098" s="55"/>
      <c r="R1098" s="58">
        <f t="shared" si="246"/>
        <v>129.30574989499991</v>
      </c>
      <c r="S1098" s="58"/>
      <c r="T1098" s="58"/>
    </row>
    <row r="1099" spans="1:20" x14ac:dyDescent="0.3">
      <c r="A1099" s="42"/>
      <c r="B1099" s="88"/>
      <c r="C1099" s="88"/>
      <c r="D1099" s="237"/>
      <c r="E1099" s="88" t="str">
        <f t="shared" si="255"/>
        <v/>
      </c>
      <c r="F1099" s="42"/>
      <c r="G1099" s="42" t="s">
        <v>119</v>
      </c>
      <c r="H1099" s="415">
        <v>40</v>
      </c>
      <c r="I1099" s="55"/>
      <c r="J1099" s="55"/>
      <c r="K1099" s="55">
        <v>0.11600000000000001</v>
      </c>
      <c r="L1099" s="55">
        <f t="shared" si="250"/>
        <v>41.094000000000001</v>
      </c>
      <c r="M1099" s="55">
        <f t="shared" si="251"/>
        <v>423.0996045</v>
      </c>
      <c r="N1099" s="55">
        <f t="shared" si="252"/>
        <v>270.54139200762978</v>
      </c>
      <c r="O1099" s="55">
        <f t="shared" si="253"/>
        <v>197.91395371999974</v>
      </c>
      <c r="P1099" s="55">
        <f t="shared" si="254"/>
        <v>197.97195371999973</v>
      </c>
      <c r="Q1099" s="42"/>
      <c r="R1099" s="58">
        <f t="shared" si="246"/>
        <v>129.42374989499993</v>
      </c>
      <c r="S1099" s="58"/>
      <c r="T1099" s="58"/>
    </row>
    <row r="1100" spans="1:20" x14ac:dyDescent="0.3">
      <c r="A1100" s="88" t="s">
        <v>9</v>
      </c>
      <c r="B1100" s="88" t="str">
        <f>B1084</f>
        <v>BTS</v>
      </c>
      <c r="C1100" s="88" t="s">
        <v>19</v>
      </c>
      <c r="D1100" s="237">
        <f>ROUND(10*O1100,0)</f>
        <v>1980</v>
      </c>
      <c r="E1100" s="88" t="str">
        <f t="shared" si="255"/>
        <v>LS1_BTS:BPM_D1980</v>
      </c>
      <c r="F1100" s="42" t="s">
        <v>99</v>
      </c>
      <c r="G1100" s="42" t="s">
        <v>168</v>
      </c>
      <c r="H1100" s="415"/>
      <c r="I1100" s="55"/>
      <c r="J1100" s="55"/>
      <c r="K1100" s="55">
        <v>0</v>
      </c>
      <c r="L1100" s="55">
        <f t="shared" si="250"/>
        <v>41.094000000000001</v>
      </c>
      <c r="M1100" s="55">
        <f t="shared" si="251"/>
        <v>423.0996045</v>
      </c>
      <c r="N1100" s="55">
        <f t="shared" si="252"/>
        <v>270.54139200762978</v>
      </c>
      <c r="O1100" s="55">
        <f t="shared" si="253"/>
        <v>197.97195371999973</v>
      </c>
      <c r="P1100" s="55">
        <f t="shared" si="254"/>
        <v>197.97195371999973</v>
      </c>
      <c r="Q1100" s="55"/>
      <c r="R1100" s="58">
        <f t="shared" si="246"/>
        <v>129.48174989499992</v>
      </c>
      <c r="S1100" s="58"/>
      <c r="T1100" s="58"/>
    </row>
    <row r="1101" spans="1:20" x14ac:dyDescent="0.3">
      <c r="A1101" s="88"/>
      <c r="B1101" s="88"/>
      <c r="C1101" s="88"/>
      <c r="D1101" s="237"/>
      <c r="E1101" s="88" t="str">
        <f t="shared" si="255"/>
        <v/>
      </c>
      <c r="F1101" s="42"/>
      <c r="G1101" s="42" t="s">
        <v>142</v>
      </c>
      <c r="H1101" s="415"/>
      <c r="I1101" s="55"/>
      <c r="J1101" s="55"/>
      <c r="K1101" s="55">
        <v>7.3999999999999996E-2</v>
      </c>
      <c r="L1101" s="55">
        <f t="shared" si="250"/>
        <v>41.094000000000001</v>
      </c>
      <c r="M1101" s="55">
        <f t="shared" si="251"/>
        <v>423.0996045</v>
      </c>
      <c r="N1101" s="55">
        <f t="shared" si="252"/>
        <v>270.46739200762977</v>
      </c>
      <c r="O1101" s="55">
        <f t="shared" si="253"/>
        <v>198.00895371999974</v>
      </c>
      <c r="P1101" s="55">
        <f t="shared" si="254"/>
        <v>198.04595371999974</v>
      </c>
      <c r="Q1101" s="55"/>
      <c r="R1101" s="58">
        <f t="shared" si="246"/>
        <v>129.51874989499993</v>
      </c>
      <c r="S1101" s="58"/>
      <c r="T1101" s="58"/>
    </row>
    <row r="1102" spans="1:20" x14ac:dyDescent="0.3">
      <c r="A1102" s="88" t="s">
        <v>9</v>
      </c>
      <c r="B1102" s="88" t="str">
        <f>B1084</f>
        <v>BTS</v>
      </c>
      <c r="C1102" s="88" t="s">
        <v>81</v>
      </c>
      <c r="D1102" s="237">
        <f>ROUND(10*O1102,0)</f>
        <v>1980</v>
      </c>
      <c r="E1102" s="88" t="str">
        <f t="shared" si="255"/>
        <v>LS1_BTS:PORT_D1980</v>
      </c>
      <c r="F1102" s="42"/>
      <c r="G1102" s="42" t="s">
        <v>143</v>
      </c>
      <c r="H1102" s="415"/>
      <c r="I1102" s="55"/>
      <c r="J1102" s="55"/>
      <c r="K1102" s="55">
        <v>0</v>
      </c>
      <c r="L1102" s="55">
        <f t="shared" si="250"/>
        <v>41.094000000000001</v>
      </c>
      <c r="M1102" s="55">
        <f t="shared" si="251"/>
        <v>423.0996045</v>
      </c>
      <c r="N1102" s="55">
        <f t="shared" si="252"/>
        <v>270.46739200762977</v>
      </c>
      <c r="O1102" s="55">
        <f t="shared" si="253"/>
        <v>198.04595371999974</v>
      </c>
      <c r="P1102" s="55">
        <f t="shared" si="254"/>
        <v>198.04595371999974</v>
      </c>
      <c r="Q1102" s="55"/>
      <c r="R1102" s="58">
        <f t="shared" si="246"/>
        <v>129.55574989499993</v>
      </c>
      <c r="S1102" s="58"/>
      <c r="T1102" s="58"/>
    </row>
    <row r="1103" spans="1:20" x14ac:dyDescent="0.3">
      <c r="A1103" s="88"/>
      <c r="B1103" s="88"/>
      <c r="C1103" s="88"/>
      <c r="D1103" s="237"/>
      <c r="E1103" s="88" t="str">
        <f t="shared" si="255"/>
        <v/>
      </c>
      <c r="F1103" s="42"/>
      <c r="G1103" s="42" t="s">
        <v>142</v>
      </c>
      <c r="H1103" s="415"/>
      <c r="I1103" s="55"/>
      <c r="J1103" s="55"/>
      <c r="K1103" s="55">
        <v>9.0999999999999998E-2</v>
      </c>
      <c r="L1103" s="55">
        <f t="shared" si="250"/>
        <v>41.094000000000001</v>
      </c>
      <c r="M1103" s="55">
        <f t="shared" si="251"/>
        <v>423.0996045</v>
      </c>
      <c r="N1103" s="55">
        <f t="shared" si="252"/>
        <v>270.37639200762976</v>
      </c>
      <c r="O1103" s="55">
        <f t="shared" si="253"/>
        <v>198.09145371999975</v>
      </c>
      <c r="P1103" s="55">
        <f t="shared" si="254"/>
        <v>198.13695371999975</v>
      </c>
      <c r="Q1103" s="55"/>
      <c r="R1103" s="58">
        <f t="shared" si="246"/>
        <v>129.60124989499994</v>
      </c>
      <c r="S1103" s="58"/>
      <c r="T1103" s="58"/>
    </row>
    <row r="1104" spans="1:20" x14ac:dyDescent="0.3">
      <c r="A1104" s="88" t="s">
        <v>9</v>
      </c>
      <c r="B1104" s="88" t="str">
        <f>B1084</f>
        <v>BTS</v>
      </c>
      <c r="C1104" s="88" t="s">
        <v>81</v>
      </c>
      <c r="D1104" s="237">
        <f>ROUND(10*O1104,0)</f>
        <v>1981</v>
      </c>
      <c r="E1104" s="88" t="str">
        <f t="shared" si="255"/>
        <v>LS1_BTS:PORT_D1981</v>
      </c>
      <c r="F1104" s="42" t="s">
        <v>399</v>
      </c>
      <c r="G1104" s="42" t="s">
        <v>401</v>
      </c>
      <c r="H1104" s="415"/>
      <c r="I1104" s="55"/>
      <c r="J1104" s="55"/>
      <c r="K1104" s="55">
        <v>0</v>
      </c>
      <c r="L1104" s="55">
        <f t="shared" si="250"/>
        <v>41.094000000000001</v>
      </c>
      <c r="M1104" s="55">
        <f t="shared" si="251"/>
        <v>423.0996045</v>
      </c>
      <c r="N1104" s="55">
        <f t="shared" si="252"/>
        <v>270.37639200762976</v>
      </c>
      <c r="O1104" s="55">
        <f t="shared" si="253"/>
        <v>198.13695371999975</v>
      </c>
      <c r="P1104" s="55">
        <f t="shared" si="254"/>
        <v>198.13695371999975</v>
      </c>
      <c r="Q1104" s="55"/>
      <c r="R1104" s="58">
        <f t="shared" si="246"/>
        <v>129.64674989499994</v>
      </c>
      <c r="S1104" s="58"/>
      <c r="T1104" s="58"/>
    </row>
    <row r="1105" spans="1:25" x14ac:dyDescent="0.3">
      <c r="A1105" s="88"/>
      <c r="B1105" s="88"/>
      <c r="C1105" s="88"/>
      <c r="D1105" s="237"/>
      <c r="E1105" s="88" t="str">
        <f t="shared" si="255"/>
        <v/>
      </c>
      <c r="F1105" s="42"/>
      <c r="G1105" s="42" t="s">
        <v>119</v>
      </c>
      <c r="H1105" s="415">
        <v>40</v>
      </c>
      <c r="I1105" s="55"/>
      <c r="J1105" s="55"/>
      <c r="K1105" s="55">
        <v>9.9000000000000005E-2</v>
      </c>
      <c r="L1105" s="55">
        <f t="shared" si="250"/>
        <v>41.094000000000001</v>
      </c>
      <c r="M1105" s="55">
        <f t="shared" si="251"/>
        <v>423.0996045</v>
      </c>
      <c r="N1105" s="55">
        <f t="shared" si="252"/>
        <v>270.27739200762977</v>
      </c>
      <c r="O1105" s="55">
        <f t="shared" si="253"/>
        <v>198.18645371999975</v>
      </c>
      <c r="P1105" s="55">
        <f t="shared" si="254"/>
        <v>198.23595371999974</v>
      </c>
      <c r="Q1105" s="55"/>
      <c r="R1105" s="58">
        <f t="shared" si="246"/>
        <v>129.69624989499994</v>
      </c>
      <c r="S1105" s="58"/>
      <c r="T1105" s="58"/>
    </row>
    <row r="1106" spans="1:25" x14ac:dyDescent="0.3">
      <c r="A1106" s="88"/>
      <c r="B1106" s="88"/>
      <c r="C1106" s="88"/>
      <c r="D1106" s="237"/>
      <c r="E1106" s="88" t="str">
        <f t="shared" si="255"/>
        <v/>
      </c>
      <c r="F1106" s="42"/>
      <c r="G1106" s="42"/>
      <c r="H1106" s="415"/>
      <c r="I1106" s="55"/>
      <c r="J1106" s="55"/>
      <c r="K1106" s="55">
        <v>0</v>
      </c>
      <c r="L1106" s="55">
        <f t="shared" si="250"/>
        <v>41.094000000000001</v>
      </c>
      <c r="M1106" s="55">
        <f t="shared" si="251"/>
        <v>423.0996045</v>
      </c>
      <c r="N1106" s="55">
        <f t="shared" si="252"/>
        <v>270.27739200762977</v>
      </c>
      <c r="O1106" s="55">
        <f t="shared" si="253"/>
        <v>198.23595371999974</v>
      </c>
      <c r="P1106" s="55">
        <f t="shared" si="254"/>
        <v>198.23595371999974</v>
      </c>
      <c r="Q1106" s="55"/>
      <c r="R1106" s="58">
        <f t="shared" si="246"/>
        <v>129.74574989499993</v>
      </c>
      <c r="S1106" s="58"/>
      <c r="T1106" s="58"/>
    </row>
    <row r="1107" spans="1:25" x14ac:dyDescent="0.3">
      <c r="A1107" s="126"/>
      <c r="B1107" s="126"/>
      <c r="C1107" s="126"/>
      <c r="D1107" s="305"/>
      <c r="E1107" s="128"/>
      <c r="F1107" s="66"/>
      <c r="G1107" s="66"/>
      <c r="H1107" s="434"/>
      <c r="I1107" s="127"/>
      <c r="J1107" s="127"/>
      <c r="K1107" s="127">
        <v>7.1999999999999995E-2</v>
      </c>
      <c r="L1107" s="127">
        <f t="shared" si="250"/>
        <v>41.094000000000001</v>
      </c>
      <c r="M1107" s="127">
        <f t="shared" si="251"/>
        <v>423.0996045</v>
      </c>
      <c r="N1107" s="127">
        <f>N1106-K1107</f>
        <v>270.20539200762977</v>
      </c>
      <c r="O1107" s="127">
        <f t="shared" si="253"/>
        <v>198.27195371999974</v>
      </c>
      <c r="P1107" s="127">
        <f t="shared" si="254"/>
        <v>198.30795371999974</v>
      </c>
      <c r="Q1107" s="127"/>
      <c r="R1107" s="58">
        <f t="shared" si="246"/>
        <v>129.78174989499993</v>
      </c>
      <c r="S1107" s="58"/>
      <c r="T1107" s="58"/>
    </row>
    <row r="1108" spans="1:25" x14ac:dyDescent="0.3">
      <c r="A1108" s="126"/>
      <c r="B1108" s="126"/>
      <c r="C1108" s="126"/>
      <c r="D1108" s="305"/>
      <c r="E1108" s="306"/>
      <c r="F1108" s="307"/>
      <c r="G1108" s="307"/>
      <c r="H1108" s="435"/>
      <c r="I1108" s="308"/>
      <c r="J1108" s="537">
        <f>-0.247595/2</f>
        <v>-0.1237975</v>
      </c>
      <c r="K1108" s="128">
        <v>5.2097499999999991E-2</v>
      </c>
      <c r="L1108" s="127">
        <f t="shared" si="250"/>
        <v>41.094000000000001</v>
      </c>
      <c r="M1108" s="127">
        <f t="shared" si="251"/>
        <v>423.0996045</v>
      </c>
      <c r="N1108" s="127">
        <f t="shared" ref="N1108:N1117" si="256">N1107-K1108</f>
        <v>270.15329450762977</v>
      </c>
      <c r="O1108" s="128">
        <f t="shared" si="253"/>
        <v>198.33400246999975</v>
      </c>
      <c r="P1108" s="128">
        <f t="shared" si="254"/>
        <v>198.36005121999975</v>
      </c>
      <c r="Q1108" s="127"/>
      <c r="R1108" s="58">
        <f t="shared" si="246"/>
        <v>129.84379864499994</v>
      </c>
      <c r="S1108" s="58"/>
      <c r="T1108" s="58"/>
    </row>
    <row r="1109" spans="1:25" x14ac:dyDescent="0.3">
      <c r="A1109" s="126"/>
      <c r="B1109" s="126"/>
      <c r="C1109" s="126"/>
      <c r="D1109" s="305"/>
      <c r="E1109" s="155"/>
      <c r="F1109" s="307"/>
      <c r="G1109" s="307"/>
      <c r="H1109" s="436"/>
      <c r="I1109" s="128"/>
      <c r="J1109" s="127"/>
      <c r="K1109" s="128">
        <v>0.32364399999999999</v>
      </c>
      <c r="L1109" s="127">
        <f t="shared" si="250"/>
        <v>41.094000000000001</v>
      </c>
      <c r="M1109" s="127">
        <f t="shared" si="251"/>
        <v>423.0996045</v>
      </c>
      <c r="N1109" s="127">
        <f t="shared" si="256"/>
        <v>269.82965050762976</v>
      </c>
      <c r="O1109" s="128">
        <f t="shared" si="253"/>
        <v>198.52187321999975</v>
      </c>
      <c r="P1109" s="128">
        <f t="shared" si="254"/>
        <v>198.68369521999975</v>
      </c>
      <c r="Q1109" s="127"/>
      <c r="R1109" s="58">
        <f t="shared" si="246"/>
        <v>130.03166939499994</v>
      </c>
      <c r="S1109" s="58"/>
      <c r="T1109" s="58"/>
    </row>
    <row r="1110" spans="1:25" x14ac:dyDescent="0.3">
      <c r="A1110" s="126"/>
      <c r="B1110" s="126"/>
      <c r="C1110" s="126"/>
      <c r="D1110" s="305"/>
      <c r="E1110" s="155"/>
      <c r="F1110" s="307"/>
      <c r="G1110" s="307"/>
      <c r="H1110" s="436"/>
      <c r="I1110" s="127"/>
      <c r="J1110" s="127"/>
      <c r="K1110" s="128">
        <v>0</v>
      </c>
      <c r="L1110" s="127">
        <f t="shared" si="250"/>
        <v>41.094000000000001</v>
      </c>
      <c r="M1110" s="127">
        <f t="shared" si="251"/>
        <v>423.0996045</v>
      </c>
      <c r="N1110" s="127">
        <f t="shared" si="256"/>
        <v>269.82965050762976</v>
      </c>
      <c r="O1110" s="128">
        <f t="shared" si="253"/>
        <v>198.68369521999975</v>
      </c>
      <c r="P1110" s="128">
        <f t="shared" si="254"/>
        <v>198.68369521999975</v>
      </c>
      <c r="Q1110" s="127"/>
      <c r="R1110" s="58">
        <f t="shared" si="246"/>
        <v>130.19349139499994</v>
      </c>
      <c r="S1110" s="58"/>
      <c r="T1110" s="58"/>
    </row>
    <row r="1111" spans="1:25" x14ac:dyDescent="0.3">
      <c r="A1111" s="126"/>
      <c r="B1111" s="126"/>
      <c r="C1111" s="126"/>
      <c r="D1111" s="305"/>
      <c r="E1111" s="155"/>
      <c r="F1111" s="307"/>
      <c r="G1111" s="307"/>
      <c r="H1111" s="436"/>
      <c r="I1111" s="127"/>
      <c r="J1111" s="127"/>
      <c r="K1111" s="128">
        <v>0</v>
      </c>
      <c r="L1111" s="127">
        <f t="shared" si="250"/>
        <v>41.094000000000001</v>
      </c>
      <c r="M1111" s="127">
        <f t="shared" si="251"/>
        <v>423.0996045</v>
      </c>
      <c r="N1111" s="127">
        <f t="shared" si="256"/>
        <v>269.82965050762976</v>
      </c>
      <c r="O1111" s="128">
        <f t="shared" si="253"/>
        <v>198.68369521999975</v>
      </c>
      <c r="P1111" s="128">
        <f t="shared" si="254"/>
        <v>198.68369521999975</v>
      </c>
      <c r="Q1111" s="127"/>
      <c r="R1111" s="58">
        <f t="shared" si="246"/>
        <v>130.19349139499994</v>
      </c>
      <c r="S1111" s="58"/>
      <c r="T1111" s="58"/>
    </row>
    <row r="1112" spans="1:25" x14ac:dyDescent="0.3">
      <c r="A1112" s="126"/>
      <c r="B1112" s="126"/>
      <c r="C1112" s="126"/>
      <c r="D1112" s="305"/>
      <c r="E1112" s="155"/>
      <c r="F1112" s="307"/>
      <c r="G1112" s="307"/>
      <c r="H1112" s="436"/>
      <c r="I1112" s="127"/>
      <c r="J1112" s="127"/>
      <c r="K1112" s="128">
        <v>9.9516999999999994E-2</v>
      </c>
      <c r="L1112" s="127">
        <f t="shared" si="250"/>
        <v>41.094000000000001</v>
      </c>
      <c r="M1112" s="127">
        <f t="shared" si="251"/>
        <v>423.0996045</v>
      </c>
      <c r="N1112" s="127">
        <f t="shared" si="256"/>
        <v>269.73013350762977</v>
      </c>
      <c r="O1112" s="128">
        <f t="shared" si="253"/>
        <v>198.73345371999974</v>
      </c>
      <c r="P1112" s="128">
        <f t="shared" si="254"/>
        <v>198.78321221999974</v>
      </c>
      <c r="Q1112" s="127"/>
      <c r="R1112" s="58">
        <f t="shared" si="246"/>
        <v>130.24324989499993</v>
      </c>
      <c r="S1112" s="58"/>
      <c r="T1112" s="58"/>
    </row>
    <row r="1113" spans="1:25" x14ac:dyDescent="0.3">
      <c r="A1113" s="126"/>
      <c r="B1113" s="126"/>
      <c r="C1113" s="126"/>
      <c r="D1113" s="305"/>
      <c r="E1113" s="155"/>
      <c r="F1113" s="307"/>
      <c r="G1113" s="307"/>
      <c r="H1113" s="436"/>
      <c r="I1113" s="128"/>
      <c r="J1113" s="127"/>
      <c r="K1113" s="128">
        <v>0.32364399999999999</v>
      </c>
      <c r="L1113" s="127">
        <f t="shared" si="250"/>
        <v>41.094000000000001</v>
      </c>
      <c r="M1113" s="127">
        <f t="shared" si="251"/>
        <v>423.0996045</v>
      </c>
      <c r="N1113" s="127">
        <f t="shared" si="256"/>
        <v>269.40648950762977</v>
      </c>
      <c r="O1113" s="128">
        <f t="shared" si="253"/>
        <v>198.94503421999974</v>
      </c>
      <c r="P1113" s="128">
        <f t="shared" si="254"/>
        <v>199.10685621999974</v>
      </c>
      <c r="Q1113" s="128"/>
      <c r="R1113" s="58">
        <f t="shared" si="246"/>
        <v>130.45483039499993</v>
      </c>
      <c r="S1113" s="58"/>
      <c r="T1113" s="58"/>
    </row>
    <row r="1114" spans="1:25" x14ac:dyDescent="0.3">
      <c r="A1114" s="126"/>
      <c r="B1114" s="126"/>
      <c r="C1114" s="126"/>
      <c r="D1114" s="305"/>
      <c r="E1114" s="155"/>
      <c r="F1114" s="307"/>
      <c r="G1114" s="307"/>
      <c r="H1114" s="436"/>
      <c r="I1114" s="127"/>
      <c r="J1114" s="127"/>
      <c r="K1114" s="128">
        <v>0</v>
      </c>
      <c r="L1114" s="127">
        <f t="shared" si="250"/>
        <v>41.094000000000001</v>
      </c>
      <c r="M1114" s="127">
        <f t="shared" si="251"/>
        <v>423.0996045</v>
      </c>
      <c r="N1114" s="127">
        <f t="shared" si="256"/>
        <v>269.40648950762977</v>
      </c>
      <c r="O1114" s="128">
        <f t="shared" si="253"/>
        <v>199.10685621999974</v>
      </c>
      <c r="P1114" s="128">
        <f t="shared" si="254"/>
        <v>199.10685621999974</v>
      </c>
      <c r="Q1114" s="128"/>
      <c r="R1114" s="58">
        <f t="shared" si="246"/>
        <v>130.61665239499993</v>
      </c>
      <c r="S1114" s="58"/>
      <c r="T1114" s="58"/>
    </row>
    <row r="1115" spans="1:25" x14ac:dyDescent="0.3">
      <c r="A1115" s="126"/>
      <c r="B1115" s="126"/>
      <c r="C1115" s="126"/>
      <c r="D1115" s="305"/>
      <c r="E1115" s="155"/>
      <c r="F1115" s="307"/>
      <c r="G1115" s="307"/>
      <c r="H1115" s="436"/>
      <c r="I1115" s="127"/>
      <c r="J1115" s="127"/>
      <c r="K1115" s="128">
        <v>0</v>
      </c>
      <c r="L1115" s="127">
        <f t="shared" ref="L1115:L1146" si="257">$L$171</f>
        <v>41.094000000000001</v>
      </c>
      <c r="M1115" s="127">
        <f t="shared" ref="M1115:M1146" si="258">$M$171</f>
        <v>423.0996045</v>
      </c>
      <c r="N1115" s="127">
        <f t="shared" si="256"/>
        <v>269.40648950762977</v>
      </c>
      <c r="O1115" s="128">
        <f t="shared" si="253"/>
        <v>199.10685621999974</v>
      </c>
      <c r="P1115" s="128">
        <f t="shared" si="254"/>
        <v>199.10685621999974</v>
      </c>
      <c r="Q1115" s="128"/>
      <c r="R1115" s="58">
        <f t="shared" si="246"/>
        <v>130.61665239499993</v>
      </c>
      <c r="S1115" s="58"/>
      <c r="T1115" s="58"/>
    </row>
    <row r="1116" spans="1:25" x14ac:dyDescent="0.3">
      <c r="A1116" s="126"/>
      <c r="B1116" s="126"/>
      <c r="C1116" s="126"/>
      <c r="D1116" s="305"/>
      <c r="E1116" s="306"/>
      <c r="F1116" s="307"/>
      <c r="G1116" s="307"/>
      <c r="H1116" s="435"/>
      <c r="I1116" s="127"/>
      <c r="J1116" s="537">
        <f>-0.247595/2</f>
        <v>-0.1237975</v>
      </c>
      <c r="K1116" s="127">
        <v>5.2097499999999991E-2</v>
      </c>
      <c r="L1116" s="127">
        <f t="shared" si="257"/>
        <v>41.094000000000001</v>
      </c>
      <c r="M1116" s="127">
        <f t="shared" si="258"/>
        <v>423.0996045</v>
      </c>
      <c r="N1116" s="127">
        <f t="shared" si="256"/>
        <v>269.35439200762977</v>
      </c>
      <c r="O1116" s="127">
        <f t="shared" si="253"/>
        <v>199.13290496999974</v>
      </c>
      <c r="P1116" s="127">
        <f t="shared" si="254"/>
        <v>199.15895371999974</v>
      </c>
      <c r="Q1116" s="128"/>
      <c r="R1116" s="58">
        <f t="shared" si="246"/>
        <v>130.64270114499993</v>
      </c>
      <c r="S1116" s="58"/>
      <c r="T1116" s="58"/>
    </row>
    <row r="1117" spans="1:25" x14ac:dyDescent="0.3">
      <c r="A1117" s="126"/>
      <c r="B1117" s="126"/>
      <c r="C1117" s="126"/>
      <c r="D1117" s="305"/>
      <c r="E1117" s="128"/>
      <c r="F1117" s="66"/>
      <c r="G1117" s="66"/>
      <c r="H1117" s="434"/>
      <c r="I1117" s="127"/>
      <c r="J1117" s="127"/>
      <c r="K1117" s="127">
        <v>7.1999999999999995E-2</v>
      </c>
      <c r="L1117" s="127">
        <f t="shared" si="257"/>
        <v>41.094000000000001</v>
      </c>
      <c r="M1117" s="127">
        <f t="shared" si="258"/>
        <v>423.0996045</v>
      </c>
      <c r="N1117" s="127">
        <f t="shared" si="256"/>
        <v>269.28239200762977</v>
      </c>
      <c r="O1117" s="127">
        <f t="shared" ref="O1117:O1128" si="259">P1117-0.5*K1117</f>
        <v>199.19495371999975</v>
      </c>
      <c r="P1117" s="127">
        <f t="shared" ref="P1117:P1128" si="260">P1116+K1117</f>
        <v>199.23095371999975</v>
      </c>
      <c r="Q1117" s="128"/>
      <c r="R1117" s="58">
        <f t="shared" si="246"/>
        <v>130.70474989499994</v>
      </c>
      <c r="S1117" s="58"/>
      <c r="T1117" s="58"/>
    </row>
    <row r="1118" spans="1:25" s="103" customFormat="1" x14ac:dyDescent="0.3">
      <c r="A1118" s="42"/>
      <c r="B1118" s="88"/>
      <c r="C1118" s="88"/>
      <c r="D1118" s="237"/>
      <c r="E1118" s="88" t="str">
        <f t="shared" si="255"/>
        <v/>
      </c>
      <c r="F1118" s="42"/>
      <c r="G1118" s="42"/>
      <c r="H1118" s="415"/>
      <c r="I1118" s="55"/>
      <c r="J1118" s="55"/>
      <c r="K1118" s="55">
        <v>0</v>
      </c>
      <c r="L1118" s="55">
        <f t="shared" si="257"/>
        <v>41.094000000000001</v>
      </c>
      <c r="M1118" s="55">
        <f t="shared" si="258"/>
        <v>423.0996045</v>
      </c>
      <c r="N1118" s="55">
        <f>N1117-K1118</f>
        <v>269.28239200762977</v>
      </c>
      <c r="O1118" s="55">
        <f t="shared" si="259"/>
        <v>199.23095371999975</v>
      </c>
      <c r="P1118" s="55">
        <f t="shared" si="260"/>
        <v>199.23095371999975</v>
      </c>
      <c r="Q1118" s="42"/>
      <c r="R1118" s="102">
        <f t="shared" si="246"/>
        <v>130.74074989499994</v>
      </c>
      <c r="S1118" s="102"/>
      <c r="T1118" s="102"/>
      <c r="Y1118" s="101"/>
    </row>
    <row r="1119" spans="1:25" s="103" customFormat="1" x14ac:dyDescent="0.3">
      <c r="A1119" s="88"/>
      <c r="B1119" s="88"/>
      <c r="C1119" s="88"/>
      <c r="D1119" s="237"/>
      <c r="E1119" s="88" t="str">
        <f t="shared" si="255"/>
        <v/>
      </c>
      <c r="F1119" s="42"/>
      <c r="G1119" s="42" t="s">
        <v>119</v>
      </c>
      <c r="H1119" s="415">
        <v>40</v>
      </c>
      <c r="I1119" s="55"/>
      <c r="J1119" s="55"/>
      <c r="K1119" s="55">
        <v>9.4E-2</v>
      </c>
      <c r="L1119" s="55">
        <f t="shared" si="257"/>
        <v>41.094000000000001</v>
      </c>
      <c r="M1119" s="55">
        <f t="shared" si="258"/>
        <v>423.0996045</v>
      </c>
      <c r="N1119" s="55">
        <f t="shared" ref="N1119:N1124" si="261">N1118-K1119</f>
        <v>269.18839200762977</v>
      </c>
      <c r="O1119" s="55">
        <f t="shared" si="259"/>
        <v>199.27795371999974</v>
      </c>
      <c r="P1119" s="55">
        <f t="shared" si="260"/>
        <v>199.32495371999974</v>
      </c>
      <c r="Q1119" s="55"/>
      <c r="R1119" s="102">
        <f t="shared" si="246"/>
        <v>130.78774989499993</v>
      </c>
      <c r="S1119" s="102"/>
      <c r="T1119" s="102"/>
      <c r="Y1119" s="101"/>
    </row>
    <row r="1120" spans="1:25" s="103" customFormat="1" x14ac:dyDescent="0.3">
      <c r="A1120" s="88"/>
      <c r="B1120" s="88"/>
      <c r="C1120" s="88"/>
      <c r="D1120" s="237"/>
      <c r="E1120" s="88" t="str">
        <f t="shared" si="255"/>
        <v/>
      </c>
      <c r="F1120" s="42"/>
      <c r="G1120" s="42" t="s">
        <v>359</v>
      </c>
      <c r="H1120" s="415"/>
      <c r="I1120" s="55"/>
      <c r="J1120" s="55"/>
      <c r="K1120" s="55">
        <v>0</v>
      </c>
      <c r="L1120" s="55">
        <f t="shared" si="257"/>
        <v>41.094000000000001</v>
      </c>
      <c r="M1120" s="55">
        <f t="shared" si="258"/>
        <v>423.0996045</v>
      </c>
      <c r="N1120" s="55">
        <f t="shared" si="261"/>
        <v>269.18839200762977</v>
      </c>
      <c r="O1120" s="55">
        <f t="shared" si="259"/>
        <v>199.32495371999974</v>
      </c>
      <c r="P1120" s="55">
        <f t="shared" si="260"/>
        <v>199.32495371999974</v>
      </c>
      <c r="Q1120" s="55"/>
      <c r="R1120" s="102">
        <f t="shared" si="246"/>
        <v>130.83474989499993</v>
      </c>
      <c r="S1120" s="102"/>
      <c r="T1120" s="102"/>
      <c r="Y1120" s="101"/>
    </row>
    <row r="1121" spans="1:25" s="103" customFormat="1" x14ac:dyDescent="0.3">
      <c r="A1121" s="88" t="s">
        <v>9</v>
      </c>
      <c r="B1121" s="88" t="str">
        <f>B1084</f>
        <v>BTS</v>
      </c>
      <c r="C1121" s="88" t="s">
        <v>81</v>
      </c>
      <c r="D1121" s="237">
        <f>ROUND(10*O1121,0)</f>
        <v>1993</v>
      </c>
      <c r="E1121" s="88" t="str">
        <f t="shared" si="255"/>
        <v>LS1_BTS:PORT_D1993</v>
      </c>
      <c r="F1121" s="42"/>
      <c r="G1121" s="42" t="s">
        <v>382</v>
      </c>
      <c r="H1121" s="415"/>
      <c r="I1121" s="55"/>
      <c r="J1121" s="55"/>
      <c r="K1121" s="55">
        <v>0</v>
      </c>
      <c r="L1121" s="55">
        <f t="shared" si="257"/>
        <v>41.094000000000001</v>
      </c>
      <c r="M1121" s="55">
        <f t="shared" si="258"/>
        <v>423.0996045</v>
      </c>
      <c r="N1121" s="55">
        <f t="shared" si="261"/>
        <v>269.18839200762977</v>
      </c>
      <c r="O1121" s="55">
        <f t="shared" si="259"/>
        <v>199.32495371999974</v>
      </c>
      <c r="P1121" s="55">
        <f t="shared" si="260"/>
        <v>199.32495371999974</v>
      </c>
      <c r="Q1121" s="55"/>
      <c r="R1121" s="102">
        <f t="shared" si="246"/>
        <v>130.83474989499993</v>
      </c>
      <c r="S1121" s="102"/>
      <c r="T1121" s="102"/>
      <c r="Y1121" s="101"/>
    </row>
    <row r="1122" spans="1:25" s="103" customFormat="1" x14ac:dyDescent="0.3">
      <c r="A1122" s="88"/>
      <c r="B1122" s="88"/>
      <c r="C1122" s="88"/>
      <c r="D1122" s="237"/>
      <c r="E1122" s="88" t="str">
        <f t="shared" si="255"/>
        <v/>
      </c>
      <c r="F1122" s="42"/>
      <c r="G1122" s="42" t="s">
        <v>359</v>
      </c>
      <c r="H1122" s="415"/>
      <c r="I1122" s="55"/>
      <c r="J1122" s="55"/>
      <c r="K1122" s="55">
        <v>9.0999999999999998E-2</v>
      </c>
      <c r="L1122" s="55">
        <f t="shared" si="257"/>
        <v>41.094000000000001</v>
      </c>
      <c r="M1122" s="55">
        <f t="shared" si="258"/>
        <v>423.0996045</v>
      </c>
      <c r="N1122" s="55">
        <f t="shared" si="261"/>
        <v>269.09739200762976</v>
      </c>
      <c r="O1122" s="55">
        <f t="shared" si="259"/>
        <v>199.37045371999974</v>
      </c>
      <c r="P1122" s="55">
        <f t="shared" si="260"/>
        <v>199.41595371999975</v>
      </c>
      <c r="Q1122" s="55"/>
      <c r="R1122" s="102">
        <f t="shared" si="246"/>
        <v>130.88024989499993</v>
      </c>
      <c r="S1122" s="102"/>
      <c r="T1122" s="102"/>
      <c r="Y1122" s="101"/>
    </row>
    <row r="1123" spans="1:25" s="103" customFormat="1" x14ac:dyDescent="0.3">
      <c r="A1123" s="88" t="s">
        <v>9</v>
      </c>
      <c r="B1123" s="88" t="str">
        <f>B1084</f>
        <v>BTS</v>
      </c>
      <c r="C1123" s="88" t="s">
        <v>81</v>
      </c>
      <c r="D1123" s="237">
        <f>ROUND(10*O1123,0)</f>
        <v>1994</v>
      </c>
      <c r="E1123" s="88" t="str">
        <f t="shared" si="255"/>
        <v>LS1_BTS:PORT_D1994</v>
      </c>
      <c r="F1123" s="42" t="s">
        <v>399</v>
      </c>
      <c r="G1123" s="42" t="s">
        <v>401</v>
      </c>
      <c r="H1123" s="415"/>
      <c r="I1123" s="55"/>
      <c r="J1123" s="55"/>
      <c r="K1123" s="55">
        <v>0</v>
      </c>
      <c r="L1123" s="55">
        <f t="shared" si="257"/>
        <v>41.094000000000001</v>
      </c>
      <c r="M1123" s="55">
        <f t="shared" si="258"/>
        <v>423.0996045</v>
      </c>
      <c r="N1123" s="55">
        <f t="shared" si="261"/>
        <v>269.09739200762976</v>
      </c>
      <c r="O1123" s="55">
        <f t="shared" si="259"/>
        <v>199.41595371999975</v>
      </c>
      <c r="P1123" s="55">
        <f t="shared" si="260"/>
        <v>199.41595371999975</v>
      </c>
      <c r="Q1123" s="55"/>
      <c r="R1123" s="102">
        <f t="shared" si="246"/>
        <v>130.92574989499994</v>
      </c>
      <c r="S1123" s="102"/>
      <c r="T1123" s="102"/>
      <c r="Y1123" s="101"/>
    </row>
    <row r="1124" spans="1:25" s="103" customFormat="1" x14ac:dyDescent="0.3">
      <c r="A1124" s="88"/>
      <c r="B1124" s="88"/>
      <c r="C1124" s="88"/>
      <c r="D1124" s="237"/>
      <c r="E1124" s="88" t="str">
        <f t="shared" si="255"/>
        <v/>
      </c>
      <c r="F1124" s="42"/>
      <c r="G1124" s="42" t="s">
        <v>119</v>
      </c>
      <c r="H1124" s="415">
        <v>40</v>
      </c>
      <c r="I1124" s="55"/>
      <c r="J1124" s="55"/>
      <c r="K1124" s="55">
        <v>9.9000000000000005E-2</v>
      </c>
      <c r="L1124" s="55">
        <f t="shared" si="257"/>
        <v>41.094000000000001</v>
      </c>
      <c r="M1124" s="55">
        <f t="shared" si="258"/>
        <v>423.0996045</v>
      </c>
      <c r="N1124" s="55">
        <f t="shared" si="261"/>
        <v>268.99839200762977</v>
      </c>
      <c r="O1124" s="55">
        <f t="shared" si="259"/>
        <v>199.46545371999974</v>
      </c>
      <c r="P1124" s="55">
        <f t="shared" si="260"/>
        <v>199.51495371999974</v>
      </c>
      <c r="Q1124" s="55"/>
      <c r="R1124" s="102">
        <f t="shared" si="246"/>
        <v>130.97524989499993</v>
      </c>
      <c r="S1124" s="102"/>
      <c r="T1124" s="102"/>
      <c r="Y1124" s="101"/>
    </row>
    <row r="1125" spans="1:25" s="103" customFormat="1" x14ac:dyDescent="0.3">
      <c r="A1125" s="88"/>
      <c r="B1125" s="88"/>
      <c r="C1125" s="88"/>
      <c r="D1125" s="304"/>
      <c r="E1125" s="88" t="str">
        <f t="shared" si="255"/>
        <v/>
      </c>
      <c r="F1125" s="42"/>
      <c r="G1125" s="42"/>
      <c r="H1125" s="415"/>
      <c r="I1125" s="55"/>
      <c r="J1125" s="55"/>
      <c r="K1125" s="55">
        <v>0.106</v>
      </c>
      <c r="L1125" s="55">
        <f t="shared" si="257"/>
        <v>41.094000000000001</v>
      </c>
      <c r="M1125" s="55">
        <f t="shared" si="258"/>
        <v>423.0996045</v>
      </c>
      <c r="N1125" s="55">
        <f>N1124-K1125</f>
        <v>268.89239200762978</v>
      </c>
      <c r="O1125" s="55">
        <f t="shared" si="259"/>
        <v>199.56795371999974</v>
      </c>
      <c r="P1125" s="55">
        <f t="shared" si="260"/>
        <v>199.62095371999973</v>
      </c>
      <c r="Q1125" s="56"/>
      <c r="R1125" s="102">
        <f t="shared" si="246"/>
        <v>131.07774989499993</v>
      </c>
      <c r="S1125" s="102"/>
      <c r="T1125" s="102"/>
      <c r="Y1125" s="101"/>
    </row>
    <row r="1126" spans="1:25" ht="8.25" customHeight="1" x14ac:dyDescent="0.3">
      <c r="A1126" s="88" t="s">
        <v>9</v>
      </c>
      <c r="B1126" s="88" t="s">
        <v>85</v>
      </c>
      <c r="C1126" s="88" t="s">
        <v>213</v>
      </c>
      <c r="D1126" s="237">
        <f>ROUND(10*O1126,0)</f>
        <v>1997</v>
      </c>
      <c r="E1126" s="88" t="str">
        <f>IF(A1126="","",IF(B1126=0,CONCATENATE(A1126,":",C1126,"_D",TEXT(D1126,"0000")),CONCATENATE(A1126,"_",B1126,":",C1126,"_D",TEXT(D1126,"0000"))))</f>
        <v>LS1_BTS:DC_D1997</v>
      </c>
      <c r="F1126" s="42" t="s">
        <v>150</v>
      </c>
      <c r="G1126" s="42" t="s">
        <v>174</v>
      </c>
      <c r="H1126" s="415">
        <v>50</v>
      </c>
      <c r="I1126" s="55"/>
      <c r="J1126" s="55"/>
      <c r="K1126" s="55">
        <v>0.2</v>
      </c>
      <c r="L1126" s="55">
        <f t="shared" si="257"/>
        <v>41.094000000000001</v>
      </c>
      <c r="M1126" s="55">
        <f t="shared" si="258"/>
        <v>423.0996045</v>
      </c>
      <c r="N1126" s="55">
        <f t="shared" ref="N1126:N1191" si="262">N1125-K1126</f>
        <v>268.69239200762979</v>
      </c>
      <c r="O1126" s="55">
        <f t="shared" si="259"/>
        <v>199.72095371999973</v>
      </c>
      <c r="P1126" s="55">
        <f t="shared" si="260"/>
        <v>199.82095371999972</v>
      </c>
      <c r="Q1126" s="55"/>
      <c r="R1126" s="58">
        <f t="shared" si="246"/>
        <v>131.23074989499992</v>
      </c>
      <c r="S1126" s="58"/>
      <c r="T1126" s="58"/>
    </row>
    <row r="1127" spans="1:25" x14ac:dyDescent="0.3">
      <c r="A1127" s="88"/>
      <c r="B1127" s="88"/>
      <c r="C1127" s="88"/>
      <c r="D1127" s="304"/>
      <c r="E1127" s="88" t="str">
        <f>IF(A1127="","",IF(B1127=0,CONCATENATE(A1127,":",C1127,"_D",TEXT(D1127,"0000")),CONCATENATE(A1127,"_",B1127,":",C1127,"_D",TEXT(D1127,"0000"))))</f>
        <v/>
      </c>
      <c r="F1127" s="42"/>
      <c r="G1127" s="42"/>
      <c r="H1127" s="415"/>
      <c r="I1127" s="55"/>
      <c r="J1127" s="55"/>
      <c r="K1127" s="55">
        <v>0.25</v>
      </c>
      <c r="L1127" s="55">
        <f t="shared" si="257"/>
        <v>41.094000000000001</v>
      </c>
      <c r="M1127" s="55">
        <f t="shared" si="258"/>
        <v>423.0996045</v>
      </c>
      <c r="N1127" s="55">
        <f t="shared" si="262"/>
        <v>268.44239200762979</v>
      </c>
      <c r="O1127" s="55">
        <f t="shared" si="259"/>
        <v>199.94595371999972</v>
      </c>
      <c r="P1127" s="55">
        <f t="shared" si="260"/>
        <v>200.07095371999972</v>
      </c>
      <c r="Q1127" s="56"/>
      <c r="R1127" s="58">
        <f t="shared" si="246"/>
        <v>131.45574989499991</v>
      </c>
      <c r="S1127" s="58"/>
      <c r="T1127" s="58"/>
    </row>
    <row r="1128" spans="1:25" x14ac:dyDescent="0.3">
      <c r="A1128" s="88" t="s">
        <v>9</v>
      </c>
      <c r="B1128" s="88" t="str">
        <f>B1126</f>
        <v>BTS</v>
      </c>
      <c r="C1128" s="88" t="s">
        <v>214</v>
      </c>
      <c r="D1128" s="237">
        <f>ROUND(10*O1128,0)</f>
        <v>2002</v>
      </c>
      <c r="E1128" s="88" t="str">
        <f>IF(A1128="","",IF(B1128=0,CONCATENATE(A1128,":",C1128,"_D",TEXT(D1128,"0000")),CONCATENATE(A1128,"_",B1128,":",C1128,"_D",TEXT(D1128,"0000"))))</f>
        <v>LS1_BTS:QH_D2002</v>
      </c>
      <c r="F1128" s="42" t="s">
        <v>151</v>
      </c>
      <c r="G1128" s="42" t="s">
        <v>152</v>
      </c>
      <c r="H1128" s="415">
        <v>50</v>
      </c>
      <c r="I1128" s="55"/>
      <c r="J1128" s="55"/>
      <c r="K1128" s="55">
        <v>0.25</v>
      </c>
      <c r="L1128" s="55">
        <f t="shared" si="257"/>
        <v>41.094000000000001</v>
      </c>
      <c r="M1128" s="55">
        <f t="shared" si="258"/>
        <v>423.0996045</v>
      </c>
      <c r="N1128" s="55">
        <f t="shared" si="262"/>
        <v>268.19239200762979</v>
      </c>
      <c r="O1128" s="55">
        <f t="shared" si="259"/>
        <v>200.19595371999972</v>
      </c>
      <c r="P1128" s="55">
        <f t="shared" si="260"/>
        <v>200.32095371999972</v>
      </c>
      <c r="Q1128" s="55"/>
      <c r="R1128" s="58">
        <f t="shared" si="246"/>
        <v>131.70574989499991</v>
      </c>
      <c r="S1128" s="58"/>
      <c r="T1128" s="58"/>
    </row>
    <row r="1129" spans="1:25" x14ac:dyDescent="0.3">
      <c r="A1129" s="88"/>
      <c r="B1129" s="88"/>
      <c r="C1129" s="88"/>
      <c r="D1129" s="237"/>
      <c r="E1129" s="88" t="str">
        <f>IF(A1129="","",IF(B1129=0,CONCATENATE(A1129,":",C1129,"_D",TEXT(D1129,"0000")),CONCATENATE(A1129,"_",B1129,":",C1129,"_D",TEXT(D1129,"0000"))))</f>
        <v/>
      </c>
      <c r="F1129" s="42"/>
      <c r="G1129" s="42"/>
      <c r="H1129" s="415"/>
      <c r="I1129" s="55"/>
      <c r="J1129" s="537">
        <v>-0.2</v>
      </c>
      <c r="K1129" s="55">
        <v>0.886212</v>
      </c>
      <c r="L1129" s="55">
        <f t="shared" si="257"/>
        <v>41.094000000000001</v>
      </c>
      <c r="M1129" s="55">
        <f t="shared" si="258"/>
        <v>423.0996045</v>
      </c>
      <c r="N1129" s="55">
        <f t="shared" si="262"/>
        <v>267.30618000762979</v>
      </c>
      <c r="O1129" s="55">
        <f t="shared" ref="O1129:O1196" si="263">P1129-0.5*K1129</f>
        <v>200.76405971999972</v>
      </c>
      <c r="P1129" s="55">
        <f>P1128+K1129</f>
        <v>201.20716571999972</v>
      </c>
      <c r="Q1129" s="55"/>
      <c r="R1129" s="58">
        <f t="shared" si="246"/>
        <v>132.27385589499991</v>
      </c>
      <c r="S1129" s="58"/>
      <c r="T1129" s="58"/>
    </row>
    <row r="1130" spans="1:25" x14ac:dyDescent="0.3">
      <c r="A1130" s="88" t="s">
        <v>9</v>
      </c>
      <c r="B1130" s="88" t="str">
        <f>B1126</f>
        <v>BTS</v>
      </c>
      <c r="C1130" s="88" t="s">
        <v>215</v>
      </c>
      <c r="D1130" s="237">
        <f>ROUND(10*O1130,0)</f>
        <v>2013</v>
      </c>
      <c r="E1130" s="88" t="str">
        <f>IF(A1130="","",IF(B1130=0,CONCATENATE(A1130,":",C1130,"_D",TEXT(D1130,"0000")),CONCATENATE(A1130,"_",B1130,":",C1130,"_D",TEXT(D1130,"0000"))))</f>
        <v>LS1_BTS:QV_D2013</v>
      </c>
      <c r="F1130" s="42" t="s">
        <v>151</v>
      </c>
      <c r="G1130" s="42" t="s">
        <v>153</v>
      </c>
      <c r="H1130" s="415">
        <v>50</v>
      </c>
      <c r="I1130" s="55"/>
      <c r="J1130" s="55"/>
      <c r="K1130" s="55">
        <v>0.25</v>
      </c>
      <c r="L1130" s="55">
        <f t="shared" si="257"/>
        <v>41.094000000000001</v>
      </c>
      <c r="M1130" s="55">
        <f t="shared" si="258"/>
        <v>423.0996045</v>
      </c>
      <c r="N1130" s="55">
        <f t="shared" si="262"/>
        <v>267.05618000762979</v>
      </c>
      <c r="O1130" s="55">
        <f t="shared" si="263"/>
        <v>201.33216571999972</v>
      </c>
      <c r="P1130" s="55">
        <f t="shared" ref="P1130:P1203" si="264">P1129+K1130</f>
        <v>201.45716571999972</v>
      </c>
      <c r="Q1130" s="55"/>
      <c r="R1130" s="58">
        <f t="shared" si="246"/>
        <v>132.84196189499991</v>
      </c>
      <c r="S1130" s="58"/>
      <c r="T1130" s="58"/>
    </row>
    <row r="1131" spans="1:25" x14ac:dyDescent="0.3">
      <c r="A1131" s="88"/>
      <c r="B1131" s="88"/>
      <c r="C1131" s="88"/>
      <c r="D1131" s="237"/>
      <c r="E1131" s="88"/>
      <c r="F1131" s="42"/>
      <c r="G1131" s="42"/>
      <c r="H1131" s="415"/>
      <c r="I1131" s="55"/>
      <c r="J1131" s="537">
        <v>-0.2</v>
      </c>
      <c r="K1131" s="55">
        <v>0.87</v>
      </c>
      <c r="L1131" s="55">
        <f t="shared" si="257"/>
        <v>41.094000000000001</v>
      </c>
      <c r="M1131" s="55">
        <f t="shared" si="258"/>
        <v>423.0996045</v>
      </c>
      <c r="N1131" s="55">
        <f t="shared" si="262"/>
        <v>266.18618000762979</v>
      </c>
      <c r="O1131" s="55">
        <f t="shared" si="263"/>
        <v>201.89216571999972</v>
      </c>
      <c r="P1131" s="55">
        <f t="shared" si="264"/>
        <v>202.32716571999973</v>
      </c>
      <c r="Q1131" s="55"/>
      <c r="R1131" s="58">
        <f t="shared" si="246"/>
        <v>133.40196189499991</v>
      </c>
      <c r="S1131" s="58"/>
      <c r="T1131" s="58"/>
    </row>
    <row r="1132" spans="1:25" x14ac:dyDescent="0.3">
      <c r="A1132" s="88" t="s">
        <v>9</v>
      </c>
      <c r="B1132" s="88" t="str">
        <f>B1126</f>
        <v>BTS</v>
      </c>
      <c r="C1132" s="88" t="s">
        <v>213</v>
      </c>
      <c r="D1132" s="237">
        <f>ROUND(10*O1132,0)</f>
        <v>2024</v>
      </c>
      <c r="E1132" s="88" t="str">
        <f>IF(A1132="","",IF(B1132=0,CONCATENATE(A1132,":",C1132,"_D",TEXT(D1132,"0000")),CONCATENATE(A1132,"_",B1132,":",C1132,"_D",TEXT(D1132,"0000"))))</f>
        <v>LS1_BTS:DC_D2024</v>
      </c>
      <c r="F1132" s="42" t="s">
        <v>150</v>
      </c>
      <c r="G1132" s="42" t="s">
        <v>174</v>
      </c>
      <c r="H1132" s="415">
        <v>50</v>
      </c>
      <c r="I1132" s="55"/>
      <c r="J1132" s="55"/>
      <c r="K1132" s="55">
        <v>0.2</v>
      </c>
      <c r="L1132" s="55">
        <f t="shared" si="257"/>
        <v>41.094000000000001</v>
      </c>
      <c r="M1132" s="55">
        <f t="shared" si="258"/>
        <v>423.0996045</v>
      </c>
      <c r="N1132" s="55">
        <f t="shared" si="262"/>
        <v>265.9861800076298</v>
      </c>
      <c r="O1132" s="55">
        <f t="shared" si="263"/>
        <v>202.42716571999972</v>
      </c>
      <c r="P1132" s="55">
        <f t="shared" si="264"/>
        <v>202.52716571999972</v>
      </c>
      <c r="Q1132" s="55"/>
      <c r="R1132" s="58">
        <f t="shared" si="246"/>
        <v>133.93696189499991</v>
      </c>
      <c r="S1132" s="58"/>
      <c r="T1132" s="58"/>
    </row>
    <row r="1133" spans="1:25" x14ac:dyDescent="0.3">
      <c r="A1133" s="88"/>
      <c r="B1133" s="88"/>
      <c r="C1133" s="88"/>
      <c r="D1133" s="237"/>
      <c r="E1133" s="88" t="str">
        <f>IF(A1133="","",IF(B1133=0,CONCATENATE(A1133,":",C1133,"_D",TEXT(D1133,"0000")),CONCATENATE(A1133,"_",B1133,":",C1133,"_D",TEXT(D1133,"0000"))))</f>
        <v/>
      </c>
      <c r="F1133" s="42"/>
      <c r="G1133" s="42"/>
      <c r="H1133" s="415"/>
      <c r="I1133" s="55"/>
      <c r="J1133" s="55"/>
      <c r="K1133" s="55">
        <v>6.9000000000000006E-2</v>
      </c>
      <c r="L1133" s="55">
        <f t="shared" si="257"/>
        <v>41.094000000000001</v>
      </c>
      <c r="M1133" s="55">
        <f t="shared" si="258"/>
        <v>423.0996045</v>
      </c>
      <c r="N1133" s="55">
        <f t="shared" si="262"/>
        <v>265.91718000762978</v>
      </c>
      <c r="O1133" s="55">
        <f t="shared" si="263"/>
        <v>202.5616657199997</v>
      </c>
      <c r="P1133" s="55">
        <f t="shared" si="264"/>
        <v>202.5961657199997</v>
      </c>
      <c r="Q1133" s="55"/>
      <c r="R1133" s="58">
        <f t="shared" si="246"/>
        <v>134.07146189499989</v>
      </c>
      <c r="S1133" s="58"/>
      <c r="T1133" s="58"/>
    </row>
    <row r="1134" spans="1:25" x14ac:dyDescent="0.3">
      <c r="A1134" s="88"/>
      <c r="B1134" s="88"/>
      <c r="C1134" s="88"/>
      <c r="D1134" s="237"/>
      <c r="E1134" s="88"/>
      <c r="F1134" s="42"/>
      <c r="G1134" s="42"/>
      <c r="H1134" s="415"/>
      <c r="I1134" s="55"/>
      <c r="J1134" s="55"/>
      <c r="K1134" s="55">
        <v>0</v>
      </c>
      <c r="L1134" s="55">
        <f t="shared" si="257"/>
        <v>41.094000000000001</v>
      </c>
      <c r="M1134" s="55">
        <f t="shared" si="258"/>
        <v>423.0996045</v>
      </c>
      <c r="N1134" s="55">
        <f t="shared" si="262"/>
        <v>265.91718000762978</v>
      </c>
      <c r="O1134" s="55">
        <f t="shared" si="263"/>
        <v>202.5961657199997</v>
      </c>
      <c r="P1134" s="55">
        <f t="shared" si="264"/>
        <v>202.5961657199997</v>
      </c>
      <c r="Q1134" s="55"/>
      <c r="R1134" s="58">
        <f t="shared" si="246"/>
        <v>134.10596189499989</v>
      </c>
      <c r="S1134" s="58"/>
      <c r="T1134" s="58"/>
    </row>
    <row r="1135" spans="1:25" x14ac:dyDescent="0.3">
      <c r="A1135" s="88" t="s">
        <v>9</v>
      </c>
      <c r="B1135" s="88" t="str">
        <f>B1126</f>
        <v>BTS</v>
      </c>
      <c r="C1135" s="88" t="s">
        <v>19</v>
      </c>
      <c r="D1135" s="237">
        <f>ROUND(10*O1135,0)</f>
        <v>2027</v>
      </c>
      <c r="E1135" s="88" t="str">
        <f>IF(A1135="","",IF(B1135=0,CONCATENATE(A1135,":",C1135,"_D",TEXT(D1135,"0000")),CONCATENATE(A1135,"_",B1135,":",C1135,"_D",TEXT(D1135,"0000"))))</f>
        <v>LS1_BTS:BPM_D2027</v>
      </c>
      <c r="F1135" s="42" t="s">
        <v>266</v>
      </c>
      <c r="G1135" s="42" t="s">
        <v>168</v>
      </c>
      <c r="H1135" s="415">
        <v>47.5</v>
      </c>
      <c r="I1135" s="55">
        <v>0.13700000000000001</v>
      </c>
      <c r="J1135" s="55"/>
      <c r="K1135" s="55">
        <f>I1135</f>
        <v>0.13700000000000001</v>
      </c>
      <c r="L1135" s="55">
        <f t="shared" si="257"/>
        <v>41.094000000000001</v>
      </c>
      <c r="M1135" s="55">
        <f t="shared" si="258"/>
        <v>423.0996045</v>
      </c>
      <c r="N1135" s="55">
        <f t="shared" si="262"/>
        <v>265.78018000762978</v>
      </c>
      <c r="O1135" s="55">
        <f t="shared" si="263"/>
        <v>202.6646657199997</v>
      </c>
      <c r="P1135" s="55">
        <f t="shared" si="264"/>
        <v>202.7331657199997</v>
      </c>
      <c r="Q1135" s="55"/>
      <c r="R1135" s="58">
        <f>O1135-$R$9</f>
        <v>134.17446189499989</v>
      </c>
      <c r="S1135" s="58"/>
      <c r="T1135" s="58"/>
    </row>
    <row r="1136" spans="1:25" x14ac:dyDescent="0.3">
      <c r="A1136" s="88"/>
      <c r="B1136" s="88"/>
      <c r="C1136" s="88"/>
      <c r="D1136" s="237"/>
      <c r="E1136" s="88"/>
      <c r="F1136" s="42"/>
      <c r="G1136" s="42"/>
      <c r="H1136" s="415"/>
      <c r="I1136" s="55"/>
      <c r="J1136" s="55"/>
      <c r="K1136" s="55">
        <v>4.3999999999999997E-2</v>
      </c>
      <c r="L1136" s="55">
        <f t="shared" si="257"/>
        <v>41.094000000000001</v>
      </c>
      <c r="M1136" s="55">
        <f t="shared" si="258"/>
        <v>423.0996045</v>
      </c>
      <c r="N1136" s="55">
        <f t="shared" si="262"/>
        <v>265.7361800076298</v>
      </c>
      <c r="O1136" s="55">
        <f t="shared" si="263"/>
        <v>202.75516571999972</v>
      </c>
      <c r="P1136" s="55">
        <f t="shared" si="264"/>
        <v>202.77716571999972</v>
      </c>
      <c r="Q1136" s="55"/>
      <c r="R1136" s="58">
        <f t="shared" ref="R1136:R1226" si="265">O1136-$R$9</f>
        <v>134.26496189499991</v>
      </c>
      <c r="S1136" s="58"/>
      <c r="T1136" s="58"/>
    </row>
    <row r="1137" spans="1:20" x14ac:dyDescent="0.3">
      <c r="A1137" s="88" t="s">
        <v>9</v>
      </c>
      <c r="B1137" s="88" t="str">
        <f>B1126</f>
        <v>BTS</v>
      </c>
      <c r="C1137" s="88" t="s">
        <v>214</v>
      </c>
      <c r="D1137" s="237">
        <f>ROUND(10*O1137,0)</f>
        <v>2029</v>
      </c>
      <c r="E1137" s="88" t="str">
        <f t="shared" ref="E1137:E1154" si="266">IF(A1137="","",IF(B1137=0,CONCATENATE(A1137,":",C1137,"_D",TEXT(D1137,"0000")),CONCATENATE(A1137,"_",B1137,":",C1137,"_D",TEXT(D1137,"0000"))))</f>
        <v>LS1_BTS:QH_D2029</v>
      </c>
      <c r="F1137" s="42" t="s">
        <v>151</v>
      </c>
      <c r="G1137" s="42" t="s">
        <v>152</v>
      </c>
      <c r="H1137" s="415">
        <v>50</v>
      </c>
      <c r="I1137" s="55"/>
      <c r="J1137" s="55"/>
      <c r="K1137" s="55">
        <v>0.25</v>
      </c>
      <c r="L1137" s="55">
        <f t="shared" si="257"/>
        <v>41.094000000000001</v>
      </c>
      <c r="M1137" s="55">
        <f t="shared" si="258"/>
        <v>423.0996045</v>
      </c>
      <c r="N1137" s="55">
        <f t="shared" si="262"/>
        <v>265.4861800076298</v>
      </c>
      <c r="O1137" s="55">
        <f t="shared" si="263"/>
        <v>202.90216571999972</v>
      </c>
      <c r="P1137" s="55">
        <f t="shared" si="264"/>
        <v>203.02716571999972</v>
      </c>
      <c r="Q1137" s="55"/>
      <c r="R1137" s="58">
        <f t="shared" si="265"/>
        <v>134.41196189499991</v>
      </c>
      <c r="S1137" s="58"/>
      <c r="T1137" s="58"/>
    </row>
    <row r="1138" spans="1:20" x14ac:dyDescent="0.3">
      <c r="A1138" s="88"/>
      <c r="B1138" s="88"/>
      <c r="C1138" s="88"/>
      <c r="D1138" s="237"/>
      <c r="E1138" s="88" t="str">
        <f t="shared" si="266"/>
        <v/>
      </c>
      <c r="F1138" s="42"/>
      <c r="G1138" s="42"/>
      <c r="H1138" s="415"/>
      <c r="I1138" s="55"/>
      <c r="J1138" s="55"/>
      <c r="K1138" s="55">
        <v>1.086212</v>
      </c>
      <c r="L1138" s="55">
        <f t="shared" si="257"/>
        <v>41.094000000000001</v>
      </c>
      <c r="M1138" s="55">
        <f t="shared" si="258"/>
        <v>423.0996045</v>
      </c>
      <c r="N1138" s="55">
        <f t="shared" si="262"/>
        <v>264.39996800762981</v>
      </c>
      <c r="O1138" s="55">
        <f t="shared" si="263"/>
        <v>203.57027171999971</v>
      </c>
      <c r="P1138" s="55">
        <f t="shared" si="264"/>
        <v>204.1133777199997</v>
      </c>
      <c r="Q1138" s="55"/>
      <c r="R1138" s="58">
        <f t="shared" si="265"/>
        <v>135.0800678949999</v>
      </c>
      <c r="S1138" s="58"/>
      <c r="T1138" s="58"/>
    </row>
    <row r="1139" spans="1:20" x14ac:dyDescent="0.3">
      <c r="A1139" s="88" t="s">
        <v>9</v>
      </c>
      <c r="B1139" s="88" t="str">
        <f>B1126</f>
        <v>BTS</v>
      </c>
      <c r="C1139" s="88" t="s">
        <v>215</v>
      </c>
      <c r="D1139" s="237">
        <f>ROUND(10*O1139,0)</f>
        <v>2042</v>
      </c>
      <c r="E1139" s="88" t="str">
        <f t="shared" si="266"/>
        <v>LS1_BTS:QV_D2042</v>
      </c>
      <c r="F1139" s="42" t="s">
        <v>151</v>
      </c>
      <c r="G1139" s="42" t="s">
        <v>153</v>
      </c>
      <c r="H1139" s="415">
        <v>50</v>
      </c>
      <c r="I1139" s="55"/>
      <c r="J1139" s="55"/>
      <c r="K1139" s="55">
        <v>0.25</v>
      </c>
      <c r="L1139" s="55">
        <f t="shared" si="257"/>
        <v>41.094000000000001</v>
      </c>
      <c r="M1139" s="55">
        <f t="shared" si="258"/>
        <v>423.0996045</v>
      </c>
      <c r="N1139" s="55">
        <f t="shared" si="262"/>
        <v>264.14996800762981</v>
      </c>
      <c r="O1139" s="55">
        <f t="shared" si="263"/>
        <v>204.2383777199997</v>
      </c>
      <c r="P1139" s="55">
        <f t="shared" si="264"/>
        <v>204.3633777199997</v>
      </c>
      <c r="Q1139" s="55"/>
      <c r="R1139" s="58">
        <f t="shared" si="265"/>
        <v>135.74817389499989</v>
      </c>
      <c r="S1139" s="58"/>
      <c r="T1139" s="58"/>
    </row>
    <row r="1140" spans="1:20" x14ac:dyDescent="0.3">
      <c r="A1140" s="88"/>
      <c r="B1140" s="88"/>
      <c r="C1140" s="88"/>
      <c r="D1140" s="237"/>
      <c r="E1140" s="88" t="str">
        <f t="shared" si="266"/>
        <v/>
      </c>
      <c r="F1140" s="42"/>
      <c r="G1140" s="42"/>
      <c r="H1140" s="415"/>
      <c r="I1140" s="55"/>
      <c r="J1140" s="55"/>
      <c r="K1140" s="55">
        <v>0.46</v>
      </c>
      <c r="L1140" s="55">
        <f t="shared" si="257"/>
        <v>41.094000000000001</v>
      </c>
      <c r="M1140" s="55">
        <f t="shared" si="258"/>
        <v>423.0996045</v>
      </c>
      <c r="N1140" s="55">
        <f t="shared" si="262"/>
        <v>263.68996800762983</v>
      </c>
      <c r="O1140" s="55">
        <f t="shared" si="263"/>
        <v>204.59337771999972</v>
      </c>
      <c r="P1140" s="55">
        <f t="shared" si="264"/>
        <v>204.82337771999971</v>
      </c>
      <c r="Q1140" s="55"/>
      <c r="R1140" s="58">
        <f t="shared" si="265"/>
        <v>136.10317389499991</v>
      </c>
      <c r="S1140" s="58"/>
      <c r="T1140" s="58"/>
    </row>
    <row r="1141" spans="1:20" x14ac:dyDescent="0.3">
      <c r="A1141" s="42"/>
      <c r="B1141" s="88"/>
      <c r="C1141" s="88"/>
      <c r="D1141" s="237"/>
      <c r="E1141" s="88" t="str">
        <f t="shared" si="266"/>
        <v/>
      </c>
      <c r="F1141" s="42"/>
      <c r="G1141" s="42" t="s">
        <v>119</v>
      </c>
      <c r="H1141" s="415">
        <v>40</v>
      </c>
      <c r="I1141" s="55"/>
      <c r="J1141" s="55"/>
      <c r="K1141" s="55">
        <v>0.11600000000000001</v>
      </c>
      <c r="L1141" s="55">
        <f t="shared" si="257"/>
        <v>41.094000000000001</v>
      </c>
      <c r="M1141" s="55">
        <f t="shared" si="258"/>
        <v>423.0996045</v>
      </c>
      <c r="N1141" s="55">
        <f t="shared" si="262"/>
        <v>263.57396800762984</v>
      </c>
      <c r="O1141" s="55">
        <f t="shared" si="263"/>
        <v>204.88137771999973</v>
      </c>
      <c r="P1141" s="55">
        <f t="shared" si="264"/>
        <v>204.93937771999973</v>
      </c>
      <c r="Q1141" s="42"/>
      <c r="R1141" s="58">
        <f t="shared" si="265"/>
        <v>136.39117389499992</v>
      </c>
      <c r="S1141" s="58"/>
      <c r="T1141" s="58"/>
    </row>
    <row r="1142" spans="1:20" x14ac:dyDescent="0.3">
      <c r="A1142" s="88" t="s">
        <v>9</v>
      </c>
      <c r="B1142" s="88" t="str">
        <f>B1126</f>
        <v>BTS</v>
      </c>
      <c r="C1142" s="88" t="s">
        <v>19</v>
      </c>
      <c r="D1142" s="237">
        <f>ROUND(10*O1142,0)</f>
        <v>2049</v>
      </c>
      <c r="E1142" s="88" t="str">
        <f t="shared" si="266"/>
        <v>LS1_BTS:BPM_D2049</v>
      </c>
      <c r="F1142" s="42" t="s">
        <v>266</v>
      </c>
      <c r="G1142" s="42" t="s">
        <v>168</v>
      </c>
      <c r="H1142" s="415"/>
      <c r="I1142" s="55"/>
      <c r="J1142" s="55"/>
      <c r="K1142" s="55">
        <v>0</v>
      </c>
      <c r="L1142" s="55">
        <f t="shared" si="257"/>
        <v>41.094000000000001</v>
      </c>
      <c r="M1142" s="55">
        <f t="shared" si="258"/>
        <v>423.0996045</v>
      </c>
      <c r="N1142" s="55">
        <f t="shared" si="262"/>
        <v>263.57396800762984</v>
      </c>
      <c r="O1142" s="55">
        <f t="shared" si="263"/>
        <v>204.93937771999973</v>
      </c>
      <c r="P1142" s="55">
        <f t="shared" si="264"/>
        <v>204.93937771999973</v>
      </c>
      <c r="Q1142" s="55"/>
      <c r="R1142" s="58">
        <f t="shared" si="265"/>
        <v>136.44917389499992</v>
      </c>
      <c r="S1142" s="58"/>
      <c r="T1142" s="58"/>
    </row>
    <row r="1143" spans="1:20" x14ac:dyDescent="0.3">
      <c r="A1143" s="88"/>
      <c r="B1143" s="88"/>
      <c r="C1143" s="88"/>
      <c r="D1143" s="237"/>
      <c r="E1143" s="88" t="str">
        <f t="shared" si="266"/>
        <v/>
      </c>
      <c r="F1143" s="42"/>
      <c r="G1143" s="42" t="s">
        <v>142</v>
      </c>
      <c r="H1143" s="415"/>
      <c r="I1143" s="55"/>
      <c r="J1143" s="55"/>
      <c r="K1143" s="55">
        <v>7.3999999999999996E-2</v>
      </c>
      <c r="L1143" s="55">
        <f t="shared" si="257"/>
        <v>41.094000000000001</v>
      </c>
      <c r="M1143" s="55">
        <f t="shared" si="258"/>
        <v>423.0996045</v>
      </c>
      <c r="N1143" s="55">
        <f t="shared" si="262"/>
        <v>263.49996800762983</v>
      </c>
      <c r="O1143" s="55">
        <f t="shared" si="263"/>
        <v>204.97637771999973</v>
      </c>
      <c r="P1143" s="55">
        <f t="shared" si="264"/>
        <v>205.01337771999974</v>
      </c>
      <c r="Q1143" s="55"/>
      <c r="R1143" s="58">
        <f t="shared" si="265"/>
        <v>136.48617389499992</v>
      </c>
      <c r="S1143" s="58"/>
      <c r="T1143" s="58"/>
    </row>
    <row r="1144" spans="1:20" x14ac:dyDescent="0.3">
      <c r="A1144" s="88" t="s">
        <v>9</v>
      </c>
      <c r="B1144" s="88" t="str">
        <f>B1126</f>
        <v>BTS</v>
      </c>
      <c r="C1144" s="88" t="s">
        <v>20</v>
      </c>
      <c r="D1144" s="237">
        <f>ROUND(10*O1144,0)</f>
        <v>2050</v>
      </c>
      <c r="E1144" s="88" t="str">
        <f t="shared" si="266"/>
        <v>LS1_BTS:PM_D2050</v>
      </c>
      <c r="F1144" s="42" t="s">
        <v>267</v>
      </c>
      <c r="G1144" s="42" t="s">
        <v>21</v>
      </c>
      <c r="H1144" s="415"/>
      <c r="I1144" s="55"/>
      <c r="J1144" s="55"/>
      <c r="K1144" s="55">
        <v>0</v>
      </c>
      <c r="L1144" s="55">
        <f t="shared" si="257"/>
        <v>41.094000000000001</v>
      </c>
      <c r="M1144" s="55">
        <f t="shared" si="258"/>
        <v>423.0996045</v>
      </c>
      <c r="N1144" s="55">
        <f t="shared" si="262"/>
        <v>263.49996800762983</v>
      </c>
      <c r="O1144" s="55">
        <f t="shared" si="263"/>
        <v>205.01337771999974</v>
      </c>
      <c r="P1144" s="55">
        <f t="shared" si="264"/>
        <v>205.01337771999974</v>
      </c>
      <c r="Q1144" s="55"/>
      <c r="R1144" s="58">
        <f t="shared" si="265"/>
        <v>136.52317389499993</v>
      </c>
      <c r="S1144" s="58"/>
      <c r="T1144" s="58"/>
    </row>
    <row r="1145" spans="1:20" x14ac:dyDescent="0.3">
      <c r="A1145" s="88"/>
      <c r="B1145" s="88"/>
      <c r="C1145" s="88"/>
      <c r="D1145" s="237"/>
      <c r="E1145" s="88" t="str">
        <f t="shared" si="266"/>
        <v/>
      </c>
      <c r="F1145" s="42"/>
      <c r="G1145" s="42" t="s">
        <v>142</v>
      </c>
      <c r="H1145" s="415"/>
      <c r="I1145" s="55"/>
      <c r="J1145" s="55"/>
      <c r="K1145" s="55">
        <v>9.0999999999999998E-2</v>
      </c>
      <c r="L1145" s="55">
        <f t="shared" si="257"/>
        <v>41.094000000000001</v>
      </c>
      <c r="M1145" s="55">
        <f t="shared" si="258"/>
        <v>423.0996045</v>
      </c>
      <c r="N1145" s="55">
        <f t="shared" si="262"/>
        <v>263.40896800762982</v>
      </c>
      <c r="O1145" s="55">
        <f t="shared" si="263"/>
        <v>205.05887771999974</v>
      </c>
      <c r="P1145" s="55">
        <f t="shared" si="264"/>
        <v>205.10437771999975</v>
      </c>
      <c r="Q1145" s="55"/>
      <c r="R1145" s="58">
        <f t="shared" si="265"/>
        <v>136.56867389499993</v>
      </c>
      <c r="S1145" s="58"/>
      <c r="T1145" s="58"/>
    </row>
    <row r="1146" spans="1:20" x14ac:dyDescent="0.3">
      <c r="A1146" s="88" t="s">
        <v>9</v>
      </c>
      <c r="B1146" s="88" t="str">
        <f>B1126</f>
        <v>BTS</v>
      </c>
      <c r="C1146" s="88" t="s">
        <v>81</v>
      </c>
      <c r="D1146" s="237">
        <f>ROUND(10*O1146,0)</f>
        <v>2051</v>
      </c>
      <c r="E1146" s="88" t="str">
        <f t="shared" si="266"/>
        <v>LS1_BTS:PORT_D2051</v>
      </c>
      <c r="F1146" s="42" t="s">
        <v>399</v>
      </c>
      <c r="G1146" s="42" t="s">
        <v>401</v>
      </c>
      <c r="H1146" s="415"/>
      <c r="I1146" s="55"/>
      <c r="J1146" s="55"/>
      <c r="K1146" s="55">
        <v>0</v>
      </c>
      <c r="L1146" s="55">
        <f t="shared" si="257"/>
        <v>41.094000000000001</v>
      </c>
      <c r="M1146" s="55">
        <f t="shared" si="258"/>
        <v>423.0996045</v>
      </c>
      <c r="N1146" s="55">
        <f t="shared" si="262"/>
        <v>263.40896800762982</v>
      </c>
      <c r="O1146" s="55">
        <f t="shared" si="263"/>
        <v>205.10437771999975</v>
      </c>
      <c r="P1146" s="55">
        <f t="shared" si="264"/>
        <v>205.10437771999975</v>
      </c>
      <c r="Q1146" s="55"/>
      <c r="R1146" s="58">
        <f t="shared" si="265"/>
        <v>136.61417389499994</v>
      </c>
      <c r="S1146" s="58"/>
      <c r="T1146" s="58"/>
    </row>
    <row r="1147" spans="1:20" x14ac:dyDescent="0.3">
      <c r="A1147" s="88"/>
      <c r="B1147" s="88"/>
      <c r="C1147" s="88"/>
      <c r="D1147" s="237"/>
      <c r="E1147" s="88" t="str">
        <f t="shared" si="266"/>
        <v/>
      </c>
      <c r="F1147" s="42"/>
      <c r="G1147" s="42" t="s">
        <v>119</v>
      </c>
      <c r="H1147" s="415">
        <v>40</v>
      </c>
      <c r="I1147" s="55"/>
      <c r="J1147" s="55"/>
      <c r="K1147" s="55">
        <v>9.9000000000000005E-2</v>
      </c>
      <c r="L1147" s="55">
        <f t="shared" ref="L1147:L1195" si="267">$L$171</f>
        <v>41.094000000000001</v>
      </c>
      <c r="M1147" s="55">
        <f t="shared" ref="M1147:M1195" si="268">$M$171</f>
        <v>423.0996045</v>
      </c>
      <c r="N1147" s="55">
        <f t="shared" si="262"/>
        <v>263.30996800762983</v>
      </c>
      <c r="O1147" s="55">
        <f t="shared" si="263"/>
        <v>205.15387771999974</v>
      </c>
      <c r="P1147" s="55">
        <f t="shared" si="264"/>
        <v>205.20337771999974</v>
      </c>
      <c r="Q1147" s="55"/>
      <c r="R1147" s="58">
        <f t="shared" si="265"/>
        <v>136.66367389499993</v>
      </c>
      <c r="S1147" s="58"/>
      <c r="T1147" s="58"/>
    </row>
    <row r="1148" spans="1:20" x14ac:dyDescent="0.3">
      <c r="A1148" s="88"/>
      <c r="B1148" s="88"/>
      <c r="C1148" s="88"/>
      <c r="D1148" s="237"/>
      <c r="E1148" s="88" t="str">
        <f t="shared" si="266"/>
        <v/>
      </c>
      <c r="F1148" s="42"/>
      <c r="G1148" s="42"/>
      <c r="H1148" s="415"/>
      <c r="I1148" s="55"/>
      <c r="J1148" s="55"/>
      <c r="K1148" s="55">
        <v>0</v>
      </c>
      <c r="L1148" s="55">
        <f t="shared" si="267"/>
        <v>41.094000000000001</v>
      </c>
      <c r="M1148" s="55">
        <f t="shared" si="268"/>
        <v>423.0996045</v>
      </c>
      <c r="N1148" s="55">
        <f t="shared" si="262"/>
        <v>263.30996800762983</v>
      </c>
      <c r="O1148" s="55">
        <f t="shared" si="263"/>
        <v>205.20337771999974</v>
      </c>
      <c r="P1148" s="55">
        <f t="shared" si="264"/>
        <v>205.20337771999974</v>
      </c>
      <c r="Q1148" s="55"/>
      <c r="R1148" s="58">
        <f t="shared" si="265"/>
        <v>136.71317389499993</v>
      </c>
      <c r="S1148" s="58"/>
      <c r="T1148" s="58"/>
    </row>
    <row r="1149" spans="1:20" x14ac:dyDescent="0.3">
      <c r="A1149" s="129"/>
      <c r="B1149" s="129"/>
      <c r="C1149" s="129"/>
      <c r="D1149" s="309"/>
      <c r="E1149" s="88" t="str">
        <f t="shared" si="266"/>
        <v/>
      </c>
      <c r="F1149" s="42"/>
      <c r="G1149" s="42"/>
      <c r="H1149" s="415"/>
      <c r="I1149" s="135"/>
      <c r="J1149" s="55"/>
      <c r="K1149" s="131">
        <v>0.77910900000000005</v>
      </c>
      <c r="L1149" s="55">
        <f t="shared" si="267"/>
        <v>41.094000000000001</v>
      </c>
      <c r="M1149" s="55">
        <f t="shared" si="268"/>
        <v>423.0996045</v>
      </c>
      <c r="N1149" s="55">
        <f t="shared" si="262"/>
        <v>262.53085900762983</v>
      </c>
      <c r="O1149" s="55">
        <f>P1149-0.5*K1149</f>
        <v>205.59293221999974</v>
      </c>
      <c r="P1149" s="55">
        <f>P1148+K1149</f>
        <v>205.98248671999974</v>
      </c>
      <c r="Q1149" s="130" t="s">
        <v>375</v>
      </c>
      <c r="R1149" s="58">
        <f t="shared" si="265"/>
        <v>137.10272839499993</v>
      </c>
      <c r="S1149" s="58"/>
      <c r="T1149" s="58"/>
    </row>
    <row r="1150" spans="1:20" x14ac:dyDescent="0.3">
      <c r="A1150" s="129" t="s">
        <v>9</v>
      </c>
      <c r="B1150" s="88" t="s">
        <v>85</v>
      </c>
      <c r="C1150" s="88" t="s">
        <v>213</v>
      </c>
      <c r="D1150" s="237">
        <f>ROUND(10*O1150,0)</f>
        <v>2061</v>
      </c>
      <c r="E1150" s="88" t="str">
        <f t="shared" si="266"/>
        <v>LS1_BTS:DC_D2061</v>
      </c>
      <c r="F1150" s="42" t="s">
        <v>150</v>
      </c>
      <c r="G1150" s="42" t="s">
        <v>174</v>
      </c>
      <c r="H1150" s="415">
        <v>50</v>
      </c>
      <c r="I1150" s="55"/>
      <c r="J1150" s="55"/>
      <c r="K1150" s="55">
        <v>0.2</v>
      </c>
      <c r="L1150" s="55">
        <f t="shared" si="267"/>
        <v>41.094000000000001</v>
      </c>
      <c r="M1150" s="55">
        <f t="shared" si="268"/>
        <v>423.0996045</v>
      </c>
      <c r="N1150" s="55">
        <f t="shared" si="262"/>
        <v>262.33085900762984</v>
      </c>
      <c r="O1150" s="131">
        <f t="shared" si="263"/>
        <v>206.08248671999974</v>
      </c>
      <c r="P1150" s="131">
        <f t="shared" si="264"/>
        <v>206.18248671999973</v>
      </c>
      <c r="Q1150" s="131"/>
      <c r="R1150" s="58">
        <f t="shared" si="265"/>
        <v>137.59228289499993</v>
      </c>
      <c r="S1150" s="58"/>
      <c r="T1150" s="58"/>
    </row>
    <row r="1151" spans="1:20" x14ac:dyDescent="0.3">
      <c r="A1151" s="129"/>
      <c r="B1151" s="129"/>
      <c r="C1151" s="88"/>
      <c r="D1151" s="304"/>
      <c r="E1151" s="88" t="str">
        <f t="shared" si="266"/>
        <v/>
      </c>
      <c r="F1151" s="42"/>
      <c r="G1151" s="42"/>
      <c r="H1151" s="415"/>
      <c r="I1151" s="55"/>
      <c r="J1151" s="55"/>
      <c r="K1151" s="55">
        <v>0.25</v>
      </c>
      <c r="L1151" s="55">
        <f t="shared" si="267"/>
        <v>41.094000000000001</v>
      </c>
      <c r="M1151" s="55">
        <f t="shared" si="268"/>
        <v>423.0996045</v>
      </c>
      <c r="N1151" s="55">
        <f t="shared" si="262"/>
        <v>262.08085900762984</v>
      </c>
      <c r="O1151" s="131">
        <f t="shared" si="263"/>
        <v>206.30748671999973</v>
      </c>
      <c r="P1151" s="131">
        <f t="shared" si="264"/>
        <v>206.43248671999973</v>
      </c>
      <c r="Q1151" s="130"/>
      <c r="R1151" s="58">
        <f t="shared" si="265"/>
        <v>137.81728289499992</v>
      </c>
      <c r="S1151" s="58"/>
      <c r="T1151" s="58"/>
    </row>
    <row r="1152" spans="1:20" x14ac:dyDescent="0.3">
      <c r="A1152" s="129" t="s">
        <v>9</v>
      </c>
      <c r="B1152" s="129" t="str">
        <f>B1150</f>
        <v>BTS</v>
      </c>
      <c r="C1152" s="88" t="s">
        <v>215</v>
      </c>
      <c r="D1152" s="237">
        <f>ROUND(10*O1152,0)</f>
        <v>2066</v>
      </c>
      <c r="E1152" s="88" t="str">
        <f t="shared" si="266"/>
        <v>LS1_BTS:QV_D2066</v>
      </c>
      <c r="F1152" s="42" t="s">
        <v>151</v>
      </c>
      <c r="G1152" s="42" t="s">
        <v>153</v>
      </c>
      <c r="H1152" s="415">
        <v>50</v>
      </c>
      <c r="I1152" s="135" t="s">
        <v>636</v>
      </c>
      <c r="J1152" s="55">
        <v>1.0419320000000007</v>
      </c>
      <c r="K1152" s="55">
        <v>0.25</v>
      </c>
      <c r="L1152" s="55">
        <f t="shared" si="267"/>
        <v>41.094000000000001</v>
      </c>
      <c r="M1152" s="55">
        <f t="shared" si="268"/>
        <v>423.0996045</v>
      </c>
      <c r="N1152" s="55">
        <f t="shared" si="262"/>
        <v>261.83085900762984</v>
      </c>
      <c r="O1152" s="131">
        <f t="shared" si="263"/>
        <v>206.55748671999973</v>
      </c>
      <c r="P1152" s="131">
        <f t="shared" si="264"/>
        <v>206.68248671999973</v>
      </c>
      <c r="Q1152" s="131"/>
      <c r="R1152" s="58">
        <f t="shared" si="265"/>
        <v>138.06728289499992</v>
      </c>
      <c r="S1152" s="58"/>
      <c r="T1152" s="58"/>
    </row>
    <row r="1153" spans="1:25" x14ac:dyDescent="0.3">
      <c r="A1153" s="129"/>
      <c r="B1153" s="129"/>
      <c r="C1153" s="88"/>
      <c r="D1153" s="237"/>
      <c r="E1153" s="88" t="str">
        <f t="shared" si="266"/>
        <v/>
      </c>
      <c r="F1153" s="42"/>
      <c r="G1153" s="42"/>
      <c r="H1153" s="415"/>
      <c r="I1153" s="55" t="s">
        <v>637</v>
      </c>
      <c r="J1153" s="55">
        <v>2.6045940000000001</v>
      </c>
      <c r="K1153" s="55">
        <v>0.5</v>
      </c>
      <c r="L1153" s="55">
        <f t="shared" si="267"/>
        <v>41.094000000000001</v>
      </c>
      <c r="M1153" s="55">
        <f t="shared" si="268"/>
        <v>423.0996045</v>
      </c>
      <c r="N1153" s="55">
        <f t="shared" si="262"/>
        <v>261.33085900762984</v>
      </c>
      <c r="O1153" s="131">
        <f t="shared" si="263"/>
        <v>206.93248671999973</v>
      </c>
      <c r="P1153" s="131">
        <f t="shared" si="264"/>
        <v>207.18248671999973</v>
      </c>
      <c r="Q1153" s="131"/>
      <c r="R1153" s="58">
        <f t="shared" si="265"/>
        <v>138.44228289499992</v>
      </c>
      <c r="S1153" s="58"/>
      <c r="T1153" s="58"/>
    </row>
    <row r="1154" spans="1:25" x14ac:dyDescent="0.3">
      <c r="A1154" s="129" t="s">
        <v>9</v>
      </c>
      <c r="B1154" s="129" t="str">
        <f>B1150</f>
        <v>BTS</v>
      </c>
      <c r="C1154" s="88" t="s">
        <v>214</v>
      </c>
      <c r="D1154" s="237">
        <f>ROUND(10*O1154,0)</f>
        <v>2073</v>
      </c>
      <c r="E1154" s="88" t="str">
        <f t="shared" si="266"/>
        <v>LS1_BTS:QH_D2073</v>
      </c>
      <c r="F1154" s="42" t="s">
        <v>151</v>
      </c>
      <c r="G1154" s="42" t="s">
        <v>152</v>
      </c>
      <c r="H1154" s="415">
        <v>50</v>
      </c>
      <c r="I1154" s="55" t="s">
        <v>638</v>
      </c>
      <c r="J1154" s="55">
        <v>2.2624065</v>
      </c>
      <c r="K1154" s="55">
        <v>0.25</v>
      </c>
      <c r="L1154" s="55">
        <f t="shared" si="267"/>
        <v>41.094000000000001</v>
      </c>
      <c r="M1154" s="55">
        <f t="shared" si="268"/>
        <v>423.0996045</v>
      </c>
      <c r="N1154" s="55">
        <f t="shared" ref="N1154:N1176" si="269">N1153-K1154</f>
        <v>261.08085900762984</v>
      </c>
      <c r="O1154" s="131">
        <f t="shared" ref="O1154:O1176" si="270">P1154-0.5*K1154</f>
        <v>207.30748671999973</v>
      </c>
      <c r="P1154" s="131">
        <f t="shared" ref="P1154:P1176" si="271">P1153+K1154</f>
        <v>207.43248671999973</v>
      </c>
      <c r="Q1154" s="131"/>
      <c r="R1154" s="58">
        <f t="shared" ref="R1154:R1176" si="272">O1154-$R$9</f>
        <v>138.81728289499992</v>
      </c>
      <c r="S1154" s="58"/>
      <c r="T1154" s="58"/>
    </row>
    <row r="1155" spans="1:25" x14ac:dyDescent="0.3">
      <c r="A1155" s="129"/>
      <c r="B1155" s="129"/>
      <c r="C1155" s="88"/>
      <c r="D1155" s="237"/>
      <c r="E1155" s="88"/>
      <c r="F1155" s="42"/>
      <c r="G1155" s="42"/>
      <c r="H1155" s="415"/>
      <c r="I1155" s="415"/>
      <c r="J1155" s="55">
        <f>J1153+J1154-J1152</f>
        <v>3.8250684999999987</v>
      </c>
      <c r="K1155" s="537">
        <v>0.7</v>
      </c>
      <c r="L1155" s="55">
        <f t="shared" si="267"/>
        <v>41.094000000000001</v>
      </c>
      <c r="M1155" s="55">
        <f t="shared" si="268"/>
        <v>423.0996045</v>
      </c>
      <c r="N1155" s="55">
        <f t="shared" si="269"/>
        <v>260.38085900762985</v>
      </c>
      <c r="O1155" s="131">
        <f t="shared" si="270"/>
        <v>207.78248671999972</v>
      </c>
      <c r="P1155" s="131">
        <f t="shared" si="271"/>
        <v>208.13248671999972</v>
      </c>
      <c r="Q1155" s="131"/>
      <c r="R1155" s="58">
        <f t="shared" si="272"/>
        <v>139.29228289499991</v>
      </c>
      <c r="S1155" s="58"/>
      <c r="T1155" s="58"/>
    </row>
    <row r="1156" spans="1:25" x14ac:dyDescent="0.3">
      <c r="A1156" s="129"/>
      <c r="B1156" s="129"/>
      <c r="C1156" s="88"/>
      <c r="D1156" s="237"/>
      <c r="E1156" s="88"/>
      <c r="F1156" s="42"/>
      <c r="G1156" s="42"/>
      <c r="H1156" s="415"/>
      <c r="I1156" s="415"/>
      <c r="J1156" s="55"/>
      <c r="K1156" s="55">
        <v>0</v>
      </c>
      <c r="L1156" s="55">
        <f t="shared" si="267"/>
        <v>41.094000000000001</v>
      </c>
      <c r="M1156" s="55">
        <f t="shared" si="268"/>
        <v>423.0996045</v>
      </c>
      <c r="N1156" s="55">
        <f t="shared" ref="N1156:N1157" si="273">N1155-K1156</f>
        <v>260.38085900762985</v>
      </c>
      <c r="O1156" s="131">
        <f t="shared" ref="O1156:O1157" si="274">P1156-0.5*K1156</f>
        <v>208.13248671999972</v>
      </c>
      <c r="P1156" s="131">
        <f t="shared" ref="P1156:P1157" si="275">P1155+K1156</f>
        <v>208.13248671999972</v>
      </c>
      <c r="Q1156" s="131"/>
      <c r="R1156" s="58">
        <f t="shared" si="272"/>
        <v>139.64228289499991</v>
      </c>
      <c r="S1156" s="58"/>
      <c r="T1156" s="58"/>
    </row>
    <row r="1157" spans="1:25" s="562" customFormat="1" x14ac:dyDescent="0.3">
      <c r="A1157" s="554" t="s">
        <v>9</v>
      </c>
      <c r="B1157" s="555" t="s">
        <v>639</v>
      </c>
      <c r="C1157" s="554" t="s">
        <v>83</v>
      </c>
      <c r="D1157" s="556">
        <f>ROUND(10*O1157,0)</f>
        <v>2082</v>
      </c>
      <c r="E1157" s="557" t="str">
        <f t="shared" ref="E1157:E1162" si="276">IF(A1157="","",IF(B1157=0,CONCATENATE(A1157,":",C1157,"_D",TEXT(D1157,"0000")),CONCATENATE(A1157,"_",B1157,":",C1157,"_D",TEXT(D1157,"0000"))))</f>
        <v>LS1_CH01:GV_D2082</v>
      </c>
      <c r="F1157" s="558"/>
      <c r="G1157" s="558" t="s">
        <v>60</v>
      </c>
      <c r="H1157" s="559">
        <v>40</v>
      </c>
      <c r="I1157" s="557">
        <v>5.740399999999999E-2</v>
      </c>
      <c r="J1157" s="557"/>
      <c r="K1157" s="560">
        <v>5.740399999999999E-2</v>
      </c>
      <c r="L1157" s="557">
        <f t="shared" si="267"/>
        <v>41.094000000000001</v>
      </c>
      <c r="M1157" s="557">
        <f t="shared" si="268"/>
        <v>423.0996045</v>
      </c>
      <c r="N1157" s="557">
        <f t="shared" si="273"/>
        <v>260.32345500762983</v>
      </c>
      <c r="O1157" s="557">
        <f t="shared" si="274"/>
        <v>208.1611887199997</v>
      </c>
      <c r="P1157" s="557">
        <f t="shared" si="275"/>
        <v>208.18989071999971</v>
      </c>
      <c r="Q1157" s="557"/>
      <c r="R1157" s="561">
        <f t="shared" si="272"/>
        <v>139.67098489499989</v>
      </c>
      <c r="S1157" s="561"/>
      <c r="T1157" s="561"/>
      <c r="Y1157" s="563"/>
    </row>
    <row r="1158" spans="1:25" s="562" customFormat="1" x14ac:dyDescent="0.3">
      <c r="A1158" s="554"/>
      <c r="B1158" s="555"/>
      <c r="C1158" s="554"/>
      <c r="D1158" s="556"/>
      <c r="E1158" s="554" t="str">
        <f t="shared" si="276"/>
        <v/>
      </c>
      <c r="F1158" s="558"/>
      <c r="G1158" s="558" t="s">
        <v>118</v>
      </c>
      <c r="H1158" s="559"/>
      <c r="I1158" s="557"/>
      <c r="J1158" s="557"/>
      <c r="K1158" s="560">
        <v>0.19049100000000005</v>
      </c>
      <c r="L1158" s="557">
        <f t="shared" si="267"/>
        <v>41.094000000000001</v>
      </c>
      <c r="M1158" s="557">
        <f t="shared" si="268"/>
        <v>423.0996045</v>
      </c>
      <c r="N1158" s="557">
        <f t="shared" ref="N1158:N1169" si="277">N1157-K1158</f>
        <v>260.13296400762982</v>
      </c>
      <c r="O1158" s="557">
        <f t="shared" ref="O1158:O1169" si="278">P1158-0.5*K1158</f>
        <v>208.28513621999971</v>
      </c>
      <c r="P1158" s="557">
        <f t="shared" ref="P1158:P1169" si="279">P1157+K1158</f>
        <v>208.38038171999972</v>
      </c>
      <c r="Q1158" s="557"/>
      <c r="R1158" s="561">
        <f t="shared" si="272"/>
        <v>139.7949323949999</v>
      </c>
      <c r="S1158" s="561"/>
      <c r="T1158" s="561"/>
      <c r="Y1158" s="563"/>
    </row>
    <row r="1159" spans="1:25" s="562" customFormat="1" x14ac:dyDescent="0.3">
      <c r="A1159" s="554" t="s">
        <v>9</v>
      </c>
      <c r="B1159" s="555" t="str">
        <f>B1157</f>
        <v>CH01</v>
      </c>
      <c r="C1159" s="554" t="s">
        <v>69</v>
      </c>
      <c r="D1159" s="556">
        <f>ROUND(10*O1159,0)</f>
        <v>2085</v>
      </c>
      <c r="E1159" s="554" t="str">
        <f t="shared" si="276"/>
        <v>LS1_CH01:CAV1_D2085</v>
      </c>
      <c r="F1159" s="558"/>
      <c r="G1159" s="558" t="s">
        <v>147</v>
      </c>
      <c r="H1159" s="559">
        <v>34</v>
      </c>
      <c r="I1159" s="557">
        <v>0.29817100000000002</v>
      </c>
      <c r="J1159" s="557"/>
      <c r="K1159" s="560">
        <v>0.29817100000000002</v>
      </c>
      <c r="L1159" s="557">
        <f t="shared" si="267"/>
        <v>41.094000000000001</v>
      </c>
      <c r="M1159" s="557">
        <f t="shared" si="268"/>
        <v>423.0996045</v>
      </c>
      <c r="N1159" s="557">
        <f t="shared" si="277"/>
        <v>259.8347930076298</v>
      </c>
      <c r="O1159" s="557">
        <f t="shared" si="278"/>
        <v>208.5294672199997</v>
      </c>
      <c r="P1159" s="557">
        <f t="shared" si="279"/>
        <v>208.67855271999971</v>
      </c>
      <c r="Q1159" s="557"/>
      <c r="R1159" s="561">
        <f t="shared" si="272"/>
        <v>140.03926339499989</v>
      </c>
      <c r="S1159" s="561"/>
      <c r="T1159" s="561"/>
      <c r="Y1159" s="563"/>
    </row>
    <row r="1160" spans="1:25" s="562" customFormat="1" x14ac:dyDescent="0.3">
      <c r="A1160" s="554"/>
      <c r="B1160" s="555"/>
      <c r="C1160" s="554"/>
      <c r="D1160" s="556"/>
      <c r="E1160" s="554" t="str">
        <f t="shared" si="276"/>
        <v/>
      </c>
      <c r="F1160" s="558"/>
      <c r="G1160" s="558" t="s">
        <v>118</v>
      </c>
      <c r="H1160" s="559"/>
      <c r="I1160" s="557">
        <v>9.9516999999999994E-2</v>
      </c>
      <c r="J1160" s="557"/>
      <c r="K1160" s="560">
        <v>9.9516999999999994E-2</v>
      </c>
      <c r="L1160" s="557">
        <f t="shared" si="267"/>
        <v>41.094000000000001</v>
      </c>
      <c r="M1160" s="557">
        <f t="shared" si="268"/>
        <v>423.0996045</v>
      </c>
      <c r="N1160" s="557">
        <f t="shared" si="277"/>
        <v>259.73527600762981</v>
      </c>
      <c r="O1160" s="557">
        <f t="shared" si="278"/>
        <v>208.72831121999971</v>
      </c>
      <c r="P1160" s="557">
        <f t="shared" si="279"/>
        <v>208.77806971999971</v>
      </c>
      <c r="Q1160" s="557"/>
      <c r="R1160" s="561">
        <f t="shared" si="272"/>
        <v>140.2381073949999</v>
      </c>
      <c r="S1160" s="561"/>
      <c r="T1160" s="561"/>
      <c r="Y1160" s="563"/>
    </row>
    <row r="1161" spans="1:25" s="562" customFormat="1" x14ac:dyDescent="0.3">
      <c r="A1161" s="554" t="s">
        <v>9</v>
      </c>
      <c r="B1161" s="555" t="str">
        <f>B1157</f>
        <v>CH01</v>
      </c>
      <c r="C1161" s="554" t="s">
        <v>70</v>
      </c>
      <c r="D1161" s="556">
        <f>ROUND(10*O1161,0)</f>
        <v>2089</v>
      </c>
      <c r="E1161" s="554" t="str">
        <f t="shared" si="276"/>
        <v>LS1_CH01:CAV2_D2089</v>
      </c>
      <c r="F1161" s="558"/>
      <c r="G1161" s="558" t="s">
        <v>147</v>
      </c>
      <c r="H1161" s="559">
        <v>34</v>
      </c>
      <c r="I1161" s="557">
        <v>0.29817100000000002</v>
      </c>
      <c r="J1161" s="557"/>
      <c r="K1161" s="560">
        <v>0.29817100000000002</v>
      </c>
      <c r="L1161" s="557">
        <f t="shared" si="267"/>
        <v>41.094000000000001</v>
      </c>
      <c r="M1161" s="557">
        <f t="shared" si="268"/>
        <v>423.0996045</v>
      </c>
      <c r="N1161" s="557">
        <f t="shared" si="277"/>
        <v>259.43710500762978</v>
      </c>
      <c r="O1161" s="557">
        <f t="shared" si="278"/>
        <v>208.92715521999969</v>
      </c>
      <c r="P1161" s="557">
        <f t="shared" si="279"/>
        <v>209.0762407199997</v>
      </c>
      <c r="Q1161" s="557"/>
      <c r="R1161" s="561">
        <f t="shared" si="272"/>
        <v>140.43695139499988</v>
      </c>
      <c r="S1161" s="561"/>
      <c r="T1161" s="561"/>
      <c r="Y1161" s="563"/>
    </row>
    <row r="1162" spans="1:25" s="562" customFormat="1" x14ac:dyDescent="0.3">
      <c r="A1162" s="554"/>
      <c r="B1162" s="555"/>
      <c r="C1162" s="554"/>
      <c r="D1162" s="556"/>
      <c r="E1162" s="554" t="str">
        <f t="shared" si="276"/>
        <v/>
      </c>
      <c r="F1162" s="558"/>
      <c r="G1162" s="558" t="s">
        <v>118</v>
      </c>
      <c r="H1162" s="559"/>
      <c r="I1162" s="557"/>
      <c r="J1162" s="557"/>
      <c r="K1162" s="560">
        <v>9.9516999999999994E-2</v>
      </c>
      <c r="L1162" s="557">
        <f t="shared" si="267"/>
        <v>41.094000000000001</v>
      </c>
      <c r="M1162" s="557">
        <f t="shared" si="268"/>
        <v>423.0996045</v>
      </c>
      <c r="N1162" s="557">
        <f t="shared" si="277"/>
        <v>259.33758800762979</v>
      </c>
      <c r="O1162" s="557">
        <f t="shared" si="278"/>
        <v>209.1259992199997</v>
      </c>
      <c r="P1162" s="557">
        <f t="shared" si="279"/>
        <v>209.17575771999969</v>
      </c>
      <c r="Q1162" s="557"/>
      <c r="R1162" s="561">
        <f t="shared" si="272"/>
        <v>140.63579539499989</v>
      </c>
      <c r="S1162" s="561"/>
      <c r="T1162" s="561"/>
      <c r="Y1162" s="563"/>
    </row>
    <row r="1163" spans="1:25" s="562" customFormat="1" x14ac:dyDescent="0.3">
      <c r="A1163" s="554"/>
      <c r="B1163" s="555"/>
      <c r="C1163" s="554"/>
      <c r="D1163" s="556"/>
      <c r="E1163" s="554"/>
      <c r="F1163" s="558"/>
      <c r="G1163" s="558"/>
      <c r="H1163" s="559"/>
      <c r="I1163" s="557"/>
      <c r="J1163" s="557"/>
      <c r="K1163" s="560">
        <v>0.19798499999999999</v>
      </c>
      <c r="L1163" s="557">
        <f t="shared" si="267"/>
        <v>41.094000000000001</v>
      </c>
      <c r="M1163" s="557">
        <f t="shared" si="268"/>
        <v>423.0996045</v>
      </c>
      <c r="N1163" s="557">
        <f t="shared" si="277"/>
        <v>259.13960300762977</v>
      </c>
      <c r="O1163" s="557">
        <f t="shared" si="278"/>
        <v>209.27475021999967</v>
      </c>
      <c r="P1163" s="557">
        <f t="shared" si="279"/>
        <v>209.37374271999968</v>
      </c>
      <c r="Q1163" s="557"/>
      <c r="R1163" s="561">
        <f t="shared" si="272"/>
        <v>140.78454639499986</v>
      </c>
      <c r="S1163" s="561"/>
      <c r="T1163" s="561"/>
      <c r="Y1163" s="563"/>
    </row>
    <row r="1164" spans="1:25" s="562" customFormat="1" x14ac:dyDescent="0.3">
      <c r="A1164" s="554"/>
      <c r="B1164" s="555"/>
      <c r="C1164" s="554"/>
      <c r="D1164" s="556"/>
      <c r="E1164" s="554" t="str">
        <f t="shared" ref="E1164:E1165" si="280">IF(A1164="","",IF(B1164=0,CONCATENATE(A1164,":",C1164,"_D",TEXT(D1164,"0000")),CONCATENATE(A1164,"_",B1164,":",C1164,"_D",TEXT(D1164,"0000"))))</f>
        <v/>
      </c>
      <c r="F1164" s="558"/>
      <c r="G1164" s="558" t="s">
        <v>118</v>
      </c>
      <c r="H1164" s="559"/>
      <c r="I1164" s="557"/>
      <c r="J1164" s="557"/>
      <c r="K1164" s="560">
        <v>9.9516999999999994E-2</v>
      </c>
      <c r="L1164" s="557">
        <f t="shared" si="267"/>
        <v>41.094000000000001</v>
      </c>
      <c r="M1164" s="557">
        <f t="shared" si="268"/>
        <v>423.0996045</v>
      </c>
      <c r="N1164" s="557">
        <f t="shared" si="277"/>
        <v>259.04008600762978</v>
      </c>
      <c r="O1164" s="557">
        <f t="shared" si="278"/>
        <v>209.42350121999968</v>
      </c>
      <c r="P1164" s="557">
        <f t="shared" si="279"/>
        <v>209.47325971999967</v>
      </c>
      <c r="Q1164" s="557"/>
      <c r="R1164" s="561">
        <f t="shared" si="272"/>
        <v>140.93329739499987</v>
      </c>
      <c r="S1164" s="561"/>
      <c r="T1164" s="561"/>
      <c r="Y1164" s="563"/>
    </row>
    <row r="1165" spans="1:25" s="562" customFormat="1" x14ac:dyDescent="0.3">
      <c r="A1165" s="554" t="s">
        <v>9</v>
      </c>
      <c r="B1165" s="555" t="str">
        <f>B1157</f>
        <v>CH01</v>
      </c>
      <c r="C1165" s="554" t="s">
        <v>71</v>
      </c>
      <c r="D1165" s="556">
        <f>ROUND(10*O1165,0)</f>
        <v>2096</v>
      </c>
      <c r="E1165" s="554" t="str">
        <f t="shared" si="280"/>
        <v>LS1_CH01:CAV3_D2096</v>
      </c>
      <c r="F1165" s="558"/>
      <c r="G1165" s="558" t="s">
        <v>147</v>
      </c>
      <c r="H1165" s="559">
        <v>34</v>
      </c>
      <c r="I1165" s="557">
        <v>0.29817100000000002</v>
      </c>
      <c r="J1165" s="557"/>
      <c r="K1165" s="560">
        <v>0.29817100000000002</v>
      </c>
      <c r="L1165" s="557">
        <f t="shared" si="267"/>
        <v>41.094000000000001</v>
      </c>
      <c r="M1165" s="557">
        <f t="shared" si="268"/>
        <v>423.0996045</v>
      </c>
      <c r="N1165" s="557">
        <f t="shared" si="277"/>
        <v>258.74191500762976</v>
      </c>
      <c r="O1165" s="557">
        <f t="shared" si="278"/>
        <v>209.62234521999966</v>
      </c>
      <c r="P1165" s="557">
        <f t="shared" si="279"/>
        <v>209.77143071999967</v>
      </c>
      <c r="Q1165" s="557"/>
      <c r="R1165" s="561">
        <f t="shared" si="272"/>
        <v>141.13214139499985</v>
      </c>
      <c r="S1165" s="561"/>
      <c r="T1165" s="561"/>
      <c r="Y1165" s="563"/>
    </row>
    <row r="1166" spans="1:25" s="562" customFormat="1" x14ac:dyDescent="0.3">
      <c r="A1166" s="554"/>
      <c r="B1166" s="555"/>
      <c r="C1166" s="554"/>
      <c r="D1166" s="556"/>
      <c r="E1166" s="554"/>
      <c r="F1166" s="558"/>
      <c r="G1166" s="558" t="s">
        <v>118</v>
      </c>
      <c r="H1166" s="559"/>
      <c r="I1166" s="557">
        <v>9.9516999999999994E-2</v>
      </c>
      <c r="J1166" s="557"/>
      <c r="K1166" s="560">
        <v>9.9516999999999994E-2</v>
      </c>
      <c r="L1166" s="557">
        <f t="shared" si="267"/>
        <v>41.094000000000001</v>
      </c>
      <c r="M1166" s="557">
        <f t="shared" si="268"/>
        <v>423.0996045</v>
      </c>
      <c r="N1166" s="557">
        <f t="shared" si="277"/>
        <v>258.64239800762977</v>
      </c>
      <c r="O1166" s="557">
        <f t="shared" si="278"/>
        <v>209.82118921999967</v>
      </c>
      <c r="P1166" s="557">
        <f t="shared" si="279"/>
        <v>209.87094771999966</v>
      </c>
      <c r="Q1166" s="557"/>
      <c r="R1166" s="561">
        <f t="shared" si="272"/>
        <v>141.33098539499986</v>
      </c>
      <c r="S1166" s="561"/>
      <c r="T1166" s="561"/>
      <c r="Y1166" s="563"/>
    </row>
    <row r="1167" spans="1:25" s="562" customFormat="1" x14ac:dyDescent="0.3">
      <c r="A1167" s="554" t="s">
        <v>9</v>
      </c>
      <c r="B1167" s="555" t="str">
        <f>B1157</f>
        <v>CH01</v>
      </c>
      <c r="C1167" s="554" t="s">
        <v>72</v>
      </c>
      <c r="D1167" s="556">
        <f>ROUND(10*O1167,0)</f>
        <v>2100</v>
      </c>
      <c r="E1167" s="554" t="str">
        <f t="shared" ref="E1167:E1169" si="281">IF(A1167="","",IF(B1167=0,CONCATENATE(A1167,":",C1167,"_D",TEXT(D1167,"0000")),CONCATENATE(A1167,"_",B1167,":",C1167,"_D",TEXT(D1167,"0000"))))</f>
        <v>LS1_CH01:CAV4_D2100</v>
      </c>
      <c r="F1167" s="558"/>
      <c r="G1167" s="558" t="s">
        <v>147</v>
      </c>
      <c r="H1167" s="559">
        <v>34</v>
      </c>
      <c r="I1167" s="557">
        <v>0.29817100000000002</v>
      </c>
      <c r="J1167" s="557"/>
      <c r="K1167" s="560">
        <v>0.29817100000000002</v>
      </c>
      <c r="L1167" s="557">
        <f t="shared" si="267"/>
        <v>41.094000000000001</v>
      </c>
      <c r="M1167" s="557">
        <f t="shared" si="268"/>
        <v>423.0996045</v>
      </c>
      <c r="N1167" s="557">
        <f t="shared" si="277"/>
        <v>258.34422700762974</v>
      </c>
      <c r="O1167" s="557">
        <f t="shared" si="278"/>
        <v>210.02003321999965</v>
      </c>
      <c r="P1167" s="557">
        <f t="shared" si="279"/>
        <v>210.16911871999966</v>
      </c>
      <c r="Q1167" s="557"/>
      <c r="R1167" s="561">
        <f t="shared" si="272"/>
        <v>141.52982939499984</v>
      </c>
      <c r="S1167" s="561"/>
      <c r="T1167" s="561"/>
      <c r="Y1167" s="563"/>
    </row>
    <row r="1168" spans="1:25" s="562" customFormat="1" x14ac:dyDescent="0.3">
      <c r="A1168" s="554"/>
      <c r="B1168" s="555"/>
      <c r="C1168" s="554"/>
      <c r="D1168" s="556"/>
      <c r="E1168" s="554" t="str">
        <f t="shared" si="281"/>
        <v/>
      </c>
      <c r="F1168" s="558"/>
      <c r="G1168" s="558" t="s">
        <v>118</v>
      </c>
      <c r="H1168" s="559"/>
      <c r="I1168" s="557"/>
      <c r="J1168" s="557"/>
      <c r="K1168" s="560">
        <v>0.19049100000000005</v>
      </c>
      <c r="L1168" s="557">
        <f t="shared" si="267"/>
        <v>41.094000000000001</v>
      </c>
      <c r="M1168" s="557">
        <f t="shared" si="268"/>
        <v>423.0996045</v>
      </c>
      <c r="N1168" s="557">
        <f t="shared" si="277"/>
        <v>258.15373600762973</v>
      </c>
      <c r="O1168" s="557">
        <f t="shared" si="278"/>
        <v>210.26436421999966</v>
      </c>
      <c r="P1168" s="557">
        <f t="shared" si="279"/>
        <v>210.35960971999967</v>
      </c>
      <c r="Q1168" s="557"/>
      <c r="R1168" s="561">
        <f t="shared" si="272"/>
        <v>141.77416039499985</v>
      </c>
      <c r="S1168" s="561"/>
      <c r="T1168" s="561"/>
      <c r="Y1168" s="563"/>
    </row>
    <row r="1169" spans="1:25" s="562" customFormat="1" x14ac:dyDescent="0.3">
      <c r="A1169" s="554" t="s">
        <v>9</v>
      </c>
      <c r="B1169" s="555" t="str">
        <f>B1157</f>
        <v>CH01</v>
      </c>
      <c r="C1169" s="554" t="s">
        <v>83</v>
      </c>
      <c r="D1169" s="556">
        <f>ROUND(10*O1169,0)</f>
        <v>2104</v>
      </c>
      <c r="E1169" s="557" t="str">
        <f t="shared" si="281"/>
        <v>LS1_CH01:GV_D2104</v>
      </c>
      <c r="F1169" s="558"/>
      <c r="G1169" s="564" t="s">
        <v>60</v>
      </c>
      <c r="H1169" s="559">
        <v>40</v>
      </c>
      <c r="I1169" s="557">
        <v>5.740399999999999E-2</v>
      </c>
      <c r="J1169" s="557"/>
      <c r="K1169" s="560">
        <v>5.740399999999999E-2</v>
      </c>
      <c r="L1169" s="557">
        <f t="shared" si="267"/>
        <v>41.094000000000001</v>
      </c>
      <c r="M1169" s="557">
        <f t="shared" si="268"/>
        <v>423.0996045</v>
      </c>
      <c r="N1169" s="557">
        <f t="shared" si="277"/>
        <v>258.09633200762971</v>
      </c>
      <c r="O1169" s="557">
        <f t="shared" si="278"/>
        <v>210.38831171999965</v>
      </c>
      <c r="P1169" s="557">
        <f t="shared" si="279"/>
        <v>210.41701371999966</v>
      </c>
      <c r="Q1169" s="557"/>
      <c r="R1169" s="561">
        <f t="shared" si="272"/>
        <v>141.89810789499984</v>
      </c>
      <c r="S1169" s="561"/>
      <c r="T1169" s="561"/>
      <c r="Y1169" s="563"/>
    </row>
    <row r="1170" spans="1:25" x14ac:dyDescent="0.3">
      <c r="A1170" s="129"/>
      <c r="B1170" s="129"/>
      <c r="C1170" s="129"/>
      <c r="D1170" s="310"/>
      <c r="E1170" s="131"/>
      <c r="F1170" s="42"/>
      <c r="G1170" s="441"/>
      <c r="H1170" s="415"/>
      <c r="I1170" s="55"/>
      <c r="J1170" s="55"/>
      <c r="K1170" s="55">
        <v>0</v>
      </c>
      <c r="L1170" s="55">
        <f t="shared" si="267"/>
        <v>41.094000000000001</v>
      </c>
      <c r="M1170" s="55">
        <f t="shared" si="268"/>
        <v>423.0996045</v>
      </c>
      <c r="N1170" s="55">
        <f t="shared" ref="N1170" si="282">N1169-K1170</f>
        <v>258.09633200762971</v>
      </c>
      <c r="O1170" s="131">
        <f t="shared" ref="O1170" si="283">P1170-0.5*K1170</f>
        <v>210.41701371999966</v>
      </c>
      <c r="P1170" s="131">
        <f t="shared" ref="P1170" si="284">P1169+K1170</f>
        <v>210.41701371999966</v>
      </c>
      <c r="Q1170" s="131"/>
      <c r="R1170" s="58">
        <f t="shared" si="272"/>
        <v>141.92680989499985</v>
      </c>
      <c r="S1170" s="58"/>
      <c r="T1170" s="58"/>
    </row>
    <row r="1171" spans="1:25" s="133" customFormat="1" x14ac:dyDescent="0.3">
      <c r="A1171" s="88" t="s">
        <v>9</v>
      </c>
      <c r="B1171" s="88" t="str">
        <f>B1150</f>
        <v>BTS</v>
      </c>
      <c r="C1171" s="88" t="s">
        <v>81</v>
      </c>
      <c r="D1171" s="237">
        <f>ROUND(10*O1171,0)</f>
        <v>2104</v>
      </c>
      <c r="E1171" s="88" t="str">
        <f>IF(A1171="","",IF(B1171=0,CONCATENATE(A1171,":",C1171,"_D",TEXT(D1171,"0000")),CONCATENATE(A1171,"_",B1171,":",C1171,"_D",TEXT(D1171,"0000"))))</f>
        <v>LS1_BTS:PORT_D2104</v>
      </c>
      <c r="F1171" s="42" t="s">
        <v>399</v>
      </c>
      <c r="G1171" s="42" t="s">
        <v>401</v>
      </c>
      <c r="H1171" s="415"/>
      <c r="I1171" s="55"/>
      <c r="J1171" s="55"/>
      <c r="K1171" s="55">
        <v>0</v>
      </c>
      <c r="L1171" s="55">
        <f t="shared" si="267"/>
        <v>41.094000000000001</v>
      </c>
      <c r="M1171" s="55">
        <f t="shared" si="268"/>
        <v>423.0996045</v>
      </c>
      <c r="N1171" s="55">
        <f>N1169-K1171</f>
        <v>258.09633200762971</v>
      </c>
      <c r="O1171" s="131">
        <f t="shared" si="270"/>
        <v>210.41701371999966</v>
      </c>
      <c r="P1171" s="131">
        <f>P1169+K1171</f>
        <v>210.41701371999966</v>
      </c>
      <c r="Q1171" s="131"/>
      <c r="R1171" s="58">
        <f t="shared" si="272"/>
        <v>141.92680989499985</v>
      </c>
      <c r="S1171" s="132"/>
      <c r="T1171" s="132"/>
      <c r="Y1171" s="134"/>
    </row>
    <row r="1172" spans="1:25" s="103" customFormat="1" x14ac:dyDescent="0.3">
      <c r="A1172" s="129"/>
      <c r="B1172" s="129"/>
      <c r="C1172" s="88"/>
      <c r="D1172" s="237"/>
      <c r="E1172" s="88"/>
      <c r="F1172" s="42"/>
      <c r="G1172" s="42" t="s">
        <v>359</v>
      </c>
      <c r="H1172" s="415"/>
      <c r="I1172" s="135"/>
      <c r="J1172" s="55"/>
      <c r="K1172" s="537">
        <v>0.74054200000000003</v>
      </c>
      <c r="L1172" s="55">
        <f t="shared" si="267"/>
        <v>41.094000000000001</v>
      </c>
      <c r="M1172" s="55">
        <f t="shared" si="268"/>
        <v>423.0996045</v>
      </c>
      <c r="N1172" s="55">
        <f t="shared" si="269"/>
        <v>257.35579000762971</v>
      </c>
      <c r="O1172" s="131">
        <f t="shared" si="270"/>
        <v>210.78728471999966</v>
      </c>
      <c r="P1172" s="131">
        <f t="shared" si="271"/>
        <v>211.15755571999966</v>
      </c>
      <c r="Q1172" s="131"/>
      <c r="R1172" s="58">
        <f t="shared" si="272"/>
        <v>142.29708089499985</v>
      </c>
      <c r="S1172" s="102"/>
      <c r="T1172" s="102"/>
      <c r="Y1172" s="101"/>
    </row>
    <row r="1173" spans="1:25" s="103" customFormat="1" x14ac:dyDescent="0.3">
      <c r="A1173" s="129"/>
      <c r="B1173" s="129"/>
      <c r="C1173" s="88"/>
      <c r="D1173" s="237"/>
      <c r="E1173" s="88"/>
      <c r="F1173" s="42"/>
      <c r="G1173" s="42"/>
      <c r="H1173" s="415"/>
      <c r="I1173" s="135"/>
      <c r="J1173" s="55"/>
      <c r="K1173" s="55">
        <v>0</v>
      </c>
      <c r="L1173" s="55">
        <f t="shared" si="267"/>
        <v>41.094000000000001</v>
      </c>
      <c r="M1173" s="55">
        <f t="shared" si="268"/>
        <v>423.0996045</v>
      </c>
      <c r="N1173" s="55">
        <f t="shared" ref="N1173:N1174" si="285">N1172-K1173</f>
        <v>257.35579000762971</v>
      </c>
      <c r="O1173" s="131">
        <f t="shared" ref="O1173:O1174" si="286">P1173-0.5*K1173</f>
        <v>211.15755571999966</v>
      </c>
      <c r="P1173" s="131">
        <f t="shared" ref="P1173:P1174" si="287">P1172+K1173</f>
        <v>211.15755571999966</v>
      </c>
      <c r="Q1173" s="131"/>
      <c r="R1173" s="58">
        <f t="shared" ref="R1173:R1174" si="288">O1173-$R$9</f>
        <v>142.66735189499985</v>
      </c>
      <c r="S1173" s="102"/>
      <c r="T1173" s="102"/>
      <c r="Y1173" s="101"/>
    </row>
    <row r="1174" spans="1:25" s="103" customFormat="1" x14ac:dyDescent="0.3">
      <c r="A1174" s="129"/>
      <c r="B1174" s="129"/>
      <c r="C1174" s="88"/>
      <c r="D1174" s="237"/>
      <c r="E1174" s="88"/>
      <c r="F1174" s="42"/>
      <c r="G1174" s="42"/>
      <c r="H1174" s="415"/>
      <c r="I1174" s="135"/>
      <c r="J1174" s="55"/>
      <c r="K1174" s="537">
        <v>0.1</v>
      </c>
      <c r="L1174" s="55">
        <f t="shared" si="267"/>
        <v>41.094000000000001</v>
      </c>
      <c r="M1174" s="55">
        <f t="shared" si="268"/>
        <v>423.0996045</v>
      </c>
      <c r="N1174" s="55">
        <f t="shared" si="285"/>
        <v>257.25579000762968</v>
      </c>
      <c r="O1174" s="131">
        <f t="shared" si="286"/>
        <v>211.20755571999965</v>
      </c>
      <c r="P1174" s="131">
        <f t="shared" si="287"/>
        <v>211.25755571999966</v>
      </c>
      <c r="Q1174" s="131"/>
      <c r="R1174" s="58">
        <f t="shared" si="288"/>
        <v>142.71735189499984</v>
      </c>
      <c r="S1174" s="102"/>
      <c r="T1174" s="102"/>
      <c r="Y1174" s="101"/>
    </row>
    <row r="1175" spans="1:25" x14ac:dyDescent="0.3">
      <c r="A1175" s="129" t="s">
        <v>9</v>
      </c>
      <c r="B1175" s="129" t="str">
        <f>B1150</f>
        <v>BTS</v>
      </c>
      <c r="C1175" s="88" t="s">
        <v>213</v>
      </c>
      <c r="D1175" s="237">
        <f>ROUND(10*O1175,0)</f>
        <v>2114</v>
      </c>
      <c r="E1175" s="88" t="str">
        <f>IF(A1175="","",IF(B1175=0,CONCATENATE(A1175,":",C1175,"_D",TEXT(D1175,"0000")),CONCATENATE(A1175,"_",B1175,":",C1175,"_D",TEXT(D1175,"0000"))))</f>
        <v>LS1_BTS:DC_D2114</v>
      </c>
      <c r="F1175" s="42" t="s">
        <v>150</v>
      </c>
      <c r="G1175" s="42" t="s">
        <v>174</v>
      </c>
      <c r="H1175" s="415">
        <v>50</v>
      </c>
      <c r="I1175" s="55"/>
      <c r="J1175" s="55"/>
      <c r="K1175" s="55">
        <v>0.2</v>
      </c>
      <c r="L1175" s="55">
        <f t="shared" si="267"/>
        <v>41.094000000000001</v>
      </c>
      <c r="M1175" s="55">
        <f t="shared" si="268"/>
        <v>423.0996045</v>
      </c>
      <c r="N1175" s="55">
        <f t="shared" si="269"/>
        <v>257.0557900076297</v>
      </c>
      <c r="O1175" s="131">
        <f t="shared" si="270"/>
        <v>211.35755571999965</v>
      </c>
      <c r="P1175" s="131">
        <f t="shared" si="271"/>
        <v>211.45755571999965</v>
      </c>
      <c r="Q1175" s="131"/>
      <c r="R1175" s="58">
        <f t="shared" si="272"/>
        <v>142.86735189499984</v>
      </c>
      <c r="S1175" s="58"/>
      <c r="T1175" s="58"/>
    </row>
    <row r="1176" spans="1:25" x14ac:dyDescent="0.3">
      <c r="A1176" s="129"/>
      <c r="B1176" s="129"/>
      <c r="C1176" s="88"/>
      <c r="D1176" s="237"/>
      <c r="E1176" s="88" t="str">
        <f>IF(A1176="","",IF(B1176=0,CONCATENATE(A1176,":",C1176,"_D",TEXT(D1176,"0000")),CONCATENATE(A1176,"_",B1176,":",C1176,"_D",TEXT(D1176,"0000"))))</f>
        <v/>
      </c>
      <c r="F1176" s="42"/>
      <c r="G1176" s="42"/>
      <c r="H1176" s="415"/>
      <c r="I1176" s="55"/>
      <c r="J1176" s="55"/>
      <c r="K1176" s="55">
        <v>6.9000000000000006E-2</v>
      </c>
      <c r="L1176" s="55">
        <f t="shared" si="267"/>
        <v>41.094000000000001</v>
      </c>
      <c r="M1176" s="55">
        <f t="shared" si="268"/>
        <v>423.0996045</v>
      </c>
      <c r="N1176" s="55">
        <f t="shared" si="269"/>
        <v>256.98679000762968</v>
      </c>
      <c r="O1176" s="131">
        <f t="shared" si="270"/>
        <v>211.49205571999963</v>
      </c>
      <c r="P1176" s="131">
        <f t="shared" si="271"/>
        <v>211.52655571999964</v>
      </c>
      <c r="Q1176" s="131"/>
      <c r="R1176" s="58">
        <f t="shared" si="272"/>
        <v>143.00185189499982</v>
      </c>
      <c r="S1176" s="58"/>
      <c r="T1176" s="58"/>
    </row>
    <row r="1177" spans="1:25" x14ac:dyDescent="0.3">
      <c r="A1177" s="129"/>
      <c r="B1177" s="129"/>
      <c r="C1177" s="88"/>
      <c r="D1177" s="237"/>
      <c r="E1177" s="88"/>
      <c r="F1177" s="42"/>
      <c r="G1177" s="42"/>
      <c r="H1177" s="415"/>
      <c r="I1177" s="55"/>
      <c r="J1177" s="55"/>
      <c r="K1177" s="55">
        <v>0</v>
      </c>
      <c r="L1177" s="55">
        <f t="shared" si="267"/>
        <v>41.094000000000001</v>
      </c>
      <c r="M1177" s="55">
        <f t="shared" si="268"/>
        <v>423.0996045</v>
      </c>
      <c r="N1177" s="55">
        <f t="shared" si="262"/>
        <v>256.98679000762968</v>
      </c>
      <c r="O1177" s="131">
        <f t="shared" si="263"/>
        <v>211.52655571999964</v>
      </c>
      <c r="P1177" s="131">
        <f t="shared" si="264"/>
        <v>211.52655571999964</v>
      </c>
      <c r="Q1177" s="131"/>
      <c r="R1177" s="58">
        <f t="shared" si="265"/>
        <v>143.03635189499983</v>
      </c>
      <c r="S1177" s="58"/>
      <c r="T1177" s="58"/>
    </row>
    <row r="1178" spans="1:25" x14ac:dyDescent="0.3">
      <c r="A1178" s="129" t="s">
        <v>9</v>
      </c>
      <c r="B1178" s="129" t="str">
        <f>B1150</f>
        <v>BTS</v>
      </c>
      <c r="C1178" s="88" t="s">
        <v>19</v>
      </c>
      <c r="D1178" s="237">
        <f>ROUND(10*O1178,0)</f>
        <v>2116</v>
      </c>
      <c r="E1178" s="88" t="str">
        <f>IF(A1178="","",IF(B1178=0,CONCATENATE(A1178,":",C1178,"_D",TEXT(D1178,"0000")),CONCATENATE(A1178,"_",B1178,":",C1178,"_D",TEXT(D1178,"0000"))))</f>
        <v>LS1_BTS:BPM_D2116</v>
      </c>
      <c r="F1178" s="42" t="s">
        <v>266</v>
      </c>
      <c r="G1178" s="42" t="s">
        <v>168</v>
      </c>
      <c r="H1178" s="415">
        <v>47.5</v>
      </c>
      <c r="I1178" s="55">
        <v>0.13700000000000001</v>
      </c>
      <c r="J1178" s="55"/>
      <c r="K1178" s="55">
        <f>I1178</f>
        <v>0.13700000000000001</v>
      </c>
      <c r="L1178" s="55">
        <f t="shared" si="267"/>
        <v>41.094000000000001</v>
      </c>
      <c r="M1178" s="55">
        <f t="shared" si="268"/>
        <v>423.0996045</v>
      </c>
      <c r="N1178" s="55">
        <f t="shared" si="262"/>
        <v>256.84979000762968</v>
      </c>
      <c r="O1178" s="131">
        <f t="shared" si="263"/>
        <v>211.59505571999964</v>
      </c>
      <c r="P1178" s="131">
        <f t="shared" si="264"/>
        <v>211.66355571999964</v>
      </c>
      <c r="Q1178" s="130"/>
      <c r="R1178" s="58">
        <f t="shared" si="265"/>
        <v>143.10485189499983</v>
      </c>
      <c r="S1178" s="58"/>
      <c r="T1178" s="58"/>
    </row>
    <row r="1179" spans="1:25" x14ac:dyDescent="0.3">
      <c r="A1179" s="129"/>
      <c r="B1179" s="129"/>
      <c r="C1179" s="88"/>
      <c r="D1179" s="237"/>
      <c r="E1179" s="88"/>
      <c r="F1179" s="42"/>
      <c r="G1179" s="42"/>
      <c r="H1179" s="415"/>
      <c r="I1179" s="55"/>
      <c r="J1179" s="55"/>
      <c r="K1179" s="55">
        <v>4.3999999999999997E-2</v>
      </c>
      <c r="L1179" s="55">
        <f t="shared" si="267"/>
        <v>41.094000000000001</v>
      </c>
      <c r="M1179" s="55">
        <f t="shared" si="268"/>
        <v>423.0996045</v>
      </c>
      <c r="N1179" s="55">
        <f t="shared" si="262"/>
        <v>256.8057900076297</v>
      </c>
      <c r="O1179" s="131">
        <f t="shared" si="263"/>
        <v>211.68555571999966</v>
      </c>
      <c r="P1179" s="131">
        <f t="shared" si="264"/>
        <v>211.70755571999965</v>
      </c>
      <c r="Q1179" s="131"/>
      <c r="R1179" s="58">
        <f t="shared" si="265"/>
        <v>143.19535189499985</v>
      </c>
      <c r="S1179" s="58"/>
      <c r="T1179" s="58"/>
    </row>
    <row r="1180" spans="1:25" x14ac:dyDescent="0.3">
      <c r="A1180" s="129" t="s">
        <v>9</v>
      </c>
      <c r="B1180" s="129" t="str">
        <f>B1150</f>
        <v>BTS</v>
      </c>
      <c r="C1180" s="88" t="s">
        <v>215</v>
      </c>
      <c r="D1180" s="237">
        <f>ROUND(10*O1180,0)</f>
        <v>2118</v>
      </c>
      <c r="E1180" s="88" t="str">
        <f t="shared" ref="E1180:E1204" si="289">IF(A1180="","",IF(B1180=0,CONCATENATE(A1180,":",C1180,"_D",TEXT(D1180,"0000")),CONCATENATE(A1180,"_",B1180,":",C1180,"_D",TEXT(D1180,"0000"))))</f>
        <v>LS1_BTS:QV_D2118</v>
      </c>
      <c r="F1180" s="42" t="s">
        <v>151</v>
      </c>
      <c r="G1180" s="42" t="s">
        <v>153</v>
      </c>
      <c r="H1180" s="415">
        <v>50</v>
      </c>
      <c r="I1180" s="55"/>
      <c r="J1180" s="55"/>
      <c r="K1180" s="55">
        <v>0.25</v>
      </c>
      <c r="L1180" s="55">
        <f t="shared" si="267"/>
        <v>41.094000000000001</v>
      </c>
      <c r="M1180" s="55">
        <f t="shared" si="268"/>
        <v>423.0996045</v>
      </c>
      <c r="N1180" s="55">
        <f t="shared" si="262"/>
        <v>256.5557900076297</v>
      </c>
      <c r="O1180" s="131">
        <f t="shared" si="263"/>
        <v>211.83255571999965</v>
      </c>
      <c r="P1180" s="131">
        <f t="shared" si="264"/>
        <v>211.95755571999965</v>
      </c>
      <c r="Q1180" s="131"/>
      <c r="R1180" s="58">
        <f t="shared" si="265"/>
        <v>143.34235189499984</v>
      </c>
      <c r="S1180" s="58"/>
      <c r="T1180" s="58"/>
    </row>
    <row r="1181" spans="1:25" x14ac:dyDescent="0.3">
      <c r="A1181" s="129"/>
      <c r="B1181" s="129"/>
      <c r="C1181" s="88"/>
      <c r="D1181" s="237"/>
      <c r="E1181" s="88" t="str">
        <f t="shared" si="289"/>
        <v/>
      </c>
      <c r="F1181" s="42"/>
      <c r="G1181" s="42"/>
      <c r="H1181" s="415"/>
      <c r="I1181" s="55"/>
      <c r="J1181" s="56"/>
      <c r="K1181" s="55">
        <v>0.5</v>
      </c>
      <c r="L1181" s="55">
        <f t="shared" si="267"/>
        <v>41.094000000000001</v>
      </c>
      <c r="M1181" s="55">
        <f t="shared" si="268"/>
        <v>423.0996045</v>
      </c>
      <c r="N1181" s="55">
        <f t="shared" si="262"/>
        <v>256.0557900076297</v>
      </c>
      <c r="O1181" s="131">
        <f t="shared" si="263"/>
        <v>212.20755571999965</v>
      </c>
      <c r="P1181" s="131">
        <f t="shared" si="264"/>
        <v>212.45755571999965</v>
      </c>
      <c r="Q1181" s="131"/>
      <c r="R1181" s="58">
        <f t="shared" si="265"/>
        <v>143.71735189499984</v>
      </c>
      <c r="S1181" s="58"/>
      <c r="T1181" s="58"/>
    </row>
    <row r="1182" spans="1:25" x14ac:dyDescent="0.3">
      <c r="A1182" s="129" t="s">
        <v>9</v>
      </c>
      <c r="B1182" s="129" t="str">
        <f>B1150</f>
        <v>BTS</v>
      </c>
      <c r="C1182" s="88" t="s">
        <v>214</v>
      </c>
      <c r="D1182" s="237">
        <f>ROUND(10*O1182,0)</f>
        <v>2126</v>
      </c>
      <c r="E1182" s="88" t="str">
        <f t="shared" si="289"/>
        <v>LS1_BTS:QH_D2126</v>
      </c>
      <c r="F1182" s="42" t="s">
        <v>151</v>
      </c>
      <c r="G1182" s="42" t="s">
        <v>152</v>
      </c>
      <c r="H1182" s="415">
        <v>50</v>
      </c>
      <c r="I1182" s="55"/>
      <c r="J1182" s="55"/>
      <c r="K1182" s="55">
        <v>0.25</v>
      </c>
      <c r="L1182" s="55">
        <f t="shared" si="267"/>
        <v>41.094000000000001</v>
      </c>
      <c r="M1182" s="55">
        <f t="shared" si="268"/>
        <v>423.0996045</v>
      </c>
      <c r="N1182" s="55">
        <f t="shared" si="262"/>
        <v>255.8057900076297</v>
      </c>
      <c r="O1182" s="131">
        <f t="shared" si="263"/>
        <v>212.58255571999965</v>
      </c>
      <c r="P1182" s="131">
        <f t="shared" si="264"/>
        <v>212.70755571999965</v>
      </c>
      <c r="Q1182" s="131"/>
      <c r="R1182" s="58">
        <f t="shared" si="265"/>
        <v>144.09235189499984</v>
      </c>
      <c r="S1182" s="58"/>
      <c r="T1182" s="58"/>
    </row>
    <row r="1183" spans="1:25" x14ac:dyDescent="0.3">
      <c r="A1183" s="129"/>
      <c r="B1183" s="129"/>
      <c r="C1183" s="88"/>
      <c r="D1183" s="237"/>
      <c r="E1183" s="88" t="str">
        <f t="shared" si="289"/>
        <v/>
      </c>
      <c r="F1183" s="42"/>
      <c r="G1183" s="42"/>
      <c r="H1183" s="415"/>
      <c r="I1183" s="55"/>
      <c r="J1183" s="56"/>
      <c r="K1183" s="55">
        <v>0.415406</v>
      </c>
      <c r="L1183" s="55">
        <f t="shared" si="267"/>
        <v>41.094000000000001</v>
      </c>
      <c r="M1183" s="55">
        <f t="shared" si="268"/>
        <v>423.0996045</v>
      </c>
      <c r="N1183" s="55">
        <f t="shared" si="262"/>
        <v>255.39038400762971</v>
      </c>
      <c r="O1183" s="131">
        <f t="shared" si="263"/>
        <v>212.91525871999963</v>
      </c>
      <c r="P1183" s="131">
        <f t="shared" si="264"/>
        <v>213.12296171999964</v>
      </c>
      <c r="Q1183" s="131"/>
      <c r="R1183" s="58">
        <f t="shared" si="265"/>
        <v>144.42505489499982</v>
      </c>
      <c r="S1183" s="58"/>
      <c r="T1183" s="58"/>
    </row>
    <row r="1184" spans="1:25" x14ac:dyDescent="0.3">
      <c r="A1184" s="129"/>
      <c r="B1184" s="129"/>
      <c r="C1184" s="88"/>
      <c r="D1184" s="237"/>
      <c r="E1184" s="88" t="str">
        <f t="shared" si="289"/>
        <v/>
      </c>
      <c r="F1184" s="42"/>
      <c r="G1184" s="42" t="s">
        <v>119</v>
      </c>
      <c r="H1184" s="415">
        <v>40</v>
      </c>
      <c r="I1184" s="55"/>
      <c r="J1184" s="56"/>
      <c r="K1184" s="55">
        <v>0.11600000000000001</v>
      </c>
      <c r="L1184" s="55">
        <f t="shared" si="267"/>
        <v>41.094000000000001</v>
      </c>
      <c r="M1184" s="55">
        <f t="shared" si="268"/>
        <v>423.0996045</v>
      </c>
      <c r="N1184" s="55">
        <f t="shared" si="262"/>
        <v>255.27438400762969</v>
      </c>
      <c r="O1184" s="131">
        <f t="shared" si="263"/>
        <v>213.18096171999966</v>
      </c>
      <c r="P1184" s="131">
        <f t="shared" si="264"/>
        <v>213.23896171999965</v>
      </c>
      <c r="Q1184" s="131"/>
      <c r="R1184" s="58">
        <f t="shared" si="265"/>
        <v>144.69075789499985</v>
      </c>
      <c r="S1184" s="58"/>
      <c r="T1184" s="58"/>
    </row>
    <row r="1185" spans="1:20" x14ac:dyDescent="0.3">
      <c r="A1185" s="129" t="s">
        <v>9</v>
      </c>
      <c r="B1185" s="129" t="str">
        <f>B1150</f>
        <v>BTS</v>
      </c>
      <c r="C1185" s="88" t="s">
        <v>19</v>
      </c>
      <c r="D1185" s="237">
        <f>ROUND(10*O1185,0)</f>
        <v>2132</v>
      </c>
      <c r="E1185" s="88" t="str">
        <f t="shared" si="289"/>
        <v>LS1_BTS:BPM_D2132</v>
      </c>
      <c r="F1185" s="42" t="s">
        <v>99</v>
      </c>
      <c r="G1185" s="42" t="s">
        <v>168</v>
      </c>
      <c r="H1185" s="415"/>
      <c r="I1185" s="55"/>
      <c r="J1185" s="55"/>
      <c r="K1185" s="55">
        <v>0</v>
      </c>
      <c r="L1185" s="55">
        <f t="shared" si="267"/>
        <v>41.094000000000001</v>
      </c>
      <c r="M1185" s="55">
        <f t="shared" si="268"/>
        <v>423.0996045</v>
      </c>
      <c r="N1185" s="55">
        <f t="shared" si="262"/>
        <v>255.27438400762969</v>
      </c>
      <c r="O1185" s="131">
        <f t="shared" si="263"/>
        <v>213.23896171999965</v>
      </c>
      <c r="P1185" s="131">
        <f t="shared" si="264"/>
        <v>213.23896171999965</v>
      </c>
      <c r="Q1185" s="131"/>
      <c r="R1185" s="58">
        <f t="shared" si="265"/>
        <v>144.74875789499984</v>
      </c>
      <c r="S1185" s="58"/>
      <c r="T1185" s="58"/>
    </row>
    <row r="1186" spans="1:20" x14ac:dyDescent="0.3">
      <c r="A1186" s="129"/>
      <c r="B1186" s="129"/>
      <c r="C1186" s="88"/>
      <c r="D1186" s="237"/>
      <c r="E1186" s="88" t="str">
        <f t="shared" si="289"/>
        <v/>
      </c>
      <c r="F1186" s="42"/>
      <c r="G1186" s="42" t="s">
        <v>142</v>
      </c>
      <c r="H1186" s="415"/>
      <c r="I1186" s="55"/>
      <c r="J1186" s="55"/>
      <c r="K1186" s="55">
        <v>7.3999999999999996E-2</v>
      </c>
      <c r="L1186" s="55">
        <f t="shared" si="267"/>
        <v>41.094000000000001</v>
      </c>
      <c r="M1186" s="55">
        <f t="shared" si="268"/>
        <v>423.0996045</v>
      </c>
      <c r="N1186" s="55">
        <f t="shared" si="262"/>
        <v>255.20038400762968</v>
      </c>
      <c r="O1186" s="131">
        <f t="shared" si="263"/>
        <v>213.27596171999966</v>
      </c>
      <c r="P1186" s="131">
        <f t="shared" si="264"/>
        <v>213.31296171999966</v>
      </c>
      <c r="Q1186" s="131"/>
      <c r="R1186" s="58">
        <f t="shared" si="265"/>
        <v>144.78575789499985</v>
      </c>
      <c r="S1186" s="58"/>
      <c r="T1186" s="58"/>
    </row>
    <row r="1187" spans="1:20" x14ac:dyDescent="0.3">
      <c r="A1187" s="129" t="s">
        <v>9</v>
      </c>
      <c r="B1187" s="129" t="str">
        <f>B1150</f>
        <v>BTS</v>
      </c>
      <c r="C1187" s="88" t="s">
        <v>20</v>
      </c>
      <c r="D1187" s="237">
        <f>ROUND(10*O1187,0)</f>
        <v>2133</v>
      </c>
      <c r="E1187" s="88" t="str">
        <f t="shared" si="289"/>
        <v>LS1_BTS:PM_D2133</v>
      </c>
      <c r="F1187" s="42" t="s">
        <v>273</v>
      </c>
      <c r="G1187" s="42" t="s">
        <v>21</v>
      </c>
      <c r="H1187" s="415"/>
      <c r="I1187" s="55">
        <f>J1191-J1187</f>
        <v>1.0419320000000007</v>
      </c>
      <c r="J1187" s="55">
        <v>1.2425949999999999</v>
      </c>
      <c r="K1187" s="55">
        <v>0</v>
      </c>
      <c r="L1187" s="55">
        <f t="shared" si="267"/>
        <v>41.094000000000001</v>
      </c>
      <c r="M1187" s="55">
        <f t="shared" si="268"/>
        <v>423.0996045</v>
      </c>
      <c r="N1187" s="55">
        <f t="shared" si="262"/>
        <v>255.20038400762968</v>
      </c>
      <c r="O1187" s="131">
        <f t="shared" si="263"/>
        <v>213.31296171999966</v>
      </c>
      <c r="P1187" s="131">
        <f t="shared" si="264"/>
        <v>213.31296171999966</v>
      </c>
      <c r="Q1187" s="131"/>
      <c r="R1187" s="58">
        <f t="shared" si="265"/>
        <v>144.82275789499985</v>
      </c>
      <c r="S1187" s="58"/>
      <c r="T1187" s="58"/>
    </row>
    <row r="1188" spans="1:20" x14ac:dyDescent="0.3">
      <c r="A1188" s="129"/>
      <c r="B1188" s="129"/>
      <c r="C1188" s="88"/>
      <c r="D1188" s="237"/>
      <c r="E1188" s="88" t="str">
        <f t="shared" si="289"/>
        <v/>
      </c>
      <c r="F1188" s="42"/>
      <c r="G1188" s="42" t="s">
        <v>142</v>
      </c>
      <c r="H1188" s="415"/>
      <c r="I1188" s="55">
        <f>I1187/2</f>
        <v>0.52096600000000037</v>
      </c>
      <c r="J1188" s="55"/>
      <c r="K1188" s="55">
        <v>9.0999999999999998E-2</v>
      </c>
      <c r="L1188" s="55">
        <f t="shared" si="267"/>
        <v>41.094000000000001</v>
      </c>
      <c r="M1188" s="55">
        <f t="shared" si="268"/>
        <v>423.0996045</v>
      </c>
      <c r="N1188" s="55">
        <f t="shared" si="262"/>
        <v>255.10938400762967</v>
      </c>
      <c r="O1188" s="131">
        <f t="shared" si="263"/>
        <v>213.35846171999967</v>
      </c>
      <c r="P1188" s="131">
        <f t="shared" si="264"/>
        <v>213.40396171999967</v>
      </c>
      <c r="Q1188" s="131"/>
      <c r="R1188" s="58">
        <f t="shared" si="265"/>
        <v>144.86825789499986</v>
      </c>
      <c r="S1188" s="58"/>
      <c r="T1188" s="58"/>
    </row>
    <row r="1189" spans="1:20" x14ac:dyDescent="0.3">
      <c r="A1189" s="129" t="s">
        <v>9</v>
      </c>
      <c r="B1189" s="129" t="str">
        <f>B1150</f>
        <v>BTS</v>
      </c>
      <c r="C1189" s="88" t="s">
        <v>81</v>
      </c>
      <c r="D1189" s="237">
        <f>ROUND(10*O1189,0)</f>
        <v>2134</v>
      </c>
      <c r="E1189" s="88" t="str">
        <f t="shared" si="289"/>
        <v>LS1_BTS:PORT_D2134</v>
      </c>
      <c r="F1189" s="42" t="s">
        <v>399</v>
      </c>
      <c r="G1189" s="42" t="s">
        <v>401</v>
      </c>
      <c r="H1189" s="415"/>
      <c r="I1189" s="55"/>
      <c r="J1189" s="55">
        <f>J1191-J1190</f>
        <v>1.0419320000000007</v>
      </c>
      <c r="K1189" s="55">
        <v>0</v>
      </c>
      <c r="L1189" s="55">
        <f t="shared" si="267"/>
        <v>41.094000000000001</v>
      </c>
      <c r="M1189" s="55">
        <f t="shared" si="268"/>
        <v>423.0996045</v>
      </c>
      <c r="N1189" s="55">
        <f t="shared" si="262"/>
        <v>255.10938400762967</v>
      </c>
      <c r="O1189" s="131">
        <f t="shared" si="263"/>
        <v>213.40396171999967</v>
      </c>
      <c r="P1189" s="131">
        <f t="shared" si="264"/>
        <v>213.40396171999967</v>
      </c>
      <c r="Q1189" s="131"/>
      <c r="R1189" s="58">
        <f t="shared" si="265"/>
        <v>144.91375789499986</v>
      </c>
      <c r="S1189" s="58"/>
      <c r="T1189" s="58"/>
    </row>
    <row r="1190" spans="1:20" x14ac:dyDescent="0.3">
      <c r="A1190" s="129"/>
      <c r="B1190" s="129"/>
      <c r="C1190" s="88"/>
      <c r="D1190" s="237"/>
      <c r="E1190" s="88" t="str">
        <f t="shared" si="289"/>
        <v/>
      </c>
      <c r="F1190" s="42"/>
      <c r="G1190" s="42" t="s">
        <v>119</v>
      </c>
      <c r="H1190" s="415">
        <v>40</v>
      </c>
      <c r="I1190" s="55"/>
      <c r="J1190" s="55">
        <v>1.2425949999999999</v>
      </c>
      <c r="K1190" s="55">
        <v>9.9000000000000005E-2</v>
      </c>
      <c r="L1190" s="55">
        <f t="shared" si="267"/>
        <v>41.094000000000001</v>
      </c>
      <c r="M1190" s="55">
        <f t="shared" si="268"/>
        <v>423.0996045</v>
      </c>
      <c r="N1190" s="55">
        <f t="shared" si="262"/>
        <v>255.01038400762968</v>
      </c>
      <c r="O1190" s="131">
        <f t="shared" si="263"/>
        <v>213.45346171999967</v>
      </c>
      <c r="P1190" s="131">
        <f t="shared" si="264"/>
        <v>213.50296171999966</v>
      </c>
      <c r="Q1190" s="131"/>
      <c r="R1190" s="58">
        <f t="shared" si="265"/>
        <v>144.96325789499986</v>
      </c>
      <c r="S1190" s="58"/>
      <c r="T1190" s="58"/>
    </row>
    <row r="1191" spans="1:20" x14ac:dyDescent="0.3">
      <c r="A1191" s="129"/>
      <c r="B1191" s="129"/>
      <c r="C1191" s="88"/>
      <c r="D1191" s="237"/>
      <c r="E1191" s="88" t="str">
        <f t="shared" si="289"/>
        <v/>
      </c>
      <c r="F1191" s="42"/>
      <c r="G1191" s="42"/>
      <c r="H1191" s="415"/>
      <c r="I1191" s="55"/>
      <c r="J1191" s="55">
        <f>SUM(K1192:K1204)</f>
        <v>2.2845270000000006</v>
      </c>
      <c r="K1191" s="55">
        <v>0</v>
      </c>
      <c r="L1191" s="55">
        <f t="shared" si="267"/>
        <v>41.094000000000001</v>
      </c>
      <c r="M1191" s="55">
        <f t="shared" si="268"/>
        <v>423.0996045</v>
      </c>
      <c r="N1191" s="55">
        <f t="shared" si="262"/>
        <v>255.01038400762968</v>
      </c>
      <c r="O1191" s="131">
        <f t="shared" si="263"/>
        <v>213.50296171999966</v>
      </c>
      <c r="P1191" s="131">
        <f t="shared" si="264"/>
        <v>213.50296171999966</v>
      </c>
      <c r="Q1191" s="130"/>
      <c r="R1191" s="58">
        <f t="shared" si="265"/>
        <v>145.01275789499985</v>
      </c>
      <c r="S1191" s="58"/>
      <c r="T1191" s="58"/>
    </row>
    <row r="1192" spans="1:20" x14ac:dyDescent="0.3">
      <c r="A1192" s="126" t="s">
        <v>29</v>
      </c>
      <c r="B1192" s="543" t="s">
        <v>172</v>
      </c>
      <c r="C1192" s="126" t="s">
        <v>83</v>
      </c>
      <c r="D1192" s="305">
        <f>ROUND(10*O1192,0)</f>
        <v>2135</v>
      </c>
      <c r="E1192" s="128" t="str">
        <f t="shared" si="289"/>
        <v>FS1_CH02:GV_D2135</v>
      </c>
      <c r="F1192" s="66"/>
      <c r="G1192" s="66" t="s">
        <v>60</v>
      </c>
      <c r="H1192" s="434">
        <v>40</v>
      </c>
      <c r="I1192" s="127">
        <v>5.740399999999999E-2</v>
      </c>
      <c r="J1192" s="127"/>
      <c r="K1192" s="127">
        <v>5.740399999999999E-2</v>
      </c>
      <c r="L1192" s="127">
        <f t="shared" si="267"/>
        <v>41.094000000000001</v>
      </c>
      <c r="M1192" s="127">
        <f t="shared" si="268"/>
        <v>423.0996045</v>
      </c>
      <c r="N1192" s="127">
        <f>N1191-K1192</f>
        <v>254.95298000762969</v>
      </c>
      <c r="O1192" s="127">
        <f t="shared" si="263"/>
        <v>213.53166371999964</v>
      </c>
      <c r="P1192" s="127">
        <f t="shared" si="264"/>
        <v>213.56036571999965</v>
      </c>
      <c r="Q1192" s="66"/>
      <c r="R1192" s="132">
        <f t="shared" si="265"/>
        <v>145.04145989499983</v>
      </c>
      <c r="S1192" s="58"/>
      <c r="T1192" s="58"/>
    </row>
    <row r="1193" spans="1:20" x14ac:dyDescent="0.3">
      <c r="A1193" s="126"/>
      <c r="B1193" s="543"/>
      <c r="C1193" s="126"/>
      <c r="D1193" s="305"/>
      <c r="E1193" s="306" t="str">
        <f t="shared" si="289"/>
        <v/>
      </c>
      <c r="F1193" s="307"/>
      <c r="G1193" s="307" t="s">
        <v>118</v>
      </c>
      <c r="H1193" s="435"/>
      <c r="I1193" s="308"/>
      <c r="J1193" s="127"/>
      <c r="K1193" s="128">
        <v>0.19049100000000005</v>
      </c>
      <c r="L1193" s="127">
        <f t="shared" si="267"/>
        <v>41.094000000000001</v>
      </c>
      <c r="M1193" s="127">
        <f t="shared" si="268"/>
        <v>423.0996045</v>
      </c>
      <c r="N1193" s="127">
        <f t="shared" ref="N1193:N1204" si="290">N1192-K1193</f>
        <v>254.76248900762968</v>
      </c>
      <c r="O1193" s="128">
        <f t="shared" si="263"/>
        <v>213.65561121999966</v>
      </c>
      <c r="P1193" s="128">
        <f t="shared" si="264"/>
        <v>213.75085671999966</v>
      </c>
      <c r="Q1193" s="128"/>
      <c r="R1193" s="58">
        <f t="shared" si="265"/>
        <v>145.16540739499985</v>
      </c>
      <c r="S1193" s="58"/>
      <c r="T1193" s="58"/>
    </row>
    <row r="1194" spans="1:20" x14ac:dyDescent="0.3">
      <c r="A1194" s="126" t="s">
        <v>29</v>
      </c>
      <c r="B1194" s="543" t="str">
        <f>B1192</f>
        <v>CH02</v>
      </c>
      <c r="C1194" s="126" t="s">
        <v>69</v>
      </c>
      <c r="D1194" s="305">
        <f>ROUND(10*O1194,0)</f>
        <v>2139</v>
      </c>
      <c r="E1194" s="155" t="str">
        <f t="shared" si="289"/>
        <v>FS1_CH02:CAV1_D2139</v>
      </c>
      <c r="F1194" s="307"/>
      <c r="G1194" s="307" t="s">
        <v>147</v>
      </c>
      <c r="H1194" s="436">
        <v>34</v>
      </c>
      <c r="I1194" s="128">
        <v>0.29817100000000002</v>
      </c>
      <c r="J1194" s="127"/>
      <c r="K1194" s="128">
        <v>0.29817100000000002</v>
      </c>
      <c r="L1194" s="127">
        <f t="shared" si="267"/>
        <v>41.094000000000001</v>
      </c>
      <c r="M1194" s="127">
        <f t="shared" si="268"/>
        <v>423.0996045</v>
      </c>
      <c r="N1194" s="127">
        <f t="shared" si="290"/>
        <v>254.46431800762969</v>
      </c>
      <c r="O1194" s="128">
        <f t="shared" si="263"/>
        <v>213.89994221999964</v>
      </c>
      <c r="P1194" s="128">
        <f t="shared" si="264"/>
        <v>214.04902771999966</v>
      </c>
      <c r="Q1194" s="128"/>
      <c r="R1194" s="58">
        <f t="shared" si="265"/>
        <v>145.40973839499983</v>
      </c>
      <c r="S1194" s="58"/>
      <c r="T1194" s="58"/>
    </row>
    <row r="1195" spans="1:20" x14ac:dyDescent="0.3">
      <c r="A1195" s="126"/>
      <c r="B1195" s="543"/>
      <c r="C1195" s="126"/>
      <c r="D1195" s="305"/>
      <c r="E1195" s="155" t="str">
        <f t="shared" si="289"/>
        <v/>
      </c>
      <c r="F1195" s="307"/>
      <c r="G1195" s="307" t="s">
        <v>118</v>
      </c>
      <c r="H1195" s="436"/>
      <c r="I1195" s="127">
        <v>9.9516999999999994E-2</v>
      </c>
      <c r="J1195" s="127"/>
      <c r="K1195" s="128">
        <v>9.9516999999999994E-2</v>
      </c>
      <c r="L1195" s="127">
        <f t="shared" si="267"/>
        <v>41.094000000000001</v>
      </c>
      <c r="M1195" s="127">
        <f t="shared" si="268"/>
        <v>423.0996045</v>
      </c>
      <c r="N1195" s="127">
        <f t="shared" si="290"/>
        <v>254.36480100762969</v>
      </c>
      <c r="O1195" s="128">
        <f t="shared" si="263"/>
        <v>214.09878621999965</v>
      </c>
      <c r="P1195" s="128">
        <f t="shared" si="264"/>
        <v>214.14854471999965</v>
      </c>
      <c r="Q1195" s="128"/>
      <c r="R1195" s="58">
        <f t="shared" si="265"/>
        <v>145.60858239499984</v>
      </c>
      <c r="S1195" s="58"/>
      <c r="T1195" s="58"/>
    </row>
    <row r="1196" spans="1:20" x14ac:dyDescent="0.3">
      <c r="A1196" s="126" t="s">
        <v>29</v>
      </c>
      <c r="B1196" s="543" t="str">
        <f>B1192</f>
        <v>CH02</v>
      </c>
      <c r="C1196" s="126" t="s">
        <v>70</v>
      </c>
      <c r="D1196" s="305">
        <f>ROUND(10*O1196,0)</f>
        <v>2143</v>
      </c>
      <c r="E1196" s="155" t="str">
        <f t="shared" si="289"/>
        <v>FS1_CH02:CAV2_D2143</v>
      </c>
      <c r="F1196" s="307"/>
      <c r="G1196" s="307" t="s">
        <v>147</v>
      </c>
      <c r="H1196" s="436">
        <v>34</v>
      </c>
      <c r="I1196" s="127">
        <v>0.29817100000000002</v>
      </c>
      <c r="J1196" s="127"/>
      <c r="K1196" s="128">
        <v>0.29817100000000002</v>
      </c>
      <c r="L1196" s="127">
        <f t="shared" ref="L1196:L1213" si="291">$L$171</f>
        <v>41.094000000000001</v>
      </c>
      <c r="M1196" s="127">
        <f t="shared" ref="M1196:M1212" si="292">$M$171</f>
        <v>423.0996045</v>
      </c>
      <c r="N1196" s="127">
        <f>N1195-K1196</f>
        <v>254.0666300076297</v>
      </c>
      <c r="O1196" s="128">
        <f t="shared" si="263"/>
        <v>214.29763021999963</v>
      </c>
      <c r="P1196" s="128">
        <f t="shared" si="264"/>
        <v>214.44671571999964</v>
      </c>
      <c r="Q1196" s="128"/>
      <c r="R1196" s="58">
        <f t="shared" si="265"/>
        <v>145.80742639499982</v>
      </c>
      <c r="S1196" s="58"/>
      <c r="T1196" s="58"/>
    </row>
    <row r="1197" spans="1:20" x14ac:dyDescent="0.3">
      <c r="A1197" s="126"/>
      <c r="B1197" s="543"/>
      <c r="C1197" s="126"/>
      <c r="D1197" s="305"/>
      <c r="E1197" s="155" t="str">
        <f t="shared" si="289"/>
        <v/>
      </c>
      <c r="F1197" s="307"/>
      <c r="G1197" s="307" t="s">
        <v>118</v>
      </c>
      <c r="H1197" s="436"/>
      <c r="I1197" s="127"/>
      <c r="J1197" s="127"/>
      <c r="K1197" s="128">
        <v>9.9516999999999994E-2</v>
      </c>
      <c r="L1197" s="127">
        <f t="shared" si="291"/>
        <v>41.094000000000001</v>
      </c>
      <c r="M1197" s="127">
        <f t="shared" si="292"/>
        <v>423.0996045</v>
      </c>
      <c r="N1197" s="127">
        <f>N1196-K1197</f>
        <v>253.96711300762971</v>
      </c>
      <c r="O1197" s="128">
        <f t="shared" ref="O1197:O1205" si="293">P1197-0.5*K1197</f>
        <v>214.49647421999964</v>
      </c>
      <c r="P1197" s="128">
        <f t="shared" si="264"/>
        <v>214.54623271999964</v>
      </c>
      <c r="Q1197" s="128"/>
      <c r="R1197" s="58">
        <f t="shared" si="265"/>
        <v>146.00627039499983</v>
      </c>
      <c r="S1197" s="58"/>
      <c r="T1197" s="58"/>
    </row>
    <row r="1198" spans="1:20" x14ac:dyDescent="0.3">
      <c r="A1198" s="126"/>
      <c r="B1198" s="543"/>
      <c r="C1198" s="126"/>
      <c r="D1198" s="305"/>
      <c r="E1198" s="155"/>
      <c r="F1198" s="307"/>
      <c r="G1198" s="307"/>
      <c r="H1198" s="436"/>
      <c r="I1198" s="128"/>
      <c r="J1198" s="127"/>
      <c r="K1198" s="128">
        <v>0.19798499999999999</v>
      </c>
      <c r="L1198" s="127">
        <f t="shared" si="291"/>
        <v>41.094000000000001</v>
      </c>
      <c r="M1198" s="127">
        <f t="shared" si="292"/>
        <v>423.0996045</v>
      </c>
      <c r="N1198" s="127">
        <f t="shared" si="290"/>
        <v>253.76912800762972</v>
      </c>
      <c r="O1198" s="128">
        <f t="shared" si="293"/>
        <v>214.64522521999962</v>
      </c>
      <c r="P1198" s="128">
        <f t="shared" si="264"/>
        <v>214.74421771999963</v>
      </c>
      <c r="Q1198" s="128"/>
      <c r="R1198" s="58">
        <f t="shared" si="265"/>
        <v>146.15502139499981</v>
      </c>
      <c r="S1198" s="58"/>
      <c r="T1198" s="58"/>
    </row>
    <row r="1199" spans="1:20" x14ac:dyDescent="0.3">
      <c r="A1199" s="126"/>
      <c r="B1199" s="543"/>
      <c r="C1199" s="126"/>
      <c r="D1199" s="305"/>
      <c r="E1199" s="155" t="str">
        <f t="shared" si="289"/>
        <v/>
      </c>
      <c r="F1199" s="307"/>
      <c r="G1199" s="307" t="s">
        <v>118</v>
      </c>
      <c r="H1199" s="436"/>
      <c r="I1199" s="127"/>
      <c r="J1199" s="127"/>
      <c r="K1199" s="128">
        <v>9.9516999999999994E-2</v>
      </c>
      <c r="L1199" s="127">
        <f t="shared" si="291"/>
        <v>41.094000000000001</v>
      </c>
      <c r="M1199" s="127">
        <f t="shared" si="292"/>
        <v>423.0996045</v>
      </c>
      <c r="N1199" s="127">
        <f t="shared" ref="N1199:N1202" si="294">N1198-K1199</f>
        <v>253.66961100762973</v>
      </c>
      <c r="O1199" s="128">
        <f t="shared" ref="O1199:O1202" si="295">P1199-0.5*K1199</f>
        <v>214.79397621999962</v>
      </c>
      <c r="P1199" s="128">
        <f t="shared" ref="P1199:P1202" si="296">P1198+K1199</f>
        <v>214.84373471999962</v>
      </c>
      <c r="Q1199" s="128"/>
      <c r="R1199" s="58">
        <f t="shared" ref="R1199:R1202" si="297">O1199-$R$9</f>
        <v>146.30377239499981</v>
      </c>
      <c r="S1199" s="58"/>
      <c r="T1199" s="58"/>
    </row>
    <row r="1200" spans="1:20" x14ac:dyDescent="0.3">
      <c r="A1200" s="126" t="s">
        <v>29</v>
      </c>
      <c r="B1200" s="543" t="str">
        <f>B1192</f>
        <v>CH02</v>
      </c>
      <c r="C1200" s="126" t="s">
        <v>71</v>
      </c>
      <c r="D1200" s="305">
        <f>ROUND(10*O1200,0)</f>
        <v>2150</v>
      </c>
      <c r="E1200" s="155" t="str">
        <f t="shared" ref="E1200" si="298">IF(A1200="","",IF(B1200=0,CONCATENATE(A1200,":",C1200,"_D",TEXT(D1200,"0000")),CONCATENATE(A1200,"_",B1200,":",C1200,"_D",TEXT(D1200,"0000"))))</f>
        <v>FS1_CH02:CAV3_D2150</v>
      </c>
      <c r="F1200" s="307"/>
      <c r="G1200" s="307" t="s">
        <v>147</v>
      </c>
      <c r="H1200" s="436">
        <v>34</v>
      </c>
      <c r="I1200" s="127">
        <v>0.29817100000000002</v>
      </c>
      <c r="J1200" s="127"/>
      <c r="K1200" s="128">
        <v>0.29817100000000002</v>
      </c>
      <c r="L1200" s="127">
        <f t="shared" si="291"/>
        <v>41.094000000000001</v>
      </c>
      <c r="M1200" s="127">
        <f t="shared" si="292"/>
        <v>423.0996045</v>
      </c>
      <c r="N1200" s="127">
        <f t="shared" si="294"/>
        <v>253.37144000762973</v>
      </c>
      <c r="O1200" s="128">
        <f t="shared" si="295"/>
        <v>214.9928202199996</v>
      </c>
      <c r="P1200" s="128">
        <f t="shared" si="296"/>
        <v>215.14190571999961</v>
      </c>
      <c r="Q1200" s="128"/>
      <c r="R1200" s="58">
        <f t="shared" si="297"/>
        <v>146.50261639499979</v>
      </c>
      <c r="S1200" s="58"/>
      <c r="T1200" s="58"/>
    </row>
    <row r="1201" spans="1:25" x14ac:dyDescent="0.3">
      <c r="A1201" s="126"/>
      <c r="B1201" s="543"/>
      <c r="C1201" s="126"/>
      <c r="D1201" s="305"/>
      <c r="E1201" s="155"/>
      <c r="F1201" s="307"/>
      <c r="G1201" s="307" t="s">
        <v>118</v>
      </c>
      <c r="H1201" s="436"/>
      <c r="I1201" s="127">
        <v>9.9516999999999994E-2</v>
      </c>
      <c r="J1201" s="127"/>
      <c r="K1201" s="128">
        <v>9.9516999999999994E-2</v>
      </c>
      <c r="L1201" s="127">
        <f t="shared" si="291"/>
        <v>41.094000000000001</v>
      </c>
      <c r="M1201" s="127">
        <f t="shared" si="292"/>
        <v>423.0996045</v>
      </c>
      <c r="N1201" s="127">
        <f t="shared" si="294"/>
        <v>253.27192300762974</v>
      </c>
      <c r="O1201" s="128">
        <f t="shared" si="295"/>
        <v>215.19166421999961</v>
      </c>
      <c r="P1201" s="128">
        <f t="shared" si="296"/>
        <v>215.2414227199996</v>
      </c>
      <c r="Q1201" s="128"/>
      <c r="R1201" s="58">
        <f t="shared" si="297"/>
        <v>146.7014603949998</v>
      </c>
      <c r="S1201" s="58"/>
      <c r="T1201" s="58"/>
    </row>
    <row r="1202" spans="1:25" x14ac:dyDescent="0.3">
      <c r="A1202" s="126" t="s">
        <v>29</v>
      </c>
      <c r="B1202" s="543" t="str">
        <f>B1192</f>
        <v>CH02</v>
      </c>
      <c r="C1202" s="126" t="s">
        <v>72</v>
      </c>
      <c r="D1202" s="305">
        <f>ROUND(10*O1202,0)</f>
        <v>2154</v>
      </c>
      <c r="E1202" s="155" t="str">
        <f t="shared" ref="E1202" si="299">IF(A1202="","",IF(B1202=0,CONCATENATE(A1202,":",C1202,"_D",TEXT(D1202,"0000")),CONCATENATE(A1202,"_",B1202,":",C1202,"_D",TEXT(D1202,"0000"))))</f>
        <v>FS1_CH02:CAV4_D2154</v>
      </c>
      <c r="F1202" s="307"/>
      <c r="G1202" s="307" t="s">
        <v>147</v>
      </c>
      <c r="H1202" s="436">
        <v>34</v>
      </c>
      <c r="I1202" s="127">
        <v>0.29817100000000002</v>
      </c>
      <c r="J1202" s="127"/>
      <c r="K1202" s="128">
        <v>0.29817100000000002</v>
      </c>
      <c r="L1202" s="127">
        <f t="shared" si="291"/>
        <v>41.094000000000001</v>
      </c>
      <c r="M1202" s="127">
        <f t="shared" si="292"/>
        <v>423.0996045</v>
      </c>
      <c r="N1202" s="127">
        <f t="shared" si="294"/>
        <v>252.97375200762974</v>
      </c>
      <c r="O1202" s="128">
        <f t="shared" si="295"/>
        <v>215.39050821999959</v>
      </c>
      <c r="P1202" s="128">
        <f t="shared" si="296"/>
        <v>215.5395937199996</v>
      </c>
      <c r="Q1202" s="128"/>
      <c r="R1202" s="58">
        <f t="shared" si="297"/>
        <v>146.90030439499978</v>
      </c>
      <c r="S1202" s="58"/>
      <c r="T1202" s="58"/>
    </row>
    <row r="1203" spans="1:25" x14ac:dyDescent="0.3">
      <c r="A1203" s="126"/>
      <c r="B1203" s="543"/>
      <c r="C1203" s="126"/>
      <c r="D1203" s="305"/>
      <c r="E1203" s="306" t="str">
        <f t="shared" si="289"/>
        <v/>
      </c>
      <c r="F1203" s="307"/>
      <c r="G1203" s="307" t="s">
        <v>118</v>
      </c>
      <c r="H1203" s="435"/>
      <c r="I1203" s="127"/>
      <c r="J1203" s="127"/>
      <c r="K1203" s="127">
        <v>0.19049100000000005</v>
      </c>
      <c r="L1203" s="127">
        <f t="shared" si="291"/>
        <v>41.094000000000001</v>
      </c>
      <c r="M1203" s="127">
        <f t="shared" si="292"/>
        <v>423.0996045</v>
      </c>
      <c r="N1203" s="127">
        <f t="shared" si="290"/>
        <v>252.78326100762973</v>
      </c>
      <c r="O1203" s="127">
        <f t="shared" si="293"/>
        <v>215.63483921999961</v>
      </c>
      <c r="P1203" s="127">
        <f t="shared" si="264"/>
        <v>215.73008471999961</v>
      </c>
      <c r="Q1203" s="127"/>
      <c r="R1203" s="132">
        <f t="shared" si="265"/>
        <v>147.1446353949998</v>
      </c>
      <c r="S1203" s="132"/>
      <c r="T1203" s="58"/>
    </row>
    <row r="1204" spans="1:25" x14ac:dyDescent="0.3">
      <c r="A1204" s="126" t="s">
        <v>29</v>
      </c>
      <c r="B1204" s="543" t="str">
        <f>B1192</f>
        <v>CH02</v>
      </c>
      <c r="C1204" s="126" t="s">
        <v>83</v>
      </c>
      <c r="D1204" s="305">
        <f>ROUND(10*O1204,0)</f>
        <v>2158</v>
      </c>
      <c r="E1204" s="128" t="str">
        <f t="shared" si="289"/>
        <v>FS1_CH02:GV_D2158</v>
      </c>
      <c r="F1204" s="66"/>
      <c r="G1204" s="66" t="s">
        <v>60</v>
      </c>
      <c r="H1204" s="434">
        <v>40</v>
      </c>
      <c r="I1204" s="127">
        <v>5.740399999999999E-2</v>
      </c>
      <c r="J1204" s="127"/>
      <c r="K1204" s="127">
        <v>5.740399999999999E-2</v>
      </c>
      <c r="L1204" s="127">
        <f t="shared" si="291"/>
        <v>41.094000000000001</v>
      </c>
      <c r="M1204" s="127">
        <f t="shared" si="292"/>
        <v>423.0996045</v>
      </c>
      <c r="N1204" s="127">
        <f t="shared" si="290"/>
        <v>252.72585700762974</v>
      </c>
      <c r="O1204" s="127">
        <f t="shared" si="293"/>
        <v>215.75878671999959</v>
      </c>
      <c r="P1204" s="127">
        <f>P1203+K1204</f>
        <v>215.7874887199996</v>
      </c>
      <c r="Q1204" s="127"/>
      <c r="R1204" s="132">
        <f t="shared" si="265"/>
        <v>147.26858289499978</v>
      </c>
      <c r="S1204" s="132"/>
      <c r="T1204" s="58"/>
    </row>
    <row r="1205" spans="1:25" s="103" customFormat="1" x14ac:dyDescent="0.3">
      <c r="A1205" s="129"/>
      <c r="B1205" s="129"/>
      <c r="C1205" s="129"/>
      <c r="D1205" s="309"/>
      <c r="E1205" s="88" t="str">
        <f t="shared" ref="E1205:E1230" si="300">IF(A1205="","",IF(B1205=0,CONCATENATE(A1205,":",C1205,"_D",TEXT(D1205,"0000")),CONCATENATE(A1205,"_",B1205,":",C1205,"_D",TEXT(D1205,"0000"))))</f>
        <v/>
      </c>
      <c r="F1205" s="42"/>
      <c r="G1205" s="42"/>
      <c r="H1205" s="415"/>
      <c r="I1205" s="55"/>
      <c r="J1205" s="55"/>
      <c r="K1205" s="131">
        <v>0</v>
      </c>
      <c r="L1205" s="55">
        <f t="shared" si="291"/>
        <v>41.094000000000001</v>
      </c>
      <c r="M1205" s="55">
        <f t="shared" si="292"/>
        <v>423.0996045</v>
      </c>
      <c r="N1205" s="55">
        <f>N1204-K1205</f>
        <v>252.72585700762974</v>
      </c>
      <c r="O1205" s="131">
        <f t="shared" si="293"/>
        <v>215.7874887199996</v>
      </c>
      <c r="P1205" s="131">
        <f>P1204+K1205</f>
        <v>215.7874887199996</v>
      </c>
      <c r="Q1205" s="130"/>
      <c r="R1205" s="142">
        <f t="shared" si="265"/>
        <v>147.29728489499979</v>
      </c>
      <c r="S1205" s="102"/>
      <c r="T1205" s="102"/>
      <c r="Y1205" s="101"/>
    </row>
    <row r="1206" spans="1:25" s="103" customFormat="1" x14ac:dyDescent="0.3">
      <c r="A1206" s="88"/>
      <c r="B1206" s="88"/>
      <c r="C1206" s="88"/>
      <c r="D1206" s="237"/>
      <c r="E1206" s="88" t="str">
        <f t="shared" si="300"/>
        <v/>
      </c>
      <c r="F1206" s="42"/>
      <c r="G1206" s="42" t="s">
        <v>119</v>
      </c>
      <c r="H1206" s="415">
        <v>40</v>
      </c>
      <c r="I1206" s="55"/>
      <c r="J1206" s="55"/>
      <c r="K1206" s="55">
        <v>9.4E-2</v>
      </c>
      <c r="L1206" s="55">
        <f t="shared" si="291"/>
        <v>41.094000000000001</v>
      </c>
      <c r="M1206" s="55">
        <f t="shared" si="292"/>
        <v>423.0996045</v>
      </c>
      <c r="N1206" s="55">
        <f t="shared" ref="N1206:N1212" si="301">N1205-K1206</f>
        <v>252.63185700762975</v>
      </c>
      <c r="O1206" s="131">
        <f t="shared" ref="O1206:O1213" si="302">P1206-0.5*K1206</f>
        <v>215.8344887199996</v>
      </c>
      <c r="P1206" s="131">
        <f t="shared" ref="P1206:P1213" si="303">P1205+K1206</f>
        <v>215.8814887199996</v>
      </c>
      <c r="Q1206" s="55"/>
      <c r="R1206" s="142">
        <f t="shared" si="265"/>
        <v>147.34428489499979</v>
      </c>
      <c r="S1206" s="102"/>
      <c r="T1206" s="102"/>
      <c r="Y1206" s="101"/>
    </row>
    <row r="1207" spans="1:25" s="103" customFormat="1" x14ac:dyDescent="0.3">
      <c r="A1207" s="88"/>
      <c r="B1207" s="88"/>
      <c r="C1207" s="88"/>
      <c r="D1207" s="237"/>
      <c r="E1207" s="88" t="str">
        <f t="shared" si="300"/>
        <v/>
      </c>
      <c r="F1207" s="42"/>
      <c r="G1207" s="42" t="s">
        <v>359</v>
      </c>
      <c r="H1207" s="415"/>
      <c r="I1207" s="55"/>
      <c r="J1207" s="55"/>
      <c r="K1207" s="55">
        <v>0</v>
      </c>
      <c r="L1207" s="55">
        <f t="shared" si="291"/>
        <v>41.094000000000001</v>
      </c>
      <c r="M1207" s="55">
        <f t="shared" si="292"/>
        <v>423.0996045</v>
      </c>
      <c r="N1207" s="55">
        <f t="shared" si="301"/>
        <v>252.63185700762975</v>
      </c>
      <c r="O1207" s="131">
        <f t="shared" si="302"/>
        <v>215.8814887199996</v>
      </c>
      <c r="P1207" s="131">
        <f t="shared" si="303"/>
        <v>215.8814887199996</v>
      </c>
      <c r="Q1207" s="55"/>
      <c r="R1207" s="142">
        <f t="shared" si="265"/>
        <v>147.39128489499979</v>
      </c>
      <c r="S1207" s="102"/>
      <c r="T1207" s="102"/>
      <c r="Y1207" s="101"/>
    </row>
    <row r="1208" spans="1:25" s="103" customFormat="1" x14ac:dyDescent="0.3">
      <c r="A1208" s="88" t="s">
        <v>29</v>
      </c>
      <c r="B1208" s="88" t="s">
        <v>82</v>
      </c>
      <c r="C1208" s="88" t="s">
        <v>381</v>
      </c>
      <c r="D1208" s="237">
        <f>ROUND(10*O1208,0)</f>
        <v>2159</v>
      </c>
      <c r="E1208" s="88" t="str">
        <f t="shared" si="300"/>
        <v>FS1_CSS:FVS_D2159</v>
      </c>
      <c r="F1208" s="42" t="s">
        <v>381</v>
      </c>
      <c r="G1208" s="42" t="s">
        <v>383</v>
      </c>
      <c r="H1208" s="415"/>
      <c r="I1208" s="55"/>
      <c r="J1208" s="55"/>
      <c r="K1208" s="55">
        <v>0</v>
      </c>
      <c r="L1208" s="55">
        <f t="shared" si="291"/>
        <v>41.094000000000001</v>
      </c>
      <c r="M1208" s="55">
        <f t="shared" si="292"/>
        <v>423.0996045</v>
      </c>
      <c r="N1208" s="55">
        <f t="shared" si="301"/>
        <v>252.63185700762975</v>
      </c>
      <c r="O1208" s="131">
        <f t="shared" si="302"/>
        <v>215.8814887199996</v>
      </c>
      <c r="P1208" s="131">
        <f t="shared" si="303"/>
        <v>215.8814887199996</v>
      </c>
      <c r="Q1208" s="55"/>
      <c r="R1208" s="142">
        <f t="shared" si="265"/>
        <v>147.39128489499979</v>
      </c>
      <c r="S1208" s="102"/>
      <c r="T1208" s="102"/>
      <c r="Y1208" s="101"/>
    </row>
    <row r="1209" spans="1:25" s="103" customFormat="1" x14ac:dyDescent="0.3">
      <c r="A1209" s="88"/>
      <c r="B1209" s="88"/>
      <c r="C1209" s="88"/>
      <c r="D1209" s="237"/>
      <c r="E1209" s="88" t="str">
        <f t="shared" si="300"/>
        <v/>
      </c>
      <c r="F1209" s="42"/>
      <c r="G1209" s="42" t="s">
        <v>359</v>
      </c>
      <c r="H1209" s="415"/>
      <c r="I1209" s="55"/>
      <c r="J1209" s="55"/>
      <c r="K1209" s="55">
        <v>9.0999999999999998E-2</v>
      </c>
      <c r="L1209" s="55">
        <f t="shared" si="291"/>
        <v>41.094000000000001</v>
      </c>
      <c r="M1209" s="55">
        <f t="shared" si="292"/>
        <v>423.0996045</v>
      </c>
      <c r="N1209" s="55">
        <f t="shared" si="301"/>
        <v>252.54085700762974</v>
      </c>
      <c r="O1209" s="131">
        <f t="shared" si="302"/>
        <v>215.9269887199996</v>
      </c>
      <c r="P1209" s="131">
        <f t="shared" si="303"/>
        <v>215.9724887199996</v>
      </c>
      <c r="Q1209" s="55"/>
      <c r="R1209" s="142">
        <f t="shared" si="265"/>
        <v>147.43678489499979</v>
      </c>
      <c r="S1209" s="102"/>
      <c r="T1209" s="102"/>
      <c r="Y1209" s="101"/>
    </row>
    <row r="1210" spans="1:25" s="103" customFormat="1" x14ac:dyDescent="0.3">
      <c r="A1210" s="88" t="s">
        <v>29</v>
      </c>
      <c r="B1210" s="88" t="str">
        <f>B1208</f>
        <v>CSS</v>
      </c>
      <c r="C1210" s="88" t="s">
        <v>81</v>
      </c>
      <c r="D1210" s="237">
        <f>ROUND(10*O1210,0)</f>
        <v>2160</v>
      </c>
      <c r="E1210" s="88" t="str">
        <f t="shared" si="300"/>
        <v>FS1_CSS:PORT_D2160</v>
      </c>
      <c r="F1210" s="42" t="s">
        <v>399</v>
      </c>
      <c r="G1210" s="42" t="s">
        <v>401</v>
      </c>
      <c r="H1210" s="415"/>
      <c r="I1210" s="55"/>
      <c r="J1210" s="55"/>
      <c r="K1210" s="55">
        <v>0</v>
      </c>
      <c r="L1210" s="55">
        <f t="shared" si="291"/>
        <v>41.094000000000001</v>
      </c>
      <c r="M1210" s="55">
        <f t="shared" si="292"/>
        <v>423.0996045</v>
      </c>
      <c r="N1210" s="55">
        <f t="shared" si="301"/>
        <v>252.54085700762974</v>
      </c>
      <c r="O1210" s="131">
        <f t="shared" si="302"/>
        <v>215.9724887199996</v>
      </c>
      <c r="P1210" s="131">
        <f t="shared" si="303"/>
        <v>215.9724887199996</v>
      </c>
      <c r="Q1210" s="55"/>
      <c r="R1210" s="142">
        <f t="shared" si="265"/>
        <v>147.48228489499979</v>
      </c>
      <c r="S1210" s="102"/>
      <c r="T1210" s="102"/>
      <c r="Y1210" s="101"/>
    </row>
    <row r="1211" spans="1:25" s="103" customFormat="1" x14ac:dyDescent="0.3">
      <c r="A1211" s="88"/>
      <c r="B1211" s="88"/>
      <c r="C1211" s="88"/>
      <c r="D1211" s="237"/>
      <c r="E1211" s="88" t="str">
        <f t="shared" si="300"/>
        <v/>
      </c>
      <c r="F1211" s="42"/>
      <c r="G1211" s="42" t="s">
        <v>119</v>
      </c>
      <c r="H1211" s="415">
        <v>40</v>
      </c>
      <c r="I1211" s="55"/>
      <c r="J1211" s="55"/>
      <c r="K1211" s="55">
        <v>9.9000000000000005E-2</v>
      </c>
      <c r="L1211" s="55">
        <f t="shared" si="291"/>
        <v>41.094000000000001</v>
      </c>
      <c r="M1211" s="55">
        <f t="shared" si="292"/>
        <v>423.0996045</v>
      </c>
      <c r="N1211" s="55">
        <f t="shared" si="301"/>
        <v>252.44185700762975</v>
      </c>
      <c r="O1211" s="131">
        <f t="shared" si="302"/>
        <v>216.0219887199996</v>
      </c>
      <c r="P1211" s="131">
        <f t="shared" si="303"/>
        <v>216.07148871999959</v>
      </c>
      <c r="Q1211" s="55"/>
      <c r="R1211" s="142">
        <f t="shared" si="265"/>
        <v>147.53178489499979</v>
      </c>
      <c r="S1211" s="102"/>
      <c r="T1211" s="102"/>
      <c r="Y1211" s="101"/>
    </row>
    <row r="1212" spans="1:25" s="103" customFormat="1" x14ac:dyDescent="0.3">
      <c r="A1212" s="129"/>
      <c r="B1212" s="129"/>
      <c r="C1212" s="129"/>
      <c r="D1212" s="310"/>
      <c r="E1212" s="88"/>
      <c r="F1212" s="42"/>
      <c r="G1212" s="41"/>
      <c r="H1212" s="415"/>
      <c r="I1212" s="55"/>
      <c r="J1212" s="55"/>
      <c r="K1212" s="55">
        <v>0</v>
      </c>
      <c r="L1212" s="55">
        <f t="shared" si="291"/>
        <v>41.094000000000001</v>
      </c>
      <c r="M1212" s="55">
        <f t="shared" si="292"/>
        <v>423.0996045</v>
      </c>
      <c r="N1212" s="55">
        <f t="shared" si="301"/>
        <v>252.44185700762975</v>
      </c>
      <c r="O1212" s="131">
        <f t="shared" si="302"/>
        <v>216.07148871999959</v>
      </c>
      <c r="P1212" s="131">
        <f t="shared" si="303"/>
        <v>216.07148871999959</v>
      </c>
      <c r="Q1212" s="130"/>
      <c r="R1212" s="142">
        <f t="shared" si="265"/>
        <v>147.58128489499978</v>
      </c>
      <c r="S1212" s="102"/>
      <c r="T1212" s="102"/>
      <c r="Y1212" s="101"/>
    </row>
    <row r="1213" spans="1:25" s="103" customFormat="1" x14ac:dyDescent="0.3">
      <c r="A1213" s="129"/>
      <c r="B1213" s="129"/>
      <c r="C1213" s="129"/>
      <c r="D1213" s="309"/>
      <c r="E1213" s="88" t="str">
        <f t="shared" si="300"/>
        <v/>
      </c>
      <c r="F1213" s="42"/>
      <c r="G1213" s="42"/>
      <c r="H1213" s="415"/>
      <c r="I1213" s="55"/>
      <c r="J1213" s="55"/>
      <c r="K1213" s="131">
        <v>9.8799999999999999E-2</v>
      </c>
      <c r="L1213" s="55">
        <f t="shared" si="291"/>
        <v>41.094000000000001</v>
      </c>
      <c r="M1213" s="55">
        <f>$M$171</f>
        <v>423.0996045</v>
      </c>
      <c r="N1213" s="55">
        <f>N1212-K1213</f>
        <v>252.34305700762974</v>
      </c>
      <c r="O1213" s="131">
        <f t="shared" si="302"/>
        <v>216.12088871999961</v>
      </c>
      <c r="P1213" s="131">
        <f t="shared" si="303"/>
        <v>216.1702887199996</v>
      </c>
      <c r="Q1213" s="131"/>
      <c r="R1213" s="142">
        <f t="shared" si="265"/>
        <v>147.6306848949998</v>
      </c>
      <c r="S1213" s="102"/>
      <c r="T1213" s="102"/>
      <c r="Y1213" s="101"/>
    </row>
    <row r="1214" spans="1:25" x14ac:dyDescent="0.3">
      <c r="A1214" s="129" t="s">
        <v>29</v>
      </c>
      <c r="B1214" s="129" t="str">
        <f>B1208</f>
        <v>CSS</v>
      </c>
      <c r="C1214" s="129" t="s">
        <v>57</v>
      </c>
      <c r="D1214" s="310">
        <f>ROUND(10*O1214,0)</f>
        <v>2163</v>
      </c>
      <c r="E1214" s="88" t="str">
        <f t="shared" si="300"/>
        <v>FS1_CSS:DH_D2163</v>
      </c>
      <c r="F1214" s="42" t="s">
        <v>158</v>
      </c>
      <c r="G1214" s="42" t="s">
        <v>156</v>
      </c>
      <c r="H1214" s="415" t="s">
        <v>98</v>
      </c>
      <c r="I1214" s="55"/>
      <c r="J1214" s="55"/>
      <c r="K1214" s="131">
        <v>0.3</v>
      </c>
      <c r="L1214" s="55">
        <f t="shared" ref="L1214:L1222" si="304">$L$171</f>
        <v>41.094000000000001</v>
      </c>
      <c r="M1214" s="56">
        <f>M1213-K1214*(1-COS(5/180*PI()))/(5/180*PI())</f>
        <v>423.08652283565306</v>
      </c>
      <c r="N1214" s="56">
        <f>N1213-K1214*SIN(5/180*PI())/(5/180*PI())</f>
        <v>252.04343763444362</v>
      </c>
      <c r="O1214" s="131">
        <f t="shared" ref="O1214:O1273" si="305">P1214-0.5*K1214</f>
        <v>216.32028871999961</v>
      </c>
      <c r="P1214" s="131">
        <f t="shared" ref="P1214:P1273" si="306">P1213+K1214</f>
        <v>216.47028871999962</v>
      </c>
      <c r="Q1214" s="130"/>
      <c r="R1214" s="132">
        <f t="shared" si="265"/>
        <v>147.8300848949998</v>
      </c>
      <c r="S1214" s="58"/>
      <c r="T1214" s="58"/>
    </row>
    <row r="1215" spans="1:25" x14ac:dyDescent="0.3">
      <c r="A1215" s="129"/>
      <c r="B1215" s="129"/>
      <c r="C1215" s="129"/>
      <c r="D1215" s="310"/>
      <c r="E1215" s="88" t="str">
        <f t="shared" si="300"/>
        <v/>
      </c>
      <c r="F1215" s="42"/>
      <c r="G1215" s="42"/>
      <c r="H1215" s="415"/>
      <c r="I1215" s="55"/>
      <c r="J1215" s="55"/>
      <c r="K1215" s="131">
        <v>0.25</v>
      </c>
      <c r="L1215" s="55">
        <f t="shared" si="304"/>
        <v>41.094000000000001</v>
      </c>
      <c r="M1215" s="56">
        <f>M1214-K1215*SIN(5/180*PI())</f>
        <v>423.06473389996614</v>
      </c>
      <c r="N1215" s="56">
        <f>N1214-K1215*COS(5/180*PI())</f>
        <v>251.7943889599207</v>
      </c>
      <c r="O1215" s="131">
        <f t="shared" si="305"/>
        <v>216.59528871999962</v>
      </c>
      <c r="P1215" s="131">
        <f t="shared" si="306"/>
        <v>216.72028871999962</v>
      </c>
      <c r="Q1215" s="130"/>
      <c r="R1215" s="132">
        <f t="shared" si="265"/>
        <v>148.10508489499981</v>
      </c>
      <c r="S1215" s="58"/>
      <c r="T1215" s="58"/>
    </row>
    <row r="1216" spans="1:25" x14ac:dyDescent="0.3">
      <c r="A1216" s="129" t="s">
        <v>29</v>
      </c>
      <c r="B1216" s="129" t="str">
        <f>B1208</f>
        <v>CSS</v>
      </c>
      <c r="C1216" s="129" t="s">
        <v>57</v>
      </c>
      <c r="D1216" s="310">
        <f>ROUND(10*O1216,0)</f>
        <v>2169</v>
      </c>
      <c r="E1216" s="88" t="str">
        <f t="shared" si="300"/>
        <v>FS1_CSS:DH_D2169</v>
      </c>
      <c r="F1216" s="42" t="s">
        <v>158</v>
      </c>
      <c r="G1216" s="42" t="s">
        <v>157</v>
      </c>
      <c r="H1216" s="415" t="s">
        <v>98</v>
      </c>
      <c r="I1216" s="55"/>
      <c r="J1216" s="55"/>
      <c r="K1216" s="131">
        <f>K1214</f>
        <v>0.3</v>
      </c>
      <c r="L1216" s="55">
        <f t="shared" si="304"/>
        <v>41.094000000000001</v>
      </c>
      <c r="M1216" s="56">
        <f>M1215-K1216*(1-COS(5/180*PI()))/(5/180*PI())</f>
        <v>423.0516522356192</v>
      </c>
      <c r="N1216" s="56">
        <f>N1215-K1216*SIN(5/180*PI())/(5/180*PI())</f>
        <v>251.49476958673458</v>
      </c>
      <c r="O1216" s="131">
        <f t="shared" si="305"/>
        <v>216.87028871999962</v>
      </c>
      <c r="P1216" s="131">
        <f t="shared" si="306"/>
        <v>217.02028871999963</v>
      </c>
      <c r="Q1216" s="130"/>
      <c r="R1216" s="58">
        <f t="shared" si="265"/>
        <v>148.38008489499981</v>
      </c>
      <c r="S1216" s="58"/>
      <c r="T1216" s="58"/>
    </row>
    <row r="1217" spans="1:25" x14ac:dyDescent="0.3">
      <c r="A1217" s="129"/>
      <c r="B1217" s="129"/>
      <c r="C1217" s="129"/>
      <c r="D1217" s="310"/>
      <c r="E1217" s="88"/>
      <c r="F1217" s="42"/>
      <c r="G1217" s="42"/>
      <c r="H1217" s="415"/>
      <c r="I1217" s="55"/>
      <c r="J1217" s="55"/>
      <c r="K1217" s="131">
        <v>9.1401999999999997E-2</v>
      </c>
      <c r="L1217" s="55">
        <f t="shared" si="304"/>
        <v>41.094000000000001</v>
      </c>
      <c r="M1217" s="55">
        <f>M1216</f>
        <v>423.0516522356192</v>
      </c>
      <c r="N1217" s="55">
        <f>N1216-K1217</f>
        <v>251.40336758673459</v>
      </c>
      <c r="O1217" s="131">
        <f>P1217-0.5*K1217</f>
        <v>217.06598971999961</v>
      </c>
      <c r="P1217" s="131">
        <f>P1216+K1217</f>
        <v>217.11169071999961</v>
      </c>
      <c r="Q1217" s="130"/>
      <c r="R1217" s="58">
        <f t="shared" si="265"/>
        <v>148.5757858949998</v>
      </c>
      <c r="S1217" s="58"/>
      <c r="T1217" s="58"/>
    </row>
    <row r="1218" spans="1:25" x14ac:dyDescent="0.3">
      <c r="A1218" s="129" t="s">
        <v>29</v>
      </c>
      <c r="B1218" s="88" t="str">
        <f>B1208</f>
        <v>CSS</v>
      </c>
      <c r="C1218" s="129" t="s">
        <v>94</v>
      </c>
      <c r="D1218" s="310">
        <f>ROUND(10*O1218,0)</f>
        <v>2171</v>
      </c>
      <c r="E1218" s="88" t="str">
        <f>IF(A1218="","",IF(B1218=0,CONCATENATE(A1218,":",C1218,"_D",TEXT(D1218,"0000")),CONCATENATE(A1218,"_",B1218,":",C1218,"_D",TEXT(D1218,"0000"))))</f>
        <v>FS1_CSS:FAV_D2171</v>
      </c>
      <c r="F1218" s="42" t="s">
        <v>522</v>
      </c>
      <c r="G1218" s="42" t="s">
        <v>155</v>
      </c>
      <c r="H1218" s="415">
        <v>40</v>
      </c>
      <c r="I1218" s="55">
        <v>6.7196000000000006E-2</v>
      </c>
      <c r="J1218" s="55"/>
      <c r="K1218" s="131">
        <f>I1218</f>
        <v>6.7196000000000006E-2</v>
      </c>
      <c r="L1218" s="55">
        <f t="shared" si="304"/>
        <v>41.094000000000001</v>
      </c>
      <c r="M1218" s="55">
        <f t="shared" ref="M1218:M1219" si="307">M1217</f>
        <v>423.0516522356192</v>
      </c>
      <c r="N1218" s="55">
        <f t="shared" ref="N1218" si="308">N1217-K1218</f>
        <v>251.33617158673459</v>
      </c>
      <c r="O1218" s="131">
        <f>P1218-0.5*K1218</f>
        <v>217.1452887199996</v>
      </c>
      <c r="P1218" s="131">
        <f>P1217+K1218</f>
        <v>217.17888671999961</v>
      </c>
      <c r="Q1218" s="130"/>
      <c r="R1218" s="58">
        <f t="shared" si="265"/>
        <v>148.65508489499979</v>
      </c>
      <c r="S1218" s="58"/>
      <c r="T1218" s="58"/>
    </row>
    <row r="1219" spans="1:25" x14ac:dyDescent="0.3">
      <c r="A1219" s="129"/>
      <c r="B1219" s="129"/>
      <c r="C1219" s="129"/>
      <c r="D1219" s="310"/>
      <c r="E1219" s="88" t="str">
        <f t="shared" si="300"/>
        <v/>
      </c>
      <c r="F1219" s="42"/>
      <c r="G1219" s="42"/>
      <c r="H1219" s="415"/>
      <c r="I1219" s="55"/>
      <c r="J1219" s="55"/>
      <c r="K1219" s="131">
        <v>9.1401999999999997E-2</v>
      </c>
      <c r="L1219" s="55">
        <f t="shared" si="304"/>
        <v>41.094000000000001</v>
      </c>
      <c r="M1219" s="55">
        <f t="shared" si="307"/>
        <v>423.0516522356192</v>
      </c>
      <c r="N1219" s="55">
        <f>N1218-K1219</f>
        <v>251.24476958673461</v>
      </c>
      <c r="O1219" s="131">
        <f>P1219-0.5*K1219</f>
        <v>217.22458771999959</v>
      </c>
      <c r="P1219" s="131">
        <f>P1218+K1219</f>
        <v>217.2702887199996</v>
      </c>
      <c r="Q1219" s="130"/>
      <c r="R1219" s="58">
        <f t="shared" si="265"/>
        <v>148.73438389499978</v>
      </c>
      <c r="S1219" s="58"/>
      <c r="T1219" s="58"/>
    </row>
    <row r="1220" spans="1:25" x14ac:dyDescent="0.3">
      <c r="A1220" s="129" t="s">
        <v>29</v>
      </c>
      <c r="B1220" s="129" t="str">
        <f>B1208</f>
        <v>CSS</v>
      </c>
      <c r="C1220" s="129" t="s">
        <v>57</v>
      </c>
      <c r="D1220" s="310">
        <f>ROUND(10*O1220,0)</f>
        <v>2174</v>
      </c>
      <c r="E1220" s="88" t="str">
        <f t="shared" si="300"/>
        <v>FS1_CSS:DH_D2174</v>
      </c>
      <c r="F1220" s="42" t="s">
        <v>158</v>
      </c>
      <c r="G1220" s="42" t="s">
        <v>157</v>
      </c>
      <c r="H1220" s="415" t="s">
        <v>98</v>
      </c>
      <c r="I1220" s="55"/>
      <c r="J1220" s="55"/>
      <c r="K1220" s="131">
        <f>K1214</f>
        <v>0.3</v>
      </c>
      <c r="L1220" s="55">
        <f t="shared" si="304"/>
        <v>41.094000000000001</v>
      </c>
      <c r="M1220" s="56">
        <f>M1219+K1220*(1-COS(5/180*PI()))/(5/180*PI())</f>
        <v>423.06473389996614</v>
      </c>
      <c r="N1220" s="56">
        <f>N1219-K1220*SIN(5/180*PI())/(5/180*PI())</f>
        <v>250.94515021354849</v>
      </c>
      <c r="O1220" s="131">
        <f t="shared" si="305"/>
        <v>217.4202887199996</v>
      </c>
      <c r="P1220" s="131">
        <f t="shared" si="306"/>
        <v>217.57028871999961</v>
      </c>
      <c r="Q1220" s="130"/>
      <c r="R1220" s="58">
        <f t="shared" si="265"/>
        <v>148.93008489499979</v>
      </c>
      <c r="S1220" s="58"/>
      <c r="T1220" s="58"/>
    </row>
    <row r="1221" spans="1:25" x14ac:dyDescent="0.3">
      <c r="A1221" s="129"/>
      <c r="B1221" s="129"/>
      <c r="C1221" s="129"/>
      <c r="D1221" s="310"/>
      <c r="E1221" s="88" t="str">
        <f t="shared" si="300"/>
        <v/>
      </c>
      <c r="F1221" s="42"/>
      <c r="G1221" s="42"/>
      <c r="H1221" s="415"/>
      <c r="I1221" s="55"/>
      <c r="J1221" s="55"/>
      <c r="K1221" s="131">
        <v>0.25</v>
      </c>
      <c r="L1221" s="55">
        <f t="shared" si="304"/>
        <v>41.094000000000001</v>
      </c>
      <c r="M1221" s="56">
        <f>M1220+K1221*SIN(5/180*PI())</f>
        <v>423.08652283565306</v>
      </c>
      <c r="N1221" s="56">
        <f>N1220-K1221*COS(5/180*PI())</f>
        <v>250.69610153902556</v>
      </c>
      <c r="O1221" s="131">
        <f t="shared" si="305"/>
        <v>217.69528871999961</v>
      </c>
      <c r="P1221" s="131">
        <f t="shared" si="306"/>
        <v>217.82028871999961</v>
      </c>
      <c r="Q1221" s="130"/>
      <c r="R1221" s="58">
        <f t="shared" si="265"/>
        <v>149.2050848949998</v>
      </c>
      <c r="S1221" s="58"/>
      <c r="T1221" s="58"/>
    </row>
    <row r="1222" spans="1:25" x14ac:dyDescent="0.3">
      <c r="A1222" s="129" t="s">
        <v>29</v>
      </c>
      <c r="B1222" s="129" t="str">
        <f>B1208</f>
        <v>CSS</v>
      </c>
      <c r="C1222" s="129" t="s">
        <v>57</v>
      </c>
      <c r="D1222" s="310">
        <f>ROUND(10*O1222,0)</f>
        <v>2180</v>
      </c>
      <c r="E1222" s="88" t="str">
        <f t="shared" si="300"/>
        <v>FS1_CSS:DH_D2180</v>
      </c>
      <c r="F1222" s="42" t="s">
        <v>158</v>
      </c>
      <c r="G1222" s="42" t="s">
        <v>156</v>
      </c>
      <c r="H1222" s="415" t="s">
        <v>98</v>
      </c>
      <c r="I1222" s="55"/>
      <c r="J1222" s="55"/>
      <c r="K1222" s="131">
        <f>K1214</f>
        <v>0.3</v>
      </c>
      <c r="L1222" s="55">
        <f t="shared" si="304"/>
        <v>41.094000000000001</v>
      </c>
      <c r="M1222" s="56">
        <f>M1221+K1222*(1-COS(5/180*PI()))/(5/180*PI())</f>
        <v>423.0996045</v>
      </c>
      <c r="N1222" s="56">
        <f>N1221-K1222*SIN(5/180*PI())/(5/180*PI())</f>
        <v>250.39648216583944</v>
      </c>
      <c r="O1222" s="131">
        <f t="shared" si="305"/>
        <v>217.97028871999962</v>
      </c>
      <c r="P1222" s="131">
        <f t="shared" si="306"/>
        <v>218.12028871999962</v>
      </c>
      <c r="Q1222" s="130"/>
      <c r="R1222" s="58">
        <f t="shared" si="265"/>
        <v>149.48008489499981</v>
      </c>
      <c r="S1222" s="58"/>
      <c r="T1222" s="58"/>
    </row>
    <row r="1223" spans="1:25" s="103" customFormat="1" x14ac:dyDescent="0.3">
      <c r="A1223" s="129"/>
      <c r="B1223" s="129"/>
      <c r="C1223" s="129"/>
      <c r="D1223" s="310"/>
      <c r="E1223" s="88"/>
      <c r="F1223" s="42"/>
      <c r="G1223" s="88" t="s">
        <v>614</v>
      </c>
      <c r="H1223" s="437"/>
      <c r="I1223" s="55"/>
      <c r="J1223" s="131"/>
      <c r="K1223" s="135">
        <v>0.06</v>
      </c>
      <c r="L1223" s="55">
        <f>$L$171</f>
        <v>41.094000000000001</v>
      </c>
      <c r="M1223" s="56">
        <f>M1222</f>
        <v>423.0996045</v>
      </c>
      <c r="N1223" s="55">
        <f>N1222-K1223</f>
        <v>250.33648216583944</v>
      </c>
      <c r="O1223" s="131">
        <f t="shared" si="305"/>
        <v>218.15028871999962</v>
      </c>
      <c r="P1223" s="131">
        <f>P1222+K1223</f>
        <v>218.18028871999962</v>
      </c>
      <c r="Q1223" s="131"/>
      <c r="R1223" s="102">
        <f t="shared" si="265"/>
        <v>149.66008489499981</v>
      </c>
      <c r="S1223" s="102"/>
      <c r="T1223" s="102"/>
      <c r="Y1223" s="101"/>
    </row>
    <row r="1224" spans="1:25" s="103" customFormat="1" x14ac:dyDescent="0.3">
      <c r="A1224" s="129"/>
      <c r="B1224" s="129"/>
      <c r="C1224" s="129"/>
      <c r="D1224" s="310"/>
      <c r="E1224" s="88"/>
      <c r="F1224" s="42"/>
      <c r="G1224" s="42"/>
      <c r="H1224" s="536"/>
      <c r="I1224" s="55"/>
      <c r="J1224" s="131"/>
      <c r="K1224" s="135">
        <v>0.150334</v>
      </c>
      <c r="L1224" s="55">
        <f t="shared" ref="L1224:L1228" si="309">$L$171</f>
        <v>41.094000000000001</v>
      </c>
      <c r="M1224" s="55">
        <f t="shared" ref="M1224:M1228" si="310">M1223</f>
        <v>423.0996045</v>
      </c>
      <c r="N1224" s="55">
        <f t="shared" ref="N1224:N1228" si="311">N1223-K1224</f>
        <v>250.18614816583946</v>
      </c>
      <c r="O1224" s="131">
        <f t="shared" ref="O1224:O1228" si="312">P1224-0.5*K1224</f>
        <v>218.25545571999962</v>
      </c>
      <c r="P1224" s="131">
        <f t="shared" ref="P1224:P1228" si="313">P1223+K1224</f>
        <v>218.33062271999961</v>
      </c>
      <c r="Q1224" s="131"/>
      <c r="R1224" s="58">
        <f t="shared" si="265"/>
        <v>149.76525189499981</v>
      </c>
      <c r="S1224" s="102"/>
      <c r="T1224" s="102"/>
      <c r="Y1224" s="101"/>
    </row>
    <row r="1225" spans="1:25" s="103" customFormat="1" x14ac:dyDescent="0.3">
      <c r="A1225" s="88" t="s">
        <v>29</v>
      </c>
      <c r="B1225" s="88" t="str">
        <f>B1208</f>
        <v>CSS</v>
      </c>
      <c r="C1225" s="88" t="s">
        <v>249</v>
      </c>
      <c r="D1225" s="237">
        <f>ROUND(10*O1225,0)</f>
        <v>2184</v>
      </c>
      <c r="E1225" s="88" t="str">
        <f>IF(A1225="","",IF(B1225=0,CONCATENATE(A1225,":",C1225,"_D",TEXT(D1225,"0000")),CONCATENATE(A1225,"_",B1225,":",C1225,"_D",TEXT(D1225,"0000"))))</f>
        <v>FS1_CSS:BCM_D2184</v>
      </c>
      <c r="F1225" s="42" t="s">
        <v>438</v>
      </c>
      <c r="G1225" s="42" t="s">
        <v>264</v>
      </c>
      <c r="H1225" s="437"/>
      <c r="I1225" s="55"/>
      <c r="J1225" s="131"/>
      <c r="K1225" s="135">
        <v>0.1</v>
      </c>
      <c r="L1225" s="55">
        <f t="shared" si="309"/>
        <v>41.094000000000001</v>
      </c>
      <c r="M1225" s="55">
        <f t="shared" si="310"/>
        <v>423.0996045</v>
      </c>
      <c r="N1225" s="55">
        <f t="shared" si="311"/>
        <v>250.08614816583946</v>
      </c>
      <c r="O1225" s="131">
        <f t="shared" si="312"/>
        <v>218.38062271999959</v>
      </c>
      <c r="P1225" s="131">
        <f t="shared" si="313"/>
        <v>218.4306227199996</v>
      </c>
      <c r="Q1225" s="131"/>
      <c r="R1225" s="58">
        <f t="shared" si="265"/>
        <v>149.89041889499978</v>
      </c>
      <c r="S1225" s="102"/>
      <c r="T1225" s="102"/>
      <c r="Y1225" s="101"/>
    </row>
    <row r="1226" spans="1:25" x14ac:dyDescent="0.3">
      <c r="A1226" s="129" t="s">
        <v>29</v>
      </c>
      <c r="B1226" s="129" t="str">
        <f>B1208</f>
        <v>CSS</v>
      </c>
      <c r="C1226" s="129" t="s">
        <v>81</v>
      </c>
      <c r="D1226" s="310">
        <f>ROUND(10*O1226,0)</f>
        <v>2186</v>
      </c>
      <c r="E1226" s="88" t="str">
        <f>IF(A1226="","",IF(B1226=0,CONCATENATE(A1226,":",C1226,"_D",TEXT(D1226,"0000")),CONCATENATE(A1226,"_",B1226,":",C1226,"_D",TEXT(D1226,"0000"))))</f>
        <v>FS1_CSS:PORT_D2186</v>
      </c>
      <c r="F1226" s="42" t="s">
        <v>394</v>
      </c>
      <c r="G1226" s="541" t="s">
        <v>285</v>
      </c>
      <c r="H1226" s="131"/>
      <c r="I1226" s="55"/>
      <c r="J1226" s="131"/>
      <c r="K1226" s="135">
        <v>0.27866600000000002</v>
      </c>
      <c r="L1226" s="55">
        <f t="shared" si="309"/>
        <v>41.094000000000001</v>
      </c>
      <c r="M1226" s="55">
        <f t="shared" si="310"/>
        <v>423.0996045</v>
      </c>
      <c r="N1226" s="55">
        <f t="shared" si="311"/>
        <v>249.80748216583947</v>
      </c>
      <c r="O1226" s="131">
        <f t="shared" si="312"/>
        <v>218.5699557199996</v>
      </c>
      <c r="P1226" s="131">
        <f t="shared" si="313"/>
        <v>218.70928871999959</v>
      </c>
      <c r="Q1226" s="131"/>
      <c r="R1226" s="58">
        <f t="shared" si="265"/>
        <v>150.07975189499979</v>
      </c>
      <c r="S1226" s="58"/>
      <c r="T1226" s="58"/>
    </row>
    <row r="1227" spans="1:25" x14ac:dyDescent="0.3">
      <c r="A1227" s="129"/>
      <c r="B1227" s="129"/>
      <c r="C1227" s="129"/>
      <c r="D1227" s="310"/>
      <c r="E1227" s="88"/>
      <c r="F1227" s="42"/>
      <c r="G1227" s="42" t="s">
        <v>119</v>
      </c>
      <c r="H1227" s="437"/>
      <c r="I1227" s="55"/>
      <c r="J1227" s="55"/>
      <c r="K1227" s="135">
        <v>0.1</v>
      </c>
      <c r="L1227" s="55">
        <f t="shared" si="309"/>
        <v>41.094000000000001</v>
      </c>
      <c r="M1227" s="55">
        <f t="shared" si="310"/>
        <v>423.0996045</v>
      </c>
      <c r="N1227" s="55">
        <f t="shared" si="311"/>
        <v>249.70748216583948</v>
      </c>
      <c r="O1227" s="131">
        <f t="shared" si="312"/>
        <v>218.75928871999957</v>
      </c>
      <c r="P1227" s="131">
        <f t="shared" si="313"/>
        <v>218.80928871999959</v>
      </c>
      <c r="Q1227" s="131"/>
      <c r="R1227" s="58">
        <f t="shared" ref="R1227:R1228" si="314">O1227-$R$9</f>
        <v>150.26908489499976</v>
      </c>
      <c r="S1227" s="58"/>
      <c r="T1227" s="58"/>
    </row>
    <row r="1228" spans="1:25" x14ac:dyDescent="0.3">
      <c r="A1228" s="129"/>
      <c r="B1228" s="129"/>
      <c r="C1228" s="129"/>
      <c r="D1228" s="310"/>
      <c r="E1228" s="88" t="str">
        <f t="shared" si="300"/>
        <v/>
      </c>
      <c r="F1228" s="42"/>
      <c r="G1228" s="88" t="s">
        <v>613</v>
      </c>
      <c r="H1228" s="438"/>
      <c r="I1228" s="55"/>
      <c r="J1228" s="131"/>
      <c r="K1228" s="135">
        <v>3.5999999999999997E-2</v>
      </c>
      <c r="L1228" s="55">
        <f t="shared" si="309"/>
        <v>41.094000000000001</v>
      </c>
      <c r="M1228" s="55">
        <f t="shared" si="310"/>
        <v>423.0996045</v>
      </c>
      <c r="N1228" s="55">
        <f t="shared" si="311"/>
        <v>249.67148216583948</v>
      </c>
      <c r="O1228" s="131">
        <f t="shared" si="312"/>
        <v>218.82728871999959</v>
      </c>
      <c r="P1228" s="131">
        <f t="shared" si="313"/>
        <v>218.84528871999959</v>
      </c>
      <c r="Q1228" s="131"/>
      <c r="R1228" s="58">
        <f t="shared" si="314"/>
        <v>150.33708489499978</v>
      </c>
      <c r="S1228" s="58"/>
      <c r="T1228" s="58"/>
    </row>
    <row r="1229" spans="1:25" x14ac:dyDescent="0.3">
      <c r="A1229" s="129" t="s">
        <v>29</v>
      </c>
      <c r="B1229" s="129" t="str">
        <f>B1208</f>
        <v>CSS</v>
      </c>
      <c r="C1229" s="129" t="s">
        <v>213</v>
      </c>
      <c r="D1229" s="310">
        <f>ROUND(10*O1229,0)</f>
        <v>2189</v>
      </c>
      <c r="E1229" s="88" t="str">
        <f t="shared" si="300"/>
        <v>FS1_CSS:DC_D2189</v>
      </c>
      <c r="F1229" s="42" t="s">
        <v>150</v>
      </c>
      <c r="G1229" s="42" t="s">
        <v>174</v>
      </c>
      <c r="H1229" s="415">
        <v>50</v>
      </c>
      <c r="I1229" s="55"/>
      <c r="J1229" s="55"/>
      <c r="K1229" s="131">
        <v>0.2</v>
      </c>
      <c r="L1229" s="55">
        <f t="shared" ref="L1229:L1262" si="315">$L$171</f>
        <v>41.094000000000001</v>
      </c>
      <c r="M1229" s="55">
        <f t="shared" ref="M1229:M1261" si="316">M1228</f>
        <v>423.0996045</v>
      </c>
      <c r="N1229" s="55">
        <f t="shared" ref="N1229:N1261" si="317">N1228-K1229</f>
        <v>249.47148216583949</v>
      </c>
      <c r="O1229" s="131">
        <f t="shared" si="305"/>
        <v>218.94528871999958</v>
      </c>
      <c r="P1229" s="131">
        <f t="shared" si="306"/>
        <v>219.04528871999958</v>
      </c>
      <c r="Q1229" s="131"/>
      <c r="R1229" s="58">
        <f t="shared" ref="R1229:R1306" si="318">O1229-$R$9</f>
        <v>150.45508489499977</v>
      </c>
      <c r="S1229" s="58"/>
      <c r="T1229" s="58"/>
    </row>
    <row r="1230" spans="1:25" x14ac:dyDescent="0.3">
      <c r="A1230" s="129"/>
      <c r="B1230" s="129"/>
      <c r="C1230" s="129"/>
      <c r="D1230" s="309"/>
      <c r="E1230" s="88" t="str">
        <f t="shared" si="300"/>
        <v/>
      </c>
      <c r="F1230" s="42"/>
      <c r="G1230" s="42"/>
      <c r="H1230" s="415"/>
      <c r="I1230" s="135"/>
      <c r="J1230" s="55"/>
      <c r="K1230" s="131">
        <v>0.25</v>
      </c>
      <c r="L1230" s="55">
        <f t="shared" si="315"/>
        <v>41.094000000000001</v>
      </c>
      <c r="M1230" s="55">
        <f t="shared" si="316"/>
        <v>423.0996045</v>
      </c>
      <c r="N1230" s="55">
        <f t="shared" si="317"/>
        <v>249.22148216583949</v>
      </c>
      <c r="O1230" s="131">
        <f t="shared" si="305"/>
        <v>219.17028871999958</v>
      </c>
      <c r="P1230" s="131">
        <f t="shared" si="306"/>
        <v>219.29528871999958</v>
      </c>
      <c r="Q1230" s="130"/>
      <c r="R1230" s="58">
        <f t="shared" si="318"/>
        <v>150.68008489499977</v>
      </c>
      <c r="S1230" s="58"/>
      <c r="T1230" s="58"/>
    </row>
    <row r="1231" spans="1:25" x14ac:dyDescent="0.3">
      <c r="A1231" s="129" t="s">
        <v>29</v>
      </c>
      <c r="B1231" s="129" t="str">
        <f>B1208</f>
        <v>CSS</v>
      </c>
      <c r="C1231" s="129" t="s">
        <v>214</v>
      </c>
      <c r="D1231" s="310">
        <f>ROUND(10*O1231,0)</f>
        <v>2194</v>
      </c>
      <c r="E1231" s="88" t="str">
        <f t="shared" ref="E1231:E1263" si="319">IF(A1231="","",IF(B1231=0,CONCATENATE(A1231,":",C1231,"_D",TEXT(D1231,"0000")),CONCATENATE(A1231,"_",B1231,":",C1231,"_D",TEXT(D1231,"0000"))))</f>
        <v>FS1_CSS:QH_D2194</v>
      </c>
      <c r="F1231" s="42" t="s">
        <v>151</v>
      </c>
      <c r="G1231" s="42" t="s">
        <v>152</v>
      </c>
      <c r="H1231" s="415">
        <v>50</v>
      </c>
      <c r="I1231" s="55"/>
      <c r="J1231" s="55"/>
      <c r="K1231" s="131">
        <v>0.25</v>
      </c>
      <c r="L1231" s="55">
        <f t="shared" si="315"/>
        <v>41.094000000000001</v>
      </c>
      <c r="M1231" s="55">
        <f t="shared" si="316"/>
        <v>423.0996045</v>
      </c>
      <c r="N1231" s="55">
        <f t="shared" si="317"/>
        <v>248.97148216583949</v>
      </c>
      <c r="O1231" s="131">
        <f t="shared" si="305"/>
        <v>219.42028871999958</v>
      </c>
      <c r="P1231" s="131">
        <f t="shared" si="306"/>
        <v>219.54528871999958</v>
      </c>
      <c r="Q1231" s="131"/>
      <c r="R1231" s="58">
        <f t="shared" si="318"/>
        <v>150.93008489499977</v>
      </c>
      <c r="S1231" s="58"/>
      <c r="T1231" s="58"/>
    </row>
    <row r="1232" spans="1:25" x14ac:dyDescent="0.3">
      <c r="A1232" s="129"/>
      <c r="B1232" s="129"/>
      <c r="C1232" s="129"/>
      <c r="D1232" s="310"/>
      <c r="E1232" s="88"/>
      <c r="F1232" s="42"/>
      <c r="G1232" s="42"/>
      <c r="H1232" s="415"/>
      <c r="I1232" s="55"/>
      <c r="J1232" s="55"/>
      <c r="K1232" s="131">
        <v>4.7500000000000001E-2</v>
      </c>
      <c r="L1232" s="55">
        <f t="shared" si="315"/>
        <v>41.094000000000001</v>
      </c>
      <c r="M1232" s="55">
        <f t="shared" si="316"/>
        <v>423.0996045</v>
      </c>
      <c r="N1232" s="55">
        <f t="shared" si="317"/>
        <v>248.92398216583948</v>
      </c>
      <c r="O1232" s="131">
        <f t="shared" ref="O1232:O1238" si="320">P1232-0.5*K1232</f>
        <v>219.56903871999958</v>
      </c>
      <c r="P1232" s="131">
        <f t="shared" ref="P1232:P1238" si="321">P1231+K1232</f>
        <v>219.59278871999959</v>
      </c>
      <c r="Q1232" s="131"/>
      <c r="R1232" s="58">
        <f t="shared" si="318"/>
        <v>151.07883489499977</v>
      </c>
      <c r="S1232" s="58"/>
      <c r="T1232" s="58"/>
    </row>
    <row r="1233" spans="1:20" x14ac:dyDescent="0.3">
      <c r="A1233" s="129"/>
      <c r="B1233" s="129"/>
      <c r="C1233" s="129"/>
      <c r="D1233" s="310"/>
      <c r="E1233" s="88"/>
      <c r="F1233" s="42"/>
      <c r="G1233" s="42"/>
      <c r="H1233" s="415"/>
      <c r="I1233" s="55"/>
      <c r="J1233" s="55"/>
      <c r="K1233" s="131">
        <v>0</v>
      </c>
      <c r="L1233" s="55">
        <f t="shared" si="315"/>
        <v>41.094000000000001</v>
      </c>
      <c r="M1233" s="55">
        <f t="shared" si="316"/>
        <v>423.0996045</v>
      </c>
      <c r="N1233" s="55">
        <f t="shared" si="317"/>
        <v>248.92398216583948</v>
      </c>
      <c r="O1233" s="131">
        <f t="shared" si="320"/>
        <v>219.59278871999959</v>
      </c>
      <c r="P1233" s="131">
        <f t="shared" si="321"/>
        <v>219.59278871999959</v>
      </c>
      <c r="Q1233" s="131"/>
      <c r="R1233" s="58">
        <f t="shared" si="318"/>
        <v>151.10258489499978</v>
      </c>
      <c r="S1233" s="58"/>
      <c r="T1233" s="58"/>
    </row>
    <row r="1234" spans="1:20" x14ac:dyDescent="0.3">
      <c r="A1234" s="88"/>
      <c r="B1234" s="88"/>
      <c r="C1234" s="88"/>
      <c r="D1234" s="237"/>
      <c r="E1234" s="88"/>
      <c r="F1234" s="42"/>
      <c r="G1234" s="42" t="s">
        <v>142</v>
      </c>
      <c r="H1234" s="415"/>
      <c r="I1234" s="55"/>
      <c r="J1234" s="55"/>
      <c r="K1234" s="55">
        <v>0.373</v>
      </c>
      <c r="L1234" s="55">
        <f t="shared" si="315"/>
        <v>41.094000000000001</v>
      </c>
      <c r="M1234" s="55">
        <f t="shared" si="316"/>
        <v>423.0996045</v>
      </c>
      <c r="N1234" s="55">
        <f t="shared" si="317"/>
        <v>248.55098216583949</v>
      </c>
      <c r="O1234" s="131">
        <f t="shared" si="320"/>
        <v>219.77928871999958</v>
      </c>
      <c r="P1234" s="131">
        <f t="shared" si="321"/>
        <v>219.96578871999958</v>
      </c>
      <c r="Q1234" s="131"/>
      <c r="R1234" s="58">
        <f t="shared" si="318"/>
        <v>151.28908489499977</v>
      </c>
      <c r="S1234" s="58"/>
      <c r="T1234" s="58"/>
    </row>
    <row r="1235" spans="1:20" x14ac:dyDescent="0.3">
      <c r="A1235" s="88" t="s">
        <v>29</v>
      </c>
      <c r="B1235" s="88" t="str">
        <f>B1208</f>
        <v>CSS</v>
      </c>
      <c r="C1235" s="88" t="s">
        <v>268</v>
      </c>
      <c r="D1235" s="237">
        <f>ROUND(10*O1235,0)</f>
        <v>2200</v>
      </c>
      <c r="E1235" s="88" t="str">
        <f>IF(A1235="","",IF(B1235=0,CONCATENATE(A1235,":",C1235,"_D",TEXT(D1235,"0000")),CONCATENATE(A1235,"_",B1235,":",C1235,"_D",TEXT(D1235,"0000"))))</f>
        <v>FS1_CSS:BL_D2200</v>
      </c>
      <c r="F1235" s="42" t="s">
        <v>440</v>
      </c>
      <c r="G1235" s="42" t="s">
        <v>269</v>
      </c>
      <c r="H1235" s="415"/>
      <c r="I1235" s="55"/>
      <c r="J1235" s="55"/>
      <c r="K1235" s="55">
        <v>0</v>
      </c>
      <c r="L1235" s="55">
        <f t="shared" si="315"/>
        <v>41.094000000000001</v>
      </c>
      <c r="M1235" s="55">
        <f t="shared" si="316"/>
        <v>423.0996045</v>
      </c>
      <c r="N1235" s="55">
        <f t="shared" si="317"/>
        <v>248.55098216583949</v>
      </c>
      <c r="O1235" s="131">
        <f t="shared" si="320"/>
        <v>219.96578871999958</v>
      </c>
      <c r="P1235" s="131">
        <f t="shared" si="321"/>
        <v>219.96578871999958</v>
      </c>
      <c r="Q1235" s="131"/>
      <c r="R1235" s="58">
        <f t="shared" si="318"/>
        <v>151.47558489499977</v>
      </c>
      <c r="S1235" s="58"/>
      <c r="T1235" s="58"/>
    </row>
    <row r="1236" spans="1:20" x14ac:dyDescent="0.3">
      <c r="A1236" s="129" t="s">
        <v>29</v>
      </c>
      <c r="B1236" s="129" t="str">
        <f>B1208</f>
        <v>CSS</v>
      </c>
      <c r="C1236" s="88" t="s">
        <v>20</v>
      </c>
      <c r="D1236" s="237">
        <f>ROUND(10*O1236,0)</f>
        <v>2200</v>
      </c>
      <c r="E1236" s="88" t="str">
        <f>IF(A1236="","",IF(B1236=0,CONCATENATE(A1236,":",C1236,"_D",TEXT(D1236,"0000")),CONCATENATE(A1236,"_",B1236,":",C1236,"_D",TEXT(D1236,"0000"))))</f>
        <v>FS1_CSS:PM_D2200</v>
      </c>
      <c r="F1236" s="42" t="s">
        <v>267</v>
      </c>
      <c r="G1236" s="42" t="s">
        <v>21</v>
      </c>
      <c r="H1236" s="415"/>
      <c r="I1236" s="55"/>
      <c r="J1236" s="55"/>
      <c r="K1236" s="55">
        <v>0</v>
      </c>
      <c r="L1236" s="55">
        <f t="shared" si="315"/>
        <v>41.094000000000001</v>
      </c>
      <c r="M1236" s="55">
        <f t="shared" si="316"/>
        <v>423.0996045</v>
      </c>
      <c r="N1236" s="55">
        <f t="shared" si="317"/>
        <v>248.55098216583949</v>
      </c>
      <c r="O1236" s="131">
        <f t="shared" si="320"/>
        <v>219.96578871999958</v>
      </c>
      <c r="P1236" s="131">
        <f t="shared" si="321"/>
        <v>219.96578871999958</v>
      </c>
      <c r="Q1236" s="131"/>
      <c r="R1236" s="58">
        <f t="shared" si="318"/>
        <v>151.47558489499977</v>
      </c>
      <c r="S1236" s="58"/>
      <c r="T1236" s="58"/>
    </row>
    <row r="1237" spans="1:20" x14ac:dyDescent="0.3">
      <c r="A1237" s="129"/>
      <c r="B1237" s="129"/>
      <c r="C1237" s="129"/>
      <c r="D1237" s="310"/>
      <c r="E1237" s="88"/>
      <c r="F1237" s="41"/>
      <c r="G1237" s="41"/>
      <c r="H1237" s="415"/>
      <c r="I1237" s="55"/>
      <c r="J1237" s="55"/>
      <c r="K1237" s="55">
        <v>0.11735</v>
      </c>
      <c r="L1237" s="55">
        <f t="shared" si="315"/>
        <v>41.094000000000001</v>
      </c>
      <c r="M1237" s="55">
        <f t="shared" si="316"/>
        <v>423.0996045</v>
      </c>
      <c r="N1237" s="55">
        <f t="shared" si="317"/>
        <v>248.4336321658395</v>
      </c>
      <c r="O1237" s="131">
        <f t="shared" si="320"/>
        <v>220.02446371999957</v>
      </c>
      <c r="P1237" s="131">
        <f t="shared" si="321"/>
        <v>220.08313871999957</v>
      </c>
      <c r="Q1237" s="131"/>
      <c r="R1237" s="58">
        <f t="shared" si="318"/>
        <v>151.53425989499976</v>
      </c>
      <c r="S1237" s="58"/>
      <c r="T1237" s="58"/>
    </row>
    <row r="1238" spans="1:20" x14ac:dyDescent="0.3">
      <c r="A1238" s="129" t="s">
        <v>29</v>
      </c>
      <c r="B1238" s="129" t="str">
        <f>B1208</f>
        <v>CSS</v>
      </c>
      <c r="C1238" s="129" t="s">
        <v>215</v>
      </c>
      <c r="D1238" s="310">
        <f>ROUND(10*O1238,0)</f>
        <v>2202</v>
      </c>
      <c r="E1238" s="88" t="str">
        <f t="shared" si="319"/>
        <v>FS1_CSS:QV_D2202</v>
      </c>
      <c r="F1238" s="42" t="s">
        <v>151</v>
      </c>
      <c r="G1238" s="42" t="s">
        <v>153</v>
      </c>
      <c r="H1238" s="415">
        <v>50</v>
      </c>
      <c r="I1238" s="55"/>
      <c r="J1238" s="55"/>
      <c r="K1238" s="131">
        <v>0.25</v>
      </c>
      <c r="L1238" s="55">
        <f t="shared" si="315"/>
        <v>41.094000000000001</v>
      </c>
      <c r="M1238" s="55">
        <f t="shared" si="316"/>
        <v>423.0996045</v>
      </c>
      <c r="N1238" s="55">
        <f t="shared" si="317"/>
        <v>248.1836321658395</v>
      </c>
      <c r="O1238" s="131">
        <f t="shared" si="320"/>
        <v>220.20813871999957</v>
      </c>
      <c r="P1238" s="131">
        <f t="shared" si="321"/>
        <v>220.33313871999957</v>
      </c>
      <c r="Q1238" s="131"/>
      <c r="R1238" s="58">
        <f t="shared" si="318"/>
        <v>151.71793489499976</v>
      </c>
      <c r="S1238" s="58"/>
      <c r="T1238" s="58"/>
    </row>
    <row r="1239" spans="1:20" x14ac:dyDescent="0.3">
      <c r="A1239" s="129"/>
      <c r="B1239" s="129"/>
      <c r="C1239" s="129"/>
      <c r="D1239" s="310"/>
      <c r="E1239" s="88"/>
      <c r="F1239" s="42"/>
      <c r="G1239" s="42"/>
      <c r="H1239" s="415"/>
      <c r="I1239" s="55"/>
      <c r="J1239" s="55"/>
      <c r="K1239" s="131">
        <v>0.13551800000000003</v>
      </c>
      <c r="L1239" s="55">
        <f t="shared" si="315"/>
        <v>41.094000000000001</v>
      </c>
      <c r="M1239" s="55">
        <f t="shared" si="316"/>
        <v>423.0996045</v>
      </c>
      <c r="N1239" s="55">
        <f t="shared" si="317"/>
        <v>248.04811416583951</v>
      </c>
      <c r="O1239" s="131">
        <f t="shared" ref="O1239:O1246" si="322">P1239-0.5*K1239</f>
        <v>220.40089771999956</v>
      </c>
      <c r="P1239" s="131">
        <f t="shared" ref="P1239:P1246" si="323">P1238+K1239</f>
        <v>220.46865671999956</v>
      </c>
      <c r="Q1239" s="131"/>
      <c r="R1239" s="58">
        <f t="shared" si="318"/>
        <v>151.91069389499975</v>
      </c>
      <c r="S1239" s="58"/>
      <c r="T1239" s="58"/>
    </row>
    <row r="1240" spans="1:20" x14ac:dyDescent="0.3">
      <c r="A1240" s="129" t="s">
        <v>29</v>
      </c>
      <c r="B1240" s="129" t="str">
        <f>B1208</f>
        <v>CSS</v>
      </c>
      <c r="C1240" s="129" t="s">
        <v>81</v>
      </c>
      <c r="D1240" s="310">
        <f>ROUND(10*O1240,0)</f>
        <v>2206</v>
      </c>
      <c r="E1240" s="88" t="str">
        <f>IF(A1240="","",IF(B1240=0,CONCATENATE(A1240,":",C1240,"_D",TEXT(D1240,"0000")),CONCATENATE(A1240,"_",B1240,":",C1240,"_D",TEXT(D1240,"0000"))))</f>
        <v>FS1_CSS:PORT_D2206</v>
      </c>
      <c r="F1240" s="42" t="s">
        <v>394</v>
      </c>
      <c r="G1240" s="541" t="s">
        <v>285</v>
      </c>
      <c r="H1240" s="415"/>
      <c r="I1240" s="55"/>
      <c r="J1240" s="55"/>
      <c r="K1240" s="131">
        <v>0.27866600000000002</v>
      </c>
      <c r="L1240" s="55">
        <f t="shared" si="315"/>
        <v>41.094000000000001</v>
      </c>
      <c r="M1240" s="55">
        <f t="shared" si="316"/>
        <v>423.0996045</v>
      </c>
      <c r="N1240" s="55">
        <f t="shared" si="317"/>
        <v>247.76944816583952</v>
      </c>
      <c r="O1240" s="131">
        <f t="shared" si="322"/>
        <v>220.60798971999955</v>
      </c>
      <c r="P1240" s="131">
        <f t="shared" si="323"/>
        <v>220.74732271999954</v>
      </c>
      <c r="Q1240" s="131"/>
      <c r="R1240" s="58">
        <f t="shared" si="318"/>
        <v>152.11778589499974</v>
      </c>
      <c r="S1240" s="58"/>
      <c r="T1240" s="58"/>
    </row>
    <row r="1241" spans="1:20" x14ac:dyDescent="0.3">
      <c r="A1241" s="129" t="s">
        <v>29</v>
      </c>
      <c r="B1241" s="129" t="str">
        <f>B1208</f>
        <v>CSS</v>
      </c>
      <c r="C1241" s="129" t="s">
        <v>381</v>
      </c>
      <c r="D1241" s="310">
        <f>ROUND(10*O1241,0)</f>
        <v>2207</v>
      </c>
      <c r="E1241" s="88" t="str">
        <f>IF(A1241="","",IF(B1241=0,CONCATENATE(A1241,":",C1241,"_D",TEXT(D1241,"0000")),CONCATENATE(A1241,"_",B1241,":",C1241,"_D",TEXT(D1241,"0000"))))</f>
        <v>FS1_CSS:FVS_D2207</v>
      </c>
      <c r="F1241" s="42" t="s">
        <v>381</v>
      </c>
      <c r="G1241" s="42" t="s">
        <v>383</v>
      </c>
      <c r="H1241" s="415"/>
      <c r="I1241" s="55"/>
      <c r="J1241" s="55"/>
      <c r="K1241" s="131">
        <v>0</v>
      </c>
      <c r="L1241" s="55">
        <f t="shared" si="315"/>
        <v>41.094000000000001</v>
      </c>
      <c r="M1241" s="55">
        <f t="shared" si="316"/>
        <v>423.0996045</v>
      </c>
      <c r="N1241" s="55">
        <f t="shared" si="317"/>
        <v>247.76944816583952</v>
      </c>
      <c r="O1241" s="131">
        <f t="shared" si="322"/>
        <v>220.74732271999954</v>
      </c>
      <c r="P1241" s="131">
        <f t="shared" si="323"/>
        <v>220.74732271999954</v>
      </c>
      <c r="Q1241" s="131"/>
      <c r="R1241" s="58">
        <f t="shared" si="318"/>
        <v>152.25711889499973</v>
      </c>
      <c r="S1241" s="58"/>
      <c r="T1241" s="58"/>
    </row>
    <row r="1242" spans="1:20" x14ac:dyDescent="0.3">
      <c r="A1242" s="129"/>
      <c r="B1242" s="129"/>
      <c r="C1242" s="129"/>
      <c r="D1242" s="310"/>
      <c r="E1242" s="88" t="str">
        <f t="shared" si="319"/>
        <v/>
      </c>
      <c r="F1242" s="42"/>
      <c r="G1242" s="42"/>
      <c r="H1242" s="415"/>
      <c r="I1242" s="55"/>
      <c r="J1242" s="55"/>
      <c r="K1242" s="131">
        <v>0.13581599999999999</v>
      </c>
      <c r="L1242" s="55">
        <f t="shared" si="315"/>
        <v>41.094000000000001</v>
      </c>
      <c r="M1242" s="55">
        <f t="shared" si="316"/>
        <v>423.0996045</v>
      </c>
      <c r="N1242" s="55">
        <f t="shared" si="317"/>
        <v>247.63363216583951</v>
      </c>
      <c r="O1242" s="131">
        <f t="shared" si="322"/>
        <v>220.81523071999956</v>
      </c>
      <c r="P1242" s="131">
        <f t="shared" si="323"/>
        <v>220.88313871999955</v>
      </c>
      <c r="Q1242" s="135"/>
      <c r="R1242" s="58">
        <f t="shared" si="318"/>
        <v>152.32502689499975</v>
      </c>
      <c r="S1242" s="58"/>
      <c r="T1242" s="58"/>
    </row>
    <row r="1243" spans="1:20" x14ac:dyDescent="0.3">
      <c r="A1243" s="129" t="s">
        <v>29</v>
      </c>
      <c r="B1243" s="129" t="str">
        <f>B1208</f>
        <v>CSS</v>
      </c>
      <c r="C1243" s="129" t="s">
        <v>213</v>
      </c>
      <c r="D1243" s="310">
        <f>ROUND(10*O1243,0)</f>
        <v>2210</v>
      </c>
      <c r="E1243" s="88" t="str">
        <f t="shared" si="319"/>
        <v>FS1_CSS:DC_D2210</v>
      </c>
      <c r="F1243" s="42" t="s">
        <v>150</v>
      </c>
      <c r="G1243" s="42" t="s">
        <v>174</v>
      </c>
      <c r="H1243" s="415">
        <v>50</v>
      </c>
      <c r="I1243" s="55"/>
      <c r="J1243" s="55"/>
      <c r="K1243" s="131">
        <v>0.2</v>
      </c>
      <c r="L1243" s="55">
        <f t="shared" si="315"/>
        <v>41.094000000000001</v>
      </c>
      <c r="M1243" s="55">
        <f t="shared" si="316"/>
        <v>423.0996045</v>
      </c>
      <c r="N1243" s="55">
        <f t="shared" si="317"/>
        <v>247.43363216583953</v>
      </c>
      <c r="O1243" s="131">
        <f t="shared" si="322"/>
        <v>220.98313871999954</v>
      </c>
      <c r="P1243" s="131">
        <f t="shared" si="323"/>
        <v>221.08313871999954</v>
      </c>
      <c r="Q1243" s="131"/>
      <c r="R1243" s="58">
        <f t="shared" si="318"/>
        <v>152.49293489499973</v>
      </c>
      <c r="S1243" s="58"/>
      <c r="T1243" s="58"/>
    </row>
    <row r="1244" spans="1:20" x14ac:dyDescent="0.3">
      <c r="A1244" s="129"/>
      <c r="B1244" s="129"/>
      <c r="C1244" s="129"/>
      <c r="D1244" s="309"/>
      <c r="E1244" s="88" t="str">
        <f t="shared" si="319"/>
        <v/>
      </c>
      <c r="F1244" s="42"/>
      <c r="G1244" s="42"/>
      <c r="H1244" s="415"/>
      <c r="I1244" s="135"/>
      <c r="J1244" s="55"/>
      <c r="K1244" s="131">
        <v>6.9000000000000006E-2</v>
      </c>
      <c r="L1244" s="55">
        <f t="shared" si="315"/>
        <v>41.094000000000001</v>
      </c>
      <c r="M1244" s="55">
        <f t="shared" si="316"/>
        <v>423.0996045</v>
      </c>
      <c r="N1244" s="55">
        <f t="shared" si="317"/>
        <v>247.36463216583954</v>
      </c>
      <c r="O1244" s="131">
        <f t="shared" si="322"/>
        <v>221.11763871999952</v>
      </c>
      <c r="P1244" s="131">
        <f t="shared" si="323"/>
        <v>221.15213871999953</v>
      </c>
      <c r="Q1244" s="130"/>
      <c r="R1244" s="58">
        <f t="shared" si="318"/>
        <v>152.62743489499971</v>
      </c>
      <c r="S1244" s="58"/>
      <c r="T1244" s="58"/>
    </row>
    <row r="1245" spans="1:20" x14ac:dyDescent="0.3">
      <c r="A1245" s="129" t="s">
        <v>29</v>
      </c>
      <c r="B1245" s="129" t="str">
        <f>B1208</f>
        <v>CSS</v>
      </c>
      <c r="C1245" s="88" t="s">
        <v>19</v>
      </c>
      <c r="D1245" s="237">
        <f>ROUND(10*O1245,0)</f>
        <v>2212</v>
      </c>
      <c r="E1245" s="88" t="str">
        <f>IF(A1245="","",IF(B1245=0,CONCATENATE(A1245,":",C1245,"_D",TEXT(D1245,"0000")),CONCATENATE(A1245,"_",B1245,":",C1245,"_D",TEXT(D1245,"0000"))))</f>
        <v>FS1_CSS:BPM_D2212</v>
      </c>
      <c r="F1245" s="42" t="s">
        <v>266</v>
      </c>
      <c r="G1245" s="42" t="s">
        <v>168</v>
      </c>
      <c r="H1245" s="415">
        <v>47.5</v>
      </c>
      <c r="I1245" s="55">
        <v>0.13700000000000001</v>
      </c>
      <c r="J1245" s="55"/>
      <c r="K1245" s="55">
        <f>I1245</f>
        <v>0.13700000000000001</v>
      </c>
      <c r="L1245" s="55">
        <f t="shared" si="315"/>
        <v>41.094000000000001</v>
      </c>
      <c r="M1245" s="55">
        <f t="shared" si="316"/>
        <v>423.0996045</v>
      </c>
      <c r="N1245" s="55">
        <f t="shared" si="317"/>
        <v>247.22763216583954</v>
      </c>
      <c r="O1245" s="131">
        <f t="shared" si="322"/>
        <v>221.22063871999953</v>
      </c>
      <c r="P1245" s="131">
        <f t="shared" si="323"/>
        <v>221.28913871999953</v>
      </c>
      <c r="Q1245" s="131"/>
      <c r="R1245" s="58">
        <f t="shared" si="318"/>
        <v>152.73043489499972</v>
      </c>
      <c r="S1245" s="58"/>
      <c r="T1245" s="58"/>
    </row>
    <row r="1246" spans="1:20" x14ac:dyDescent="0.3">
      <c r="A1246" s="129"/>
      <c r="B1246" s="129"/>
      <c r="C1246" s="88"/>
      <c r="D1246" s="237"/>
      <c r="E1246" s="88"/>
      <c r="F1246" s="42"/>
      <c r="G1246" s="42"/>
      <c r="H1246" s="415"/>
      <c r="I1246" s="55"/>
      <c r="J1246" s="55"/>
      <c r="K1246" s="55">
        <v>4.3999999999999997E-2</v>
      </c>
      <c r="L1246" s="55">
        <f t="shared" si="315"/>
        <v>41.094000000000001</v>
      </c>
      <c r="M1246" s="55">
        <f t="shared" si="316"/>
        <v>423.0996045</v>
      </c>
      <c r="N1246" s="55">
        <f t="shared" si="317"/>
        <v>247.18363216583953</v>
      </c>
      <c r="O1246" s="131">
        <f t="shared" si="322"/>
        <v>221.31113871999955</v>
      </c>
      <c r="P1246" s="131">
        <f t="shared" si="323"/>
        <v>221.33313871999954</v>
      </c>
      <c r="Q1246" s="131"/>
      <c r="R1246" s="58">
        <f t="shared" si="318"/>
        <v>152.82093489499974</v>
      </c>
      <c r="S1246" s="58"/>
      <c r="T1246" s="58"/>
    </row>
    <row r="1247" spans="1:20" x14ac:dyDescent="0.3">
      <c r="A1247" s="129" t="s">
        <v>29</v>
      </c>
      <c r="B1247" s="129" t="str">
        <f>B1208</f>
        <v>CSS</v>
      </c>
      <c r="C1247" s="129" t="s">
        <v>214</v>
      </c>
      <c r="D1247" s="310">
        <f>ROUND(10*O1247,0)</f>
        <v>2215</v>
      </c>
      <c r="E1247" s="88" t="str">
        <f t="shared" si="319"/>
        <v>FS1_CSS:QH_D2215</v>
      </c>
      <c r="F1247" s="42" t="s">
        <v>151</v>
      </c>
      <c r="G1247" s="42" t="s">
        <v>152</v>
      </c>
      <c r="H1247" s="415">
        <v>50</v>
      </c>
      <c r="I1247" s="55"/>
      <c r="J1247" s="55"/>
      <c r="K1247" s="131">
        <v>0.25</v>
      </c>
      <c r="L1247" s="55">
        <f t="shared" si="315"/>
        <v>41.094000000000001</v>
      </c>
      <c r="M1247" s="55">
        <f t="shared" si="316"/>
        <v>423.0996045</v>
      </c>
      <c r="N1247" s="55">
        <f t="shared" si="317"/>
        <v>246.93363216583953</v>
      </c>
      <c r="O1247" s="131">
        <f t="shared" si="305"/>
        <v>221.45813871999954</v>
      </c>
      <c r="P1247" s="131">
        <f t="shared" si="306"/>
        <v>221.58313871999954</v>
      </c>
      <c r="Q1247" s="131"/>
      <c r="R1247" s="58">
        <f t="shared" si="318"/>
        <v>152.96793489499973</v>
      </c>
      <c r="S1247" s="58"/>
      <c r="T1247" s="58"/>
    </row>
    <row r="1248" spans="1:20" x14ac:dyDescent="0.3">
      <c r="A1248" s="129"/>
      <c r="B1248" s="129"/>
      <c r="C1248" s="129"/>
      <c r="D1248" s="310"/>
      <c r="E1248" s="88" t="str">
        <f t="shared" si="319"/>
        <v/>
      </c>
      <c r="F1248" s="42"/>
      <c r="G1248" s="42"/>
      <c r="H1248" s="415"/>
      <c r="I1248" s="55"/>
      <c r="J1248" s="55"/>
      <c r="K1248" s="131">
        <v>0.25</v>
      </c>
      <c r="L1248" s="55">
        <f t="shared" si="315"/>
        <v>41.094000000000001</v>
      </c>
      <c r="M1248" s="55">
        <f t="shared" si="316"/>
        <v>423.0996045</v>
      </c>
      <c r="N1248" s="55">
        <f t="shared" si="317"/>
        <v>246.68363216583953</v>
      </c>
      <c r="O1248" s="131">
        <f t="shared" si="305"/>
        <v>221.70813871999954</v>
      </c>
      <c r="P1248" s="131">
        <f t="shared" si="306"/>
        <v>221.83313871999954</v>
      </c>
      <c r="Q1248" s="131"/>
      <c r="R1248" s="58">
        <f t="shared" si="318"/>
        <v>153.21793489499973</v>
      </c>
      <c r="S1248" s="58"/>
      <c r="T1248" s="58"/>
    </row>
    <row r="1249" spans="1:25" x14ac:dyDescent="0.3">
      <c r="A1249" s="129" t="s">
        <v>29</v>
      </c>
      <c r="B1249" s="129" t="str">
        <f>B1208</f>
        <v>CSS</v>
      </c>
      <c r="C1249" s="129" t="s">
        <v>215</v>
      </c>
      <c r="D1249" s="310">
        <f>ROUND(10*O1249,0)</f>
        <v>2220</v>
      </c>
      <c r="E1249" s="88" t="str">
        <f t="shared" si="319"/>
        <v>FS1_CSS:QV_D2220</v>
      </c>
      <c r="F1249" s="42" t="s">
        <v>151</v>
      </c>
      <c r="G1249" s="42" t="s">
        <v>153</v>
      </c>
      <c r="H1249" s="415">
        <v>50</v>
      </c>
      <c r="I1249" s="55"/>
      <c r="J1249" s="55"/>
      <c r="K1249" s="131">
        <v>0.25</v>
      </c>
      <c r="L1249" s="55">
        <f t="shared" si="315"/>
        <v>41.094000000000001</v>
      </c>
      <c r="M1249" s="55">
        <f t="shared" si="316"/>
        <v>423.0996045</v>
      </c>
      <c r="N1249" s="55">
        <f t="shared" si="317"/>
        <v>246.43363216583953</v>
      </c>
      <c r="O1249" s="131">
        <f>P1249-0.5*K1249</f>
        <v>221.95813871999954</v>
      </c>
      <c r="P1249" s="131">
        <f>P1248+K1249</f>
        <v>222.08313871999954</v>
      </c>
      <c r="Q1249" s="131"/>
      <c r="R1249" s="58">
        <f>O1249-$R$9</f>
        <v>153.46793489499973</v>
      </c>
      <c r="S1249" s="58"/>
      <c r="T1249" s="58"/>
    </row>
    <row r="1250" spans="1:25" x14ac:dyDescent="0.3">
      <c r="A1250" s="129"/>
      <c r="B1250" s="129"/>
      <c r="C1250" s="129"/>
      <c r="D1250" s="310"/>
      <c r="E1250" s="88"/>
      <c r="F1250" s="42"/>
      <c r="G1250" s="42"/>
      <c r="H1250" s="415"/>
      <c r="I1250" s="55"/>
      <c r="J1250" s="55"/>
      <c r="K1250" s="131">
        <v>0</v>
      </c>
      <c r="L1250" s="55">
        <f t="shared" si="315"/>
        <v>41.094000000000001</v>
      </c>
      <c r="M1250" s="55">
        <f t="shared" si="316"/>
        <v>423.0996045</v>
      </c>
      <c r="N1250" s="55">
        <f t="shared" si="317"/>
        <v>246.43363216583953</v>
      </c>
      <c r="O1250" s="131">
        <f>P1250-0.5*K1250</f>
        <v>222.08313871999954</v>
      </c>
      <c r="P1250" s="131">
        <f>P1249+K1250</f>
        <v>222.08313871999954</v>
      </c>
      <c r="Q1250" s="131"/>
      <c r="R1250" s="58">
        <f>O1250-$R$9</f>
        <v>153.59293489499973</v>
      </c>
      <c r="S1250" s="58"/>
      <c r="T1250" s="58"/>
    </row>
    <row r="1251" spans="1:25" s="133" customFormat="1" x14ac:dyDescent="0.3">
      <c r="A1251" s="88"/>
      <c r="B1251" s="88"/>
      <c r="C1251" s="88"/>
      <c r="D1251" s="237"/>
      <c r="E1251" s="88"/>
      <c r="F1251" s="42"/>
      <c r="G1251" s="42"/>
      <c r="H1251" s="415"/>
      <c r="I1251" s="55"/>
      <c r="J1251" s="55"/>
      <c r="K1251" s="55">
        <v>0.12</v>
      </c>
      <c r="L1251" s="55">
        <f t="shared" si="315"/>
        <v>41.094000000000001</v>
      </c>
      <c r="M1251" s="55">
        <f t="shared" si="316"/>
        <v>423.0996045</v>
      </c>
      <c r="N1251" s="55">
        <f t="shared" si="317"/>
        <v>246.31363216583952</v>
      </c>
      <c r="O1251" s="131">
        <f t="shared" ref="O1251:O1256" si="324">P1251-0.5*K1251</f>
        <v>222.14313871999954</v>
      </c>
      <c r="P1251" s="131">
        <f t="shared" ref="P1251:P1256" si="325">P1250+K1251</f>
        <v>222.20313871999954</v>
      </c>
      <c r="Q1251" s="131"/>
      <c r="R1251" s="58">
        <f t="shared" ref="R1251:R1256" si="326">O1251-$R$9</f>
        <v>153.65293489499973</v>
      </c>
      <c r="S1251" s="132"/>
      <c r="T1251" s="132"/>
      <c r="Y1251" s="134"/>
    </row>
    <row r="1252" spans="1:25" s="71" customFormat="1" x14ac:dyDescent="0.3">
      <c r="A1252" s="88" t="s">
        <v>29</v>
      </c>
      <c r="B1252" s="88" t="str">
        <f>B1208</f>
        <v>CSS</v>
      </c>
      <c r="C1252" s="88" t="s">
        <v>83</v>
      </c>
      <c r="D1252" s="237">
        <f>ROUND(10*O1252,0)</f>
        <v>2222</v>
      </c>
      <c r="E1252" s="88" t="str">
        <f>IF(A1252="","",IF(B1252=0,CONCATENATE(A1252,":",C1252,"_D",TEXT(D1252,"0000")),CONCATENATE(A1252,"_",B1252,":",C1252,"_D",TEXT(D1252,"0000"))))</f>
        <v>FS1_CSS:GV_D2222</v>
      </c>
      <c r="F1252" s="42" t="s">
        <v>510</v>
      </c>
      <c r="G1252" s="42" t="s">
        <v>60</v>
      </c>
      <c r="H1252" s="415">
        <v>63</v>
      </c>
      <c r="I1252" s="55"/>
      <c r="J1252" s="55"/>
      <c r="K1252" s="55">
        <v>7.4999999999999997E-2</v>
      </c>
      <c r="L1252" s="55">
        <f t="shared" si="315"/>
        <v>41.094000000000001</v>
      </c>
      <c r="M1252" s="55">
        <f t="shared" si="316"/>
        <v>423.0996045</v>
      </c>
      <c r="N1252" s="55">
        <f t="shared" si="317"/>
        <v>246.23863216583953</v>
      </c>
      <c r="O1252" s="131">
        <f t="shared" si="324"/>
        <v>222.24063871999954</v>
      </c>
      <c r="P1252" s="131">
        <f t="shared" si="325"/>
        <v>222.27813871999953</v>
      </c>
      <c r="Q1252" s="131"/>
      <c r="R1252" s="102">
        <f t="shared" si="326"/>
        <v>153.75043489499973</v>
      </c>
      <c r="S1252" s="142"/>
      <c r="T1252" s="142"/>
      <c r="Y1252" s="106"/>
    </row>
    <row r="1253" spans="1:25" x14ac:dyDescent="0.3">
      <c r="A1253" s="129"/>
      <c r="B1253" s="129"/>
      <c r="C1253" s="175"/>
      <c r="D1253" s="237"/>
      <c r="E1253" s="88"/>
      <c r="F1253" s="41"/>
      <c r="G1253" s="42"/>
      <c r="H1253" s="415"/>
      <c r="I1253" s="55"/>
      <c r="J1253" s="55"/>
      <c r="K1253" s="131">
        <v>0</v>
      </c>
      <c r="L1253" s="55">
        <f t="shared" si="315"/>
        <v>41.094000000000001</v>
      </c>
      <c r="M1253" s="55">
        <f t="shared" si="316"/>
        <v>423.0996045</v>
      </c>
      <c r="N1253" s="55">
        <f t="shared" si="317"/>
        <v>246.23863216583953</v>
      </c>
      <c r="O1253" s="131">
        <f t="shared" si="324"/>
        <v>222.27813871999953</v>
      </c>
      <c r="P1253" s="131">
        <f t="shared" si="325"/>
        <v>222.27813871999953</v>
      </c>
      <c r="Q1253" s="131"/>
      <c r="R1253" s="58">
        <f t="shared" si="326"/>
        <v>153.78793489499972</v>
      </c>
      <c r="S1253" s="58"/>
      <c r="T1253" s="58"/>
    </row>
    <row r="1254" spans="1:25" x14ac:dyDescent="0.3">
      <c r="A1254" s="41"/>
      <c r="B1254" s="129"/>
      <c r="C1254" s="88"/>
      <c r="D1254" s="237"/>
      <c r="E1254" s="88" t="str">
        <f t="shared" si="319"/>
        <v/>
      </c>
      <c r="F1254" s="42"/>
      <c r="G1254" s="42" t="s">
        <v>119</v>
      </c>
      <c r="H1254" s="415">
        <v>40</v>
      </c>
      <c r="I1254" s="55"/>
      <c r="J1254" s="55"/>
      <c r="K1254" s="55">
        <v>0.11600000000000001</v>
      </c>
      <c r="L1254" s="55">
        <f t="shared" si="315"/>
        <v>41.094000000000001</v>
      </c>
      <c r="M1254" s="55">
        <f t="shared" si="316"/>
        <v>423.0996045</v>
      </c>
      <c r="N1254" s="55">
        <f t="shared" si="317"/>
        <v>246.12263216583952</v>
      </c>
      <c r="O1254" s="131">
        <f t="shared" si="324"/>
        <v>222.33613871999955</v>
      </c>
      <c r="P1254" s="131">
        <f t="shared" si="325"/>
        <v>222.39413871999955</v>
      </c>
      <c r="Q1254" s="131"/>
      <c r="R1254" s="58">
        <f t="shared" si="326"/>
        <v>153.84593489499974</v>
      </c>
      <c r="S1254" s="58"/>
      <c r="T1254" s="58"/>
    </row>
    <row r="1255" spans="1:25" x14ac:dyDescent="0.3">
      <c r="A1255" s="129" t="s">
        <v>29</v>
      </c>
      <c r="B1255" s="129" t="str">
        <f>B1208</f>
        <v>CSS</v>
      </c>
      <c r="C1255" s="88" t="s">
        <v>19</v>
      </c>
      <c r="D1255" s="237">
        <f>ROUND(10*O1255,0)</f>
        <v>2224</v>
      </c>
      <c r="E1255" s="88" t="str">
        <f t="shared" si="319"/>
        <v>FS1_CSS:BPM_D2224</v>
      </c>
      <c r="F1255" s="42" t="s">
        <v>266</v>
      </c>
      <c r="G1255" s="42" t="s">
        <v>168</v>
      </c>
      <c r="H1255" s="415"/>
      <c r="I1255" s="55"/>
      <c r="J1255" s="55"/>
      <c r="K1255" s="55">
        <v>0</v>
      </c>
      <c r="L1255" s="55">
        <f t="shared" si="315"/>
        <v>41.094000000000001</v>
      </c>
      <c r="M1255" s="55">
        <f t="shared" si="316"/>
        <v>423.0996045</v>
      </c>
      <c r="N1255" s="55">
        <f t="shared" si="317"/>
        <v>246.12263216583952</v>
      </c>
      <c r="O1255" s="131">
        <f t="shared" si="324"/>
        <v>222.39413871999955</v>
      </c>
      <c r="P1255" s="131">
        <f t="shared" si="325"/>
        <v>222.39413871999955</v>
      </c>
      <c r="Q1255" s="131"/>
      <c r="R1255" s="58">
        <f t="shared" si="326"/>
        <v>153.90393489499974</v>
      </c>
      <c r="S1255" s="58"/>
      <c r="T1255" s="58"/>
    </row>
    <row r="1256" spans="1:25" x14ac:dyDescent="0.3">
      <c r="A1256" s="129"/>
      <c r="B1256" s="129"/>
      <c r="C1256" s="88"/>
      <c r="D1256" s="237"/>
      <c r="E1256" s="88" t="str">
        <f t="shared" si="319"/>
        <v/>
      </c>
      <c r="F1256" s="42"/>
      <c r="G1256" s="42" t="s">
        <v>142</v>
      </c>
      <c r="H1256" s="415"/>
      <c r="I1256" s="55"/>
      <c r="J1256" s="55"/>
      <c r="K1256" s="55">
        <v>7.3999999999999996E-2</v>
      </c>
      <c r="L1256" s="55">
        <f t="shared" si="315"/>
        <v>41.094000000000001</v>
      </c>
      <c r="M1256" s="55">
        <f t="shared" si="316"/>
        <v>423.0996045</v>
      </c>
      <c r="N1256" s="55">
        <f t="shared" si="317"/>
        <v>246.04863216583951</v>
      </c>
      <c r="O1256" s="131">
        <f t="shared" si="324"/>
        <v>222.43113871999955</v>
      </c>
      <c r="P1256" s="131">
        <f t="shared" si="325"/>
        <v>222.46813871999956</v>
      </c>
      <c r="Q1256" s="131"/>
      <c r="R1256" s="58">
        <f t="shared" si="326"/>
        <v>153.94093489499974</v>
      </c>
      <c r="S1256" s="58"/>
      <c r="T1256" s="58"/>
    </row>
    <row r="1257" spans="1:25" x14ac:dyDescent="0.3">
      <c r="A1257" s="129" t="s">
        <v>29</v>
      </c>
      <c r="B1257" s="129" t="str">
        <f>B1208</f>
        <v>CSS</v>
      </c>
      <c r="C1257" s="88" t="s">
        <v>20</v>
      </c>
      <c r="D1257" s="237">
        <f>ROUND(10*O1257,0)</f>
        <v>2225</v>
      </c>
      <c r="E1257" s="88" t="str">
        <f t="shared" si="319"/>
        <v>FS1_CSS:PM_D2225</v>
      </c>
      <c r="F1257" s="42" t="s">
        <v>270</v>
      </c>
      <c r="G1257" s="42" t="s">
        <v>445</v>
      </c>
      <c r="H1257" s="415"/>
      <c r="I1257" s="55"/>
      <c r="J1257" s="55"/>
      <c r="K1257" s="55">
        <v>0</v>
      </c>
      <c r="L1257" s="55">
        <f t="shared" si="315"/>
        <v>41.094000000000001</v>
      </c>
      <c r="M1257" s="55">
        <f t="shared" si="316"/>
        <v>423.0996045</v>
      </c>
      <c r="N1257" s="55">
        <f t="shared" si="317"/>
        <v>246.04863216583951</v>
      </c>
      <c r="O1257" s="131">
        <f t="shared" si="305"/>
        <v>222.46813871999956</v>
      </c>
      <c r="P1257" s="131">
        <f t="shared" si="306"/>
        <v>222.46813871999956</v>
      </c>
      <c r="Q1257" s="131"/>
      <c r="R1257" s="58">
        <f t="shared" si="318"/>
        <v>153.97793489499975</v>
      </c>
      <c r="S1257" s="58"/>
      <c r="T1257" s="58"/>
    </row>
    <row r="1258" spans="1:25" x14ac:dyDescent="0.3">
      <c r="A1258" s="129"/>
      <c r="B1258" s="129"/>
      <c r="C1258" s="88"/>
      <c r="D1258" s="237"/>
      <c r="E1258" s="88" t="str">
        <f t="shared" si="319"/>
        <v/>
      </c>
      <c r="F1258" s="42"/>
      <c r="G1258" s="42" t="s">
        <v>142</v>
      </c>
      <c r="H1258" s="415"/>
      <c r="I1258" s="55"/>
      <c r="J1258" s="55"/>
      <c r="K1258" s="55">
        <v>9.0999999999999998E-2</v>
      </c>
      <c r="L1258" s="55">
        <f t="shared" si="315"/>
        <v>41.094000000000001</v>
      </c>
      <c r="M1258" s="55">
        <f t="shared" si="316"/>
        <v>423.0996045</v>
      </c>
      <c r="N1258" s="55">
        <f t="shared" si="317"/>
        <v>245.9576321658395</v>
      </c>
      <c r="O1258" s="131">
        <f t="shared" si="305"/>
        <v>222.51363871999956</v>
      </c>
      <c r="P1258" s="131">
        <f t="shared" si="306"/>
        <v>222.55913871999957</v>
      </c>
      <c r="Q1258" s="131"/>
      <c r="R1258" s="58">
        <f t="shared" si="318"/>
        <v>154.02343489499975</v>
      </c>
      <c r="S1258" s="58"/>
      <c r="T1258" s="58"/>
    </row>
    <row r="1259" spans="1:25" x14ac:dyDescent="0.3">
      <c r="A1259" s="88" t="s">
        <v>29</v>
      </c>
      <c r="B1259" s="88" t="str">
        <f>B1208</f>
        <v>CSS</v>
      </c>
      <c r="C1259" s="88" t="s">
        <v>81</v>
      </c>
      <c r="D1259" s="237">
        <f>ROUND(10*O1259,0)</f>
        <v>2226</v>
      </c>
      <c r="E1259" s="88" t="str">
        <f>IF(A1259="","",IF(B1259=0,CONCATENATE(A1259,":",C1259,"_D",TEXT(D1259,"0000")),CONCATENATE(A1259,"_",B1259,":",C1259,"_D",TEXT(D1259,"0000"))))</f>
        <v>FS1_CSS:PORT_D2226</v>
      </c>
      <c r="F1259" s="42" t="s">
        <v>399</v>
      </c>
      <c r="G1259" s="42" t="s">
        <v>401</v>
      </c>
      <c r="H1259" s="439"/>
      <c r="I1259" s="135"/>
      <c r="J1259" s="55"/>
      <c r="K1259" s="55">
        <v>0</v>
      </c>
      <c r="L1259" s="55">
        <f t="shared" si="315"/>
        <v>41.094000000000001</v>
      </c>
      <c r="M1259" s="55">
        <f t="shared" si="316"/>
        <v>423.0996045</v>
      </c>
      <c r="N1259" s="55">
        <f t="shared" si="317"/>
        <v>245.9576321658395</v>
      </c>
      <c r="O1259" s="131">
        <f t="shared" si="305"/>
        <v>222.55913871999957</v>
      </c>
      <c r="P1259" s="131">
        <f t="shared" si="306"/>
        <v>222.55913871999957</v>
      </c>
      <c r="Q1259" s="131"/>
      <c r="R1259" s="58">
        <f t="shared" si="318"/>
        <v>154.06893489499976</v>
      </c>
      <c r="S1259" s="58"/>
      <c r="T1259" s="58"/>
    </row>
    <row r="1260" spans="1:25" s="137" customFormat="1" x14ac:dyDescent="0.3">
      <c r="A1260" s="88"/>
      <c r="B1260" s="88"/>
      <c r="C1260" s="88"/>
      <c r="D1260" s="237"/>
      <c r="E1260" s="88"/>
      <c r="F1260" s="42"/>
      <c r="G1260" s="42"/>
      <c r="H1260" s="439"/>
      <c r="I1260" s="135"/>
      <c r="J1260" s="55"/>
      <c r="K1260" s="55">
        <v>0</v>
      </c>
      <c r="L1260" s="55">
        <f t="shared" si="315"/>
        <v>41.094000000000001</v>
      </c>
      <c r="M1260" s="55">
        <f t="shared" si="316"/>
        <v>423.0996045</v>
      </c>
      <c r="N1260" s="55">
        <f t="shared" si="317"/>
        <v>245.9576321658395</v>
      </c>
      <c r="O1260" s="55">
        <f t="shared" ref="O1260:O1261" si="327">P1260-0.5*K1260</f>
        <v>222.55913871999957</v>
      </c>
      <c r="P1260" s="55">
        <f t="shared" ref="P1260:P1261" si="328">P1259+K1260</f>
        <v>222.55913871999957</v>
      </c>
      <c r="Q1260" s="55"/>
      <c r="R1260" s="132">
        <f t="shared" si="318"/>
        <v>154.06893489499976</v>
      </c>
      <c r="S1260" s="132"/>
      <c r="T1260" s="136"/>
      <c r="Y1260" s="138"/>
    </row>
    <row r="1261" spans="1:25" x14ac:dyDescent="0.3">
      <c r="A1261" s="129"/>
      <c r="B1261" s="129"/>
      <c r="C1261" s="88"/>
      <c r="D1261" s="237"/>
      <c r="E1261" s="88" t="str">
        <f t="shared" si="319"/>
        <v/>
      </c>
      <c r="F1261" s="42"/>
      <c r="G1261" s="42" t="s">
        <v>119</v>
      </c>
      <c r="H1261" s="415">
        <v>40</v>
      </c>
      <c r="I1261" s="55"/>
      <c r="J1261" s="55"/>
      <c r="K1261" s="55">
        <v>9.9000000000000005E-2</v>
      </c>
      <c r="L1261" s="55">
        <f t="shared" si="315"/>
        <v>41.094000000000001</v>
      </c>
      <c r="M1261" s="55">
        <f t="shared" si="316"/>
        <v>423.0996045</v>
      </c>
      <c r="N1261" s="55">
        <f t="shared" si="317"/>
        <v>245.85863216583951</v>
      </c>
      <c r="O1261" s="55">
        <f t="shared" si="327"/>
        <v>222.60863871999956</v>
      </c>
      <c r="P1261" s="55">
        <f t="shared" si="328"/>
        <v>222.65813871999956</v>
      </c>
      <c r="Q1261" s="55"/>
      <c r="R1261" s="132">
        <f t="shared" si="318"/>
        <v>154.11843489499975</v>
      </c>
      <c r="S1261" s="132"/>
      <c r="T1261" s="58"/>
    </row>
    <row r="1262" spans="1:25" x14ac:dyDescent="0.3">
      <c r="A1262" s="139"/>
      <c r="B1262" s="139"/>
      <c r="C1262" s="139"/>
      <c r="D1262" s="311"/>
      <c r="E1262" s="312" t="str">
        <f t="shared" si="319"/>
        <v/>
      </c>
      <c r="F1262" s="313"/>
      <c r="G1262" s="313"/>
      <c r="H1262" s="440"/>
      <c r="I1262" s="57"/>
      <c r="J1262" s="57"/>
      <c r="K1262" s="57">
        <v>0</v>
      </c>
      <c r="L1262" s="57">
        <f t="shared" si="315"/>
        <v>41.094000000000001</v>
      </c>
      <c r="M1262" s="57">
        <f>M1261</f>
        <v>423.0996045</v>
      </c>
      <c r="N1262" s="57">
        <f>N1261-K1262</f>
        <v>245.85863216583951</v>
      </c>
      <c r="O1262" s="57">
        <f>P1262-0.5*K1262</f>
        <v>222.65813871999956</v>
      </c>
      <c r="P1262" s="57">
        <f>P1261+K1262</f>
        <v>222.65813871999956</v>
      </c>
      <c r="Q1262" s="57"/>
      <c r="R1262" s="132">
        <f t="shared" si="318"/>
        <v>154.16793489499975</v>
      </c>
      <c r="S1262" s="132"/>
      <c r="T1262" s="58"/>
    </row>
    <row r="1263" spans="1:25" x14ac:dyDescent="0.3">
      <c r="A1263" s="139" t="s">
        <v>29</v>
      </c>
      <c r="B1263" s="139" t="s">
        <v>216</v>
      </c>
      <c r="C1263" s="139" t="s">
        <v>83</v>
      </c>
      <c r="D1263" s="311">
        <f>ROUND(10*O1263,0)</f>
        <v>2227</v>
      </c>
      <c r="E1263" s="312" t="str">
        <f t="shared" si="319"/>
        <v>FS1_STRL:GV_D2227</v>
      </c>
      <c r="F1263" s="313"/>
      <c r="G1263" s="313" t="s">
        <v>60</v>
      </c>
      <c r="H1263" s="440"/>
      <c r="I1263" s="57"/>
      <c r="J1263" s="57"/>
      <c r="K1263" s="141">
        <v>7.1999999999999995E-2</v>
      </c>
      <c r="L1263" s="57">
        <f t="shared" ref="L1263:L1268" si="329">$L$171</f>
        <v>41.094000000000001</v>
      </c>
      <c r="M1263" s="57">
        <f t="shared" ref="M1263:M1268" si="330">M1262</f>
        <v>423.0996045</v>
      </c>
      <c r="N1263" s="57">
        <f t="shared" ref="N1263:N1267" si="331">N1262-K1263</f>
        <v>245.78663216583951</v>
      </c>
      <c r="O1263" s="57">
        <f>P1263-0.5*K1263</f>
        <v>222.69413871999956</v>
      </c>
      <c r="P1263" s="57">
        <f>P1262+K1263</f>
        <v>222.73013871999956</v>
      </c>
      <c r="Q1263" s="140"/>
      <c r="R1263" s="132">
        <f t="shared" si="318"/>
        <v>154.20393489499975</v>
      </c>
      <c r="S1263" s="58"/>
      <c r="T1263" s="58"/>
    </row>
    <row r="1264" spans="1:25" x14ac:dyDescent="0.3">
      <c r="A1264" s="139"/>
      <c r="B1264" s="139"/>
      <c r="C1264" s="139"/>
      <c r="D1264" s="311"/>
      <c r="E1264" s="312"/>
      <c r="F1264" s="313"/>
      <c r="G1264" s="313" t="s">
        <v>160</v>
      </c>
      <c r="H1264" s="440"/>
      <c r="I1264" s="57"/>
      <c r="J1264" s="57"/>
      <c r="K1264" s="141">
        <v>0.92800000000000005</v>
      </c>
      <c r="L1264" s="57">
        <f t="shared" si="329"/>
        <v>41.094000000000001</v>
      </c>
      <c r="M1264" s="57">
        <f t="shared" si="330"/>
        <v>423.0996045</v>
      </c>
      <c r="N1264" s="57">
        <f t="shared" si="331"/>
        <v>244.85863216583951</v>
      </c>
      <c r="O1264" s="57">
        <f t="shared" ref="O1264:O1268" si="332">P1264-0.5*K1264</f>
        <v>223.19413871999956</v>
      </c>
      <c r="P1264" s="57">
        <f t="shared" ref="P1264:P1268" si="333">P1263+K1264</f>
        <v>223.65813871999956</v>
      </c>
      <c r="Q1264" s="140"/>
      <c r="R1264" s="132">
        <f t="shared" si="318"/>
        <v>154.70393489499975</v>
      </c>
      <c r="S1264" s="58"/>
      <c r="T1264" s="58"/>
    </row>
    <row r="1265" spans="1:25" x14ac:dyDescent="0.3">
      <c r="A1265" s="139" t="s">
        <v>29</v>
      </c>
      <c r="B1265" s="139" t="s">
        <v>216</v>
      </c>
      <c r="C1265" s="539" t="s">
        <v>630</v>
      </c>
      <c r="D1265" s="311">
        <f>ROUND(10*O1265,0)</f>
        <v>2237</v>
      </c>
      <c r="E1265" s="312" t="str">
        <f>IF(A1265="","",IF(B1265=0,CONCATENATE(A1265,":",C1265,"_D",TEXT(D1265,"0000")),CONCATENATE(A1265,"_",B1265,":",C1265,"_D",TEXT(D1265,"0000"))))</f>
        <v>FS1_STRL:STRIP_D2237</v>
      </c>
      <c r="F1265" s="313"/>
      <c r="G1265" s="313" t="s">
        <v>392</v>
      </c>
      <c r="H1265" s="440"/>
      <c r="I1265" s="57"/>
      <c r="J1265" s="57"/>
      <c r="K1265" s="141">
        <v>0</v>
      </c>
      <c r="L1265" s="57">
        <f t="shared" si="329"/>
        <v>41.094000000000001</v>
      </c>
      <c r="M1265" s="57">
        <f t="shared" si="330"/>
        <v>423.0996045</v>
      </c>
      <c r="N1265" s="57">
        <f t="shared" si="331"/>
        <v>244.85863216583951</v>
      </c>
      <c r="O1265" s="57">
        <f t="shared" si="332"/>
        <v>223.65813871999956</v>
      </c>
      <c r="P1265" s="57">
        <f t="shared" si="333"/>
        <v>223.65813871999956</v>
      </c>
      <c r="Q1265" s="141"/>
      <c r="R1265" s="132">
        <f t="shared" si="318"/>
        <v>155.16793489499975</v>
      </c>
      <c r="S1265" s="58"/>
      <c r="T1265" s="58"/>
    </row>
    <row r="1266" spans="1:25" x14ac:dyDescent="0.3">
      <c r="A1266" s="139"/>
      <c r="B1266" s="139"/>
      <c r="C1266" s="139"/>
      <c r="D1266" s="311"/>
      <c r="E1266" s="312"/>
      <c r="F1266" s="313"/>
      <c r="G1266" s="313" t="s">
        <v>160</v>
      </c>
      <c r="H1266" s="440"/>
      <c r="I1266" s="57"/>
      <c r="J1266" s="57"/>
      <c r="K1266" s="141">
        <v>0.92800000000000005</v>
      </c>
      <c r="L1266" s="57">
        <f t="shared" si="329"/>
        <v>41.094000000000001</v>
      </c>
      <c r="M1266" s="57">
        <f t="shared" si="330"/>
        <v>423.0996045</v>
      </c>
      <c r="N1266" s="57">
        <f t="shared" si="331"/>
        <v>243.93063216583951</v>
      </c>
      <c r="O1266" s="57">
        <f t="shared" si="332"/>
        <v>224.12213871999955</v>
      </c>
      <c r="P1266" s="57">
        <f t="shared" si="333"/>
        <v>224.58613871999955</v>
      </c>
      <c r="Q1266" s="141"/>
      <c r="R1266" s="132">
        <f t="shared" si="318"/>
        <v>155.63193489499974</v>
      </c>
      <c r="S1266" s="58"/>
      <c r="T1266" s="58"/>
    </row>
    <row r="1267" spans="1:25" x14ac:dyDescent="0.3">
      <c r="A1267" s="139" t="s">
        <v>29</v>
      </c>
      <c r="B1267" s="139" t="s">
        <v>216</v>
      </c>
      <c r="C1267" s="139" t="s">
        <v>83</v>
      </c>
      <c r="D1267" s="311">
        <f>ROUND(10*O1267,0)</f>
        <v>2246</v>
      </c>
      <c r="E1267" s="312" t="str">
        <f>IF(A1267="","",IF(B1267=0,CONCATENATE(A1267,":",C1267,"_D",TEXT(D1267,"0000")),CONCATENATE(A1267,"_",B1267,":",C1267,"_D",TEXT(D1267,"0000"))))</f>
        <v>FS1_STRL:GV_D2246</v>
      </c>
      <c r="F1267" s="313"/>
      <c r="G1267" s="313" t="s">
        <v>60</v>
      </c>
      <c r="H1267" s="440"/>
      <c r="I1267" s="57"/>
      <c r="J1267" s="57"/>
      <c r="K1267" s="141">
        <v>7.1999999999999995E-2</v>
      </c>
      <c r="L1267" s="57">
        <f t="shared" si="329"/>
        <v>41.094000000000001</v>
      </c>
      <c r="M1267" s="57">
        <f t="shared" si="330"/>
        <v>423.0996045</v>
      </c>
      <c r="N1267" s="57">
        <f t="shared" si="331"/>
        <v>243.85863216583951</v>
      </c>
      <c r="O1267" s="57">
        <f t="shared" si="332"/>
        <v>224.62213871999955</v>
      </c>
      <c r="P1267" s="57">
        <f t="shared" si="333"/>
        <v>224.65813871999956</v>
      </c>
      <c r="Q1267" s="141"/>
      <c r="R1267" s="132">
        <f t="shared" si="318"/>
        <v>156.13193489499974</v>
      </c>
      <c r="S1267" s="58"/>
      <c r="T1267" s="58"/>
    </row>
    <row r="1268" spans="1:25" x14ac:dyDescent="0.3">
      <c r="A1268" s="139"/>
      <c r="B1268" s="139"/>
      <c r="C1268" s="139"/>
      <c r="D1268" s="311"/>
      <c r="E1268" s="312"/>
      <c r="F1268" s="313"/>
      <c r="G1268" s="313"/>
      <c r="H1268" s="440"/>
      <c r="I1268" s="57"/>
      <c r="J1268" s="57"/>
      <c r="K1268" s="57">
        <v>0</v>
      </c>
      <c r="L1268" s="57">
        <f t="shared" si="329"/>
        <v>41.094000000000001</v>
      </c>
      <c r="M1268" s="57">
        <f t="shared" si="330"/>
        <v>423.0996045</v>
      </c>
      <c r="N1268" s="57">
        <f>N1267-K1268</f>
        <v>243.85863216583951</v>
      </c>
      <c r="O1268" s="57">
        <f t="shared" si="332"/>
        <v>224.65813871999956</v>
      </c>
      <c r="P1268" s="57">
        <f t="shared" si="333"/>
        <v>224.65813871999956</v>
      </c>
      <c r="Q1268" s="141"/>
      <c r="R1268" s="132">
        <f t="shared" si="318"/>
        <v>156.16793489499975</v>
      </c>
      <c r="S1268" s="58"/>
      <c r="T1268" s="58"/>
    </row>
    <row r="1269" spans="1:25" x14ac:dyDescent="0.3">
      <c r="A1269" s="41"/>
      <c r="B1269" s="129"/>
      <c r="C1269" s="88"/>
      <c r="D1269" s="237"/>
      <c r="E1269" s="88" t="str">
        <f t="shared" ref="E1269:E1276" si="334">IF(A1269="","",IF(B1269=0,CONCATENATE(A1269,":",C1269,"_D",TEXT(D1269,"0000")),CONCATENATE(A1269,"_",B1269,":",C1269,"_D",TEXT(D1269,"0000"))))</f>
        <v/>
      </c>
      <c r="F1269" s="42"/>
      <c r="G1269" s="42" t="s">
        <v>119</v>
      </c>
      <c r="H1269" s="415">
        <v>40</v>
      </c>
      <c r="I1269" s="55"/>
      <c r="J1269" s="55"/>
      <c r="K1269" s="55">
        <v>0.11600000000000001</v>
      </c>
      <c r="L1269" s="55">
        <f t="shared" ref="L1269:L1305" si="335">$L$171</f>
        <v>41.094000000000001</v>
      </c>
      <c r="M1269" s="55">
        <f>M1268</f>
        <v>423.0996045</v>
      </c>
      <c r="N1269" s="55">
        <f>N1268-K1269</f>
        <v>243.7426321658395</v>
      </c>
      <c r="O1269" s="131">
        <f t="shared" si="305"/>
        <v>224.71613871999958</v>
      </c>
      <c r="P1269" s="131">
        <f t="shared" si="306"/>
        <v>224.77413871999957</v>
      </c>
      <c r="Q1269" s="41"/>
      <c r="R1269" s="132">
        <f t="shared" si="318"/>
        <v>156.22593489499977</v>
      </c>
      <c r="S1269" s="58"/>
      <c r="T1269" s="58"/>
    </row>
    <row r="1270" spans="1:25" x14ac:dyDescent="0.3">
      <c r="A1270" s="129" t="s">
        <v>29</v>
      </c>
      <c r="B1270" s="88" t="s">
        <v>82</v>
      </c>
      <c r="C1270" s="88" t="s">
        <v>19</v>
      </c>
      <c r="D1270" s="237">
        <f>ROUND(10*O1270,0)</f>
        <v>2248</v>
      </c>
      <c r="E1270" s="88" t="str">
        <f t="shared" si="334"/>
        <v>FS1_CSS:BPM_D2248</v>
      </c>
      <c r="F1270" s="42" t="s">
        <v>266</v>
      </c>
      <c r="G1270" s="42" t="s">
        <v>168</v>
      </c>
      <c r="H1270" s="415"/>
      <c r="I1270" s="55"/>
      <c r="J1270" s="55"/>
      <c r="K1270" s="55">
        <v>0</v>
      </c>
      <c r="L1270" s="55">
        <f t="shared" si="335"/>
        <v>41.094000000000001</v>
      </c>
      <c r="M1270" s="55">
        <f t="shared" ref="M1270:M1304" si="336">M1269</f>
        <v>423.0996045</v>
      </c>
      <c r="N1270" s="55">
        <f t="shared" ref="N1270:N1303" si="337">N1269-K1270</f>
        <v>243.7426321658395</v>
      </c>
      <c r="O1270" s="131">
        <f t="shared" si="305"/>
        <v>224.77413871999957</v>
      </c>
      <c r="P1270" s="131">
        <f t="shared" si="306"/>
        <v>224.77413871999957</v>
      </c>
      <c r="Q1270" s="131"/>
      <c r="R1270" s="132">
        <f t="shared" si="318"/>
        <v>156.28393489499976</v>
      </c>
      <c r="S1270" s="58"/>
      <c r="T1270" s="58"/>
    </row>
    <row r="1271" spans="1:25" x14ac:dyDescent="0.3">
      <c r="A1271" s="129"/>
      <c r="B1271" s="129"/>
      <c r="C1271" s="88"/>
      <c r="D1271" s="237"/>
      <c r="E1271" s="88" t="str">
        <f t="shared" si="334"/>
        <v/>
      </c>
      <c r="F1271" s="42"/>
      <c r="G1271" s="42" t="s">
        <v>142</v>
      </c>
      <c r="H1271" s="415"/>
      <c r="I1271" s="55"/>
      <c r="J1271" s="55"/>
      <c r="K1271" s="55">
        <v>7.3999999999999996E-2</v>
      </c>
      <c r="L1271" s="55">
        <f t="shared" si="335"/>
        <v>41.094000000000001</v>
      </c>
      <c r="M1271" s="55">
        <f t="shared" si="336"/>
        <v>423.0996045</v>
      </c>
      <c r="N1271" s="55">
        <f t="shared" si="337"/>
        <v>243.66863216583948</v>
      </c>
      <c r="O1271" s="131">
        <f t="shared" si="305"/>
        <v>224.81113871999958</v>
      </c>
      <c r="P1271" s="131">
        <f t="shared" si="306"/>
        <v>224.84813871999958</v>
      </c>
      <c r="Q1271" s="131"/>
      <c r="R1271" s="58">
        <f t="shared" si="318"/>
        <v>156.32093489499977</v>
      </c>
      <c r="S1271" s="58"/>
      <c r="T1271" s="58"/>
    </row>
    <row r="1272" spans="1:25" x14ac:dyDescent="0.3">
      <c r="A1272" s="129" t="s">
        <v>29</v>
      </c>
      <c r="B1272" s="129" t="str">
        <f>B1270</f>
        <v>CSS</v>
      </c>
      <c r="C1272" s="88" t="s">
        <v>20</v>
      </c>
      <c r="D1272" s="237">
        <f>ROUND(10*O1272,0)</f>
        <v>2248</v>
      </c>
      <c r="E1272" s="88" t="str">
        <f t="shared" si="334"/>
        <v>FS1_CSS:PM_D2248</v>
      </c>
      <c r="F1272" s="42" t="s">
        <v>270</v>
      </c>
      <c r="G1272" s="42" t="s">
        <v>21</v>
      </c>
      <c r="H1272" s="415"/>
      <c r="I1272" s="55"/>
      <c r="J1272" s="55"/>
      <c r="K1272" s="55">
        <v>0</v>
      </c>
      <c r="L1272" s="55">
        <f t="shared" si="335"/>
        <v>41.094000000000001</v>
      </c>
      <c r="M1272" s="55">
        <f t="shared" si="336"/>
        <v>423.0996045</v>
      </c>
      <c r="N1272" s="55">
        <f t="shared" si="337"/>
        <v>243.66863216583948</v>
      </c>
      <c r="O1272" s="131">
        <f t="shared" si="305"/>
        <v>224.84813871999958</v>
      </c>
      <c r="P1272" s="131">
        <f t="shared" si="306"/>
        <v>224.84813871999958</v>
      </c>
      <c r="Q1272" s="131"/>
      <c r="R1272" s="58">
        <f t="shared" si="318"/>
        <v>156.35793489499977</v>
      </c>
      <c r="S1272" s="58"/>
      <c r="T1272" s="58"/>
    </row>
    <row r="1273" spans="1:25" x14ac:dyDescent="0.3">
      <c r="A1273" s="129"/>
      <c r="B1273" s="129"/>
      <c r="C1273" s="88"/>
      <c r="D1273" s="237"/>
      <c r="E1273" s="88" t="str">
        <f t="shared" si="334"/>
        <v/>
      </c>
      <c r="F1273" s="42"/>
      <c r="G1273" s="42" t="s">
        <v>142</v>
      </c>
      <c r="H1273" s="415"/>
      <c r="I1273" s="55"/>
      <c r="J1273" s="55"/>
      <c r="K1273" s="55">
        <v>9.0999999999999998E-2</v>
      </c>
      <c r="L1273" s="55">
        <f t="shared" si="335"/>
        <v>41.094000000000001</v>
      </c>
      <c r="M1273" s="55">
        <f t="shared" si="336"/>
        <v>423.0996045</v>
      </c>
      <c r="N1273" s="55">
        <f t="shared" si="337"/>
        <v>243.57763216583947</v>
      </c>
      <c r="O1273" s="131">
        <f t="shared" si="305"/>
        <v>224.89363871999959</v>
      </c>
      <c r="P1273" s="131">
        <f t="shared" si="306"/>
        <v>224.93913871999959</v>
      </c>
      <c r="Q1273" s="131"/>
      <c r="R1273" s="58">
        <f t="shared" si="318"/>
        <v>156.40343489499978</v>
      </c>
      <c r="S1273" s="58"/>
      <c r="T1273" s="58"/>
    </row>
    <row r="1274" spans="1:25" x14ac:dyDescent="0.3">
      <c r="A1274" s="88" t="s">
        <v>29</v>
      </c>
      <c r="B1274" s="88" t="str">
        <f>B1270</f>
        <v>CSS</v>
      </c>
      <c r="C1274" s="88" t="s">
        <v>81</v>
      </c>
      <c r="D1274" s="237">
        <f>ROUND(10*O1274,0)</f>
        <v>2249</v>
      </c>
      <c r="E1274" s="88" t="str">
        <f>IF(A1274="","",IF(B1274=0,CONCATENATE(A1274,":",C1274,"_D",TEXT(D1274,"0000")),CONCATENATE(A1274,"_",B1274,":",C1274,"_D",TEXT(D1274,"0000"))))</f>
        <v>FS1_CSS:PORT_D2249</v>
      </c>
      <c r="F1274" s="42" t="s">
        <v>399</v>
      </c>
      <c r="G1274" s="42" t="s">
        <v>401</v>
      </c>
      <c r="H1274" s="439"/>
      <c r="I1274" s="135"/>
      <c r="J1274" s="55"/>
      <c r="K1274" s="55">
        <v>0</v>
      </c>
      <c r="L1274" s="55">
        <f t="shared" si="335"/>
        <v>41.094000000000001</v>
      </c>
      <c r="M1274" s="55">
        <f t="shared" si="336"/>
        <v>423.0996045</v>
      </c>
      <c r="N1274" s="55">
        <f t="shared" si="337"/>
        <v>243.57763216583947</v>
      </c>
      <c r="O1274" s="131">
        <f>P1274-0.5*K1274</f>
        <v>224.93913871999959</v>
      </c>
      <c r="P1274" s="131">
        <f>P1273+K1274</f>
        <v>224.93913871999959</v>
      </c>
      <c r="Q1274" s="131"/>
      <c r="R1274" s="58">
        <f t="shared" si="318"/>
        <v>156.44893489499978</v>
      </c>
      <c r="S1274" s="58"/>
      <c r="T1274" s="58"/>
    </row>
    <row r="1275" spans="1:25" s="133" customFormat="1" x14ac:dyDescent="0.3">
      <c r="A1275" s="88"/>
      <c r="B1275" s="88"/>
      <c r="C1275" s="88"/>
      <c r="D1275" s="237"/>
      <c r="E1275" s="88"/>
      <c r="F1275" s="42"/>
      <c r="G1275" s="42"/>
      <c r="H1275" s="441"/>
      <c r="I1275" s="55"/>
      <c r="J1275" s="55"/>
      <c r="K1275" s="55">
        <v>0</v>
      </c>
      <c r="L1275" s="55">
        <f t="shared" si="335"/>
        <v>41.094000000000001</v>
      </c>
      <c r="M1275" s="55">
        <f t="shared" si="336"/>
        <v>423.0996045</v>
      </c>
      <c r="N1275" s="55">
        <f t="shared" si="337"/>
        <v>243.57763216583947</v>
      </c>
      <c r="O1275" s="55">
        <f>P1275-0.5*K1275</f>
        <v>224.93913871999959</v>
      </c>
      <c r="P1275" s="55">
        <f>P1274+K1275</f>
        <v>224.93913871999959</v>
      </c>
      <c r="Q1275" s="55"/>
      <c r="R1275" s="132">
        <f t="shared" si="318"/>
        <v>156.44893489499978</v>
      </c>
      <c r="S1275" s="132"/>
      <c r="T1275" s="132"/>
      <c r="Y1275" s="134"/>
    </row>
    <row r="1276" spans="1:25" x14ac:dyDescent="0.3">
      <c r="A1276" s="129"/>
      <c r="B1276" s="129"/>
      <c r="C1276" s="88"/>
      <c r="D1276" s="237"/>
      <c r="E1276" s="88" t="str">
        <f t="shared" si="334"/>
        <v/>
      </c>
      <c r="F1276" s="42"/>
      <c r="G1276" s="42" t="s">
        <v>119</v>
      </c>
      <c r="H1276" s="415">
        <v>40</v>
      </c>
      <c r="I1276" s="55"/>
      <c r="J1276" s="55"/>
      <c r="K1276" s="55">
        <v>9.9000000000000005E-2</v>
      </c>
      <c r="L1276" s="55">
        <f t="shared" si="335"/>
        <v>41.094000000000001</v>
      </c>
      <c r="M1276" s="55">
        <f t="shared" si="336"/>
        <v>423.0996045</v>
      </c>
      <c r="N1276" s="55">
        <f t="shared" si="337"/>
        <v>243.47863216583949</v>
      </c>
      <c r="O1276" s="131">
        <f>P1276-0.5*K1276</f>
        <v>224.98863871999959</v>
      </c>
      <c r="P1276" s="131">
        <f>P1275+K1276</f>
        <v>225.03813871999958</v>
      </c>
      <c r="Q1276" s="131"/>
      <c r="R1276" s="58">
        <f t="shared" si="318"/>
        <v>156.49843489499978</v>
      </c>
      <c r="S1276" s="58"/>
      <c r="T1276" s="58"/>
    </row>
    <row r="1277" spans="1:25" s="71" customFormat="1" x14ac:dyDescent="0.3">
      <c r="A1277" s="88" t="s">
        <v>29</v>
      </c>
      <c r="B1277" s="88" t="str">
        <f>B1270</f>
        <v>CSS</v>
      </c>
      <c r="C1277" s="88" t="s">
        <v>83</v>
      </c>
      <c r="D1277" s="237">
        <f>ROUND(10*O1277,0)</f>
        <v>2251</v>
      </c>
      <c r="E1277" s="88" t="str">
        <f>IF(A1277="","",IF(B1277=0,CONCATENATE(A1277,":",C1277,"_D",TEXT(D1277,"0000")),CONCATENATE(A1277,"_",B1277,":",C1277,"_D",TEXT(D1277,"0000"))))</f>
        <v>FS1_CSS:GV_D2251</v>
      </c>
      <c r="F1277" s="42" t="s">
        <v>510</v>
      </c>
      <c r="G1277" s="42" t="s">
        <v>60</v>
      </c>
      <c r="H1277" s="415">
        <v>63</v>
      </c>
      <c r="I1277" s="55"/>
      <c r="J1277" s="55"/>
      <c r="K1277" s="55">
        <v>7.4999999999999997E-2</v>
      </c>
      <c r="L1277" s="55">
        <f t="shared" si="335"/>
        <v>41.094000000000001</v>
      </c>
      <c r="M1277" s="55">
        <f t="shared" si="336"/>
        <v>423.0996045</v>
      </c>
      <c r="N1277" s="55">
        <f t="shared" si="337"/>
        <v>243.4036321658395</v>
      </c>
      <c r="O1277" s="131">
        <f t="shared" ref="O1277:O1279" si="338">P1277-0.5*K1277</f>
        <v>225.07563871999957</v>
      </c>
      <c r="P1277" s="131">
        <f t="shared" ref="P1277:P1279" si="339">P1276+K1277</f>
        <v>225.11313871999957</v>
      </c>
      <c r="Q1277" s="131"/>
      <c r="R1277" s="102">
        <f t="shared" ref="R1277:R1279" si="340">O1277-$R$9</f>
        <v>156.58543489499976</v>
      </c>
      <c r="S1277" s="142"/>
      <c r="T1277" s="142"/>
      <c r="Y1277" s="106"/>
    </row>
    <row r="1278" spans="1:25" x14ac:dyDescent="0.3">
      <c r="A1278" s="129"/>
      <c r="B1278" s="129"/>
      <c r="C1278" s="129"/>
      <c r="D1278" s="309"/>
      <c r="E1278" s="88" t="str">
        <f t="shared" ref="E1278:E1323" si="341">IF(A1278="","",IF(B1278=0,CONCATENATE(A1278,":",C1278,"_D",TEXT(D1278,"0000")),CONCATENATE(A1278,"_",B1278,":",C1278,"_D",TEXT(D1278,"0000"))))</f>
        <v/>
      </c>
      <c r="F1278" s="42"/>
      <c r="G1278" s="42"/>
      <c r="H1278" s="415"/>
      <c r="I1278" s="135"/>
      <c r="J1278" s="55"/>
      <c r="K1278" s="55">
        <v>0.12</v>
      </c>
      <c r="L1278" s="55">
        <f t="shared" si="335"/>
        <v>41.094000000000001</v>
      </c>
      <c r="M1278" s="55">
        <f t="shared" si="336"/>
        <v>423.0996045</v>
      </c>
      <c r="N1278" s="55">
        <f t="shared" si="337"/>
        <v>243.28363216583949</v>
      </c>
      <c r="O1278" s="131">
        <f t="shared" si="338"/>
        <v>225.17313871999957</v>
      </c>
      <c r="P1278" s="131">
        <f t="shared" si="339"/>
        <v>225.23313871999957</v>
      </c>
      <c r="Q1278" s="131"/>
      <c r="R1278" s="58">
        <f t="shared" si="340"/>
        <v>156.68293489499976</v>
      </c>
      <c r="S1278" s="58"/>
      <c r="T1278" s="58"/>
    </row>
    <row r="1279" spans="1:25" x14ac:dyDescent="0.3">
      <c r="A1279" s="129" t="s">
        <v>29</v>
      </c>
      <c r="B1279" s="129" t="str">
        <f>B1270</f>
        <v>CSS</v>
      </c>
      <c r="C1279" s="129" t="s">
        <v>215</v>
      </c>
      <c r="D1279" s="310">
        <f>ROUND(10*O1279,0)</f>
        <v>2254</v>
      </c>
      <c r="E1279" s="88" t="str">
        <f t="shared" si="341"/>
        <v>FS1_CSS:QV_D2254</v>
      </c>
      <c r="F1279" s="42" t="s">
        <v>151</v>
      </c>
      <c r="G1279" s="42" t="s">
        <v>153</v>
      </c>
      <c r="H1279" s="415">
        <v>50</v>
      </c>
      <c r="I1279" s="55"/>
      <c r="J1279" s="55"/>
      <c r="K1279" s="131">
        <v>0.25</v>
      </c>
      <c r="L1279" s="55">
        <f t="shared" si="335"/>
        <v>41.094000000000001</v>
      </c>
      <c r="M1279" s="55">
        <f t="shared" si="336"/>
        <v>423.0996045</v>
      </c>
      <c r="N1279" s="55">
        <f t="shared" si="337"/>
        <v>243.03363216583949</v>
      </c>
      <c r="O1279" s="131">
        <f t="shared" si="338"/>
        <v>225.35813871999957</v>
      </c>
      <c r="P1279" s="131">
        <f t="shared" si="339"/>
        <v>225.48313871999957</v>
      </c>
      <c r="Q1279" s="131"/>
      <c r="R1279" s="58">
        <f t="shared" si="340"/>
        <v>156.86793489499976</v>
      </c>
      <c r="S1279" s="58"/>
      <c r="T1279" s="58"/>
    </row>
    <row r="1280" spans="1:25" x14ac:dyDescent="0.3">
      <c r="A1280" s="129"/>
      <c r="B1280" s="129"/>
      <c r="C1280" s="129"/>
      <c r="D1280" s="309"/>
      <c r="E1280" s="88" t="str">
        <f t="shared" si="341"/>
        <v/>
      </c>
      <c r="F1280" s="42"/>
      <c r="G1280" s="42"/>
      <c r="H1280" s="415"/>
      <c r="I1280" s="135"/>
      <c r="J1280" s="55"/>
      <c r="K1280" s="55">
        <v>0.1</v>
      </c>
      <c r="L1280" s="55">
        <f t="shared" si="335"/>
        <v>41.094000000000001</v>
      </c>
      <c r="M1280" s="55">
        <f t="shared" si="336"/>
        <v>423.0996045</v>
      </c>
      <c r="N1280" s="55">
        <f t="shared" si="337"/>
        <v>242.9336321658395</v>
      </c>
      <c r="O1280" s="131">
        <f t="shared" ref="O1280:O1284" si="342">P1280-0.5*K1280</f>
        <v>225.53313871999956</v>
      </c>
      <c r="P1280" s="131">
        <f t="shared" ref="P1280:P1284" si="343">P1279+K1280</f>
        <v>225.58313871999957</v>
      </c>
      <c r="Q1280" s="131"/>
      <c r="R1280" s="58">
        <f t="shared" ref="R1280:R1284" si="344">O1280-$R$9</f>
        <v>157.04293489499975</v>
      </c>
      <c r="S1280" s="58"/>
      <c r="T1280" s="58"/>
    </row>
    <row r="1281" spans="1:25" x14ac:dyDescent="0.3">
      <c r="A1281" s="129" t="s">
        <v>29</v>
      </c>
      <c r="B1281" s="129" t="str">
        <f>B1270</f>
        <v>CSS</v>
      </c>
      <c r="C1281" s="129" t="s">
        <v>213</v>
      </c>
      <c r="D1281" s="310">
        <f>ROUND(10*O1281,0)</f>
        <v>2257</v>
      </c>
      <c r="E1281" s="88" t="str">
        <f t="shared" si="341"/>
        <v>FS1_CSS:DC_D2257</v>
      </c>
      <c r="F1281" s="42" t="s">
        <v>150</v>
      </c>
      <c r="G1281" s="42" t="s">
        <v>174</v>
      </c>
      <c r="H1281" s="415">
        <v>50</v>
      </c>
      <c r="I1281" s="55"/>
      <c r="J1281" s="55"/>
      <c r="K1281" s="131">
        <v>0.2</v>
      </c>
      <c r="L1281" s="55">
        <f t="shared" si="335"/>
        <v>41.094000000000001</v>
      </c>
      <c r="M1281" s="55">
        <f t="shared" si="336"/>
        <v>423.0996045</v>
      </c>
      <c r="N1281" s="55">
        <f t="shared" si="337"/>
        <v>242.73363216583951</v>
      </c>
      <c r="O1281" s="131">
        <f t="shared" si="342"/>
        <v>225.68313871999956</v>
      </c>
      <c r="P1281" s="131">
        <f t="shared" si="343"/>
        <v>225.78313871999956</v>
      </c>
      <c r="Q1281" s="131"/>
      <c r="R1281" s="58">
        <f t="shared" si="344"/>
        <v>157.19293489499975</v>
      </c>
      <c r="S1281" s="58"/>
      <c r="T1281" s="58"/>
    </row>
    <row r="1282" spans="1:25" x14ac:dyDescent="0.3">
      <c r="A1282" s="129"/>
      <c r="B1282" s="129"/>
      <c r="C1282" s="129"/>
      <c r="D1282" s="310"/>
      <c r="E1282" s="88"/>
      <c r="F1282" s="42"/>
      <c r="G1282" s="42"/>
      <c r="H1282" s="415"/>
      <c r="I1282" s="55"/>
      <c r="J1282" s="55"/>
      <c r="K1282" s="131">
        <v>0</v>
      </c>
      <c r="L1282" s="55">
        <f t="shared" si="335"/>
        <v>41.094000000000001</v>
      </c>
      <c r="M1282" s="55">
        <f t="shared" si="336"/>
        <v>423.0996045</v>
      </c>
      <c r="N1282" s="55">
        <f t="shared" si="337"/>
        <v>242.73363216583951</v>
      </c>
      <c r="O1282" s="131">
        <f t="shared" si="342"/>
        <v>225.78313871999956</v>
      </c>
      <c r="P1282" s="131">
        <f t="shared" si="343"/>
        <v>225.78313871999956</v>
      </c>
      <c r="Q1282" s="131"/>
      <c r="R1282" s="58">
        <f t="shared" si="344"/>
        <v>157.29293489499975</v>
      </c>
      <c r="S1282" s="58"/>
      <c r="T1282" s="58"/>
    </row>
    <row r="1283" spans="1:25" s="133" customFormat="1" x14ac:dyDescent="0.3">
      <c r="A1283" s="88"/>
      <c r="B1283" s="88"/>
      <c r="C1283" s="88"/>
      <c r="D1283" s="237"/>
      <c r="E1283" s="88"/>
      <c r="F1283" s="42"/>
      <c r="G1283" s="42"/>
      <c r="H1283" s="415"/>
      <c r="I1283" s="55"/>
      <c r="J1283" s="55"/>
      <c r="K1283" s="55">
        <v>0.1</v>
      </c>
      <c r="L1283" s="55">
        <f t="shared" si="335"/>
        <v>41.094000000000001</v>
      </c>
      <c r="M1283" s="55">
        <f t="shared" si="336"/>
        <v>423.0996045</v>
      </c>
      <c r="N1283" s="55">
        <f t="shared" si="337"/>
        <v>242.63363216583951</v>
      </c>
      <c r="O1283" s="131">
        <f t="shared" si="342"/>
        <v>225.83313871999954</v>
      </c>
      <c r="P1283" s="131">
        <f t="shared" si="343"/>
        <v>225.88313871999955</v>
      </c>
      <c r="Q1283" s="131"/>
      <c r="R1283" s="58">
        <f t="shared" si="344"/>
        <v>157.34293489499973</v>
      </c>
      <c r="S1283" s="132"/>
      <c r="T1283" s="132"/>
      <c r="Y1283" s="134"/>
    </row>
    <row r="1284" spans="1:25" x14ac:dyDescent="0.3">
      <c r="A1284" s="129"/>
      <c r="B1284" s="129"/>
      <c r="C1284" s="175"/>
      <c r="D1284" s="237"/>
      <c r="E1284" s="88"/>
      <c r="F1284" s="41"/>
      <c r="G1284" s="42"/>
      <c r="H1284" s="415"/>
      <c r="I1284" s="55"/>
      <c r="J1284" s="55"/>
      <c r="K1284" s="131">
        <v>0</v>
      </c>
      <c r="L1284" s="55">
        <f t="shared" si="335"/>
        <v>41.094000000000001</v>
      </c>
      <c r="M1284" s="55">
        <f t="shared" si="336"/>
        <v>423.0996045</v>
      </c>
      <c r="N1284" s="55">
        <f t="shared" si="337"/>
        <v>242.63363216583951</v>
      </c>
      <c r="O1284" s="131">
        <f t="shared" si="342"/>
        <v>225.88313871999955</v>
      </c>
      <c r="P1284" s="131">
        <f t="shared" si="343"/>
        <v>225.88313871999955</v>
      </c>
      <c r="Q1284" s="131"/>
      <c r="R1284" s="58">
        <f t="shared" si="344"/>
        <v>157.39293489499974</v>
      </c>
      <c r="S1284" s="58"/>
      <c r="T1284" s="58"/>
    </row>
    <row r="1285" spans="1:25" x14ac:dyDescent="0.3">
      <c r="A1285" s="129" t="s">
        <v>29</v>
      </c>
      <c r="B1285" s="129" t="str">
        <f>B1270</f>
        <v>CSS</v>
      </c>
      <c r="C1285" s="129" t="s">
        <v>214</v>
      </c>
      <c r="D1285" s="310">
        <f>ROUND(10*O1285,0)</f>
        <v>2260</v>
      </c>
      <c r="E1285" s="88" t="str">
        <f t="shared" si="341"/>
        <v>FS1_CSS:QH_D2260</v>
      </c>
      <c r="F1285" s="42" t="s">
        <v>151</v>
      </c>
      <c r="G1285" s="42" t="s">
        <v>152</v>
      </c>
      <c r="H1285" s="415">
        <v>50</v>
      </c>
      <c r="I1285" s="55"/>
      <c r="J1285" s="55"/>
      <c r="K1285" s="55">
        <v>0.25</v>
      </c>
      <c r="L1285" s="55">
        <f t="shared" si="335"/>
        <v>41.094000000000001</v>
      </c>
      <c r="M1285" s="55">
        <f t="shared" si="336"/>
        <v>423.0996045</v>
      </c>
      <c r="N1285" s="55">
        <f t="shared" ref="N1285:N1296" si="345">N1284-K1285</f>
        <v>242.38363216583951</v>
      </c>
      <c r="O1285" s="131">
        <f t="shared" ref="O1285:O1296" si="346">P1285-0.5*K1285</f>
        <v>226.00813871999955</v>
      </c>
      <c r="P1285" s="131">
        <f t="shared" ref="P1285:P1296" si="347">P1284+K1285</f>
        <v>226.13313871999955</v>
      </c>
      <c r="Q1285" s="131"/>
      <c r="R1285" s="58">
        <f t="shared" ref="R1285:R1296" si="348">O1285-$R$9</f>
        <v>157.51793489499974</v>
      </c>
      <c r="S1285" s="58"/>
      <c r="T1285" s="58"/>
    </row>
    <row r="1286" spans="1:25" x14ac:dyDescent="0.3">
      <c r="A1286" s="129"/>
      <c r="B1286" s="129"/>
      <c r="C1286" s="129"/>
      <c r="D1286" s="310"/>
      <c r="E1286" s="88"/>
      <c r="F1286" s="42"/>
      <c r="G1286" s="88" t="s">
        <v>615</v>
      </c>
      <c r="H1286" s="415"/>
      <c r="I1286" s="55"/>
      <c r="J1286" s="55"/>
      <c r="K1286" s="135">
        <v>9.8000000000000004E-2</v>
      </c>
      <c r="L1286" s="55">
        <f t="shared" si="335"/>
        <v>41.094000000000001</v>
      </c>
      <c r="M1286" s="55">
        <f t="shared" si="336"/>
        <v>423.0996045</v>
      </c>
      <c r="N1286" s="55">
        <f t="shared" si="345"/>
        <v>242.2856321658395</v>
      </c>
      <c r="O1286" s="131">
        <f t="shared" si="346"/>
        <v>226.18213871999956</v>
      </c>
      <c r="P1286" s="131">
        <f t="shared" si="347"/>
        <v>226.23113871999956</v>
      </c>
      <c r="Q1286" s="131"/>
      <c r="R1286" s="58">
        <f t="shared" si="348"/>
        <v>157.69193489499975</v>
      </c>
      <c r="S1286" s="58"/>
      <c r="T1286" s="58"/>
    </row>
    <row r="1287" spans="1:25" x14ac:dyDescent="0.3">
      <c r="A1287" s="129"/>
      <c r="B1287" s="129"/>
      <c r="C1287" s="129"/>
      <c r="D1287" s="310"/>
      <c r="E1287" s="88"/>
      <c r="F1287" s="42"/>
      <c r="G1287" s="88"/>
      <c r="H1287" s="415"/>
      <c r="I1287" s="55"/>
      <c r="J1287" s="55"/>
      <c r="K1287" s="135">
        <v>7.3999999999999996E-2</v>
      </c>
      <c r="L1287" s="55">
        <f t="shared" si="335"/>
        <v>41.094000000000001</v>
      </c>
      <c r="M1287" s="55">
        <f t="shared" si="336"/>
        <v>423.0996045</v>
      </c>
      <c r="N1287" s="55">
        <f t="shared" si="345"/>
        <v>242.21163216583949</v>
      </c>
      <c r="O1287" s="131">
        <f t="shared" si="346"/>
        <v>226.26813871999957</v>
      </c>
      <c r="P1287" s="131">
        <f t="shared" si="347"/>
        <v>226.30513871999958</v>
      </c>
      <c r="Q1287" s="131"/>
      <c r="R1287" s="58">
        <f t="shared" si="348"/>
        <v>157.77793489499976</v>
      </c>
      <c r="S1287" s="58"/>
      <c r="T1287" s="58"/>
    </row>
    <row r="1288" spans="1:25" x14ac:dyDescent="0.3">
      <c r="A1288" s="88" t="s">
        <v>29</v>
      </c>
      <c r="B1288" s="88" t="str">
        <f>B1270</f>
        <v>CSS</v>
      </c>
      <c r="C1288" s="88" t="s">
        <v>249</v>
      </c>
      <c r="D1288" s="237">
        <f>ROUND(10*O1288,0)</f>
        <v>2264</v>
      </c>
      <c r="E1288" s="88" t="str">
        <f t="shared" ref="E1288" si="349">IF(A1288="","",IF(B1288=0,CONCATENATE(A1288,":",C1288,"_D",TEXT(D1288,"0000")),CONCATENATE(A1288,"_",B1288,":",C1288,"_D",TEXT(D1288,"0000"))))</f>
        <v>FS1_CSS:BCM_D2264</v>
      </c>
      <c r="F1288" s="42" t="s">
        <v>252</v>
      </c>
      <c r="G1288" s="42" t="s">
        <v>264</v>
      </c>
      <c r="H1288" s="415"/>
      <c r="I1288" s="135"/>
      <c r="J1288" s="135"/>
      <c r="K1288" s="135">
        <v>0.1</v>
      </c>
      <c r="L1288" s="55">
        <f t="shared" si="335"/>
        <v>41.094000000000001</v>
      </c>
      <c r="M1288" s="55">
        <f t="shared" si="336"/>
        <v>423.0996045</v>
      </c>
      <c r="N1288" s="55">
        <f t="shared" si="345"/>
        <v>242.1116321658395</v>
      </c>
      <c r="O1288" s="131">
        <f t="shared" si="346"/>
        <v>226.35513871999956</v>
      </c>
      <c r="P1288" s="131">
        <f t="shared" si="347"/>
        <v>226.40513871999957</v>
      </c>
      <c r="Q1288" s="131"/>
      <c r="R1288" s="58">
        <f t="shared" si="348"/>
        <v>157.86493489499975</v>
      </c>
      <c r="S1288" s="58"/>
      <c r="T1288" s="58"/>
    </row>
    <row r="1289" spans="1:25" x14ac:dyDescent="0.3">
      <c r="A1289" s="129" t="s">
        <v>29</v>
      </c>
      <c r="B1289" s="88" t="str">
        <f>B1270</f>
        <v>CSS</v>
      </c>
      <c r="C1289" s="88" t="s">
        <v>81</v>
      </c>
      <c r="D1289" s="237">
        <f>ROUND(10*O1289,0)</f>
        <v>2266</v>
      </c>
      <c r="E1289" s="88" t="str">
        <f t="shared" si="341"/>
        <v>FS1_CSS:PORT_D2266</v>
      </c>
      <c r="F1289" s="42" t="s">
        <v>394</v>
      </c>
      <c r="G1289" s="541" t="s">
        <v>285</v>
      </c>
      <c r="H1289" s="415"/>
      <c r="I1289" s="55"/>
      <c r="J1289" s="135"/>
      <c r="K1289" s="135">
        <v>0.43</v>
      </c>
      <c r="L1289" s="55">
        <f t="shared" si="335"/>
        <v>41.094000000000001</v>
      </c>
      <c r="M1289" s="55">
        <f t="shared" si="336"/>
        <v>423.0996045</v>
      </c>
      <c r="N1289" s="55">
        <f t="shared" si="345"/>
        <v>241.68163216583949</v>
      </c>
      <c r="O1289" s="131">
        <f t="shared" si="346"/>
        <v>226.62013871999957</v>
      </c>
      <c r="P1289" s="131">
        <f t="shared" si="347"/>
        <v>226.83513871999958</v>
      </c>
      <c r="Q1289" s="131"/>
      <c r="R1289" s="58">
        <f t="shared" si="348"/>
        <v>158.12993489499976</v>
      </c>
      <c r="S1289" s="58"/>
      <c r="T1289" s="58"/>
    </row>
    <row r="1290" spans="1:25" x14ac:dyDescent="0.3">
      <c r="A1290" s="129" t="s">
        <v>29</v>
      </c>
      <c r="B1290" s="88" t="str">
        <f>B1270</f>
        <v>CSS</v>
      </c>
      <c r="C1290" s="88" t="s">
        <v>268</v>
      </c>
      <c r="D1290" s="237">
        <f>ROUND(10*O1290,0)</f>
        <v>2268</v>
      </c>
      <c r="E1290" s="88" t="str">
        <f>IF(A1290="","",IF(B1290=0,CONCATENATE(A1290,":",C1290,"_D",TEXT(D1290,"0000")),CONCATENATE(A1290,"_",B1290,":",C1290,"_D",TEXT(D1290,"0000"))))</f>
        <v>FS1_CSS:BL_D2268</v>
      </c>
      <c r="F1290" s="42" t="s">
        <v>486</v>
      </c>
      <c r="G1290" s="42" t="s">
        <v>269</v>
      </c>
      <c r="H1290" s="415" t="s">
        <v>485</v>
      </c>
      <c r="I1290" s="55"/>
      <c r="J1290" s="135"/>
      <c r="K1290" s="135">
        <v>0</v>
      </c>
      <c r="L1290" s="55">
        <f t="shared" si="335"/>
        <v>41.094000000000001</v>
      </c>
      <c r="M1290" s="55">
        <f t="shared" si="336"/>
        <v>423.0996045</v>
      </c>
      <c r="N1290" s="55">
        <f t="shared" si="345"/>
        <v>241.68163216583949</v>
      </c>
      <c r="O1290" s="131">
        <f t="shared" si="346"/>
        <v>226.83513871999958</v>
      </c>
      <c r="P1290" s="131">
        <f t="shared" si="347"/>
        <v>226.83513871999958</v>
      </c>
      <c r="Q1290" s="131"/>
      <c r="R1290" s="58">
        <f t="shared" si="348"/>
        <v>158.34493489499977</v>
      </c>
      <c r="S1290" s="58"/>
      <c r="T1290" s="58"/>
    </row>
    <row r="1291" spans="1:25" x14ac:dyDescent="0.3">
      <c r="A1291" s="129" t="s">
        <v>29</v>
      </c>
      <c r="B1291" s="129" t="str">
        <f>B1270</f>
        <v>CSS</v>
      </c>
      <c r="C1291" s="129" t="s">
        <v>381</v>
      </c>
      <c r="D1291" s="310">
        <f>ROUND(10*O1291,0)</f>
        <v>2268</v>
      </c>
      <c r="E1291" s="88" t="str">
        <f>IF(A1291="","",IF(B1291=0,CONCATENATE(A1291,":",C1291,"_D",TEXT(D1291,"0000")),CONCATENATE(A1291,"_",B1291,":",C1291,"_D",TEXT(D1291,"0000"))))</f>
        <v>FS1_CSS:FVS_D2268</v>
      </c>
      <c r="F1291" s="42" t="s">
        <v>381</v>
      </c>
      <c r="G1291" s="42" t="s">
        <v>383</v>
      </c>
      <c r="H1291" s="415"/>
      <c r="I1291" s="55"/>
      <c r="J1291" s="135"/>
      <c r="K1291" s="135">
        <v>0</v>
      </c>
      <c r="L1291" s="55">
        <f t="shared" si="335"/>
        <v>41.094000000000001</v>
      </c>
      <c r="M1291" s="55">
        <f t="shared" si="336"/>
        <v>423.0996045</v>
      </c>
      <c r="N1291" s="55">
        <f>N1290-K1291</f>
        <v>241.68163216583949</v>
      </c>
      <c r="O1291" s="131">
        <f t="shared" si="346"/>
        <v>226.83513871999958</v>
      </c>
      <c r="P1291" s="131">
        <f t="shared" si="347"/>
        <v>226.83513871999958</v>
      </c>
      <c r="Q1291" s="131"/>
      <c r="R1291" s="58">
        <f t="shared" si="348"/>
        <v>158.34493489499977</v>
      </c>
      <c r="S1291" s="58"/>
      <c r="T1291" s="58"/>
    </row>
    <row r="1292" spans="1:25" x14ac:dyDescent="0.3">
      <c r="A1292" s="129"/>
      <c r="B1292" s="129"/>
      <c r="C1292" s="129"/>
      <c r="D1292" s="310"/>
      <c r="E1292" s="88"/>
      <c r="F1292" s="42"/>
      <c r="G1292" s="42"/>
      <c r="H1292" s="415"/>
      <c r="I1292" s="55"/>
      <c r="J1292" s="537" t="s">
        <v>635</v>
      </c>
      <c r="K1292" s="537">
        <v>0.1</v>
      </c>
      <c r="L1292" s="55">
        <f t="shared" si="335"/>
        <v>41.094000000000001</v>
      </c>
      <c r="M1292" s="55">
        <f t="shared" si="336"/>
        <v>423.0996045</v>
      </c>
      <c r="N1292" s="55">
        <f>N1291-K1292</f>
        <v>241.58163216583949</v>
      </c>
      <c r="O1292" s="131">
        <f t="shared" ref="O1292:O1294" si="350">P1292-0.5*K1292</f>
        <v>226.88513871999956</v>
      </c>
      <c r="P1292" s="131">
        <f t="shared" ref="P1292:P1294" si="351">P1291+K1292</f>
        <v>226.93513871999957</v>
      </c>
      <c r="Q1292" s="131"/>
      <c r="R1292" s="58">
        <f t="shared" ref="R1292:R1294" si="352">O1292-$R$9</f>
        <v>158.39493489499975</v>
      </c>
      <c r="S1292" s="58"/>
      <c r="T1292" s="58"/>
    </row>
    <row r="1293" spans="1:25" x14ac:dyDescent="0.3">
      <c r="A1293" s="129"/>
      <c r="B1293" s="129"/>
      <c r="C1293" s="129"/>
      <c r="D1293" s="310"/>
      <c r="E1293" s="88"/>
      <c r="F1293" s="42"/>
      <c r="G1293" s="42"/>
      <c r="H1293" s="415"/>
      <c r="I1293" s="55"/>
      <c r="J1293" s="135"/>
      <c r="K1293" s="135">
        <v>0.05</v>
      </c>
      <c r="L1293" s="55">
        <f t="shared" si="335"/>
        <v>41.094000000000001</v>
      </c>
      <c r="M1293" s="55">
        <f t="shared" si="336"/>
        <v>423.0996045</v>
      </c>
      <c r="N1293" s="55">
        <f>N1292-K1293</f>
        <v>241.53163216583948</v>
      </c>
      <c r="O1293" s="131">
        <f t="shared" si="350"/>
        <v>226.96013871999958</v>
      </c>
      <c r="P1293" s="131">
        <f t="shared" si="351"/>
        <v>226.98513871999958</v>
      </c>
      <c r="Q1293" s="131"/>
      <c r="R1293" s="58">
        <f t="shared" si="352"/>
        <v>158.46993489499977</v>
      </c>
      <c r="S1293" s="58"/>
      <c r="T1293" s="58"/>
    </row>
    <row r="1294" spans="1:25" x14ac:dyDescent="0.3">
      <c r="A1294" s="129"/>
      <c r="B1294" s="129"/>
      <c r="C1294" s="129"/>
      <c r="D1294" s="310"/>
      <c r="E1294" s="88"/>
      <c r="F1294" s="42"/>
      <c r="G1294" s="88" t="s">
        <v>615</v>
      </c>
      <c r="H1294" s="415"/>
      <c r="I1294" s="55"/>
      <c r="J1294" s="135"/>
      <c r="K1294" s="135">
        <v>9.8000000000000004E-2</v>
      </c>
      <c r="L1294" s="55">
        <f t="shared" si="335"/>
        <v>41.094000000000001</v>
      </c>
      <c r="M1294" s="55">
        <f t="shared" si="336"/>
        <v>423.0996045</v>
      </c>
      <c r="N1294" s="55">
        <f>N1293-K1294</f>
        <v>241.43363216583947</v>
      </c>
      <c r="O1294" s="131">
        <f t="shared" si="350"/>
        <v>227.03413871999959</v>
      </c>
      <c r="P1294" s="131">
        <f t="shared" si="351"/>
        <v>227.0831387199996</v>
      </c>
      <c r="Q1294" s="131"/>
      <c r="R1294" s="58">
        <f t="shared" si="352"/>
        <v>158.54393489499978</v>
      </c>
      <c r="S1294" s="58"/>
      <c r="T1294" s="58"/>
    </row>
    <row r="1295" spans="1:25" x14ac:dyDescent="0.3">
      <c r="A1295" s="129" t="s">
        <v>29</v>
      </c>
      <c r="B1295" s="129" t="str">
        <f>B1270</f>
        <v>CSS</v>
      </c>
      <c r="C1295" s="129" t="s">
        <v>215</v>
      </c>
      <c r="D1295" s="310">
        <f>ROUND(10*O1295,0)</f>
        <v>2272</v>
      </c>
      <c r="E1295" s="88" t="str">
        <f t="shared" si="341"/>
        <v>FS1_CSS:QV_D2272</v>
      </c>
      <c r="F1295" s="42" t="s">
        <v>151</v>
      </c>
      <c r="G1295" s="42" t="s">
        <v>153</v>
      </c>
      <c r="H1295" s="415">
        <v>50</v>
      </c>
      <c r="I1295" s="55"/>
      <c r="J1295" s="55"/>
      <c r="K1295" s="55">
        <v>0.25</v>
      </c>
      <c r="L1295" s="55">
        <f t="shared" si="335"/>
        <v>41.094000000000001</v>
      </c>
      <c r="M1295" s="55">
        <f t="shared" si="336"/>
        <v>423.0996045</v>
      </c>
      <c r="N1295" s="55">
        <f t="shared" si="345"/>
        <v>241.18363216583947</v>
      </c>
      <c r="O1295" s="131">
        <f t="shared" si="346"/>
        <v>227.2081387199996</v>
      </c>
      <c r="P1295" s="131">
        <f t="shared" si="347"/>
        <v>227.3331387199996</v>
      </c>
      <c r="Q1295" s="131"/>
      <c r="R1295" s="58">
        <f t="shared" si="348"/>
        <v>158.71793489499979</v>
      </c>
      <c r="S1295" s="58"/>
      <c r="T1295" s="58"/>
    </row>
    <row r="1296" spans="1:25" x14ac:dyDescent="0.3">
      <c r="A1296" s="129"/>
      <c r="B1296" s="129"/>
      <c r="C1296" s="129"/>
      <c r="D1296" s="310"/>
      <c r="E1296" s="88"/>
      <c r="F1296" s="42"/>
      <c r="G1296" s="42"/>
      <c r="H1296" s="415"/>
      <c r="I1296" s="55"/>
      <c r="J1296" s="55"/>
      <c r="K1296" s="55">
        <v>8.7849999999999998E-2</v>
      </c>
      <c r="L1296" s="55">
        <f t="shared" si="335"/>
        <v>41.094000000000001</v>
      </c>
      <c r="M1296" s="55">
        <f t="shared" si="336"/>
        <v>423.0996045</v>
      </c>
      <c r="N1296" s="55">
        <f t="shared" si="345"/>
        <v>241.09578216583947</v>
      </c>
      <c r="O1296" s="131">
        <f t="shared" si="346"/>
        <v>227.3770637199996</v>
      </c>
      <c r="P1296" s="131">
        <f t="shared" si="347"/>
        <v>227.4209887199996</v>
      </c>
      <c r="Q1296" s="131"/>
      <c r="R1296" s="58">
        <f t="shared" si="348"/>
        <v>158.88685989499979</v>
      </c>
      <c r="S1296" s="58"/>
      <c r="T1296" s="58"/>
    </row>
    <row r="1297" spans="1:25" x14ac:dyDescent="0.3">
      <c r="A1297" s="129" t="s">
        <v>29</v>
      </c>
      <c r="B1297" s="129" t="str">
        <f>B1270</f>
        <v>CSS</v>
      </c>
      <c r="C1297" s="129" t="s">
        <v>213</v>
      </c>
      <c r="D1297" s="310">
        <f>ROUND(10*O1297,0)</f>
        <v>2275</v>
      </c>
      <c r="E1297" s="88" t="str">
        <f>IF(A1297="","",IF(B1297=0,CONCATENATE(A1297,":",C1297,"_D",TEXT(D1297,"0000")),CONCATENATE(A1297,"_",B1297,":",C1297,"_D",TEXT(D1297,"0000"))))</f>
        <v>FS1_CSS:DC_D2275</v>
      </c>
      <c r="F1297" s="42" t="s">
        <v>150</v>
      </c>
      <c r="G1297" s="42" t="s">
        <v>174</v>
      </c>
      <c r="H1297" s="415">
        <v>50</v>
      </c>
      <c r="I1297" s="55"/>
      <c r="J1297" s="55"/>
      <c r="K1297" s="55">
        <v>0.2</v>
      </c>
      <c r="L1297" s="55">
        <f t="shared" si="335"/>
        <v>41.094000000000001</v>
      </c>
      <c r="M1297" s="55">
        <f t="shared" si="336"/>
        <v>423.0996045</v>
      </c>
      <c r="N1297" s="55">
        <f t="shared" si="337"/>
        <v>240.89578216583948</v>
      </c>
      <c r="O1297" s="131">
        <f t="shared" ref="O1297:O1307" si="353">P1297-0.5*K1297</f>
        <v>227.52098871999959</v>
      </c>
      <c r="P1297" s="131">
        <f t="shared" ref="P1297:P1307" si="354">P1296+K1297</f>
        <v>227.62098871999959</v>
      </c>
      <c r="Q1297" s="131"/>
      <c r="R1297" s="58">
        <f t="shared" si="318"/>
        <v>159.03078489499978</v>
      </c>
      <c r="S1297" s="58"/>
      <c r="T1297" s="58"/>
    </row>
    <row r="1298" spans="1:25" x14ac:dyDescent="0.3">
      <c r="A1298" s="129"/>
      <c r="B1298" s="129"/>
      <c r="C1298" s="129"/>
      <c r="D1298" s="310"/>
      <c r="E1298" s="88"/>
      <c r="F1298" s="42"/>
      <c r="G1298" s="42"/>
      <c r="H1298" s="415"/>
      <c r="I1298" s="55"/>
      <c r="J1298" s="55"/>
      <c r="K1298" s="55">
        <v>6.9000000000000006E-2</v>
      </c>
      <c r="L1298" s="55">
        <f t="shared" si="335"/>
        <v>41.094000000000001</v>
      </c>
      <c r="M1298" s="55">
        <f t="shared" si="336"/>
        <v>423.0996045</v>
      </c>
      <c r="N1298" s="55">
        <f t="shared" si="337"/>
        <v>240.82678216583949</v>
      </c>
      <c r="O1298" s="131">
        <f t="shared" si="353"/>
        <v>227.65548871999957</v>
      </c>
      <c r="P1298" s="131">
        <f t="shared" si="354"/>
        <v>227.68998871999958</v>
      </c>
      <c r="Q1298" s="131"/>
      <c r="R1298" s="58">
        <f t="shared" si="318"/>
        <v>159.16528489499976</v>
      </c>
      <c r="S1298" s="58"/>
      <c r="T1298" s="58"/>
    </row>
    <row r="1299" spans="1:25" x14ac:dyDescent="0.3">
      <c r="A1299" s="129" t="s">
        <v>29</v>
      </c>
      <c r="B1299" s="129" t="str">
        <f>B1270</f>
        <v>CSS</v>
      </c>
      <c r="C1299" s="88" t="s">
        <v>19</v>
      </c>
      <c r="D1299" s="310">
        <f>ROUND(10*O1299,0)</f>
        <v>2278</v>
      </c>
      <c r="E1299" s="88" t="str">
        <f>IF(A1299="","",IF(B1299=0,CONCATENATE(A1299,":",C1299,"_D",TEXT(D1299,"0000")),CONCATENATE(A1299,"_",B1299,":",C1299,"_D",TEXT(D1299,"0000"))))</f>
        <v>FS1_CSS:BPM_D2278</v>
      </c>
      <c r="F1299" s="42" t="s">
        <v>266</v>
      </c>
      <c r="G1299" s="42" t="s">
        <v>168</v>
      </c>
      <c r="H1299" s="415">
        <v>47.5</v>
      </c>
      <c r="I1299" s="55">
        <v>0.13700000000000001</v>
      </c>
      <c r="J1299" s="55"/>
      <c r="K1299" s="55">
        <f>I1299</f>
        <v>0.13700000000000001</v>
      </c>
      <c r="L1299" s="55">
        <f t="shared" si="335"/>
        <v>41.094000000000001</v>
      </c>
      <c r="M1299" s="55">
        <f t="shared" si="336"/>
        <v>423.0996045</v>
      </c>
      <c r="N1299" s="55">
        <f t="shared" si="337"/>
        <v>240.68978216583949</v>
      </c>
      <c r="O1299" s="131">
        <f t="shared" si="353"/>
        <v>227.75848871999958</v>
      </c>
      <c r="P1299" s="131">
        <f t="shared" si="354"/>
        <v>227.82698871999958</v>
      </c>
      <c r="Q1299" s="130"/>
      <c r="R1299" s="58">
        <f t="shared" si="318"/>
        <v>159.26828489499977</v>
      </c>
      <c r="S1299" s="58"/>
      <c r="T1299" s="58"/>
    </row>
    <row r="1300" spans="1:25" x14ac:dyDescent="0.3">
      <c r="A1300" s="129"/>
      <c r="B1300" s="129"/>
      <c r="C1300" s="129"/>
      <c r="D1300" s="310"/>
      <c r="E1300" s="88"/>
      <c r="F1300" s="42"/>
      <c r="G1300" s="42"/>
      <c r="H1300" s="415"/>
      <c r="I1300" s="135"/>
      <c r="J1300" s="55"/>
      <c r="K1300" s="55">
        <v>4.3999999999999997E-2</v>
      </c>
      <c r="L1300" s="55">
        <f t="shared" si="335"/>
        <v>41.094000000000001</v>
      </c>
      <c r="M1300" s="55">
        <f t="shared" si="336"/>
        <v>423.0996045</v>
      </c>
      <c r="N1300" s="55">
        <f t="shared" si="337"/>
        <v>240.64578216583948</v>
      </c>
      <c r="O1300" s="131">
        <f t="shared" si="353"/>
        <v>227.8489887199996</v>
      </c>
      <c r="P1300" s="131">
        <f t="shared" si="354"/>
        <v>227.87098871999959</v>
      </c>
      <c r="Q1300" s="130"/>
      <c r="R1300" s="58">
        <f t="shared" si="318"/>
        <v>159.35878489499979</v>
      </c>
      <c r="S1300" s="58"/>
      <c r="T1300" s="58"/>
    </row>
    <row r="1301" spans="1:25" x14ac:dyDescent="0.3">
      <c r="A1301" s="129" t="s">
        <v>29</v>
      </c>
      <c r="B1301" s="129" t="str">
        <f>B1270</f>
        <v>CSS</v>
      </c>
      <c r="C1301" s="129" t="s">
        <v>214</v>
      </c>
      <c r="D1301" s="310">
        <f>ROUND(10*O1301,0)</f>
        <v>2280</v>
      </c>
      <c r="E1301" s="88" t="str">
        <f t="shared" si="341"/>
        <v>FS1_CSS:QH_D2280</v>
      </c>
      <c r="F1301" s="42" t="s">
        <v>151</v>
      </c>
      <c r="G1301" s="42" t="s">
        <v>152</v>
      </c>
      <c r="H1301" s="415">
        <v>50</v>
      </c>
      <c r="I1301" s="55"/>
      <c r="J1301" s="55"/>
      <c r="K1301" s="55">
        <v>0.25</v>
      </c>
      <c r="L1301" s="55">
        <f t="shared" si="335"/>
        <v>41.094000000000001</v>
      </c>
      <c r="M1301" s="55">
        <f t="shared" si="336"/>
        <v>423.0996045</v>
      </c>
      <c r="N1301" s="55">
        <f>N1300-K1301</f>
        <v>240.39578216583948</v>
      </c>
      <c r="O1301" s="131">
        <f t="shared" si="353"/>
        <v>227.99598871999959</v>
      </c>
      <c r="P1301" s="131">
        <f t="shared" si="354"/>
        <v>228.12098871999959</v>
      </c>
      <c r="Q1301" s="131"/>
      <c r="R1301" s="58">
        <f t="shared" si="318"/>
        <v>159.50578489499978</v>
      </c>
      <c r="S1301" s="58"/>
      <c r="T1301" s="58"/>
    </row>
    <row r="1302" spans="1:25" s="103" customFormat="1" x14ac:dyDescent="0.3">
      <c r="A1302" s="129"/>
      <c r="B1302" s="129"/>
      <c r="C1302" s="129"/>
      <c r="D1302" s="310"/>
      <c r="E1302" s="88" t="str">
        <f t="shared" si="341"/>
        <v/>
      </c>
      <c r="F1302" s="42"/>
      <c r="G1302" s="42"/>
      <c r="H1302" s="415"/>
      <c r="I1302" s="55"/>
      <c r="J1302" s="55"/>
      <c r="K1302" s="55">
        <v>0.28000000000000003</v>
      </c>
      <c r="L1302" s="55">
        <f t="shared" si="335"/>
        <v>41.094000000000001</v>
      </c>
      <c r="M1302" s="55">
        <f t="shared" si="336"/>
        <v>423.0996045</v>
      </c>
      <c r="N1302" s="55">
        <f t="shared" si="337"/>
        <v>240.11578216583948</v>
      </c>
      <c r="O1302" s="131">
        <f t="shared" si="353"/>
        <v>228.2609887199996</v>
      </c>
      <c r="P1302" s="131">
        <f t="shared" si="354"/>
        <v>228.40098871999959</v>
      </c>
      <c r="Q1302" s="131"/>
      <c r="R1302" s="102">
        <f t="shared" si="318"/>
        <v>159.77078489499979</v>
      </c>
      <c r="S1302" s="102"/>
      <c r="T1302" s="102"/>
      <c r="Y1302" s="101"/>
    </row>
    <row r="1303" spans="1:25" x14ac:dyDescent="0.3">
      <c r="A1303" s="129" t="s">
        <v>29</v>
      </c>
      <c r="B1303" s="129" t="str">
        <f>B1270</f>
        <v>CSS</v>
      </c>
      <c r="C1303" s="129" t="s">
        <v>81</v>
      </c>
      <c r="D1303" s="310">
        <f>ROUND(10*O1303,0)</f>
        <v>2286</v>
      </c>
      <c r="E1303" s="88" t="str">
        <f>IF(A1303="","",IF(B1303=0,CONCATENATE(A1303,":",C1303,"_D",TEXT(D1303,"0000")),CONCATENATE(A1303,"_",B1303,":",C1303,"_D",TEXT(D1303,"0000"))))</f>
        <v>FS1_CSS:PORT_D2286</v>
      </c>
      <c r="F1303" s="42" t="s">
        <v>394</v>
      </c>
      <c r="G1303" s="541" t="s">
        <v>285</v>
      </c>
      <c r="H1303" s="415"/>
      <c r="I1303" s="55"/>
      <c r="J1303" s="55"/>
      <c r="K1303" s="55">
        <v>0.43</v>
      </c>
      <c r="L1303" s="55">
        <f t="shared" si="335"/>
        <v>41.094000000000001</v>
      </c>
      <c r="M1303" s="55">
        <f t="shared" si="336"/>
        <v>423.0996045</v>
      </c>
      <c r="N1303" s="55">
        <f>N1302-K1303</f>
        <v>239.68578216583947</v>
      </c>
      <c r="O1303" s="131">
        <f t="shared" si="353"/>
        <v>228.61598871999959</v>
      </c>
      <c r="P1303" s="131">
        <f t="shared" si="354"/>
        <v>228.8309887199996</v>
      </c>
      <c r="Q1303" s="131"/>
      <c r="R1303" s="58">
        <f t="shared" si="318"/>
        <v>160.12578489499978</v>
      </c>
      <c r="S1303" s="58"/>
      <c r="T1303" s="58"/>
    </row>
    <row r="1304" spans="1:25" x14ac:dyDescent="0.3">
      <c r="A1304" s="129"/>
      <c r="B1304" s="129"/>
      <c r="C1304" s="129"/>
      <c r="D1304" s="310"/>
      <c r="E1304" s="88"/>
      <c r="F1304" s="42"/>
      <c r="G1304" s="541"/>
      <c r="H1304" s="415"/>
      <c r="I1304" s="55"/>
      <c r="J1304" s="537" t="s">
        <v>635</v>
      </c>
      <c r="K1304" s="537">
        <v>0.1</v>
      </c>
      <c r="L1304" s="55">
        <f t="shared" si="335"/>
        <v>41.094000000000001</v>
      </c>
      <c r="M1304" s="55">
        <f t="shared" si="336"/>
        <v>423.0996045</v>
      </c>
      <c r="N1304" s="55">
        <f t="shared" ref="N1304:N1305" si="355">N1303-K1304</f>
        <v>239.58578216583948</v>
      </c>
      <c r="O1304" s="131">
        <f t="shared" ref="O1304" si="356">P1304-0.5*K1304</f>
        <v>228.88098871999958</v>
      </c>
      <c r="P1304" s="131">
        <f t="shared" ref="P1304" si="357">P1303+K1304</f>
        <v>228.93098871999959</v>
      </c>
      <c r="Q1304" s="131"/>
      <c r="R1304" s="58">
        <f t="shared" ref="R1304" si="358">O1304-$R$9</f>
        <v>160.39078489499977</v>
      </c>
      <c r="S1304" s="58"/>
      <c r="T1304" s="58"/>
    </row>
    <row r="1305" spans="1:25" x14ac:dyDescent="0.3">
      <c r="A1305" s="129"/>
      <c r="B1305" s="129"/>
      <c r="C1305" s="129"/>
      <c r="D1305" s="309"/>
      <c r="E1305" s="88" t="str">
        <f t="shared" si="341"/>
        <v/>
      </c>
      <c r="F1305" s="42"/>
      <c r="G1305" s="42"/>
      <c r="H1305" s="415"/>
      <c r="I1305" s="55"/>
      <c r="J1305" s="55"/>
      <c r="K1305" s="55">
        <v>0.185</v>
      </c>
      <c r="L1305" s="55">
        <f t="shared" si="335"/>
        <v>41.094000000000001</v>
      </c>
      <c r="M1305" s="55">
        <f>M1303</f>
        <v>423.0996045</v>
      </c>
      <c r="N1305" s="55">
        <f t="shared" si="355"/>
        <v>239.40078216583947</v>
      </c>
      <c r="O1305" s="131">
        <f>P1305-0.5*K1305</f>
        <v>229.02348871999959</v>
      </c>
      <c r="P1305" s="131">
        <f>P1304+K1305</f>
        <v>229.11598871999959</v>
      </c>
      <c r="Q1305" s="131"/>
      <c r="R1305" s="58">
        <f t="shared" si="318"/>
        <v>160.53328489499978</v>
      </c>
      <c r="S1305" s="58"/>
      <c r="T1305" s="58"/>
    </row>
    <row r="1306" spans="1:25" x14ac:dyDescent="0.3">
      <c r="A1306" s="129" t="s">
        <v>29</v>
      </c>
      <c r="B1306" s="129" t="str">
        <f>B1270</f>
        <v>CSS</v>
      </c>
      <c r="C1306" s="129" t="s">
        <v>57</v>
      </c>
      <c r="D1306" s="310">
        <f>ROUND(10*O1306,0)</f>
        <v>2293</v>
      </c>
      <c r="E1306" s="88" t="str">
        <f t="shared" si="341"/>
        <v>FS1_CSS:DH_D2293</v>
      </c>
      <c r="F1306" s="42" t="s">
        <v>158</v>
      </c>
      <c r="G1306" s="42" t="s">
        <v>156</v>
      </c>
      <c r="H1306" s="415" t="s">
        <v>98</v>
      </c>
      <c r="I1306" s="55"/>
      <c r="J1306" s="55"/>
      <c r="K1306" s="55">
        <v>0.3</v>
      </c>
      <c r="L1306" s="55">
        <f t="shared" ref="L1306:L1314" si="359">$L$171</f>
        <v>41.094000000000001</v>
      </c>
      <c r="M1306" s="56">
        <f>M1305-K1306*(1-COS(5/180*PI()))/(5/180*PI())</f>
        <v>423.08652283565306</v>
      </c>
      <c r="N1306" s="56">
        <f>N1305-K1306*SIN(5/180*PI())/(5/180*PI())</f>
        <v>239.10116279265335</v>
      </c>
      <c r="O1306" s="131">
        <f t="shared" si="353"/>
        <v>229.2659887199996</v>
      </c>
      <c r="P1306" s="131">
        <f>P1305+K1306</f>
        <v>229.4159887199996</v>
      </c>
      <c r="Q1306" s="130">
        <f>L1306-L1305</f>
        <v>0</v>
      </c>
      <c r="R1306" s="58">
        <f t="shared" si="318"/>
        <v>160.77578489499979</v>
      </c>
      <c r="S1306" s="58"/>
      <c r="T1306" s="58"/>
    </row>
    <row r="1307" spans="1:25" x14ac:dyDescent="0.3">
      <c r="A1307" s="129"/>
      <c r="B1307" s="129"/>
      <c r="C1307" s="129"/>
      <c r="D1307" s="310"/>
      <c r="E1307" s="88" t="str">
        <f t="shared" si="341"/>
        <v/>
      </c>
      <c r="F1307" s="42"/>
      <c r="G1307" s="42"/>
      <c r="H1307" s="415"/>
      <c r="I1307" s="55"/>
      <c r="J1307" s="55"/>
      <c r="K1307" s="55">
        <v>0.25</v>
      </c>
      <c r="L1307" s="55">
        <f t="shared" si="359"/>
        <v>41.094000000000001</v>
      </c>
      <c r="M1307" s="56">
        <f>M1306-K1307*SIN(5/180*PI())</f>
        <v>423.06473389996614</v>
      </c>
      <c r="N1307" s="56">
        <f>N1306-K1307*COS(5/180*PI())</f>
        <v>238.85211411813043</v>
      </c>
      <c r="O1307" s="131">
        <f t="shared" si="353"/>
        <v>229.5409887199996</v>
      </c>
      <c r="P1307" s="131">
        <f t="shared" si="354"/>
        <v>229.6659887199996</v>
      </c>
      <c r="Q1307" s="130">
        <f t="shared" ref="Q1307:Q1314" si="360">L1307-L1306</f>
        <v>0</v>
      </c>
      <c r="R1307" s="58">
        <f t="shared" ref="R1307:R1386" si="361">O1307-$R$9</f>
        <v>161.05078489499979</v>
      </c>
      <c r="S1307" s="58"/>
      <c r="T1307" s="58"/>
    </row>
    <row r="1308" spans="1:25" x14ac:dyDescent="0.3">
      <c r="A1308" s="129" t="s">
        <v>29</v>
      </c>
      <c r="B1308" s="129" t="str">
        <f>B1270</f>
        <v>CSS</v>
      </c>
      <c r="C1308" s="129" t="s">
        <v>57</v>
      </c>
      <c r="D1308" s="310">
        <f>ROUND(10*O1308,0)</f>
        <v>2298</v>
      </c>
      <c r="E1308" s="88" t="str">
        <f t="shared" si="341"/>
        <v>FS1_CSS:DH_D2298</v>
      </c>
      <c r="F1308" s="42" t="s">
        <v>158</v>
      </c>
      <c r="G1308" s="42" t="s">
        <v>157</v>
      </c>
      <c r="H1308" s="415" t="s">
        <v>98</v>
      </c>
      <c r="I1308" s="55"/>
      <c r="J1308" s="55"/>
      <c r="K1308" s="55">
        <f>K1306</f>
        <v>0.3</v>
      </c>
      <c r="L1308" s="55">
        <f t="shared" si="359"/>
        <v>41.094000000000001</v>
      </c>
      <c r="M1308" s="56">
        <f>M1307-K1308*(1-COS(5/180*PI()))/(5/180*PI())</f>
        <v>423.0516522356192</v>
      </c>
      <c r="N1308" s="56">
        <f>N1307-K1308*SIN(5/180*PI())/(5/180*PI())</f>
        <v>238.55249474494431</v>
      </c>
      <c r="O1308" s="131">
        <f t="shared" ref="O1308:O1317" si="362">P1308-0.5*K1308</f>
        <v>229.81598871999961</v>
      </c>
      <c r="P1308" s="131">
        <f t="shared" ref="P1308:P1317" si="363">P1307+K1308</f>
        <v>229.96598871999961</v>
      </c>
      <c r="Q1308" s="130">
        <f t="shared" si="360"/>
        <v>0</v>
      </c>
      <c r="R1308" s="58">
        <f t="shared" ref="R1308:R1317" si="364">O1308-$R$9</f>
        <v>161.3257848949998</v>
      </c>
      <c r="S1308" s="58"/>
      <c r="T1308" s="58"/>
    </row>
    <row r="1309" spans="1:25" x14ac:dyDescent="0.3">
      <c r="A1309" s="129"/>
      <c r="B1309" s="129"/>
      <c r="C1309" s="129"/>
      <c r="D1309" s="310"/>
      <c r="E1309" s="88"/>
      <c r="F1309" s="42"/>
      <c r="G1309" s="42"/>
      <c r="H1309" s="415"/>
      <c r="I1309" s="55"/>
      <c r="J1309" s="537" t="s">
        <v>635</v>
      </c>
      <c r="K1309" s="537">
        <v>0.1</v>
      </c>
      <c r="L1309" s="55">
        <f t="shared" si="359"/>
        <v>41.094000000000001</v>
      </c>
      <c r="M1309" s="55">
        <f>M1308</f>
        <v>423.0516522356192</v>
      </c>
      <c r="N1309" s="55">
        <f>N1308-K1309</f>
        <v>238.45249474494432</v>
      </c>
      <c r="O1309" s="131">
        <f t="shared" si="362"/>
        <v>230.0159887199996</v>
      </c>
      <c r="P1309" s="131">
        <f t="shared" si="363"/>
        <v>230.06598871999961</v>
      </c>
      <c r="Q1309" s="130">
        <f t="shared" si="360"/>
        <v>0</v>
      </c>
      <c r="R1309" s="58">
        <f t="shared" si="364"/>
        <v>161.52578489499979</v>
      </c>
      <c r="S1309" s="58"/>
      <c r="T1309" s="58"/>
    </row>
    <row r="1310" spans="1:25" x14ac:dyDescent="0.3">
      <c r="A1310" s="129" t="s">
        <v>29</v>
      </c>
      <c r="B1310" s="129" t="str">
        <f>B1270</f>
        <v>CSS</v>
      </c>
      <c r="C1310" s="129" t="s">
        <v>94</v>
      </c>
      <c r="D1310" s="237">
        <f>ROUND(10*O1310,0)</f>
        <v>2302</v>
      </c>
      <c r="E1310" s="88" t="str">
        <f t="shared" si="341"/>
        <v>FS1_CSS:FAV_D2302</v>
      </c>
      <c r="F1310" s="42" t="s">
        <v>522</v>
      </c>
      <c r="G1310" s="42" t="s">
        <v>155</v>
      </c>
      <c r="H1310" s="415">
        <v>40</v>
      </c>
      <c r="I1310" s="55">
        <v>6.7196000000000006E-2</v>
      </c>
      <c r="J1310" s="55"/>
      <c r="K1310" s="55">
        <v>0.25</v>
      </c>
      <c r="L1310" s="55">
        <f t="shared" si="359"/>
        <v>41.094000000000001</v>
      </c>
      <c r="M1310" s="55">
        <f t="shared" ref="M1310:M1311" si="365">M1309</f>
        <v>423.0516522356192</v>
      </c>
      <c r="N1310" s="55">
        <f t="shared" ref="N1310" si="366">N1309-K1310</f>
        <v>238.20249474494432</v>
      </c>
      <c r="O1310" s="131">
        <f t="shared" si="362"/>
        <v>230.19098871999961</v>
      </c>
      <c r="P1310" s="131">
        <f t="shared" si="363"/>
        <v>230.31598871999961</v>
      </c>
      <c r="Q1310" s="130">
        <f t="shared" si="360"/>
        <v>0</v>
      </c>
      <c r="R1310" s="58">
        <f t="shared" si="364"/>
        <v>161.7007848949998</v>
      </c>
      <c r="S1310" s="58"/>
      <c r="T1310" s="58"/>
    </row>
    <row r="1311" spans="1:25" x14ac:dyDescent="0.3">
      <c r="A1311" s="129"/>
      <c r="B1311" s="129"/>
      <c r="C1311" s="129"/>
      <c r="D1311" s="237"/>
      <c r="E1311" s="88"/>
      <c r="F1311" s="42"/>
      <c r="G1311" s="41"/>
      <c r="H1311" s="415"/>
      <c r="I1311" s="314"/>
      <c r="J1311" s="55"/>
      <c r="K1311" s="55">
        <v>0</v>
      </c>
      <c r="L1311" s="55">
        <f t="shared" si="359"/>
        <v>41.094000000000001</v>
      </c>
      <c r="M1311" s="55">
        <f t="shared" si="365"/>
        <v>423.0516522356192</v>
      </c>
      <c r="N1311" s="55">
        <f>N1310-K1311</f>
        <v>238.20249474494432</v>
      </c>
      <c r="O1311" s="131">
        <f t="shared" si="362"/>
        <v>230.31598871999961</v>
      </c>
      <c r="P1311" s="131">
        <f t="shared" si="363"/>
        <v>230.31598871999961</v>
      </c>
      <c r="Q1311" s="130">
        <f t="shared" si="360"/>
        <v>0</v>
      </c>
      <c r="R1311" s="58">
        <f t="shared" si="364"/>
        <v>161.8257848949998</v>
      </c>
      <c r="S1311" s="58"/>
      <c r="T1311" s="58"/>
    </row>
    <row r="1312" spans="1:25" x14ac:dyDescent="0.3">
      <c r="A1312" s="129" t="s">
        <v>29</v>
      </c>
      <c r="B1312" s="129" t="str">
        <f>B1270</f>
        <v>CSS</v>
      </c>
      <c r="C1312" s="129" t="s">
        <v>57</v>
      </c>
      <c r="D1312" s="310">
        <f>ROUND(10*O1312,0)</f>
        <v>2305</v>
      </c>
      <c r="E1312" s="88" t="str">
        <f t="shared" si="341"/>
        <v>FS1_CSS:DH_D2305</v>
      </c>
      <c r="F1312" s="42" t="s">
        <v>158</v>
      </c>
      <c r="G1312" s="42" t="s">
        <v>157</v>
      </c>
      <c r="H1312" s="415" t="s">
        <v>98</v>
      </c>
      <c r="I1312" s="55"/>
      <c r="J1312" s="55"/>
      <c r="K1312" s="55">
        <f>K1306</f>
        <v>0.3</v>
      </c>
      <c r="L1312" s="55">
        <f t="shared" si="359"/>
        <v>41.094000000000001</v>
      </c>
      <c r="M1312" s="56">
        <f>M1311+K1312*(1-COS(5/180*PI()))/(5/180*PI())</f>
        <v>423.06473389996614</v>
      </c>
      <c r="N1312" s="56">
        <f>N1311-K1312*SIN(5/180*PI())/(5/180*PI())</f>
        <v>237.9028753717582</v>
      </c>
      <c r="O1312" s="131">
        <f t="shared" si="362"/>
        <v>230.46598871999961</v>
      </c>
      <c r="P1312" s="131">
        <f t="shared" si="363"/>
        <v>230.61598871999962</v>
      </c>
      <c r="Q1312" s="130">
        <f t="shared" si="360"/>
        <v>0</v>
      </c>
      <c r="R1312" s="58">
        <f t="shared" si="364"/>
        <v>161.9757848949998</v>
      </c>
      <c r="S1312" s="58"/>
      <c r="T1312" s="58"/>
    </row>
    <row r="1313" spans="1:25" x14ac:dyDescent="0.3">
      <c r="A1313" s="129"/>
      <c r="B1313" s="129"/>
      <c r="C1313" s="129"/>
      <c r="D1313" s="310"/>
      <c r="E1313" s="88" t="str">
        <f t="shared" si="341"/>
        <v/>
      </c>
      <c r="F1313" s="42"/>
      <c r="G1313" s="42"/>
      <c r="H1313" s="415"/>
      <c r="I1313" s="55"/>
      <c r="J1313" s="55"/>
      <c r="K1313" s="131">
        <v>0.25</v>
      </c>
      <c r="L1313" s="55">
        <f t="shared" si="359"/>
        <v>41.094000000000001</v>
      </c>
      <c r="M1313" s="56">
        <f>M1312+K1313*SIN(5/180*PI())</f>
        <v>423.08652283565306</v>
      </c>
      <c r="N1313" s="56">
        <f>N1312-K1313*COS(5/180*PI())</f>
        <v>237.65382669723527</v>
      </c>
      <c r="O1313" s="131">
        <f t="shared" si="362"/>
        <v>230.74098871999962</v>
      </c>
      <c r="P1313" s="131">
        <f t="shared" si="363"/>
        <v>230.86598871999962</v>
      </c>
      <c r="Q1313" s="130">
        <f t="shared" si="360"/>
        <v>0</v>
      </c>
      <c r="R1313" s="58">
        <f t="shared" si="364"/>
        <v>162.25078489499981</v>
      </c>
      <c r="S1313" s="58"/>
      <c r="T1313" s="58"/>
    </row>
    <row r="1314" spans="1:25" x14ac:dyDescent="0.3">
      <c r="A1314" s="129" t="s">
        <v>29</v>
      </c>
      <c r="B1314" s="129" t="str">
        <f>B1270</f>
        <v>CSS</v>
      </c>
      <c r="C1314" s="129" t="s">
        <v>57</v>
      </c>
      <c r="D1314" s="310">
        <f>ROUND(10*O1314,0)</f>
        <v>2310</v>
      </c>
      <c r="E1314" s="88" t="str">
        <f t="shared" si="341"/>
        <v>FS1_CSS:DH_D2310</v>
      </c>
      <c r="F1314" s="42" t="s">
        <v>158</v>
      </c>
      <c r="G1314" s="42" t="s">
        <v>156</v>
      </c>
      <c r="H1314" s="415" t="s">
        <v>98</v>
      </c>
      <c r="I1314" s="55"/>
      <c r="J1314" s="55"/>
      <c r="K1314" s="131">
        <f>K1306</f>
        <v>0.3</v>
      </c>
      <c r="L1314" s="55">
        <f t="shared" si="359"/>
        <v>41.094000000000001</v>
      </c>
      <c r="M1314" s="56">
        <f>M1313+K1314*(1-COS(5/180*PI()))/(5/180*PI())</f>
        <v>423.0996045</v>
      </c>
      <c r="N1314" s="56">
        <f>N1313-K1314*SIN(5/180*PI())/(5/180*PI())</f>
        <v>237.35420732404916</v>
      </c>
      <c r="O1314" s="131">
        <f t="shared" si="362"/>
        <v>231.01598871999963</v>
      </c>
      <c r="P1314" s="131">
        <f t="shared" si="363"/>
        <v>231.16598871999963</v>
      </c>
      <c r="Q1314" s="130">
        <f t="shared" si="360"/>
        <v>0</v>
      </c>
      <c r="R1314" s="58">
        <f t="shared" si="364"/>
        <v>162.52578489499982</v>
      </c>
      <c r="S1314" s="58"/>
      <c r="T1314" s="58"/>
    </row>
    <row r="1315" spans="1:25" x14ac:dyDescent="0.3">
      <c r="A1315" s="129"/>
      <c r="B1315" s="129"/>
      <c r="C1315" s="129"/>
      <c r="D1315" s="310"/>
      <c r="E1315" s="88" t="str">
        <f t="shared" si="341"/>
        <v/>
      </c>
      <c r="F1315" s="42"/>
      <c r="G1315" s="42"/>
      <c r="H1315" s="415"/>
      <c r="I1315" s="55"/>
      <c r="J1315" s="55"/>
      <c r="K1315" s="55">
        <v>1.553E-2</v>
      </c>
      <c r="L1315" s="55">
        <f t="shared" ref="L1315:L1350" si="367">$L$171</f>
        <v>41.094000000000001</v>
      </c>
      <c r="M1315" s="55">
        <f>M1314</f>
        <v>423.0996045</v>
      </c>
      <c r="N1315" s="55">
        <f>N1314-K1315</f>
        <v>237.33867732404914</v>
      </c>
      <c r="O1315" s="131">
        <f t="shared" si="362"/>
        <v>231.17375371999964</v>
      </c>
      <c r="P1315" s="131">
        <f t="shared" si="363"/>
        <v>231.18151871999964</v>
      </c>
      <c r="Q1315" s="131"/>
      <c r="R1315" s="58">
        <f t="shared" si="364"/>
        <v>162.68354989499983</v>
      </c>
      <c r="S1315" s="58"/>
      <c r="T1315" s="58"/>
    </row>
    <row r="1316" spans="1:25" x14ac:dyDescent="0.3">
      <c r="A1316" s="129"/>
      <c r="B1316" s="129"/>
      <c r="C1316" s="88"/>
      <c r="D1316" s="237"/>
      <c r="E1316" s="88" t="str">
        <f t="shared" si="341"/>
        <v/>
      </c>
      <c r="F1316" s="42"/>
      <c r="G1316" s="42" t="s">
        <v>119</v>
      </c>
      <c r="H1316" s="415">
        <v>40</v>
      </c>
      <c r="I1316" s="55"/>
      <c r="J1316" s="55"/>
      <c r="K1316" s="55">
        <v>0.11600000000000001</v>
      </c>
      <c r="L1316" s="55">
        <f t="shared" si="367"/>
        <v>41.094000000000001</v>
      </c>
      <c r="M1316" s="55">
        <f t="shared" ref="M1316:M1325" si="368">M1315</f>
        <v>423.0996045</v>
      </c>
      <c r="N1316" s="55">
        <f t="shared" ref="N1316:N1325" si="369">N1315-K1316</f>
        <v>237.22267732404913</v>
      </c>
      <c r="O1316" s="131">
        <f t="shared" si="362"/>
        <v>231.23951871999967</v>
      </c>
      <c r="P1316" s="131">
        <f t="shared" si="363"/>
        <v>231.29751871999966</v>
      </c>
      <c r="Q1316" s="131"/>
      <c r="R1316" s="58">
        <f t="shared" si="364"/>
        <v>162.74931489499986</v>
      </c>
      <c r="S1316" s="58"/>
      <c r="T1316" s="58"/>
    </row>
    <row r="1317" spans="1:25" x14ac:dyDescent="0.3">
      <c r="A1317" s="129" t="s">
        <v>29</v>
      </c>
      <c r="B1317" s="129" t="str">
        <f>B1270</f>
        <v>CSS</v>
      </c>
      <c r="C1317" s="88" t="s">
        <v>19</v>
      </c>
      <c r="D1317" s="237">
        <f>ROUND(10*O1317,0)</f>
        <v>2313</v>
      </c>
      <c r="E1317" s="88" t="str">
        <f t="shared" si="341"/>
        <v>FS1_CSS:BPM_D2313</v>
      </c>
      <c r="F1317" s="42" t="s">
        <v>99</v>
      </c>
      <c r="G1317" s="42" t="s">
        <v>168</v>
      </c>
      <c r="H1317" s="415"/>
      <c r="I1317" s="55"/>
      <c r="J1317" s="55"/>
      <c r="K1317" s="55">
        <v>0</v>
      </c>
      <c r="L1317" s="55">
        <f t="shared" si="367"/>
        <v>41.094000000000001</v>
      </c>
      <c r="M1317" s="55">
        <f t="shared" si="368"/>
        <v>423.0996045</v>
      </c>
      <c r="N1317" s="55">
        <f t="shared" si="369"/>
        <v>237.22267732404913</v>
      </c>
      <c r="O1317" s="131">
        <f t="shared" si="362"/>
        <v>231.29751871999966</v>
      </c>
      <c r="P1317" s="131">
        <f t="shared" si="363"/>
        <v>231.29751871999966</v>
      </c>
      <c r="Q1317" s="131"/>
      <c r="R1317" s="58">
        <f t="shared" si="364"/>
        <v>162.80731489499985</v>
      </c>
      <c r="S1317" s="58"/>
      <c r="T1317" s="58"/>
    </row>
    <row r="1318" spans="1:25" x14ac:dyDescent="0.3">
      <c r="A1318" s="129"/>
      <c r="B1318" s="129"/>
      <c r="C1318" s="88"/>
      <c r="D1318" s="237"/>
      <c r="E1318" s="88" t="str">
        <f t="shared" si="341"/>
        <v/>
      </c>
      <c r="F1318" s="42"/>
      <c r="G1318" s="42" t="s">
        <v>142</v>
      </c>
      <c r="H1318" s="415"/>
      <c r="I1318" s="55"/>
      <c r="J1318" s="55"/>
      <c r="K1318" s="55">
        <v>7.3999999999999996E-2</v>
      </c>
      <c r="L1318" s="55">
        <f t="shared" si="367"/>
        <v>41.094000000000001</v>
      </c>
      <c r="M1318" s="55">
        <f t="shared" si="368"/>
        <v>423.0996045</v>
      </c>
      <c r="N1318" s="55">
        <f t="shared" si="369"/>
        <v>237.14867732404912</v>
      </c>
      <c r="O1318" s="131">
        <f t="shared" ref="O1318:O1354" si="370">P1318-0.5*K1318</f>
        <v>231.33451871999966</v>
      </c>
      <c r="P1318" s="131">
        <f t="shared" ref="P1318:P1354" si="371">P1317+K1318</f>
        <v>231.37151871999967</v>
      </c>
      <c r="Q1318" s="131"/>
      <c r="R1318" s="58">
        <f t="shared" si="361"/>
        <v>162.84431489499985</v>
      </c>
      <c r="S1318" s="58"/>
      <c r="T1318" s="58"/>
    </row>
    <row r="1319" spans="1:25" x14ac:dyDescent="0.3">
      <c r="A1319" s="129" t="s">
        <v>29</v>
      </c>
      <c r="B1319" s="129" t="str">
        <f>B1270</f>
        <v>CSS</v>
      </c>
      <c r="C1319" s="88" t="s">
        <v>20</v>
      </c>
      <c r="D1319" s="237">
        <f>ROUND(10*O1319,0)</f>
        <v>2314</v>
      </c>
      <c r="E1319" s="88" t="str">
        <f t="shared" si="341"/>
        <v>FS1_CSS:PM_D2314</v>
      </c>
      <c r="F1319" s="41" t="s">
        <v>480</v>
      </c>
      <c r="G1319" s="41" t="s">
        <v>21</v>
      </c>
      <c r="H1319" s="437" t="s">
        <v>481</v>
      </c>
      <c r="I1319" s="55"/>
      <c r="J1319" s="55"/>
      <c r="K1319" s="55">
        <v>0</v>
      </c>
      <c r="L1319" s="55">
        <f t="shared" si="367"/>
        <v>41.094000000000001</v>
      </c>
      <c r="M1319" s="55">
        <f t="shared" si="368"/>
        <v>423.0996045</v>
      </c>
      <c r="N1319" s="55">
        <f t="shared" si="369"/>
        <v>237.14867732404912</v>
      </c>
      <c r="O1319" s="131">
        <f t="shared" si="370"/>
        <v>231.37151871999967</v>
      </c>
      <c r="P1319" s="131">
        <f t="shared" si="371"/>
        <v>231.37151871999967</v>
      </c>
      <c r="Q1319" s="131"/>
      <c r="R1319" s="58">
        <f t="shared" si="361"/>
        <v>162.88131489499986</v>
      </c>
      <c r="S1319" s="58"/>
      <c r="T1319" s="58"/>
    </row>
    <row r="1320" spans="1:25" x14ac:dyDescent="0.3">
      <c r="A1320" s="129"/>
      <c r="B1320" s="129"/>
      <c r="C1320" s="88"/>
      <c r="D1320" s="237"/>
      <c r="E1320" s="88" t="str">
        <f t="shared" si="341"/>
        <v/>
      </c>
      <c r="F1320" s="42"/>
      <c r="G1320" s="42" t="s">
        <v>142</v>
      </c>
      <c r="H1320" s="415"/>
      <c r="I1320" s="55"/>
      <c r="J1320" s="55"/>
      <c r="K1320" s="55">
        <v>9.0999999999999998E-2</v>
      </c>
      <c r="L1320" s="55">
        <f t="shared" si="367"/>
        <v>41.094000000000001</v>
      </c>
      <c r="M1320" s="55">
        <f t="shared" si="368"/>
        <v>423.0996045</v>
      </c>
      <c r="N1320" s="55">
        <f t="shared" si="369"/>
        <v>237.05767732404911</v>
      </c>
      <c r="O1320" s="131">
        <f t="shared" si="370"/>
        <v>231.41701871999967</v>
      </c>
      <c r="P1320" s="131">
        <f t="shared" si="371"/>
        <v>231.46251871999968</v>
      </c>
      <c r="Q1320" s="131"/>
      <c r="R1320" s="58">
        <f t="shared" si="361"/>
        <v>162.92681489499986</v>
      </c>
      <c r="S1320" s="58"/>
      <c r="T1320" s="58"/>
    </row>
    <row r="1321" spans="1:25" x14ac:dyDescent="0.3">
      <c r="A1321" s="129" t="s">
        <v>29</v>
      </c>
      <c r="B1321" s="129" t="str">
        <f>B1270</f>
        <v>CSS</v>
      </c>
      <c r="C1321" s="88" t="s">
        <v>81</v>
      </c>
      <c r="D1321" s="237">
        <f>ROUND(10*O1321,0)</f>
        <v>2315</v>
      </c>
      <c r="E1321" s="88" t="str">
        <f t="shared" si="341"/>
        <v>FS1_CSS:PORT_D2315</v>
      </c>
      <c r="F1321" s="42" t="s">
        <v>399</v>
      </c>
      <c r="G1321" s="42" t="s">
        <v>401</v>
      </c>
      <c r="H1321" s="415"/>
      <c r="I1321" s="55"/>
      <c r="J1321" s="55"/>
      <c r="K1321" s="55">
        <v>0</v>
      </c>
      <c r="L1321" s="55">
        <f t="shared" si="367"/>
        <v>41.094000000000001</v>
      </c>
      <c r="M1321" s="55">
        <f t="shared" si="368"/>
        <v>423.0996045</v>
      </c>
      <c r="N1321" s="55">
        <f t="shared" si="369"/>
        <v>237.05767732404911</v>
      </c>
      <c r="O1321" s="131">
        <f t="shared" si="370"/>
        <v>231.46251871999968</v>
      </c>
      <c r="P1321" s="131">
        <f t="shared" si="371"/>
        <v>231.46251871999968</v>
      </c>
      <c r="Q1321" s="131"/>
      <c r="R1321" s="58">
        <f t="shared" si="361"/>
        <v>162.97231489499987</v>
      </c>
      <c r="S1321" s="58"/>
      <c r="T1321" s="58"/>
    </row>
    <row r="1322" spans="1:25" x14ac:dyDescent="0.3">
      <c r="A1322" s="129" t="s">
        <v>29</v>
      </c>
      <c r="B1322" s="129" t="str">
        <f>B1270</f>
        <v>CSS</v>
      </c>
      <c r="C1322" s="129" t="s">
        <v>381</v>
      </c>
      <c r="D1322" s="310">
        <f>ROUND(10*O1322,0)</f>
        <v>2315</v>
      </c>
      <c r="E1322" s="88" t="str">
        <f>IF(A1322="","",IF(B1322=0,CONCATENATE(A1322,":",C1322,"_D",TEXT(D1322,"0000")),CONCATENATE(A1322,"_",B1322,":",C1322,"_D",TEXT(D1322,"0000"))))</f>
        <v>FS1_CSS:FVS_D2315</v>
      </c>
      <c r="F1322" s="42" t="s">
        <v>381</v>
      </c>
      <c r="G1322" s="42" t="s">
        <v>383</v>
      </c>
      <c r="H1322" s="415"/>
      <c r="I1322" s="55"/>
      <c r="J1322" s="55"/>
      <c r="K1322" s="131">
        <v>0</v>
      </c>
      <c r="L1322" s="55">
        <f t="shared" si="367"/>
        <v>41.094000000000001</v>
      </c>
      <c r="M1322" s="55">
        <f t="shared" si="368"/>
        <v>423.0996045</v>
      </c>
      <c r="N1322" s="55">
        <f t="shared" si="369"/>
        <v>237.05767732404911</v>
      </c>
      <c r="O1322" s="131">
        <f t="shared" ref="O1322:O1324" si="372">P1322-0.5*K1322</f>
        <v>231.46251871999968</v>
      </c>
      <c r="P1322" s="131">
        <f t="shared" ref="P1322:P1324" si="373">P1321+K1322</f>
        <v>231.46251871999968</v>
      </c>
      <c r="Q1322" s="131"/>
      <c r="R1322" s="58">
        <f t="shared" ref="R1322:R1324" si="374">O1322-$R$9</f>
        <v>162.97231489499987</v>
      </c>
      <c r="S1322" s="58"/>
      <c r="T1322" s="58"/>
    </row>
    <row r="1323" spans="1:25" x14ac:dyDescent="0.3">
      <c r="A1323" s="129"/>
      <c r="B1323" s="129"/>
      <c r="C1323" s="88"/>
      <c r="D1323" s="237"/>
      <c r="E1323" s="88" t="str">
        <f t="shared" si="341"/>
        <v/>
      </c>
      <c r="F1323" s="42"/>
      <c r="G1323" s="42" t="s">
        <v>119</v>
      </c>
      <c r="H1323" s="415">
        <v>40</v>
      </c>
      <c r="I1323" s="55"/>
      <c r="J1323" s="55"/>
      <c r="K1323" s="55">
        <v>9.9000000000000005E-2</v>
      </c>
      <c r="L1323" s="55">
        <f t="shared" si="367"/>
        <v>41.094000000000001</v>
      </c>
      <c r="M1323" s="55">
        <f t="shared" si="368"/>
        <v>423.0996045</v>
      </c>
      <c r="N1323" s="55">
        <f t="shared" si="369"/>
        <v>236.95867732404912</v>
      </c>
      <c r="O1323" s="131">
        <f t="shared" si="372"/>
        <v>231.51201871999967</v>
      </c>
      <c r="P1323" s="131">
        <f t="shared" si="373"/>
        <v>231.56151871999967</v>
      </c>
      <c r="Q1323" s="131"/>
      <c r="R1323" s="58">
        <f t="shared" si="374"/>
        <v>163.02181489499986</v>
      </c>
      <c r="S1323" s="58"/>
      <c r="T1323" s="58"/>
    </row>
    <row r="1324" spans="1:25" x14ac:dyDescent="0.3">
      <c r="A1324" s="129"/>
      <c r="B1324" s="129"/>
      <c r="C1324" s="129"/>
      <c r="D1324" s="237"/>
      <c r="E1324" s="88"/>
      <c r="F1324" s="42"/>
      <c r="G1324" s="41"/>
      <c r="H1324" s="415"/>
      <c r="I1324" s="314"/>
      <c r="J1324" s="55"/>
      <c r="K1324" s="131">
        <v>6.7196000000000006E-2</v>
      </c>
      <c r="L1324" s="55">
        <f t="shared" si="367"/>
        <v>41.094000000000001</v>
      </c>
      <c r="M1324" s="55">
        <f t="shared" si="368"/>
        <v>423.0996045</v>
      </c>
      <c r="N1324" s="55">
        <f t="shared" si="369"/>
        <v>236.89148132404912</v>
      </c>
      <c r="O1324" s="131">
        <f t="shared" si="372"/>
        <v>231.59511671999965</v>
      </c>
      <c r="P1324" s="131">
        <f t="shared" si="373"/>
        <v>231.62871471999966</v>
      </c>
      <c r="Q1324" s="131"/>
      <c r="R1324" s="58">
        <f t="shared" si="374"/>
        <v>163.10491289499984</v>
      </c>
      <c r="S1324" s="58"/>
      <c r="T1324" s="58"/>
    </row>
    <row r="1325" spans="1:25" x14ac:dyDescent="0.3">
      <c r="A1325" s="129"/>
      <c r="B1325" s="129"/>
      <c r="C1325" s="129"/>
      <c r="D1325" s="237"/>
      <c r="E1325" s="88"/>
      <c r="F1325" s="42"/>
      <c r="G1325" s="42"/>
      <c r="H1325" s="415"/>
      <c r="I1325" s="314"/>
      <c r="J1325" s="55"/>
      <c r="K1325" s="131">
        <v>6.9594000000000003E-2</v>
      </c>
      <c r="L1325" s="55">
        <f t="shared" si="367"/>
        <v>41.094000000000001</v>
      </c>
      <c r="M1325" s="55">
        <f t="shared" si="368"/>
        <v>423.0996045</v>
      </c>
      <c r="N1325" s="55">
        <f t="shared" si="369"/>
        <v>236.82188732404913</v>
      </c>
      <c r="O1325" s="131">
        <f t="shared" si="370"/>
        <v>231.66351171999966</v>
      </c>
      <c r="P1325" s="131">
        <f t="shared" si="371"/>
        <v>231.69830871999966</v>
      </c>
      <c r="Q1325" s="135"/>
      <c r="R1325" s="58">
        <f t="shared" si="361"/>
        <v>163.17330789499985</v>
      </c>
      <c r="S1325" s="58"/>
      <c r="T1325" s="58"/>
    </row>
    <row r="1326" spans="1:25" s="133" customFormat="1" x14ac:dyDescent="0.3">
      <c r="A1326" s="163" t="s">
        <v>29</v>
      </c>
      <c r="B1326" s="543" t="s">
        <v>640</v>
      </c>
      <c r="C1326" s="163" t="s">
        <v>83</v>
      </c>
      <c r="D1326" s="315">
        <f>ROUND(10*O1326,0)</f>
        <v>2317</v>
      </c>
      <c r="E1326" s="142" t="str">
        <f t="shared" ref="E1326:E1337" si="375">IF(A1326="","",IF(B1326=0,CONCATENATE(A1326,":",C1326,"_D",TEXT(D1326,"0000")),CONCATENATE(A1326,"_",B1326,":",C1326,"_D",TEXT(D1326,"0000"))))</f>
        <v>FS1_CH03:GV_D2317</v>
      </c>
      <c r="F1326" s="61"/>
      <c r="G1326" s="61" t="s">
        <v>60</v>
      </c>
      <c r="H1326" s="421">
        <v>40</v>
      </c>
      <c r="I1326" s="142">
        <v>5.740399999999999E-2</v>
      </c>
      <c r="J1326" s="142"/>
      <c r="K1326" s="142">
        <v>5.740399999999999E-2</v>
      </c>
      <c r="L1326" s="142">
        <f t="shared" si="367"/>
        <v>41.094000000000001</v>
      </c>
      <c r="M1326" s="142">
        <f>M1325</f>
        <v>423.0996045</v>
      </c>
      <c r="N1326" s="142">
        <f>N1325-K1326</f>
        <v>236.76448332404914</v>
      </c>
      <c r="O1326" s="102">
        <f t="shared" si="370"/>
        <v>231.72701071999964</v>
      </c>
      <c r="P1326" s="102">
        <f t="shared" si="371"/>
        <v>231.75571271999965</v>
      </c>
      <c r="Q1326" s="142"/>
      <c r="R1326" s="58">
        <f t="shared" si="361"/>
        <v>163.23680689499983</v>
      </c>
      <c r="S1326" s="132"/>
      <c r="T1326" s="132"/>
      <c r="Y1326" s="134"/>
    </row>
    <row r="1327" spans="1:25" s="133" customFormat="1" x14ac:dyDescent="0.3">
      <c r="A1327" s="163"/>
      <c r="B1327" s="543"/>
      <c r="C1327" s="163"/>
      <c r="D1327" s="315"/>
      <c r="E1327" s="71" t="str">
        <f t="shared" si="375"/>
        <v/>
      </c>
      <c r="F1327" s="106"/>
      <c r="G1327" s="106" t="s">
        <v>118</v>
      </c>
      <c r="H1327" s="421"/>
      <c r="I1327" s="142"/>
      <c r="J1327" s="142"/>
      <c r="K1327" s="142">
        <v>0.19049100000000005</v>
      </c>
      <c r="L1327" s="142">
        <f t="shared" si="367"/>
        <v>41.094000000000001</v>
      </c>
      <c r="M1327" s="142">
        <f t="shared" ref="M1327:M1338" si="376">M1326</f>
        <v>423.0996045</v>
      </c>
      <c r="N1327" s="142">
        <f t="shared" ref="N1327:N1338" si="377">N1326-K1327</f>
        <v>236.57399232404913</v>
      </c>
      <c r="O1327" s="142">
        <f t="shared" si="370"/>
        <v>231.85095821999965</v>
      </c>
      <c r="P1327" s="142">
        <f t="shared" si="371"/>
        <v>231.94620371999966</v>
      </c>
      <c r="Q1327" s="142"/>
      <c r="R1327" s="58">
        <f t="shared" si="361"/>
        <v>163.36075439499984</v>
      </c>
      <c r="S1327" s="132"/>
      <c r="T1327" s="132"/>
      <c r="Y1327" s="134"/>
    </row>
    <row r="1328" spans="1:25" s="133" customFormat="1" x14ac:dyDescent="0.3">
      <c r="A1328" s="163" t="s">
        <v>29</v>
      </c>
      <c r="B1328" s="543" t="str">
        <f>B1326</f>
        <v>CH03</v>
      </c>
      <c r="C1328" s="163" t="s">
        <v>69</v>
      </c>
      <c r="D1328" s="315">
        <f>ROUND(10*O1328,0)</f>
        <v>2321</v>
      </c>
      <c r="E1328" s="71" t="str">
        <f t="shared" si="375"/>
        <v>FS1_CH03:CAV1_D2321</v>
      </c>
      <c r="F1328" s="106"/>
      <c r="G1328" s="106" t="s">
        <v>147</v>
      </c>
      <c r="H1328" s="421">
        <v>34</v>
      </c>
      <c r="I1328" s="316">
        <v>0.29817100000000002</v>
      </c>
      <c r="J1328" s="142"/>
      <c r="K1328" s="142">
        <v>0.29817100000000002</v>
      </c>
      <c r="L1328" s="142">
        <f t="shared" si="367"/>
        <v>41.094000000000001</v>
      </c>
      <c r="M1328" s="142">
        <f t="shared" si="376"/>
        <v>423.0996045</v>
      </c>
      <c r="N1328" s="142">
        <f t="shared" si="377"/>
        <v>236.27582132404913</v>
      </c>
      <c r="O1328" s="142">
        <f t="shared" si="370"/>
        <v>232.09528921999964</v>
      </c>
      <c r="P1328" s="142">
        <f t="shared" si="371"/>
        <v>232.24437471999966</v>
      </c>
      <c r="Q1328" s="142"/>
      <c r="R1328" s="58">
        <f t="shared" si="361"/>
        <v>163.60508539499983</v>
      </c>
      <c r="S1328" s="132"/>
      <c r="T1328" s="132"/>
      <c r="Y1328" s="134"/>
    </row>
    <row r="1329" spans="1:25" s="133" customFormat="1" x14ac:dyDescent="0.3">
      <c r="A1329" s="163"/>
      <c r="B1329" s="543"/>
      <c r="C1329" s="163"/>
      <c r="D1329" s="315"/>
      <c r="E1329" s="71" t="str">
        <f t="shared" si="375"/>
        <v/>
      </c>
      <c r="F1329" s="106"/>
      <c r="G1329" s="106" t="s">
        <v>118</v>
      </c>
      <c r="H1329" s="421"/>
      <c r="I1329" s="316">
        <v>9.9516999999999994E-2</v>
      </c>
      <c r="J1329" s="142"/>
      <c r="K1329" s="142">
        <v>9.9516999999999994E-2</v>
      </c>
      <c r="L1329" s="142">
        <f t="shared" si="367"/>
        <v>41.094000000000001</v>
      </c>
      <c r="M1329" s="142">
        <f t="shared" si="376"/>
        <v>423.0996045</v>
      </c>
      <c r="N1329" s="142">
        <f t="shared" si="377"/>
        <v>236.17630432404914</v>
      </c>
      <c r="O1329" s="142">
        <f t="shared" si="370"/>
        <v>232.29413321999965</v>
      </c>
      <c r="P1329" s="142">
        <f t="shared" si="371"/>
        <v>232.34389171999965</v>
      </c>
      <c r="Q1329" s="142"/>
      <c r="R1329" s="58">
        <f t="shared" si="361"/>
        <v>163.80392939499984</v>
      </c>
      <c r="S1329" s="132"/>
      <c r="T1329" s="132"/>
      <c r="Y1329" s="134"/>
    </row>
    <row r="1330" spans="1:25" s="133" customFormat="1" x14ac:dyDescent="0.3">
      <c r="A1330" s="163" t="s">
        <v>29</v>
      </c>
      <c r="B1330" s="543" t="str">
        <f>B1326</f>
        <v>CH03</v>
      </c>
      <c r="C1330" s="163" t="s">
        <v>70</v>
      </c>
      <c r="D1330" s="315">
        <f>ROUND(10*O1330,0)</f>
        <v>2325</v>
      </c>
      <c r="E1330" s="71" t="str">
        <f>IF(A1330="","",IF(B1330=0,CONCATENATE(A1330,":",C1330,"_D",TEXT(D1330,"0000")),CONCATENATE(A1330,"_",B1330,":",C1330,"_D",TEXT(D1330,"0000"))))</f>
        <v>FS1_CH03:CAV2_D2325</v>
      </c>
      <c r="F1330" s="106"/>
      <c r="G1330" s="106" t="s">
        <v>147</v>
      </c>
      <c r="H1330" s="421">
        <v>34</v>
      </c>
      <c r="I1330" s="316">
        <v>0.29817100000000002</v>
      </c>
      <c r="J1330" s="142"/>
      <c r="K1330" s="142">
        <v>0.29817100000000002</v>
      </c>
      <c r="L1330" s="142">
        <f t="shared" si="367"/>
        <v>41.094000000000001</v>
      </c>
      <c r="M1330" s="142">
        <f t="shared" si="376"/>
        <v>423.0996045</v>
      </c>
      <c r="N1330" s="142">
        <f t="shared" si="377"/>
        <v>235.87813332404914</v>
      </c>
      <c r="O1330" s="142">
        <f t="shared" si="370"/>
        <v>232.49297721999963</v>
      </c>
      <c r="P1330" s="142">
        <f t="shared" si="371"/>
        <v>232.64206271999964</v>
      </c>
      <c r="Q1330" s="142"/>
      <c r="R1330" s="58">
        <f t="shared" si="361"/>
        <v>164.00277339499982</v>
      </c>
      <c r="S1330" s="132"/>
      <c r="T1330" s="132"/>
      <c r="Y1330" s="134"/>
    </row>
    <row r="1331" spans="1:25" s="133" customFormat="1" x14ac:dyDescent="0.3">
      <c r="A1331" s="163"/>
      <c r="B1331" s="543"/>
      <c r="C1331" s="163"/>
      <c r="D1331" s="315"/>
      <c r="E1331" s="71" t="str">
        <f>IF(A1331="","",IF(B1331=0,CONCATENATE(A1331,":",C1331,"_D",TEXT(D1331,"0000")),CONCATENATE(A1331,"_",B1331,":",C1331,"_D",TEXT(D1331,"0000"))))</f>
        <v/>
      </c>
      <c r="F1331" s="106"/>
      <c r="G1331" s="106" t="s">
        <v>118</v>
      </c>
      <c r="H1331" s="421"/>
      <c r="I1331" s="316"/>
      <c r="J1331" s="142"/>
      <c r="K1331" s="142">
        <v>9.9516999999999994E-2</v>
      </c>
      <c r="L1331" s="142">
        <f t="shared" si="367"/>
        <v>41.094000000000001</v>
      </c>
      <c r="M1331" s="142">
        <f t="shared" si="376"/>
        <v>423.0996045</v>
      </c>
      <c r="N1331" s="142">
        <f t="shared" si="377"/>
        <v>235.77861632404915</v>
      </c>
      <c r="O1331" s="142">
        <f t="shared" si="370"/>
        <v>232.69182121999964</v>
      </c>
      <c r="P1331" s="142">
        <f t="shared" si="371"/>
        <v>232.74157971999963</v>
      </c>
      <c r="Q1331" s="142"/>
      <c r="R1331" s="58">
        <f t="shared" si="361"/>
        <v>164.20161739499983</v>
      </c>
      <c r="S1331" s="132"/>
      <c r="T1331" s="132"/>
      <c r="Y1331" s="134"/>
    </row>
    <row r="1332" spans="1:25" s="133" customFormat="1" x14ac:dyDescent="0.3">
      <c r="A1332" s="163"/>
      <c r="B1332" s="543"/>
      <c r="C1332" s="163"/>
      <c r="D1332" s="315"/>
      <c r="E1332" s="71"/>
      <c r="F1332" s="106"/>
      <c r="G1332" s="106"/>
      <c r="H1332" s="421"/>
      <c r="I1332" s="316"/>
      <c r="J1332" s="371"/>
      <c r="K1332" s="537">
        <v>0.19798499999999999</v>
      </c>
      <c r="L1332" s="142">
        <f t="shared" si="367"/>
        <v>41.094000000000001</v>
      </c>
      <c r="M1332" s="142">
        <f t="shared" si="376"/>
        <v>423.0996045</v>
      </c>
      <c r="N1332" s="142">
        <f t="shared" ref="N1332:N1337" si="378">N1331-K1332</f>
        <v>235.58063132404916</v>
      </c>
      <c r="O1332" s="142">
        <f t="shared" ref="O1332:O1337" si="379">P1332-0.5*K1332</f>
        <v>232.84057221999961</v>
      </c>
      <c r="P1332" s="142">
        <f t="shared" ref="P1332:P1337" si="380">P1331+K1332</f>
        <v>232.93956471999962</v>
      </c>
      <c r="Q1332" s="142"/>
      <c r="R1332" s="58">
        <f t="shared" ref="R1332:R1337" si="381">O1332-$R$9</f>
        <v>164.3503683949998</v>
      </c>
      <c r="S1332" s="132"/>
      <c r="T1332" s="132"/>
      <c r="Y1332" s="134"/>
    </row>
    <row r="1333" spans="1:25" s="133" customFormat="1" x14ac:dyDescent="0.3">
      <c r="A1333" s="163"/>
      <c r="B1333" s="543"/>
      <c r="C1333" s="163"/>
      <c r="D1333" s="315"/>
      <c r="E1333" s="71" t="str">
        <f>IF(A1333="","",IF(B1333=0,CONCATENATE(A1333,":",C1333,"_D",TEXT(D1333,"0000")),CONCATENATE(A1333,"_",B1333,":",C1333,"_D",TEXT(D1333,"0000"))))</f>
        <v/>
      </c>
      <c r="F1333" s="106"/>
      <c r="G1333" s="106" t="s">
        <v>118</v>
      </c>
      <c r="H1333" s="421"/>
      <c r="I1333" s="316"/>
      <c r="J1333" s="142"/>
      <c r="K1333" s="142">
        <v>9.9516999999999994E-2</v>
      </c>
      <c r="L1333" s="142">
        <f t="shared" si="367"/>
        <v>41.094000000000001</v>
      </c>
      <c r="M1333" s="142">
        <f t="shared" si="376"/>
        <v>423.0996045</v>
      </c>
      <c r="N1333" s="142">
        <f t="shared" si="378"/>
        <v>235.48111432404917</v>
      </c>
      <c r="O1333" s="142">
        <f t="shared" si="379"/>
        <v>232.98932321999962</v>
      </c>
      <c r="P1333" s="142">
        <f t="shared" si="380"/>
        <v>233.03908171999961</v>
      </c>
      <c r="Q1333" s="142"/>
      <c r="R1333" s="58">
        <f t="shared" si="381"/>
        <v>164.49911939499981</v>
      </c>
      <c r="S1333" s="132"/>
      <c r="T1333" s="132"/>
      <c r="Y1333" s="134"/>
    </row>
    <row r="1334" spans="1:25" s="133" customFormat="1" x14ac:dyDescent="0.3">
      <c r="A1334" s="163" t="s">
        <v>29</v>
      </c>
      <c r="B1334" s="543" t="str">
        <f>B1326</f>
        <v>CH03</v>
      </c>
      <c r="C1334" s="163" t="s">
        <v>71</v>
      </c>
      <c r="D1334" s="315">
        <f>ROUND(10*O1334,0)</f>
        <v>2332</v>
      </c>
      <c r="E1334" s="71" t="str">
        <f>IF(A1334="","",IF(B1334=0,CONCATENATE(A1334,":",C1334,"_D",TEXT(D1334,"0000")),CONCATENATE(A1334,"_",B1334,":",C1334,"_D",TEXT(D1334,"0000"))))</f>
        <v>FS1_CH03:CAV3_D2332</v>
      </c>
      <c r="F1334" s="106"/>
      <c r="G1334" s="106" t="s">
        <v>147</v>
      </c>
      <c r="H1334" s="421">
        <v>34</v>
      </c>
      <c r="I1334" s="316">
        <v>0.29817100000000002</v>
      </c>
      <c r="J1334" s="142"/>
      <c r="K1334" s="142">
        <v>0.29817100000000002</v>
      </c>
      <c r="L1334" s="142">
        <f t="shared" si="367"/>
        <v>41.094000000000001</v>
      </c>
      <c r="M1334" s="142">
        <f t="shared" si="376"/>
        <v>423.0996045</v>
      </c>
      <c r="N1334" s="142">
        <f t="shared" si="378"/>
        <v>235.18294332404918</v>
      </c>
      <c r="O1334" s="142">
        <f t="shared" si="379"/>
        <v>233.1881672199996</v>
      </c>
      <c r="P1334" s="142">
        <f t="shared" si="380"/>
        <v>233.33725271999961</v>
      </c>
      <c r="Q1334" s="142"/>
      <c r="R1334" s="58">
        <f t="shared" si="381"/>
        <v>164.69796339499979</v>
      </c>
      <c r="S1334" s="132"/>
      <c r="T1334" s="132"/>
      <c r="Y1334" s="134"/>
    </row>
    <row r="1335" spans="1:25" s="133" customFormat="1" x14ac:dyDescent="0.3">
      <c r="A1335" s="163"/>
      <c r="B1335" s="543"/>
      <c r="C1335" s="163"/>
      <c r="D1335" s="315"/>
      <c r="E1335" s="71"/>
      <c r="F1335" s="106"/>
      <c r="G1335" s="106" t="s">
        <v>118</v>
      </c>
      <c r="H1335" s="421"/>
      <c r="I1335" s="316">
        <v>9.9516999999999994E-2</v>
      </c>
      <c r="J1335" s="142"/>
      <c r="K1335" s="142">
        <v>9.9516999999999994E-2</v>
      </c>
      <c r="L1335" s="142">
        <f t="shared" si="367"/>
        <v>41.094000000000001</v>
      </c>
      <c r="M1335" s="142">
        <f t="shared" si="376"/>
        <v>423.0996045</v>
      </c>
      <c r="N1335" s="142">
        <f t="shared" si="378"/>
        <v>235.08342632404919</v>
      </c>
      <c r="O1335" s="142">
        <f t="shared" si="379"/>
        <v>233.38701121999961</v>
      </c>
      <c r="P1335" s="142">
        <f t="shared" si="380"/>
        <v>233.4367697199996</v>
      </c>
      <c r="Q1335" s="142"/>
      <c r="R1335" s="58">
        <f t="shared" si="381"/>
        <v>164.8968073949998</v>
      </c>
      <c r="S1335" s="132"/>
      <c r="T1335" s="132"/>
      <c r="Y1335" s="134"/>
    </row>
    <row r="1336" spans="1:25" s="133" customFormat="1" x14ac:dyDescent="0.3">
      <c r="A1336" s="163" t="s">
        <v>29</v>
      </c>
      <c r="B1336" s="543" t="str">
        <f>B1326</f>
        <v>CH03</v>
      </c>
      <c r="C1336" s="163" t="s">
        <v>72</v>
      </c>
      <c r="D1336" s="315">
        <f>ROUND(10*O1336,0)</f>
        <v>2336</v>
      </c>
      <c r="E1336" s="71" t="str">
        <f>IF(A1336="","",IF(B1336=0,CONCATENATE(A1336,":",C1336,"_D",TEXT(D1336,"0000")),CONCATENATE(A1336,"_",B1336,":",C1336,"_D",TEXT(D1336,"0000"))))</f>
        <v>FS1_CH03:CAV4_D2336</v>
      </c>
      <c r="F1336" s="106"/>
      <c r="G1336" s="106" t="s">
        <v>147</v>
      </c>
      <c r="H1336" s="421">
        <v>34</v>
      </c>
      <c r="I1336" s="316">
        <v>0.29817100000000002</v>
      </c>
      <c r="J1336" s="142"/>
      <c r="K1336" s="142">
        <v>0.29817100000000002</v>
      </c>
      <c r="L1336" s="142">
        <f t="shared" si="367"/>
        <v>41.094000000000001</v>
      </c>
      <c r="M1336" s="142">
        <f t="shared" si="376"/>
        <v>423.0996045</v>
      </c>
      <c r="N1336" s="142">
        <f t="shared" si="378"/>
        <v>234.78525532404919</v>
      </c>
      <c r="O1336" s="142">
        <f t="shared" si="379"/>
        <v>233.58585521999959</v>
      </c>
      <c r="P1336" s="142">
        <f t="shared" si="380"/>
        <v>233.7349407199996</v>
      </c>
      <c r="Q1336" s="142"/>
      <c r="R1336" s="58">
        <f t="shared" si="381"/>
        <v>165.09565139499978</v>
      </c>
      <c r="S1336" s="132"/>
      <c r="T1336" s="132"/>
      <c r="Y1336" s="134"/>
    </row>
    <row r="1337" spans="1:25" s="133" customFormat="1" x14ac:dyDescent="0.3">
      <c r="A1337" s="163"/>
      <c r="B1337" s="543"/>
      <c r="C1337" s="163"/>
      <c r="D1337" s="315"/>
      <c r="E1337" s="71" t="str">
        <f t="shared" si="375"/>
        <v/>
      </c>
      <c r="F1337" s="106"/>
      <c r="G1337" s="106" t="s">
        <v>118</v>
      </c>
      <c r="H1337" s="421"/>
      <c r="I1337" s="142"/>
      <c r="J1337" s="142"/>
      <c r="K1337" s="142">
        <v>0.19049100000000005</v>
      </c>
      <c r="L1337" s="142">
        <f t="shared" si="367"/>
        <v>41.094000000000001</v>
      </c>
      <c r="M1337" s="142">
        <f t="shared" si="376"/>
        <v>423.0996045</v>
      </c>
      <c r="N1337" s="142">
        <f t="shared" si="378"/>
        <v>234.59476432404918</v>
      </c>
      <c r="O1337" s="142">
        <f t="shared" si="379"/>
        <v>233.8301862199996</v>
      </c>
      <c r="P1337" s="142">
        <f t="shared" si="380"/>
        <v>233.92543171999961</v>
      </c>
      <c r="Q1337" s="142"/>
      <c r="R1337" s="58">
        <f t="shared" si="381"/>
        <v>165.33998239499979</v>
      </c>
      <c r="S1337" s="132"/>
      <c r="T1337" s="132"/>
      <c r="Y1337" s="134"/>
    </row>
    <row r="1338" spans="1:25" s="133" customFormat="1" x14ac:dyDescent="0.3">
      <c r="A1338" s="163" t="s">
        <v>29</v>
      </c>
      <c r="B1338" s="543" t="str">
        <f>B1326</f>
        <v>CH03</v>
      </c>
      <c r="C1338" s="163" t="s">
        <v>83</v>
      </c>
      <c r="D1338" s="315">
        <f>ROUND(10*O1338,0)</f>
        <v>2340</v>
      </c>
      <c r="E1338" s="142" t="str">
        <f>IF(A1338="","",IF(B1338=0,CONCATENATE(A1338,":",C1338,"_D",TEXT(D1338,"0000")),CONCATENATE(A1338,"_",B1338,":",C1338,"_D",TEXT(D1338,"0000"))))</f>
        <v>FS1_CH03:GV_D2340</v>
      </c>
      <c r="F1338" s="106"/>
      <c r="G1338" s="61" t="s">
        <v>60</v>
      </c>
      <c r="H1338" s="421">
        <v>40</v>
      </c>
      <c r="I1338" s="142">
        <v>5.740399999999999E-2</v>
      </c>
      <c r="J1338" s="142"/>
      <c r="K1338" s="142">
        <v>5.740399999999999E-2</v>
      </c>
      <c r="L1338" s="142">
        <f t="shared" si="367"/>
        <v>41.094000000000001</v>
      </c>
      <c r="M1338" s="142">
        <f t="shared" si="376"/>
        <v>423.0996045</v>
      </c>
      <c r="N1338" s="142">
        <f t="shared" si="377"/>
        <v>234.53736032404919</v>
      </c>
      <c r="O1338" s="142">
        <f t="shared" si="370"/>
        <v>233.95413371999959</v>
      </c>
      <c r="P1338" s="142">
        <f t="shared" si="371"/>
        <v>233.9828357199996</v>
      </c>
      <c r="Q1338" s="142"/>
      <c r="R1338" s="58">
        <f t="shared" si="361"/>
        <v>165.46392989499978</v>
      </c>
      <c r="S1338" s="132"/>
      <c r="T1338" s="132"/>
      <c r="Y1338" s="134"/>
    </row>
    <row r="1339" spans="1:25" s="103" customFormat="1" x14ac:dyDescent="0.3">
      <c r="A1339" s="71"/>
      <c r="B1339" s="71"/>
      <c r="C1339" s="71"/>
      <c r="D1339" s="315"/>
      <c r="E1339" s="71" t="str">
        <f t="shared" ref="E1339:E1344" si="382">IF(A1339="","",IF(B1339=0,CONCATENATE(A1339,":",C1339,"_D",TEXT(D1339,"0000")),CONCATENATE(A1339,"_",B1339,":",C1339,"_D",TEXT(D1339,"0000"))))</f>
        <v/>
      </c>
      <c r="F1339" s="106"/>
      <c r="G1339" s="106" t="s">
        <v>119</v>
      </c>
      <c r="H1339" s="421">
        <v>40</v>
      </c>
      <c r="I1339" s="142"/>
      <c r="J1339" s="142"/>
      <c r="K1339" s="142">
        <v>9.4E-2</v>
      </c>
      <c r="L1339" s="142">
        <f t="shared" si="367"/>
        <v>41.094000000000001</v>
      </c>
      <c r="M1339" s="142">
        <f>M1338</f>
        <v>423.0996045</v>
      </c>
      <c r="N1339" s="142">
        <f>N1338-K1339</f>
        <v>234.44336032404919</v>
      </c>
      <c r="O1339" s="102">
        <f t="shared" si="370"/>
        <v>234.0298357199996</v>
      </c>
      <c r="P1339" s="102">
        <f t="shared" si="371"/>
        <v>234.07683571999959</v>
      </c>
      <c r="Q1339" s="142"/>
      <c r="R1339" s="142">
        <f t="shared" si="361"/>
        <v>165.53963189499979</v>
      </c>
      <c r="S1339" s="102"/>
      <c r="T1339" s="102"/>
      <c r="Y1339" s="101"/>
    </row>
    <row r="1340" spans="1:25" s="103" customFormat="1" x14ac:dyDescent="0.3">
      <c r="A1340" s="71"/>
      <c r="B1340" s="71"/>
      <c r="C1340" s="71"/>
      <c r="D1340" s="315"/>
      <c r="E1340" s="71" t="str">
        <f t="shared" si="382"/>
        <v/>
      </c>
      <c r="F1340" s="106"/>
      <c r="G1340" s="106" t="s">
        <v>359</v>
      </c>
      <c r="H1340" s="421"/>
      <c r="I1340" s="142"/>
      <c r="J1340" s="142"/>
      <c r="K1340" s="142">
        <v>0</v>
      </c>
      <c r="L1340" s="142">
        <f t="shared" si="367"/>
        <v>41.094000000000001</v>
      </c>
      <c r="M1340" s="142">
        <f>M1339</f>
        <v>423.0996045</v>
      </c>
      <c r="N1340" s="142">
        <f>N1339-K1340</f>
        <v>234.44336032404919</v>
      </c>
      <c r="O1340" s="102">
        <f t="shared" si="370"/>
        <v>234.07683571999959</v>
      </c>
      <c r="P1340" s="102">
        <f t="shared" si="371"/>
        <v>234.07683571999959</v>
      </c>
      <c r="Q1340" s="142"/>
      <c r="R1340" s="142">
        <f t="shared" si="361"/>
        <v>165.58663189499978</v>
      </c>
      <c r="S1340" s="102"/>
      <c r="T1340" s="102"/>
      <c r="Y1340" s="101"/>
    </row>
    <row r="1341" spans="1:25" s="103" customFormat="1" x14ac:dyDescent="0.3">
      <c r="A1341" s="71" t="s">
        <v>29</v>
      </c>
      <c r="B1341" s="71" t="str">
        <f>B1352</f>
        <v>CSS</v>
      </c>
      <c r="C1341" s="71" t="s">
        <v>381</v>
      </c>
      <c r="D1341" s="315">
        <f>ROUND(10*O1341,0)</f>
        <v>2341</v>
      </c>
      <c r="E1341" s="71" t="str">
        <f t="shared" si="382"/>
        <v>FS1_CSS:FVS_D2341</v>
      </c>
      <c r="F1341" s="106" t="s">
        <v>381</v>
      </c>
      <c r="G1341" s="106" t="s">
        <v>383</v>
      </c>
      <c r="H1341" s="421"/>
      <c r="I1341" s="142"/>
      <c r="J1341" s="142"/>
      <c r="K1341" s="142">
        <v>0</v>
      </c>
      <c r="L1341" s="142">
        <f t="shared" si="367"/>
        <v>41.094000000000001</v>
      </c>
      <c r="M1341" s="142">
        <f t="shared" ref="M1341:M1345" si="383">M1340</f>
        <v>423.0996045</v>
      </c>
      <c r="N1341" s="142">
        <f t="shared" ref="N1341:N1345" si="384">N1340-K1341</f>
        <v>234.44336032404919</v>
      </c>
      <c r="O1341" s="102">
        <f t="shared" si="370"/>
        <v>234.07683571999959</v>
      </c>
      <c r="P1341" s="102">
        <f t="shared" si="371"/>
        <v>234.07683571999959</v>
      </c>
      <c r="Q1341" s="142"/>
      <c r="R1341" s="142">
        <f t="shared" si="361"/>
        <v>165.58663189499978</v>
      </c>
      <c r="S1341" s="102"/>
      <c r="T1341" s="102"/>
      <c r="Y1341" s="101"/>
    </row>
    <row r="1342" spans="1:25" s="103" customFormat="1" x14ac:dyDescent="0.3">
      <c r="A1342" s="71"/>
      <c r="B1342" s="71"/>
      <c r="C1342" s="71"/>
      <c r="D1342" s="315"/>
      <c r="E1342" s="71" t="str">
        <f t="shared" si="382"/>
        <v/>
      </c>
      <c r="F1342" s="106"/>
      <c r="G1342" s="106" t="s">
        <v>359</v>
      </c>
      <c r="H1342" s="421"/>
      <c r="I1342" s="142"/>
      <c r="J1342" s="142"/>
      <c r="K1342" s="142">
        <v>9.0999999999999998E-2</v>
      </c>
      <c r="L1342" s="142">
        <f t="shared" si="367"/>
        <v>41.094000000000001</v>
      </c>
      <c r="M1342" s="142">
        <f t="shared" si="383"/>
        <v>423.0996045</v>
      </c>
      <c r="N1342" s="142">
        <f t="shared" si="384"/>
        <v>234.35236032404919</v>
      </c>
      <c r="O1342" s="102">
        <f t="shared" si="370"/>
        <v>234.1223357199996</v>
      </c>
      <c r="P1342" s="102">
        <f t="shared" si="371"/>
        <v>234.1678357199996</v>
      </c>
      <c r="Q1342" s="142"/>
      <c r="R1342" s="142">
        <f t="shared" si="361"/>
        <v>165.63213189499979</v>
      </c>
      <c r="S1342" s="102"/>
      <c r="T1342" s="102"/>
      <c r="Y1342" s="101"/>
    </row>
    <row r="1343" spans="1:25" s="103" customFormat="1" x14ac:dyDescent="0.3">
      <c r="A1343" s="71" t="s">
        <v>29</v>
      </c>
      <c r="B1343" s="71" t="str">
        <f>B1352</f>
        <v>CSS</v>
      </c>
      <c r="C1343" s="71" t="s">
        <v>81</v>
      </c>
      <c r="D1343" s="315">
        <f>ROUND(10*O1343,0)</f>
        <v>2342</v>
      </c>
      <c r="E1343" s="71" t="str">
        <f t="shared" si="382"/>
        <v>FS1_CSS:PORT_D2342</v>
      </c>
      <c r="F1343" s="106" t="s">
        <v>399</v>
      </c>
      <c r="G1343" s="106" t="s">
        <v>401</v>
      </c>
      <c r="H1343" s="421"/>
      <c r="I1343" s="142"/>
      <c r="J1343" s="142"/>
      <c r="K1343" s="142">
        <v>0</v>
      </c>
      <c r="L1343" s="142">
        <f t="shared" si="367"/>
        <v>41.094000000000001</v>
      </c>
      <c r="M1343" s="142">
        <f t="shared" si="383"/>
        <v>423.0996045</v>
      </c>
      <c r="N1343" s="142">
        <f t="shared" si="384"/>
        <v>234.35236032404919</v>
      </c>
      <c r="O1343" s="102">
        <f t="shared" si="370"/>
        <v>234.1678357199996</v>
      </c>
      <c r="P1343" s="102">
        <f t="shared" si="371"/>
        <v>234.1678357199996</v>
      </c>
      <c r="Q1343" s="142"/>
      <c r="R1343" s="142">
        <f t="shared" si="361"/>
        <v>165.67763189499979</v>
      </c>
      <c r="S1343" s="102"/>
      <c r="T1343" s="102"/>
      <c r="Y1343" s="101"/>
    </row>
    <row r="1344" spans="1:25" s="103" customFormat="1" x14ac:dyDescent="0.3">
      <c r="A1344" s="71"/>
      <c r="B1344" s="71"/>
      <c r="C1344" s="71"/>
      <c r="D1344" s="315"/>
      <c r="E1344" s="71" t="str">
        <f t="shared" si="382"/>
        <v/>
      </c>
      <c r="F1344" s="106"/>
      <c r="G1344" s="106" t="s">
        <v>119</v>
      </c>
      <c r="H1344" s="421">
        <v>40</v>
      </c>
      <c r="I1344" s="142"/>
      <c r="J1344" s="142"/>
      <c r="K1344" s="142">
        <v>9.9000000000000005E-2</v>
      </c>
      <c r="L1344" s="142">
        <f t="shared" si="367"/>
        <v>41.094000000000001</v>
      </c>
      <c r="M1344" s="142">
        <f t="shared" si="383"/>
        <v>423.0996045</v>
      </c>
      <c r="N1344" s="142">
        <f t="shared" si="384"/>
        <v>234.2533603240492</v>
      </c>
      <c r="O1344" s="102">
        <f t="shared" ref="O1344:O1345" si="385">P1344-0.5*K1344</f>
        <v>234.2173357199996</v>
      </c>
      <c r="P1344" s="102">
        <f t="shared" ref="P1344:P1345" si="386">P1343+K1344</f>
        <v>234.26683571999959</v>
      </c>
      <c r="Q1344" s="142"/>
      <c r="R1344" s="142">
        <f t="shared" ref="R1344:R1345" si="387">O1344-$R$9</f>
        <v>165.72713189499979</v>
      </c>
      <c r="S1344" s="102"/>
      <c r="T1344" s="102"/>
      <c r="Y1344" s="101"/>
    </row>
    <row r="1345" spans="1:25" s="71" customFormat="1" x14ac:dyDescent="0.3">
      <c r="F1345" s="106"/>
      <c r="G1345" s="106"/>
      <c r="H1345" s="421"/>
      <c r="I1345" s="142"/>
      <c r="J1345" s="142"/>
      <c r="K1345" s="142">
        <v>1.052E-3</v>
      </c>
      <c r="L1345" s="142">
        <f t="shared" si="367"/>
        <v>41.094000000000001</v>
      </c>
      <c r="M1345" s="142">
        <f t="shared" si="383"/>
        <v>423.0996045</v>
      </c>
      <c r="N1345" s="142">
        <f t="shared" si="384"/>
        <v>234.25230832404921</v>
      </c>
      <c r="O1345" s="102">
        <f t="shared" si="385"/>
        <v>234.26736171999957</v>
      </c>
      <c r="P1345" s="102">
        <f t="shared" si="386"/>
        <v>234.26788771999958</v>
      </c>
      <c r="Q1345" s="142"/>
      <c r="R1345" s="142">
        <f t="shared" si="387"/>
        <v>165.77715789499976</v>
      </c>
      <c r="S1345" s="142"/>
      <c r="T1345" s="142"/>
      <c r="Y1345" s="106"/>
    </row>
    <row r="1346" spans="1:25" s="71" customFormat="1" x14ac:dyDescent="0.3">
      <c r="A1346" s="143"/>
      <c r="B1346" s="143"/>
      <c r="C1346" s="143"/>
      <c r="D1346" s="317"/>
      <c r="E1346" s="144"/>
      <c r="F1346" s="318"/>
      <c r="G1346" s="145"/>
      <c r="H1346" s="442"/>
      <c r="I1346" s="144"/>
      <c r="J1346" s="537" t="s">
        <v>634</v>
      </c>
      <c r="K1346" s="545">
        <v>9.8770999999999998E-2</v>
      </c>
      <c r="L1346" s="142">
        <f t="shared" si="367"/>
        <v>41.094000000000001</v>
      </c>
      <c r="M1346" s="142">
        <f>M1345</f>
        <v>423.0996045</v>
      </c>
      <c r="N1346" s="142">
        <f>N1345-K1346</f>
        <v>234.15353732404921</v>
      </c>
      <c r="O1346" s="144">
        <f t="shared" si="370"/>
        <v>234.31727321999958</v>
      </c>
      <c r="P1346" s="144">
        <f t="shared" si="371"/>
        <v>234.36665871999958</v>
      </c>
      <c r="Q1346" s="144" t="s">
        <v>262</v>
      </c>
      <c r="R1346" s="102">
        <f t="shared" si="361"/>
        <v>165.82706939499977</v>
      </c>
      <c r="S1346" s="142"/>
      <c r="T1346" s="142"/>
      <c r="Y1346" s="106"/>
    </row>
    <row r="1347" spans="1:25" s="133" customFormat="1" x14ac:dyDescent="0.3">
      <c r="A1347" s="143"/>
      <c r="B1347" s="143"/>
      <c r="C1347" s="143"/>
      <c r="D1347" s="317"/>
      <c r="E1347" s="143"/>
      <c r="F1347" s="318"/>
      <c r="G1347" s="318"/>
      <c r="H1347" s="442"/>
      <c r="I1347" s="144"/>
      <c r="J1347" s="142"/>
      <c r="K1347" s="144">
        <v>0</v>
      </c>
      <c r="L1347" s="142">
        <f t="shared" si="367"/>
        <v>41.094000000000001</v>
      </c>
      <c r="M1347" s="142">
        <f t="shared" ref="M1347:M1350" si="388">M1346</f>
        <v>423.0996045</v>
      </c>
      <c r="N1347" s="142">
        <f t="shared" ref="N1347:N1350" si="389">N1346-K1347</f>
        <v>234.15353732404921</v>
      </c>
      <c r="O1347" s="144">
        <f t="shared" si="370"/>
        <v>234.36665871999958</v>
      </c>
      <c r="P1347" s="144">
        <f t="shared" si="371"/>
        <v>234.36665871999958</v>
      </c>
      <c r="Q1347" s="144"/>
      <c r="R1347" s="58">
        <f t="shared" si="361"/>
        <v>165.87645489499977</v>
      </c>
      <c r="S1347" s="132"/>
      <c r="T1347" s="132"/>
      <c r="Y1347" s="134"/>
    </row>
    <row r="1348" spans="1:25" s="103" customFormat="1" x14ac:dyDescent="0.3">
      <c r="A1348" s="143"/>
      <c r="B1348" s="143"/>
      <c r="C1348" s="143"/>
      <c r="D1348" s="317"/>
      <c r="E1348" s="143"/>
      <c r="F1348" s="318"/>
      <c r="G1348" s="318"/>
      <c r="H1348" s="442"/>
      <c r="I1348" s="319"/>
      <c r="J1348" s="537" t="s">
        <v>633</v>
      </c>
      <c r="K1348" s="545">
        <v>0.34759499999999999</v>
      </c>
      <c r="L1348" s="142">
        <f t="shared" si="367"/>
        <v>41.094000000000001</v>
      </c>
      <c r="M1348" s="142">
        <f t="shared" si="388"/>
        <v>423.0996045</v>
      </c>
      <c r="N1348" s="142">
        <f t="shared" si="389"/>
        <v>233.8059423240492</v>
      </c>
      <c r="O1348" s="144">
        <f t="shared" si="370"/>
        <v>234.54045621999958</v>
      </c>
      <c r="P1348" s="144">
        <f t="shared" si="371"/>
        <v>234.71425371999959</v>
      </c>
      <c r="Q1348" s="144"/>
      <c r="R1348" s="58">
        <f t="shared" si="361"/>
        <v>166.05025239499977</v>
      </c>
      <c r="S1348" s="102"/>
      <c r="T1348" s="102"/>
      <c r="Y1348" s="101"/>
    </row>
    <row r="1349" spans="1:25" s="103" customFormat="1" x14ac:dyDescent="0.3">
      <c r="A1349" s="143"/>
      <c r="B1349" s="143"/>
      <c r="C1349" s="143"/>
      <c r="D1349" s="317"/>
      <c r="E1349" s="143"/>
      <c r="F1349" s="318"/>
      <c r="G1349" s="318"/>
      <c r="H1349" s="553"/>
      <c r="I1349" s="144"/>
      <c r="J1349" s="142"/>
      <c r="K1349" s="144">
        <v>0</v>
      </c>
      <c r="L1349" s="142">
        <f t="shared" si="367"/>
        <v>41.094000000000001</v>
      </c>
      <c r="M1349" s="142">
        <f t="shared" si="388"/>
        <v>423.0996045</v>
      </c>
      <c r="N1349" s="142">
        <f t="shared" si="389"/>
        <v>233.8059423240492</v>
      </c>
      <c r="O1349" s="144">
        <f t="shared" si="370"/>
        <v>234.71425371999959</v>
      </c>
      <c r="P1349" s="144">
        <f t="shared" si="371"/>
        <v>234.71425371999959</v>
      </c>
      <c r="Q1349" s="145"/>
      <c r="R1349" s="58">
        <f t="shared" si="361"/>
        <v>166.22404989499978</v>
      </c>
      <c r="S1349" s="102"/>
      <c r="T1349" s="102"/>
      <c r="Y1349" s="101"/>
    </row>
    <row r="1350" spans="1:25" s="103" customFormat="1" x14ac:dyDescent="0.3">
      <c r="A1350" s="143"/>
      <c r="B1350" s="143"/>
      <c r="C1350" s="143"/>
      <c r="D1350" s="317"/>
      <c r="E1350" s="144"/>
      <c r="F1350" s="318"/>
      <c r="G1350" s="145"/>
      <c r="H1350" s="442"/>
      <c r="I1350" s="144"/>
      <c r="J1350" s="142"/>
      <c r="K1350" s="144">
        <v>0</v>
      </c>
      <c r="L1350" s="142">
        <f t="shared" si="367"/>
        <v>41.094000000000001</v>
      </c>
      <c r="M1350" s="142">
        <f t="shared" si="388"/>
        <v>423.0996045</v>
      </c>
      <c r="N1350" s="142">
        <f t="shared" si="389"/>
        <v>233.8059423240492</v>
      </c>
      <c r="O1350" s="144">
        <f t="shared" si="370"/>
        <v>234.71425371999959</v>
      </c>
      <c r="P1350" s="144">
        <f t="shared" si="371"/>
        <v>234.71425371999959</v>
      </c>
      <c r="Q1350" s="145"/>
      <c r="R1350" s="58">
        <f t="shared" si="361"/>
        <v>166.22404989499978</v>
      </c>
      <c r="S1350" s="102"/>
      <c r="T1350" s="102"/>
      <c r="Y1350" s="101"/>
    </row>
    <row r="1351" spans="1:25" x14ac:dyDescent="0.3">
      <c r="A1351" s="146"/>
      <c r="B1351" s="146"/>
      <c r="C1351" s="146"/>
      <c r="D1351" s="320"/>
      <c r="E1351" s="96"/>
      <c r="F1351" s="251"/>
      <c r="G1351" s="251"/>
      <c r="H1351" s="419"/>
      <c r="I1351" s="62"/>
      <c r="J1351" s="62"/>
      <c r="K1351" s="62">
        <v>6.9596000000000005E-2</v>
      </c>
      <c r="L1351" s="62">
        <f t="shared" ref="L1351:L1384" si="390">$L$171</f>
        <v>41.094000000000001</v>
      </c>
      <c r="M1351" s="62">
        <f>M1350</f>
        <v>423.0996045</v>
      </c>
      <c r="N1351" s="62">
        <f>N1350-K1351</f>
        <v>233.73634632404921</v>
      </c>
      <c r="O1351" s="148">
        <f t="shared" si="370"/>
        <v>234.74905171999958</v>
      </c>
      <c r="P1351" s="148">
        <f t="shared" si="371"/>
        <v>234.78384971999958</v>
      </c>
      <c r="Q1351" s="147"/>
      <c r="R1351" s="58">
        <f t="shared" si="361"/>
        <v>166.25884789499978</v>
      </c>
      <c r="S1351" s="58"/>
      <c r="T1351" s="58"/>
    </row>
    <row r="1352" spans="1:25" x14ac:dyDescent="0.3">
      <c r="A1352" s="146" t="s">
        <v>29</v>
      </c>
      <c r="B1352" s="146" t="s">
        <v>82</v>
      </c>
      <c r="C1352" s="146" t="s">
        <v>94</v>
      </c>
      <c r="D1352" s="320">
        <f>ROUND(10*O1352,0)</f>
        <v>2348</v>
      </c>
      <c r="E1352" s="96" t="str">
        <f>IF(A1352="","",IF(B1352=0,CONCATENATE(A1352,":",C1352,"_D",TEXT(D1352,"0000")),CONCATENATE(A1352,"_",B1352,":",C1352,"_D",TEXT(D1352,"0000"))))</f>
        <v>FS1_CSS:FAV_D2348</v>
      </c>
      <c r="F1352" s="251" t="s">
        <v>522</v>
      </c>
      <c r="G1352" s="251" t="s">
        <v>155</v>
      </c>
      <c r="H1352" s="419">
        <v>40</v>
      </c>
      <c r="I1352" s="62">
        <v>6.7196000000000006E-2</v>
      </c>
      <c r="J1352" s="62"/>
      <c r="K1352" s="148">
        <f>I1352</f>
        <v>6.7196000000000006E-2</v>
      </c>
      <c r="L1352" s="62">
        <f t="shared" si="390"/>
        <v>41.094000000000001</v>
      </c>
      <c r="M1352" s="62">
        <f t="shared" ref="M1352:M1382" si="391">M1351</f>
        <v>423.0996045</v>
      </c>
      <c r="N1352" s="62">
        <f t="shared" ref="N1352:N1383" si="392">N1351-K1352</f>
        <v>233.66915032404921</v>
      </c>
      <c r="O1352" s="148">
        <f t="shared" si="370"/>
        <v>234.81744771999956</v>
      </c>
      <c r="P1352" s="148">
        <f t="shared" si="371"/>
        <v>234.85104571999958</v>
      </c>
      <c r="Q1352" s="147"/>
      <c r="R1352" s="58">
        <f t="shared" si="361"/>
        <v>166.32724389499975</v>
      </c>
      <c r="S1352" s="58"/>
      <c r="T1352" s="58"/>
    </row>
    <row r="1353" spans="1:25" x14ac:dyDescent="0.3">
      <c r="A1353" s="146"/>
      <c r="B1353" s="146"/>
      <c r="C1353" s="146"/>
      <c r="D1353" s="320"/>
      <c r="E1353" s="96"/>
      <c r="F1353" s="251"/>
      <c r="G1353" s="251"/>
      <c r="H1353" s="419"/>
      <c r="I1353" s="321"/>
      <c r="J1353" s="62"/>
      <c r="K1353" s="148">
        <v>0.14724000000000001</v>
      </c>
      <c r="L1353" s="62">
        <f t="shared" si="390"/>
        <v>41.094000000000001</v>
      </c>
      <c r="M1353" s="62">
        <f t="shared" si="391"/>
        <v>423.0996045</v>
      </c>
      <c r="N1353" s="62">
        <f t="shared" si="392"/>
        <v>233.5219103240492</v>
      </c>
      <c r="O1353" s="148">
        <f t="shared" si="370"/>
        <v>234.92466571999958</v>
      </c>
      <c r="P1353" s="148">
        <f t="shared" si="371"/>
        <v>234.99828571999959</v>
      </c>
      <c r="Q1353" s="147"/>
      <c r="R1353" s="58">
        <f t="shared" si="361"/>
        <v>166.43446189499977</v>
      </c>
      <c r="S1353" s="58"/>
      <c r="T1353" s="58"/>
    </row>
    <row r="1354" spans="1:25" s="133" customFormat="1" x14ac:dyDescent="0.3">
      <c r="A1354" s="96" t="s">
        <v>29</v>
      </c>
      <c r="B1354" s="96" t="str">
        <f>B1352</f>
        <v>CSS</v>
      </c>
      <c r="C1354" s="96" t="s">
        <v>213</v>
      </c>
      <c r="D1354" s="250">
        <f>ROUND(10*O1354,0)</f>
        <v>2351</v>
      </c>
      <c r="E1354" s="96" t="str">
        <f t="shared" ref="E1354:E1390" si="393">IF(A1354="","",IF(B1354=0,CONCATENATE(A1354,":",C1354,"_D",TEXT(D1354,"0000")),CONCATENATE(A1354,"_",B1354,":",C1354,"_D",TEXT(D1354,"0000"))))</f>
        <v>FS1_CSS:DC_D2351</v>
      </c>
      <c r="F1354" s="251" t="s">
        <v>150</v>
      </c>
      <c r="G1354" s="251" t="s">
        <v>174</v>
      </c>
      <c r="H1354" s="419">
        <v>50</v>
      </c>
      <c r="I1354" s="62"/>
      <c r="J1354" s="62"/>
      <c r="K1354" s="62">
        <v>0.2</v>
      </c>
      <c r="L1354" s="62">
        <f t="shared" si="390"/>
        <v>41.094000000000001</v>
      </c>
      <c r="M1354" s="62">
        <f t="shared" si="391"/>
        <v>423.0996045</v>
      </c>
      <c r="N1354" s="62">
        <f t="shared" si="392"/>
        <v>233.32191032404921</v>
      </c>
      <c r="O1354" s="148">
        <f t="shared" si="370"/>
        <v>235.09828571999958</v>
      </c>
      <c r="P1354" s="148">
        <f t="shared" si="371"/>
        <v>235.19828571999957</v>
      </c>
      <c r="Q1354" s="62"/>
      <c r="R1354" s="58">
        <f t="shared" si="361"/>
        <v>166.60808189499977</v>
      </c>
      <c r="S1354" s="132"/>
      <c r="T1354" s="132"/>
      <c r="Y1354" s="134"/>
    </row>
    <row r="1355" spans="1:25" x14ac:dyDescent="0.3">
      <c r="A1355" s="146"/>
      <c r="B1355" s="146"/>
      <c r="C1355" s="146"/>
      <c r="D1355" s="322"/>
      <c r="E1355" s="96" t="str">
        <f t="shared" si="393"/>
        <v/>
      </c>
      <c r="F1355" s="251"/>
      <c r="G1355" s="251"/>
      <c r="H1355" s="419"/>
      <c r="I1355" s="147"/>
      <c r="J1355" s="62"/>
      <c r="K1355" s="148">
        <v>0.25</v>
      </c>
      <c r="L1355" s="62">
        <f t="shared" si="390"/>
        <v>41.094000000000001</v>
      </c>
      <c r="M1355" s="62">
        <f t="shared" si="391"/>
        <v>423.0996045</v>
      </c>
      <c r="N1355" s="62">
        <f t="shared" si="392"/>
        <v>233.07191032404921</v>
      </c>
      <c r="O1355" s="148">
        <f t="shared" ref="O1355:O1367" si="394">P1355-0.5*K1355</f>
        <v>235.32328571999957</v>
      </c>
      <c r="P1355" s="148">
        <f t="shared" ref="P1355:P1367" si="395">P1354+K1355</f>
        <v>235.44828571999957</v>
      </c>
      <c r="Q1355" s="62"/>
      <c r="R1355" s="58">
        <f t="shared" ref="R1355:R1367" si="396">O1355-$R$9</f>
        <v>166.83308189499976</v>
      </c>
      <c r="S1355" s="58"/>
      <c r="T1355" s="58"/>
    </row>
    <row r="1356" spans="1:25" x14ac:dyDescent="0.3">
      <c r="A1356" s="146" t="s">
        <v>29</v>
      </c>
      <c r="B1356" s="146" t="str">
        <f>B1352</f>
        <v>CSS</v>
      </c>
      <c r="C1356" s="146" t="s">
        <v>214</v>
      </c>
      <c r="D1356" s="320">
        <f>ROUND(10*O1356,0)</f>
        <v>2356</v>
      </c>
      <c r="E1356" s="96" t="str">
        <f t="shared" si="393"/>
        <v>FS1_CSS:QH_D2356</v>
      </c>
      <c r="F1356" s="251" t="s">
        <v>151</v>
      </c>
      <c r="G1356" s="251" t="s">
        <v>152</v>
      </c>
      <c r="H1356" s="419">
        <v>50</v>
      </c>
      <c r="I1356" s="62"/>
      <c r="J1356" s="62"/>
      <c r="K1356" s="148">
        <v>0.25</v>
      </c>
      <c r="L1356" s="62">
        <f t="shared" si="390"/>
        <v>41.094000000000001</v>
      </c>
      <c r="M1356" s="62">
        <f t="shared" si="391"/>
        <v>423.0996045</v>
      </c>
      <c r="N1356" s="62">
        <f t="shared" si="392"/>
        <v>232.82191032404921</v>
      </c>
      <c r="O1356" s="148">
        <f t="shared" si="394"/>
        <v>235.57328571999957</v>
      </c>
      <c r="P1356" s="148">
        <f t="shared" si="395"/>
        <v>235.69828571999957</v>
      </c>
      <c r="Q1356" s="62"/>
      <c r="R1356" s="58">
        <f t="shared" si="396"/>
        <v>167.08308189499976</v>
      </c>
      <c r="S1356" s="58"/>
      <c r="T1356" s="58"/>
    </row>
    <row r="1357" spans="1:25" x14ac:dyDescent="0.3">
      <c r="A1357" s="146"/>
      <c r="B1357" s="146"/>
      <c r="C1357" s="146"/>
      <c r="D1357" s="320"/>
      <c r="E1357" s="96"/>
      <c r="F1357" s="251"/>
      <c r="G1357" s="96" t="s">
        <v>616</v>
      </c>
      <c r="H1357" s="419"/>
      <c r="I1357" s="62"/>
      <c r="J1357" s="62"/>
      <c r="K1357" s="148">
        <v>4.7E-2</v>
      </c>
      <c r="L1357" s="62">
        <f t="shared" si="390"/>
        <v>41.094000000000001</v>
      </c>
      <c r="M1357" s="62">
        <f t="shared" si="391"/>
        <v>423.0996045</v>
      </c>
      <c r="N1357" s="62">
        <f t="shared" ref="N1357:N1364" si="397">N1356-K1357</f>
        <v>232.77491032404922</v>
      </c>
      <c r="O1357" s="148">
        <f t="shared" ref="O1357:O1364" si="398">P1357-0.5*K1357</f>
        <v>235.72178571999956</v>
      </c>
      <c r="P1357" s="148">
        <f t="shared" ref="P1357:P1364" si="399">P1356+K1357</f>
        <v>235.74528571999957</v>
      </c>
      <c r="Q1357" s="62"/>
      <c r="R1357" s="58">
        <f t="shared" ref="R1357:R1364" si="400">O1357-$R$9</f>
        <v>167.23158189499975</v>
      </c>
      <c r="S1357" s="58"/>
      <c r="T1357" s="58"/>
    </row>
    <row r="1358" spans="1:25" x14ac:dyDescent="0.3">
      <c r="A1358" s="146"/>
      <c r="B1358" s="146"/>
      <c r="C1358" s="146"/>
      <c r="D1358" s="320"/>
      <c r="E1358" s="96"/>
      <c r="F1358" s="251"/>
      <c r="G1358" s="251"/>
      <c r="H1358" s="419"/>
      <c r="I1358" s="62"/>
      <c r="J1358" s="62"/>
      <c r="K1358" s="148">
        <v>0.09</v>
      </c>
      <c r="L1358" s="62">
        <f t="shared" si="390"/>
        <v>41.094000000000001</v>
      </c>
      <c r="M1358" s="62">
        <f t="shared" si="391"/>
        <v>423.0996045</v>
      </c>
      <c r="N1358" s="62">
        <f t="shared" si="397"/>
        <v>232.68491032404921</v>
      </c>
      <c r="O1358" s="148">
        <f t="shared" si="398"/>
        <v>235.79028571999959</v>
      </c>
      <c r="P1358" s="148">
        <f t="shared" si="399"/>
        <v>235.83528571999958</v>
      </c>
      <c r="Q1358" s="62"/>
      <c r="R1358" s="58">
        <f t="shared" si="400"/>
        <v>167.30008189499978</v>
      </c>
      <c r="S1358" s="58"/>
      <c r="T1358" s="58"/>
    </row>
    <row r="1359" spans="1:25" x14ac:dyDescent="0.3">
      <c r="A1359" s="146" t="s">
        <v>29</v>
      </c>
      <c r="B1359" s="146" t="str">
        <f>B1352</f>
        <v>CSS</v>
      </c>
      <c r="C1359" s="96" t="s">
        <v>249</v>
      </c>
      <c r="D1359" s="250">
        <f>ROUND(10*O1359,0)</f>
        <v>2359</v>
      </c>
      <c r="E1359" s="96" t="str">
        <f>IF(A1359="","",IF(B1359=0,CONCATENATE(A1359,":",C1359,"_D",TEXT(D1359,"0000")),CONCATENATE(A1359,"_",B1359,":",C1359,"_D",TEXT(D1359,"0000"))))</f>
        <v>FS1_CSS:BCM_D2359</v>
      </c>
      <c r="F1359" s="251" t="s">
        <v>252</v>
      </c>
      <c r="G1359" s="251" t="s">
        <v>264</v>
      </c>
      <c r="H1359" s="419"/>
      <c r="I1359" s="62"/>
      <c r="J1359" s="62"/>
      <c r="K1359" s="62">
        <v>0.1</v>
      </c>
      <c r="L1359" s="62">
        <f t="shared" si="390"/>
        <v>41.094000000000001</v>
      </c>
      <c r="M1359" s="62">
        <f t="shared" si="391"/>
        <v>423.0996045</v>
      </c>
      <c r="N1359" s="62">
        <f t="shared" si="397"/>
        <v>232.58491032404922</v>
      </c>
      <c r="O1359" s="148">
        <f t="shared" si="398"/>
        <v>235.88528571999956</v>
      </c>
      <c r="P1359" s="148">
        <f t="shared" si="399"/>
        <v>235.93528571999957</v>
      </c>
      <c r="Q1359" s="62"/>
      <c r="R1359" s="58">
        <f t="shared" si="400"/>
        <v>167.39508189499975</v>
      </c>
      <c r="S1359" s="58"/>
      <c r="T1359" s="58"/>
    </row>
    <row r="1360" spans="1:25" x14ac:dyDescent="0.3">
      <c r="A1360" s="146"/>
      <c r="B1360" s="146"/>
      <c r="C1360" s="96"/>
      <c r="D1360" s="250"/>
      <c r="E1360" s="96"/>
      <c r="F1360" s="251"/>
      <c r="G1360" s="251"/>
      <c r="H1360" s="419"/>
      <c r="I1360" s="62"/>
      <c r="J1360" s="62"/>
      <c r="K1360" s="62">
        <v>0.04</v>
      </c>
      <c r="L1360" s="62">
        <f t="shared" si="390"/>
        <v>41.094000000000001</v>
      </c>
      <c r="M1360" s="62">
        <f t="shared" si="391"/>
        <v>423.0996045</v>
      </c>
      <c r="N1360" s="62">
        <f t="shared" si="397"/>
        <v>232.54491032404923</v>
      </c>
      <c r="O1360" s="148">
        <f t="shared" si="398"/>
        <v>235.95528571999955</v>
      </c>
      <c r="P1360" s="148">
        <f t="shared" si="399"/>
        <v>235.97528571999956</v>
      </c>
      <c r="Q1360" s="62"/>
      <c r="R1360" s="58">
        <f t="shared" si="400"/>
        <v>167.46508189499974</v>
      </c>
      <c r="S1360" s="58"/>
      <c r="T1360" s="58"/>
    </row>
    <row r="1361" spans="1:20" x14ac:dyDescent="0.3">
      <c r="A1361" s="146"/>
      <c r="B1361" s="146"/>
      <c r="C1361" s="96"/>
      <c r="D1361" s="250"/>
      <c r="E1361" s="96"/>
      <c r="F1361" s="251"/>
      <c r="G1361" s="96" t="s">
        <v>615</v>
      </c>
      <c r="H1361" s="419"/>
      <c r="I1361" s="62"/>
      <c r="J1361" s="62"/>
      <c r="K1361" s="62">
        <v>9.8000000000000004E-2</v>
      </c>
      <c r="L1361" s="62">
        <f t="shared" si="390"/>
        <v>41.094000000000001</v>
      </c>
      <c r="M1361" s="62">
        <f t="shared" si="391"/>
        <v>423.0996045</v>
      </c>
      <c r="N1361" s="62">
        <f t="shared" si="397"/>
        <v>232.44691032404921</v>
      </c>
      <c r="O1361" s="148">
        <f t="shared" si="398"/>
        <v>236.02428571999957</v>
      </c>
      <c r="P1361" s="148">
        <f t="shared" si="399"/>
        <v>236.07328571999957</v>
      </c>
      <c r="Q1361" s="62"/>
      <c r="R1361" s="58">
        <f t="shared" si="400"/>
        <v>167.53408189499976</v>
      </c>
      <c r="S1361" s="58"/>
      <c r="T1361" s="58"/>
    </row>
    <row r="1362" spans="1:20" x14ac:dyDescent="0.3">
      <c r="A1362" s="146" t="s">
        <v>29</v>
      </c>
      <c r="B1362" s="146" t="str">
        <f>B1352</f>
        <v>CSS</v>
      </c>
      <c r="C1362" s="146" t="s">
        <v>214</v>
      </c>
      <c r="D1362" s="320">
        <f>ROUND(10*O1362,0)</f>
        <v>2362</v>
      </c>
      <c r="E1362" s="96" t="str">
        <f t="shared" si="393"/>
        <v>FS1_CSS:QH_D2362</v>
      </c>
      <c r="F1362" s="251" t="s">
        <v>151</v>
      </c>
      <c r="G1362" s="251" t="s">
        <v>152</v>
      </c>
      <c r="H1362" s="419">
        <v>50</v>
      </c>
      <c r="I1362" s="62"/>
      <c r="J1362" s="62"/>
      <c r="K1362" s="148">
        <v>0.25</v>
      </c>
      <c r="L1362" s="62">
        <f t="shared" si="390"/>
        <v>41.094000000000001</v>
      </c>
      <c r="M1362" s="62">
        <f t="shared" si="391"/>
        <v>423.0996045</v>
      </c>
      <c r="N1362" s="62">
        <f t="shared" si="397"/>
        <v>232.19691032404921</v>
      </c>
      <c r="O1362" s="148">
        <f t="shared" si="398"/>
        <v>236.19828571999957</v>
      </c>
      <c r="P1362" s="148">
        <f t="shared" si="399"/>
        <v>236.32328571999957</v>
      </c>
      <c r="Q1362" s="62"/>
      <c r="R1362" s="58">
        <f t="shared" si="400"/>
        <v>167.70808189499976</v>
      </c>
      <c r="S1362" s="58"/>
      <c r="T1362" s="58"/>
    </row>
    <row r="1363" spans="1:20" x14ac:dyDescent="0.3">
      <c r="A1363" s="146"/>
      <c r="B1363" s="146"/>
      <c r="C1363" s="146"/>
      <c r="D1363" s="320"/>
      <c r="E1363" s="96" t="str">
        <f t="shared" si="393"/>
        <v/>
      </c>
      <c r="F1363" s="251"/>
      <c r="G1363" s="251"/>
      <c r="H1363" s="419"/>
      <c r="I1363" s="62"/>
      <c r="J1363" s="62"/>
      <c r="K1363" s="148">
        <v>0.3</v>
      </c>
      <c r="L1363" s="62">
        <f t="shared" si="390"/>
        <v>41.094000000000001</v>
      </c>
      <c r="M1363" s="62">
        <f t="shared" si="391"/>
        <v>423.0996045</v>
      </c>
      <c r="N1363" s="62">
        <f t="shared" si="397"/>
        <v>231.8969103240492</v>
      </c>
      <c r="O1363" s="148">
        <f t="shared" si="398"/>
        <v>236.47328571999958</v>
      </c>
      <c r="P1363" s="148">
        <f t="shared" si="399"/>
        <v>236.62328571999959</v>
      </c>
      <c r="Q1363" s="62"/>
      <c r="R1363" s="58">
        <f t="shared" si="400"/>
        <v>167.98308189499977</v>
      </c>
      <c r="S1363" s="58"/>
      <c r="T1363" s="58"/>
    </row>
    <row r="1364" spans="1:20" x14ac:dyDescent="0.3">
      <c r="A1364" s="146" t="s">
        <v>29</v>
      </c>
      <c r="B1364" s="146" t="str">
        <f>B1352</f>
        <v>CSS</v>
      </c>
      <c r="C1364" s="146" t="s">
        <v>213</v>
      </c>
      <c r="D1364" s="320">
        <f>ROUND(10*O1364,0)</f>
        <v>2367</v>
      </c>
      <c r="E1364" s="96" t="str">
        <f t="shared" si="393"/>
        <v>FS1_CSS:DC_D2367</v>
      </c>
      <c r="F1364" s="251" t="s">
        <v>150</v>
      </c>
      <c r="G1364" s="251" t="s">
        <v>174</v>
      </c>
      <c r="H1364" s="419">
        <v>50</v>
      </c>
      <c r="I1364" s="62"/>
      <c r="J1364" s="62"/>
      <c r="K1364" s="148">
        <v>0.2</v>
      </c>
      <c r="L1364" s="62">
        <f t="shared" si="390"/>
        <v>41.094000000000001</v>
      </c>
      <c r="M1364" s="62">
        <f t="shared" si="391"/>
        <v>423.0996045</v>
      </c>
      <c r="N1364" s="62">
        <f t="shared" si="397"/>
        <v>231.69691032404921</v>
      </c>
      <c r="O1364" s="148">
        <f t="shared" si="398"/>
        <v>236.72328571999958</v>
      </c>
      <c r="P1364" s="148">
        <f t="shared" si="399"/>
        <v>236.82328571999957</v>
      </c>
      <c r="Q1364" s="62"/>
      <c r="R1364" s="58">
        <f t="shared" si="400"/>
        <v>168.23308189499977</v>
      </c>
      <c r="S1364" s="58"/>
      <c r="T1364" s="58"/>
    </row>
    <row r="1365" spans="1:20" x14ac:dyDescent="0.3">
      <c r="A1365" s="146"/>
      <c r="B1365" s="146"/>
      <c r="C1365" s="146"/>
      <c r="D1365" s="322"/>
      <c r="E1365" s="96" t="str">
        <f t="shared" si="393"/>
        <v/>
      </c>
      <c r="F1365" s="251"/>
      <c r="G1365" s="251"/>
      <c r="H1365" s="419"/>
      <c r="I1365" s="147"/>
      <c r="J1365" s="62"/>
      <c r="K1365" s="148">
        <v>6.9000000000000006E-2</v>
      </c>
      <c r="L1365" s="62">
        <f t="shared" si="390"/>
        <v>41.094000000000001</v>
      </c>
      <c r="M1365" s="62">
        <f t="shared" si="391"/>
        <v>423.0996045</v>
      </c>
      <c r="N1365" s="62">
        <f t="shared" si="392"/>
        <v>231.62791032404922</v>
      </c>
      <c r="O1365" s="148">
        <f t="shared" si="394"/>
        <v>236.85778571999955</v>
      </c>
      <c r="P1365" s="148">
        <f t="shared" si="395"/>
        <v>236.89228571999956</v>
      </c>
      <c r="Q1365" s="62"/>
      <c r="R1365" s="58">
        <f t="shared" si="396"/>
        <v>168.36758189499974</v>
      </c>
      <c r="S1365" s="58"/>
      <c r="T1365" s="58"/>
    </row>
    <row r="1366" spans="1:20" x14ac:dyDescent="0.3">
      <c r="A1366" s="146" t="s">
        <v>29</v>
      </c>
      <c r="B1366" s="146" t="str">
        <f>B1352</f>
        <v>CSS</v>
      </c>
      <c r="C1366" s="146" t="s">
        <v>19</v>
      </c>
      <c r="D1366" s="320">
        <f>ROUND(10*O1366,0)</f>
        <v>2370</v>
      </c>
      <c r="E1366" s="96" t="str">
        <f t="shared" si="393"/>
        <v>FS1_CSS:BPM_D2370</v>
      </c>
      <c r="F1366" s="251" t="s">
        <v>266</v>
      </c>
      <c r="G1366" s="251" t="s">
        <v>168</v>
      </c>
      <c r="H1366" s="419">
        <v>47.5</v>
      </c>
      <c r="I1366" s="62">
        <v>0.13700000000000001</v>
      </c>
      <c r="J1366" s="62"/>
      <c r="K1366" s="148">
        <f>I1366</f>
        <v>0.13700000000000001</v>
      </c>
      <c r="L1366" s="62">
        <f t="shared" si="390"/>
        <v>41.094000000000001</v>
      </c>
      <c r="M1366" s="62">
        <f t="shared" si="391"/>
        <v>423.0996045</v>
      </c>
      <c r="N1366" s="62">
        <f t="shared" si="392"/>
        <v>231.49091032404922</v>
      </c>
      <c r="O1366" s="148">
        <f t="shared" si="394"/>
        <v>236.96078571999956</v>
      </c>
      <c r="P1366" s="148">
        <f t="shared" si="395"/>
        <v>237.02928571999956</v>
      </c>
      <c r="Q1366" s="62"/>
      <c r="R1366" s="58">
        <f t="shared" si="396"/>
        <v>168.47058189499975</v>
      </c>
      <c r="S1366" s="58"/>
      <c r="T1366" s="58"/>
    </row>
    <row r="1367" spans="1:20" x14ac:dyDescent="0.3">
      <c r="A1367" s="146"/>
      <c r="B1367" s="146"/>
      <c r="C1367" s="146"/>
      <c r="D1367" s="320"/>
      <c r="E1367" s="96" t="str">
        <f t="shared" si="393"/>
        <v/>
      </c>
      <c r="F1367" s="251"/>
      <c r="G1367" s="251"/>
      <c r="H1367" s="419"/>
      <c r="I1367" s="62"/>
      <c r="J1367" s="62"/>
      <c r="K1367" s="148">
        <v>4.3999999999999997E-2</v>
      </c>
      <c r="L1367" s="62">
        <f t="shared" si="390"/>
        <v>41.094000000000001</v>
      </c>
      <c r="M1367" s="62">
        <f t="shared" si="391"/>
        <v>423.0996045</v>
      </c>
      <c r="N1367" s="62">
        <f t="shared" si="392"/>
        <v>231.44691032404921</v>
      </c>
      <c r="O1367" s="148">
        <f t="shared" si="394"/>
        <v>237.05128571999958</v>
      </c>
      <c r="P1367" s="148">
        <f t="shared" si="395"/>
        <v>237.07328571999957</v>
      </c>
      <c r="Q1367" s="62"/>
      <c r="R1367" s="58">
        <f t="shared" si="396"/>
        <v>168.56108189499977</v>
      </c>
      <c r="S1367" s="58"/>
      <c r="T1367" s="58"/>
    </row>
    <row r="1368" spans="1:20" x14ac:dyDescent="0.3">
      <c r="A1368" s="146" t="s">
        <v>29</v>
      </c>
      <c r="B1368" s="146" t="str">
        <f>B1352</f>
        <v>CSS</v>
      </c>
      <c r="C1368" s="146" t="s">
        <v>215</v>
      </c>
      <c r="D1368" s="320">
        <f>ROUND(10*O1368,0)</f>
        <v>2372</v>
      </c>
      <c r="E1368" s="96" t="str">
        <f t="shared" si="393"/>
        <v>FS1_CSS:QV_D2372</v>
      </c>
      <c r="F1368" s="251" t="s">
        <v>151</v>
      </c>
      <c r="G1368" s="251" t="s">
        <v>153</v>
      </c>
      <c r="H1368" s="419">
        <v>50</v>
      </c>
      <c r="I1368" s="62"/>
      <c r="J1368" s="62"/>
      <c r="K1368" s="148">
        <v>0.25</v>
      </c>
      <c r="L1368" s="62">
        <f t="shared" si="390"/>
        <v>41.094000000000001</v>
      </c>
      <c r="M1368" s="62">
        <f t="shared" si="391"/>
        <v>423.0996045</v>
      </c>
      <c r="N1368" s="62">
        <f t="shared" si="392"/>
        <v>231.19691032404921</v>
      </c>
      <c r="O1368" s="148">
        <f>P1368-0.5*K1368</f>
        <v>237.19828571999957</v>
      </c>
      <c r="P1368" s="148">
        <f>P1367+K1368</f>
        <v>237.32328571999957</v>
      </c>
      <c r="Q1368" s="148"/>
      <c r="R1368" s="58">
        <f t="shared" si="361"/>
        <v>168.70808189499976</v>
      </c>
      <c r="S1368" s="58"/>
      <c r="T1368" s="58"/>
    </row>
    <row r="1369" spans="1:20" x14ac:dyDescent="0.3">
      <c r="A1369" s="146"/>
      <c r="B1369" s="146"/>
      <c r="C1369" s="146"/>
      <c r="D1369" s="320"/>
      <c r="E1369" s="96" t="str">
        <f t="shared" si="393"/>
        <v/>
      </c>
      <c r="F1369" s="251"/>
      <c r="G1369" s="251"/>
      <c r="H1369" s="419"/>
      <c r="I1369" s="62"/>
      <c r="J1369" s="62"/>
      <c r="K1369" s="148">
        <v>0.25</v>
      </c>
      <c r="L1369" s="62">
        <f t="shared" si="390"/>
        <v>41.094000000000001</v>
      </c>
      <c r="M1369" s="62">
        <f t="shared" si="391"/>
        <v>423.0996045</v>
      </c>
      <c r="N1369" s="62">
        <f t="shared" si="392"/>
        <v>230.94691032404921</v>
      </c>
      <c r="O1369" s="148">
        <f>P1369-0.5*K1369</f>
        <v>237.44828571999957</v>
      </c>
      <c r="P1369" s="148">
        <f>P1368+K1369</f>
        <v>237.57328571999957</v>
      </c>
      <c r="Q1369" s="148"/>
      <c r="R1369" s="58">
        <f t="shared" si="361"/>
        <v>168.95808189499976</v>
      </c>
      <c r="S1369" s="58"/>
      <c r="T1369" s="58"/>
    </row>
    <row r="1370" spans="1:20" x14ac:dyDescent="0.3">
      <c r="A1370" s="146" t="s">
        <v>29</v>
      </c>
      <c r="B1370" s="146" t="str">
        <f>B1352</f>
        <v>CSS</v>
      </c>
      <c r="C1370" s="146" t="s">
        <v>214</v>
      </c>
      <c r="D1370" s="320">
        <f>ROUND(10*O1370,0)</f>
        <v>2377</v>
      </c>
      <c r="E1370" s="96" t="str">
        <f t="shared" si="393"/>
        <v>FS1_CSS:QH_D2377</v>
      </c>
      <c r="F1370" s="251" t="s">
        <v>151</v>
      </c>
      <c r="G1370" s="251" t="s">
        <v>152</v>
      </c>
      <c r="H1370" s="419">
        <v>50</v>
      </c>
      <c r="I1370" s="62"/>
      <c r="J1370" s="62"/>
      <c r="K1370" s="148">
        <v>0.25</v>
      </c>
      <c r="L1370" s="62">
        <f t="shared" si="390"/>
        <v>41.094000000000001</v>
      </c>
      <c r="M1370" s="62">
        <f t="shared" si="391"/>
        <v>423.0996045</v>
      </c>
      <c r="N1370" s="62">
        <f t="shared" si="392"/>
        <v>230.69691032404921</v>
      </c>
      <c r="O1370" s="148">
        <f>P1370-0.5*K1370</f>
        <v>237.69828571999957</v>
      </c>
      <c r="P1370" s="148">
        <f>P1369+K1370</f>
        <v>237.82328571999957</v>
      </c>
      <c r="Q1370" s="148"/>
      <c r="R1370" s="58">
        <f t="shared" si="361"/>
        <v>169.20808189499976</v>
      </c>
      <c r="S1370" s="58"/>
      <c r="T1370" s="58"/>
    </row>
    <row r="1371" spans="1:20" x14ac:dyDescent="0.3">
      <c r="A1371" s="146"/>
      <c r="B1371" s="146"/>
      <c r="C1371" s="146"/>
      <c r="D1371" s="320"/>
      <c r="E1371" s="96"/>
      <c r="F1371" s="251"/>
      <c r="G1371" s="251"/>
      <c r="H1371" s="419"/>
      <c r="I1371" s="62"/>
      <c r="J1371" s="62"/>
      <c r="K1371" s="148">
        <v>0.14499999999999999</v>
      </c>
      <c r="L1371" s="62">
        <f t="shared" si="390"/>
        <v>41.094000000000001</v>
      </c>
      <c r="M1371" s="62">
        <f t="shared" si="391"/>
        <v>423.0996045</v>
      </c>
      <c r="N1371" s="62">
        <f t="shared" si="392"/>
        <v>230.5519103240492</v>
      </c>
      <c r="O1371" s="148">
        <f t="shared" ref="O1371:O1379" si="401">P1371-0.5*K1371</f>
        <v>237.89578571999959</v>
      </c>
      <c r="P1371" s="148">
        <f t="shared" ref="P1371:P1379" si="402">P1370+K1371</f>
        <v>237.96828571999959</v>
      </c>
      <c r="Q1371" s="148"/>
      <c r="R1371" s="58">
        <f t="shared" si="361"/>
        <v>169.40558189499978</v>
      </c>
      <c r="S1371" s="58"/>
      <c r="T1371" s="58"/>
    </row>
    <row r="1372" spans="1:20" x14ac:dyDescent="0.3">
      <c r="A1372" s="146" t="s">
        <v>29</v>
      </c>
      <c r="B1372" s="146" t="str">
        <f>B1352</f>
        <v>CSS</v>
      </c>
      <c r="C1372" s="146" t="s">
        <v>213</v>
      </c>
      <c r="D1372" s="320">
        <f>ROUND(10*O1372,0)</f>
        <v>2381</v>
      </c>
      <c r="E1372" s="96" t="str">
        <f>IF(A1372="","",IF(B1372=0,CONCATENATE(A1372,":",C1372,"_D",TEXT(D1372,"0000")),CONCATENATE(A1372,"_",B1372,":",C1372,"_D",TEXT(D1372,"0000"))))</f>
        <v>FS1_CSS:DC_D2381</v>
      </c>
      <c r="F1372" s="251" t="s">
        <v>150</v>
      </c>
      <c r="G1372" s="251" t="s">
        <v>174</v>
      </c>
      <c r="H1372" s="419">
        <v>50</v>
      </c>
      <c r="I1372" s="62"/>
      <c r="J1372" s="62"/>
      <c r="K1372" s="148">
        <v>0.2</v>
      </c>
      <c r="L1372" s="62">
        <f t="shared" si="390"/>
        <v>41.094000000000001</v>
      </c>
      <c r="M1372" s="62">
        <f t="shared" si="391"/>
        <v>423.0996045</v>
      </c>
      <c r="N1372" s="62">
        <f t="shared" si="392"/>
        <v>230.35191032404921</v>
      </c>
      <c r="O1372" s="148">
        <f t="shared" si="401"/>
        <v>238.06828571999958</v>
      </c>
      <c r="P1372" s="148">
        <f t="shared" si="402"/>
        <v>238.16828571999957</v>
      </c>
      <c r="Q1372" s="148"/>
      <c r="R1372" s="58">
        <f t="shared" si="361"/>
        <v>169.57808189499977</v>
      </c>
      <c r="S1372" s="58"/>
      <c r="T1372" s="58"/>
    </row>
    <row r="1373" spans="1:20" x14ac:dyDescent="0.3">
      <c r="A1373" s="146"/>
      <c r="B1373" s="146"/>
      <c r="C1373" s="146"/>
      <c r="D1373" s="320"/>
      <c r="E1373" s="96" t="str">
        <f t="shared" si="393"/>
        <v/>
      </c>
      <c r="F1373" s="251"/>
      <c r="G1373" s="251"/>
      <c r="H1373" s="419"/>
      <c r="I1373" s="62"/>
      <c r="J1373" s="62"/>
      <c r="K1373" s="148">
        <v>9.2655000000000001E-2</v>
      </c>
      <c r="L1373" s="62">
        <f t="shared" si="390"/>
        <v>41.094000000000001</v>
      </c>
      <c r="M1373" s="62">
        <f t="shared" si="391"/>
        <v>423.0996045</v>
      </c>
      <c r="N1373" s="62">
        <f t="shared" si="392"/>
        <v>230.25925532404921</v>
      </c>
      <c r="O1373" s="148">
        <f t="shared" si="401"/>
        <v>238.21461321999959</v>
      </c>
      <c r="P1373" s="148">
        <f t="shared" si="402"/>
        <v>238.26094071999958</v>
      </c>
      <c r="Q1373" s="147"/>
      <c r="R1373" s="58">
        <f t="shared" si="361"/>
        <v>169.72440939499978</v>
      </c>
      <c r="S1373" s="58"/>
      <c r="T1373" s="58"/>
    </row>
    <row r="1374" spans="1:20" x14ac:dyDescent="0.3">
      <c r="A1374" s="146"/>
      <c r="B1374" s="146"/>
      <c r="C1374" s="96"/>
      <c r="D1374" s="250"/>
      <c r="E1374" s="96" t="str">
        <f t="shared" si="393"/>
        <v/>
      </c>
      <c r="F1374" s="251"/>
      <c r="G1374" s="251" t="s">
        <v>119</v>
      </c>
      <c r="H1374" s="419">
        <v>40</v>
      </c>
      <c r="I1374" s="62"/>
      <c r="J1374" s="62"/>
      <c r="K1374" s="62">
        <v>0.11600000000000001</v>
      </c>
      <c r="L1374" s="62">
        <f t="shared" si="390"/>
        <v>41.094000000000001</v>
      </c>
      <c r="M1374" s="62">
        <f t="shared" si="391"/>
        <v>423.0996045</v>
      </c>
      <c r="N1374" s="62">
        <f t="shared" si="392"/>
        <v>230.14325532404919</v>
      </c>
      <c r="O1374" s="148">
        <f t="shared" si="401"/>
        <v>238.3189407199996</v>
      </c>
      <c r="P1374" s="148">
        <f t="shared" si="402"/>
        <v>238.3769407199996</v>
      </c>
      <c r="Q1374" s="148"/>
      <c r="R1374" s="58">
        <f t="shared" si="361"/>
        <v>169.82873689499979</v>
      </c>
      <c r="S1374" s="58"/>
      <c r="T1374" s="58"/>
    </row>
    <row r="1375" spans="1:20" x14ac:dyDescent="0.3">
      <c r="A1375" s="146" t="s">
        <v>29</v>
      </c>
      <c r="B1375" s="146" t="str">
        <f>B1352</f>
        <v>CSS</v>
      </c>
      <c r="C1375" s="96" t="s">
        <v>19</v>
      </c>
      <c r="D1375" s="250">
        <f>ROUND(10*O1375,0)</f>
        <v>2384</v>
      </c>
      <c r="E1375" s="96" t="str">
        <f t="shared" si="393"/>
        <v>FS1_CSS:BPM_D2384</v>
      </c>
      <c r="F1375" s="251" t="s">
        <v>266</v>
      </c>
      <c r="G1375" s="251" t="s">
        <v>168</v>
      </c>
      <c r="H1375" s="419"/>
      <c r="I1375" s="62"/>
      <c r="J1375" s="62"/>
      <c r="K1375" s="62">
        <v>0</v>
      </c>
      <c r="L1375" s="62">
        <f t="shared" si="390"/>
        <v>41.094000000000001</v>
      </c>
      <c r="M1375" s="62">
        <f t="shared" si="391"/>
        <v>423.0996045</v>
      </c>
      <c r="N1375" s="62">
        <f t="shared" si="392"/>
        <v>230.14325532404919</v>
      </c>
      <c r="O1375" s="148">
        <f t="shared" si="401"/>
        <v>238.3769407199996</v>
      </c>
      <c r="P1375" s="148">
        <f t="shared" si="402"/>
        <v>238.3769407199996</v>
      </c>
      <c r="Q1375" s="148"/>
      <c r="R1375" s="58">
        <f t="shared" si="361"/>
        <v>169.88673689499979</v>
      </c>
      <c r="S1375" s="58"/>
      <c r="T1375" s="58"/>
    </row>
    <row r="1376" spans="1:20" x14ac:dyDescent="0.3">
      <c r="A1376" s="146"/>
      <c r="B1376" s="146"/>
      <c r="C1376" s="96"/>
      <c r="D1376" s="250"/>
      <c r="E1376" s="96" t="str">
        <f t="shared" si="393"/>
        <v/>
      </c>
      <c r="F1376" s="251"/>
      <c r="G1376" s="251" t="s">
        <v>142</v>
      </c>
      <c r="H1376" s="419"/>
      <c r="I1376" s="62"/>
      <c r="J1376" s="62"/>
      <c r="K1376" s="62">
        <v>7.3999999999999996E-2</v>
      </c>
      <c r="L1376" s="62">
        <f t="shared" si="390"/>
        <v>41.094000000000001</v>
      </c>
      <c r="M1376" s="62">
        <f t="shared" si="391"/>
        <v>423.0996045</v>
      </c>
      <c r="N1376" s="62">
        <f t="shared" si="392"/>
        <v>230.06925532404918</v>
      </c>
      <c r="O1376" s="148">
        <f t="shared" si="401"/>
        <v>238.4139407199996</v>
      </c>
      <c r="P1376" s="148">
        <f t="shared" si="402"/>
        <v>238.45094071999961</v>
      </c>
      <c r="Q1376" s="148"/>
      <c r="R1376" s="58">
        <f t="shared" si="361"/>
        <v>169.92373689499979</v>
      </c>
      <c r="S1376" s="58"/>
      <c r="T1376" s="58"/>
    </row>
    <row r="1377" spans="1:35" x14ac:dyDescent="0.3">
      <c r="A1377" s="146" t="s">
        <v>29</v>
      </c>
      <c r="B1377" s="146" t="str">
        <f>B1352</f>
        <v>CSS</v>
      </c>
      <c r="C1377" s="96" t="s">
        <v>20</v>
      </c>
      <c r="D1377" s="250">
        <f>ROUND(10*O1377,0)</f>
        <v>2385</v>
      </c>
      <c r="E1377" s="96" t="str">
        <f t="shared" si="393"/>
        <v>FS1_CSS:PM_D2385</v>
      </c>
      <c r="F1377" s="251" t="s">
        <v>267</v>
      </c>
      <c r="G1377" s="251" t="s">
        <v>21</v>
      </c>
      <c r="H1377" s="419"/>
      <c r="I1377" s="62"/>
      <c r="J1377" s="62"/>
      <c r="K1377" s="62">
        <v>0</v>
      </c>
      <c r="L1377" s="62">
        <f t="shared" si="390"/>
        <v>41.094000000000001</v>
      </c>
      <c r="M1377" s="62">
        <f t="shared" si="391"/>
        <v>423.0996045</v>
      </c>
      <c r="N1377" s="62">
        <f t="shared" si="392"/>
        <v>230.06925532404918</v>
      </c>
      <c r="O1377" s="148">
        <f t="shared" si="401"/>
        <v>238.45094071999961</v>
      </c>
      <c r="P1377" s="148">
        <f t="shared" si="402"/>
        <v>238.45094071999961</v>
      </c>
      <c r="Q1377" s="148"/>
      <c r="R1377" s="58">
        <f t="shared" si="361"/>
        <v>169.9607368949998</v>
      </c>
      <c r="S1377" s="58"/>
      <c r="T1377" s="58"/>
    </row>
    <row r="1378" spans="1:35" x14ac:dyDescent="0.3">
      <c r="A1378" s="146"/>
      <c r="B1378" s="146"/>
      <c r="C1378" s="96"/>
      <c r="D1378" s="250"/>
      <c r="E1378" s="96" t="str">
        <f t="shared" si="393"/>
        <v/>
      </c>
      <c r="F1378" s="251"/>
      <c r="G1378" s="251" t="s">
        <v>142</v>
      </c>
      <c r="H1378" s="419"/>
      <c r="I1378" s="62"/>
      <c r="J1378" s="62"/>
      <c r="K1378" s="62">
        <v>9.0999999999999998E-2</v>
      </c>
      <c r="L1378" s="62">
        <f t="shared" si="390"/>
        <v>41.094000000000001</v>
      </c>
      <c r="M1378" s="62">
        <f t="shared" si="391"/>
        <v>423.0996045</v>
      </c>
      <c r="N1378" s="62">
        <f t="shared" si="392"/>
        <v>229.97825532404917</v>
      </c>
      <c r="O1378" s="148">
        <f t="shared" si="401"/>
        <v>238.49644071999961</v>
      </c>
      <c r="P1378" s="148">
        <f t="shared" si="402"/>
        <v>238.54194071999962</v>
      </c>
      <c r="Q1378" s="148"/>
      <c r="R1378" s="58">
        <f t="shared" si="361"/>
        <v>170.0062368949998</v>
      </c>
      <c r="S1378" s="58"/>
      <c r="T1378" s="58"/>
    </row>
    <row r="1379" spans="1:35" s="103" customFormat="1" x14ac:dyDescent="0.3">
      <c r="A1379" s="96" t="s">
        <v>29</v>
      </c>
      <c r="B1379" s="96" t="str">
        <f>B1352</f>
        <v>CSS</v>
      </c>
      <c r="C1379" s="96" t="s">
        <v>381</v>
      </c>
      <c r="D1379" s="250">
        <f>ROUND(10*O1379,0)</f>
        <v>2385</v>
      </c>
      <c r="E1379" s="96" t="str">
        <f t="shared" si="393"/>
        <v>FS1_CSS:FVS_D2385</v>
      </c>
      <c r="F1379" s="251" t="s">
        <v>381</v>
      </c>
      <c r="G1379" s="251" t="s">
        <v>383</v>
      </c>
      <c r="H1379" s="419"/>
      <c r="I1379" s="62"/>
      <c r="J1379" s="62"/>
      <c r="K1379" s="62">
        <v>0</v>
      </c>
      <c r="L1379" s="62">
        <f t="shared" si="390"/>
        <v>41.094000000000001</v>
      </c>
      <c r="M1379" s="62">
        <f t="shared" si="391"/>
        <v>423.0996045</v>
      </c>
      <c r="N1379" s="62">
        <f t="shared" si="392"/>
        <v>229.97825532404917</v>
      </c>
      <c r="O1379" s="148">
        <f t="shared" si="401"/>
        <v>238.54194071999962</v>
      </c>
      <c r="P1379" s="148">
        <f t="shared" si="402"/>
        <v>238.54194071999962</v>
      </c>
      <c r="Q1379" s="62"/>
      <c r="R1379" s="142">
        <f t="shared" ref="R1379" si="403">O1379-$R$9</f>
        <v>170.05173689499981</v>
      </c>
      <c r="S1379" s="102"/>
      <c r="T1379" s="102"/>
      <c r="Y1379" s="101"/>
    </row>
    <row r="1380" spans="1:35" s="133" customFormat="1" x14ac:dyDescent="0.3">
      <c r="A1380" s="96" t="s">
        <v>29</v>
      </c>
      <c r="B1380" s="96" t="str">
        <f>B1352</f>
        <v>CSS</v>
      </c>
      <c r="C1380" s="96" t="s">
        <v>81</v>
      </c>
      <c r="D1380" s="250">
        <f>ROUND(10*O1380,0)</f>
        <v>2385</v>
      </c>
      <c r="E1380" s="96" t="str">
        <f t="shared" si="393"/>
        <v>FS1_CSS:PORT_D2385</v>
      </c>
      <c r="F1380" s="251" t="s">
        <v>399</v>
      </c>
      <c r="G1380" s="251" t="s">
        <v>401</v>
      </c>
      <c r="H1380" s="419"/>
      <c r="I1380" s="62"/>
      <c r="J1380" s="62"/>
      <c r="K1380" s="62">
        <v>0</v>
      </c>
      <c r="L1380" s="62">
        <f t="shared" si="390"/>
        <v>41.094000000000001</v>
      </c>
      <c r="M1380" s="62">
        <f t="shared" si="391"/>
        <v>423.0996045</v>
      </c>
      <c r="N1380" s="62">
        <f t="shared" si="392"/>
        <v>229.97825532404917</v>
      </c>
      <c r="O1380" s="62">
        <f t="shared" ref="O1380:O1389" si="404">P1380-0.5*K1380</f>
        <v>238.54194071999962</v>
      </c>
      <c r="P1380" s="62">
        <f t="shared" ref="P1380:P1389" si="405">P1379+K1380</f>
        <v>238.54194071999962</v>
      </c>
      <c r="Q1380" s="62"/>
      <c r="R1380" s="58">
        <f t="shared" si="361"/>
        <v>170.05173689499981</v>
      </c>
      <c r="S1380" s="132"/>
      <c r="T1380" s="132"/>
      <c r="Y1380" s="134"/>
    </row>
    <row r="1381" spans="1:35" x14ac:dyDescent="0.3">
      <c r="A1381" s="146"/>
      <c r="B1381" s="146"/>
      <c r="C1381" s="96"/>
      <c r="D1381" s="250"/>
      <c r="E1381" s="96" t="str">
        <f t="shared" si="393"/>
        <v/>
      </c>
      <c r="F1381" s="251"/>
      <c r="G1381" s="251" t="s">
        <v>119</v>
      </c>
      <c r="H1381" s="419">
        <v>40</v>
      </c>
      <c r="I1381" s="62"/>
      <c r="J1381" s="62"/>
      <c r="K1381" s="62">
        <v>9.9000000000000005E-2</v>
      </c>
      <c r="L1381" s="62">
        <f t="shared" si="390"/>
        <v>41.094000000000001</v>
      </c>
      <c r="M1381" s="62">
        <f t="shared" si="391"/>
        <v>423.0996045</v>
      </c>
      <c r="N1381" s="62">
        <f t="shared" si="392"/>
        <v>229.87925532404918</v>
      </c>
      <c r="O1381" s="148">
        <f t="shared" si="404"/>
        <v>238.59144071999961</v>
      </c>
      <c r="P1381" s="148">
        <f t="shared" si="405"/>
        <v>238.64094071999961</v>
      </c>
      <c r="Q1381" s="148"/>
      <c r="R1381" s="58">
        <f t="shared" si="361"/>
        <v>170.1012368949998</v>
      </c>
      <c r="S1381" s="58"/>
      <c r="T1381" s="58"/>
    </row>
    <row r="1382" spans="1:35" s="71" customFormat="1" x14ac:dyDescent="0.3">
      <c r="A1382" s="96" t="s">
        <v>29</v>
      </c>
      <c r="B1382" s="96" t="str">
        <f>B1352</f>
        <v>CSS</v>
      </c>
      <c r="C1382" s="96" t="s">
        <v>83</v>
      </c>
      <c r="D1382" s="250">
        <f>ROUND(10*O1382,0)</f>
        <v>2387</v>
      </c>
      <c r="E1382" s="96" t="str">
        <f>IF(A1382="","",IF(B1382=0,CONCATENATE(A1382,":",C1382,"_D",TEXT(D1382,"0000")),CONCATENATE(A1382,"_",B1382,":",C1382,"_D",TEXT(D1382,"0000"))))</f>
        <v>FS1_CSS:GV_D2387</v>
      </c>
      <c r="F1382" s="251" t="s">
        <v>510</v>
      </c>
      <c r="G1382" s="251" t="s">
        <v>60</v>
      </c>
      <c r="H1382" s="419">
        <v>63</v>
      </c>
      <c r="I1382" s="62"/>
      <c r="J1382" s="62"/>
      <c r="K1382" s="62">
        <v>7.4999999999999997E-2</v>
      </c>
      <c r="L1382" s="62">
        <f t="shared" si="390"/>
        <v>41.094000000000001</v>
      </c>
      <c r="M1382" s="62">
        <f t="shared" si="391"/>
        <v>423.0996045</v>
      </c>
      <c r="N1382" s="62">
        <f t="shared" si="392"/>
        <v>229.80425532404919</v>
      </c>
      <c r="O1382" s="148">
        <f t="shared" ref="O1382:O1383" si="406">P1382-0.5*K1382</f>
        <v>238.6784407199996</v>
      </c>
      <c r="P1382" s="148">
        <f t="shared" ref="P1382:P1383" si="407">P1381+K1382</f>
        <v>238.71594071999959</v>
      </c>
      <c r="Q1382" s="148"/>
      <c r="R1382" s="102">
        <f t="shared" si="361"/>
        <v>170.18823689499979</v>
      </c>
      <c r="S1382" s="142"/>
      <c r="T1382" s="142"/>
      <c r="Y1382" s="106"/>
    </row>
    <row r="1383" spans="1:35" x14ac:dyDescent="0.3">
      <c r="A1383" s="323" t="s">
        <v>183</v>
      </c>
      <c r="B1383" s="146"/>
      <c r="C1383" s="146"/>
      <c r="D1383" s="320"/>
      <c r="E1383" s="96"/>
      <c r="F1383" s="251"/>
      <c r="G1383" s="251"/>
      <c r="H1383" s="419"/>
      <c r="I1383" s="62"/>
      <c r="J1383" s="62"/>
      <c r="K1383" s="148">
        <v>0.14224000000000001</v>
      </c>
      <c r="L1383" s="62">
        <f t="shared" si="390"/>
        <v>41.094000000000001</v>
      </c>
      <c r="M1383" s="62">
        <f>M1382</f>
        <v>423.0996045</v>
      </c>
      <c r="N1383" s="62">
        <f t="shared" si="392"/>
        <v>229.66201532404921</v>
      </c>
      <c r="O1383" s="148">
        <f t="shared" si="406"/>
        <v>238.78706071999957</v>
      </c>
      <c r="P1383" s="148">
        <f t="shared" si="407"/>
        <v>238.85818071999958</v>
      </c>
      <c r="Q1383" s="64"/>
      <c r="R1383" s="58">
        <f t="shared" si="361"/>
        <v>170.29685689499976</v>
      </c>
      <c r="S1383" s="58"/>
      <c r="T1383" s="58"/>
      <c r="W1383" s="114" t="s">
        <v>186</v>
      </c>
      <c r="Y1383" s="138"/>
      <c r="AC1383" s="103"/>
      <c r="AI1383" s="70" t="s">
        <v>434</v>
      </c>
    </row>
    <row r="1384" spans="1:35" x14ac:dyDescent="0.3">
      <c r="A1384" s="149" t="s">
        <v>29</v>
      </c>
      <c r="B1384" s="149" t="s">
        <v>217</v>
      </c>
      <c r="C1384" s="149" t="s">
        <v>57</v>
      </c>
      <c r="D1384" s="324">
        <f>ROUND(10*O1384,0)</f>
        <v>2394</v>
      </c>
      <c r="E1384" s="149" t="str">
        <f t="shared" si="393"/>
        <v>FS1_BBS:DH_D2394</v>
      </c>
      <c r="F1384" s="325" t="s">
        <v>159</v>
      </c>
      <c r="G1384" s="325" t="s">
        <v>287</v>
      </c>
      <c r="H1384" s="443" t="s">
        <v>97</v>
      </c>
      <c r="I1384" s="150"/>
      <c r="J1384" s="150"/>
      <c r="K1384" s="150">
        <f>PI()*1.325/4</f>
        <v>1.0406525665016189</v>
      </c>
      <c r="L1384" s="150">
        <f t="shared" si="390"/>
        <v>41.094000000000001</v>
      </c>
      <c r="M1384" s="63">
        <f>M1383-K1384*(1-COS(45/180*PI()))/(45/180*PI())</f>
        <v>422.71152098507218</v>
      </c>
      <c r="N1384" s="63">
        <f>N1383-K1384*SIN(45/180*PI())/(45/180*PI())</f>
        <v>228.72509883897703</v>
      </c>
      <c r="O1384" s="150">
        <f>P1384-0.5*K1384</f>
        <v>239.37850700325041</v>
      </c>
      <c r="P1384" s="150">
        <f t="shared" si="405"/>
        <v>239.8988332865012</v>
      </c>
      <c r="Q1384" s="150"/>
      <c r="R1384" s="58">
        <f t="shared" si="361"/>
        <v>170.8883031782506</v>
      </c>
      <c r="S1384" s="122" t="s">
        <v>29</v>
      </c>
      <c r="T1384" s="122" t="s">
        <v>85</v>
      </c>
      <c r="U1384" s="122" t="s">
        <v>57</v>
      </c>
      <c r="V1384" s="327">
        <f>ROUND(10*AG1384,0)</f>
        <v>2394</v>
      </c>
      <c r="W1384" s="178" t="str">
        <f>IF(S1384="","",IF(T1384=0,CONCATENATE(S1384,":",U1384,"_D",TEXT(V1384,"0000")),CONCATENATE(S1384,"_",T1384,":",U1384,"_D",TEXT(V1384,"0000"))))</f>
        <v>FS1_BTS:DH_D2394</v>
      </c>
      <c r="X1384" s="182" t="s">
        <v>159</v>
      </c>
      <c r="Y1384" s="182" t="s">
        <v>287</v>
      </c>
      <c r="Z1384" s="178" t="s">
        <v>97</v>
      </c>
      <c r="AA1384" s="122"/>
      <c r="AB1384" s="122"/>
      <c r="AC1384" s="298">
        <v>1</v>
      </c>
      <c r="AD1384" s="370">
        <f>L1383</f>
        <v>41.094000000000001</v>
      </c>
      <c r="AE1384" s="370">
        <f>M1383</f>
        <v>423.0996045</v>
      </c>
      <c r="AF1384" s="370">
        <f>N1383-AC1384</f>
        <v>228.66201532404921</v>
      </c>
      <c r="AG1384" s="298">
        <f>AH1384-0.5*AC1384</f>
        <v>239.35818071999958</v>
      </c>
      <c r="AH1384" s="298">
        <f>P1383+AC1384</f>
        <v>239.85818071999958</v>
      </c>
      <c r="AI1384" s="122" t="s">
        <v>530</v>
      </c>
    </row>
    <row r="1385" spans="1:35" x14ac:dyDescent="0.3">
      <c r="A1385" s="149"/>
      <c r="B1385" s="149"/>
      <c r="C1385" s="149"/>
      <c r="D1385" s="324"/>
      <c r="E1385" s="149" t="str">
        <f t="shared" si="393"/>
        <v/>
      </c>
      <c r="F1385" s="325"/>
      <c r="G1385" s="325"/>
      <c r="H1385" s="443"/>
      <c r="I1385" s="150"/>
      <c r="J1385" s="150"/>
      <c r="K1385" s="150">
        <v>0.63</v>
      </c>
      <c r="L1385" s="150">
        <f t="shared" ref="L1385:L1429" si="408">$L$171</f>
        <v>41.094000000000001</v>
      </c>
      <c r="M1385" s="63">
        <f>M1384-K1385*SIN(45/180*PI())</f>
        <v>422.26604371292467</v>
      </c>
      <c r="N1385" s="63">
        <f>N1384-K1385*COS(45/180*PI())</f>
        <v>228.27962156682952</v>
      </c>
      <c r="O1385" s="150">
        <f t="shared" si="404"/>
        <v>240.2138332865012</v>
      </c>
      <c r="P1385" s="150">
        <f t="shared" si="405"/>
        <v>240.5288332865012</v>
      </c>
      <c r="Q1385" s="150"/>
      <c r="R1385" s="58">
        <f t="shared" si="361"/>
        <v>171.72362946150139</v>
      </c>
      <c r="S1385" s="178" t="s">
        <v>29</v>
      </c>
      <c r="T1385" s="178" t="s">
        <v>85</v>
      </c>
      <c r="U1385" s="178" t="s">
        <v>83</v>
      </c>
      <c r="V1385" s="327">
        <f>ROUND(10*AG1385,0)</f>
        <v>2399</v>
      </c>
      <c r="W1385" s="178" t="str">
        <f>IF(S1385="","",IF(T1385=0,CONCATENATE(S1385,":",U1385,"_D",TEXT(V1385,"0000")),CONCATENATE(S1385,"_",T1385,":",U1385,"_D",TEXT(V1385,"0000"))))</f>
        <v>FS1_BTS:GV_D2399</v>
      </c>
      <c r="X1385" s="182" t="s">
        <v>510</v>
      </c>
      <c r="Y1385" s="182" t="s">
        <v>60</v>
      </c>
      <c r="Z1385" s="178">
        <v>63</v>
      </c>
      <c r="AA1385" s="298"/>
      <c r="AB1385" s="298"/>
      <c r="AC1385" s="298">
        <v>7.4999999999999997E-2</v>
      </c>
      <c r="AD1385" s="298">
        <f>AD1384</f>
        <v>41.094000000000001</v>
      </c>
      <c r="AE1385" s="298">
        <f>AE1384</f>
        <v>423.0996045</v>
      </c>
      <c r="AF1385" s="298">
        <f>AF1384-AC1385</f>
        <v>228.58701532404922</v>
      </c>
      <c r="AG1385" s="298">
        <f>AH1385-0.5*AC1385</f>
        <v>239.89568071999958</v>
      </c>
      <c r="AH1385" s="298">
        <f>AH1384+AC1385</f>
        <v>239.93318071999957</v>
      </c>
      <c r="AI1385" s="122"/>
    </row>
    <row r="1386" spans="1:35" x14ac:dyDescent="0.3">
      <c r="A1386" s="149" t="s">
        <v>29</v>
      </c>
      <c r="B1386" s="149" t="str">
        <f>B1384</f>
        <v>BBS</v>
      </c>
      <c r="C1386" s="149" t="s">
        <v>123</v>
      </c>
      <c r="D1386" s="324">
        <f>ROUND(10*O1386,0)</f>
        <v>2405</v>
      </c>
      <c r="E1386" s="149" t="str">
        <f t="shared" si="393"/>
        <v>FS1_BBS:SLH_D2405</v>
      </c>
      <c r="F1386" s="325"/>
      <c r="G1386" s="325" t="s">
        <v>263</v>
      </c>
      <c r="H1386" s="443"/>
      <c r="I1386" s="150"/>
      <c r="J1386" s="150"/>
      <c r="K1386" s="150">
        <v>0</v>
      </c>
      <c r="L1386" s="150">
        <f t="shared" si="408"/>
        <v>41.094000000000001</v>
      </c>
      <c r="M1386" s="150">
        <f t="shared" ref="M1386:M1400" si="409">M1385-K1386*SIN(45/180*PI())</f>
        <v>422.26604371292467</v>
      </c>
      <c r="N1386" s="150">
        <f t="shared" ref="N1386:N1400" si="410">N1385-K1386*COS(45/180*PI())</f>
        <v>228.27962156682952</v>
      </c>
      <c r="O1386" s="150">
        <f t="shared" si="404"/>
        <v>240.5288332865012</v>
      </c>
      <c r="P1386" s="150">
        <f t="shared" si="405"/>
        <v>240.5288332865012</v>
      </c>
      <c r="Q1386" s="150"/>
      <c r="R1386" s="58">
        <f t="shared" si="361"/>
        <v>172.03862946150139</v>
      </c>
      <c r="S1386" s="178"/>
      <c r="T1386" s="178"/>
      <c r="U1386" s="178"/>
      <c r="V1386" s="327"/>
      <c r="W1386" s="178" t="str">
        <f>IF(S1386="","",IF(T1386=0,CONCATENATE(S1386,":",U1386,"_D",TEXT(V1386,"0000")),CONCATENATE(S1386,"_",T1386,":",U1386,"_D",TEXT(V1386,"0000"))))</f>
        <v/>
      </c>
      <c r="X1386" s="182"/>
      <c r="Y1386" s="182"/>
      <c r="Z1386" s="178"/>
      <c r="AA1386" s="298"/>
      <c r="AB1386" s="298"/>
      <c r="AC1386" s="298">
        <v>1.05</v>
      </c>
      <c r="AD1386" s="298">
        <f t="shared" ref="AD1386:AD1402" si="411">AD1385</f>
        <v>41.094000000000001</v>
      </c>
      <c r="AE1386" s="298">
        <f t="shared" ref="AE1386:AE1402" si="412">AE1385</f>
        <v>423.0996045</v>
      </c>
      <c r="AF1386" s="298">
        <f t="shared" ref="AF1386:AF1402" si="413">AF1385-AC1386</f>
        <v>227.53701532404921</v>
      </c>
      <c r="AG1386" s="298">
        <f t="shared" ref="AG1386:AG1402" si="414">AH1386-0.5*AC1386</f>
        <v>240.45818071999958</v>
      </c>
      <c r="AH1386" s="298">
        <f t="shared" ref="AH1386:AH1402" si="415">AH1385+AC1386</f>
        <v>240.98318071999958</v>
      </c>
      <c r="AI1386" s="122"/>
    </row>
    <row r="1387" spans="1:35" x14ac:dyDescent="0.3">
      <c r="A1387" s="149"/>
      <c r="B1387" s="149"/>
      <c r="C1387" s="149"/>
      <c r="D1387" s="324"/>
      <c r="E1387" s="149"/>
      <c r="F1387" s="325"/>
      <c r="G1387" s="325"/>
      <c r="H1387" s="443"/>
      <c r="I1387" s="150"/>
      <c r="J1387" s="150"/>
      <c r="K1387" s="150">
        <v>0</v>
      </c>
      <c r="L1387" s="150">
        <f t="shared" si="408"/>
        <v>41.094000000000001</v>
      </c>
      <c r="M1387" s="150">
        <f t="shared" ref="M1387:M1388" si="416">M1386-K1387*SIN(45/180*PI())</f>
        <v>422.26604371292467</v>
      </c>
      <c r="N1387" s="150">
        <f t="shared" ref="N1387:N1388" si="417">N1386-K1387*COS(45/180*PI())</f>
        <v>228.27962156682952</v>
      </c>
      <c r="O1387" s="150">
        <f t="shared" ref="O1387:O1388" si="418">P1387-0.5*K1387</f>
        <v>240.5288332865012</v>
      </c>
      <c r="P1387" s="150">
        <f t="shared" ref="P1387:P1388" si="419">P1386+K1387</f>
        <v>240.5288332865012</v>
      </c>
      <c r="Q1387" s="150"/>
      <c r="R1387" s="58">
        <f t="shared" ref="R1387:R1399" si="420">O1387-$R$9</f>
        <v>172.03862946150139</v>
      </c>
      <c r="S1387" s="178"/>
      <c r="T1387" s="178"/>
      <c r="U1387" s="178"/>
      <c r="V1387" s="327"/>
      <c r="W1387" s="178"/>
      <c r="X1387" s="182"/>
      <c r="Y1387" s="182"/>
      <c r="Z1387" s="178"/>
      <c r="AA1387" s="298"/>
      <c r="AB1387" s="298"/>
      <c r="AC1387" s="298">
        <v>0</v>
      </c>
      <c r="AD1387" s="298">
        <f t="shared" si="411"/>
        <v>41.094000000000001</v>
      </c>
      <c r="AE1387" s="298">
        <f t="shared" si="412"/>
        <v>423.0996045</v>
      </c>
      <c r="AF1387" s="298">
        <f t="shared" ref="AF1387" si="421">AF1386-AC1387</f>
        <v>227.53701532404921</v>
      </c>
      <c r="AG1387" s="298">
        <f t="shared" ref="AG1387" si="422">AH1387-0.5*AC1387</f>
        <v>240.98318071999958</v>
      </c>
      <c r="AH1387" s="298">
        <f t="shared" ref="AH1387" si="423">AH1386+AC1387</f>
        <v>240.98318071999958</v>
      </c>
      <c r="AI1387" s="122"/>
    </row>
    <row r="1388" spans="1:35" s="133" customFormat="1" x14ac:dyDescent="0.3">
      <c r="A1388" s="149" t="s">
        <v>29</v>
      </c>
      <c r="B1388" s="149" t="str">
        <f>B1384</f>
        <v>BBS</v>
      </c>
      <c r="C1388" s="149" t="s">
        <v>81</v>
      </c>
      <c r="D1388" s="324">
        <f>ROUND(10*O1388,0)</f>
        <v>2405</v>
      </c>
      <c r="E1388" s="149" t="str">
        <f>IF(A1388="","",IF(B1388=0,CONCATENATE(A1388,":",C1388,"_D",TEXT(D1388,"0000")),CONCATENATE(A1388,"_",B1388,":",C1388,"_D",TEXT(D1388,"0000"))))</f>
        <v>FS1_BBS:PORT_D2405</v>
      </c>
      <c r="F1388" s="325" t="s">
        <v>394</v>
      </c>
      <c r="G1388" s="541" t="s">
        <v>285</v>
      </c>
      <c r="H1388" s="443"/>
      <c r="I1388" s="150"/>
      <c r="J1388" s="150"/>
      <c r="K1388" s="150">
        <v>0</v>
      </c>
      <c r="L1388" s="150">
        <f t="shared" si="408"/>
        <v>41.094000000000001</v>
      </c>
      <c r="M1388" s="150">
        <f t="shared" si="416"/>
        <v>422.26604371292467</v>
      </c>
      <c r="N1388" s="150">
        <f t="shared" si="417"/>
        <v>228.27962156682952</v>
      </c>
      <c r="O1388" s="150">
        <f t="shared" si="418"/>
        <v>240.5288332865012</v>
      </c>
      <c r="P1388" s="150">
        <f t="shared" si="419"/>
        <v>240.5288332865012</v>
      </c>
      <c r="Q1388" s="150"/>
      <c r="R1388" s="58">
        <f t="shared" si="420"/>
        <v>172.03862946150139</v>
      </c>
      <c r="S1388" s="122" t="s">
        <v>29</v>
      </c>
      <c r="T1388" s="122" t="s">
        <v>85</v>
      </c>
      <c r="U1388" s="122" t="s">
        <v>435</v>
      </c>
      <c r="V1388" s="327">
        <f>ROUND(10*AG1388,0)</f>
        <v>2411</v>
      </c>
      <c r="W1388" s="178" t="str">
        <f>IF(S1388="","",IF(T1388=0,CONCATENATE(S1388,":",U1388,"_D",TEXT(V1388,"0000")),CONCATENATE(S1388,"_",T1388,":",U1388,"_D",TEXT(V1388,"0000"))))</f>
        <v>FS1_BTS:Q_D2411</v>
      </c>
      <c r="X1388" s="178" t="s">
        <v>151</v>
      </c>
      <c r="Y1388" s="182"/>
      <c r="Z1388" s="178"/>
      <c r="AA1388" s="178"/>
      <c r="AB1388" s="178"/>
      <c r="AC1388" s="298">
        <v>0.25</v>
      </c>
      <c r="AD1388" s="298">
        <f t="shared" si="411"/>
        <v>41.094000000000001</v>
      </c>
      <c r="AE1388" s="298">
        <f t="shared" si="412"/>
        <v>423.0996045</v>
      </c>
      <c r="AF1388" s="298">
        <f t="shared" ref="AF1388:AF1395" si="424">AF1387-AC1388</f>
        <v>227.28701532404921</v>
      </c>
      <c r="AG1388" s="298">
        <f t="shared" ref="AG1388:AG1395" si="425">AH1388-0.5*AC1388</f>
        <v>241.10818071999958</v>
      </c>
      <c r="AH1388" s="298">
        <f t="shared" ref="AH1388:AH1395" si="426">AH1387+AC1388</f>
        <v>241.23318071999958</v>
      </c>
      <c r="AI1388" s="178"/>
    </row>
    <row r="1389" spans="1:35" x14ac:dyDescent="0.3">
      <c r="A1389" s="149"/>
      <c r="B1389" s="149"/>
      <c r="C1389" s="149"/>
      <c r="D1389" s="324"/>
      <c r="E1389" s="149" t="str">
        <f t="shared" si="393"/>
        <v/>
      </c>
      <c r="F1389" s="325"/>
      <c r="G1389" s="325"/>
      <c r="H1389" s="443"/>
      <c r="I1389" s="150"/>
      <c r="J1389" s="150"/>
      <c r="K1389" s="150">
        <f>0.93-K1390-K1391</f>
        <v>0.57999999999999996</v>
      </c>
      <c r="L1389" s="150">
        <f t="shared" si="408"/>
        <v>41.094000000000001</v>
      </c>
      <c r="M1389" s="150">
        <f t="shared" si="409"/>
        <v>421.85592177983648</v>
      </c>
      <c r="N1389" s="150">
        <f t="shared" si="410"/>
        <v>227.86949963374133</v>
      </c>
      <c r="O1389" s="150">
        <f t="shared" si="404"/>
        <v>240.81883328650122</v>
      </c>
      <c r="P1389" s="150">
        <f t="shared" si="405"/>
        <v>241.10883328650121</v>
      </c>
      <c r="Q1389" s="150"/>
      <c r="R1389" s="58">
        <f t="shared" si="420"/>
        <v>172.32862946150141</v>
      </c>
      <c r="S1389" s="122"/>
      <c r="T1389" s="122"/>
      <c r="U1389" s="122"/>
      <c r="V1389" s="296"/>
      <c r="W1389" s="122"/>
      <c r="X1389" s="122"/>
      <c r="Y1389" s="181"/>
      <c r="Z1389" s="122"/>
      <c r="AA1389" s="122"/>
      <c r="AB1389" s="122"/>
      <c r="AC1389" s="298">
        <v>0.76</v>
      </c>
      <c r="AD1389" s="298">
        <f t="shared" si="411"/>
        <v>41.094000000000001</v>
      </c>
      <c r="AE1389" s="298">
        <f t="shared" si="412"/>
        <v>423.0996045</v>
      </c>
      <c r="AF1389" s="298">
        <f t="shared" si="424"/>
        <v>226.52701532404922</v>
      </c>
      <c r="AG1389" s="298">
        <f t="shared" si="425"/>
        <v>241.61318071999958</v>
      </c>
      <c r="AH1389" s="298">
        <f t="shared" si="426"/>
        <v>241.99318071999957</v>
      </c>
      <c r="AI1389" s="122"/>
    </row>
    <row r="1390" spans="1:35" x14ac:dyDescent="0.3">
      <c r="A1390" s="149" t="s">
        <v>29</v>
      </c>
      <c r="B1390" s="149" t="str">
        <f>B1384</f>
        <v>BBS</v>
      </c>
      <c r="C1390" s="149" t="s">
        <v>213</v>
      </c>
      <c r="D1390" s="324">
        <f>ROUND(10*O1390,0)</f>
        <v>2412</v>
      </c>
      <c r="E1390" s="149" t="str">
        <f t="shared" si="393"/>
        <v>FS1_BBS:DC_D2412</v>
      </c>
      <c r="F1390" s="325" t="s">
        <v>171</v>
      </c>
      <c r="G1390" s="325" t="s">
        <v>174</v>
      </c>
      <c r="H1390" s="443">
        <v>140</v>
      </c>
      <c r="I1390" s="150"/>
      <c r="J1390" s="150"/>
      <c r="K1390" s="150">
        <v>0.2</v>
      </c>
      <c r="L1390" s="150">
        <f t="shared" si="408"/>
        <v>41.094000000000001</v>
      </c>
      <c r="M1390" s="150">
        <f t="shared" ref="M1390:M1394" si="427">M1389-K1390*SIN(45/180*PI())</f>
        <v>421.71450042359919</v>
      </c>
      <c r="N1390" s="150">
        <f t="shared" ref="N1390:N1394" si="428">N1389-K1390*COS(45/180*PI())</f>
        <v>227.72807827750401</v>
      </c>
      <c r="O1390" s="150">
        <f t="shared" ref="O1390:O1394" si="429">P1390-0.5*K1390</f>
        <v>241.2088332865012</v>
      </c>
      <c r="P1390" s="150">
        <f t="shared" ref="P1390:P1394" si="430">P1389+K1390</f>
        <v>241.3088332865012</v>
      </c>
      <c r="Q1390" s="150"/>
      <c r="R1390" s="58">
        <f t="shared" si="420"/>
        <v>172.71862946150139</v>
      </c>
      <c r="S1390" s="122"/>
      <c r="T1390" s="122"/>
      <c r="U1390" s="122"/>
      <c r="V1390" s="296"/>
      <c r="W1390" s="122"/>
      <c r="X1390" s="122"/>
      <c r="Y1390" s="181"/>
      <c r="Z1390" s="122"/>
      <c r="AA1390" s="122"/>
      <c r="AB1390" s="122"/>
      <c r="AC1390" s="298">
        <v>0</v>
      </c>
      <c r="AD1390" s="298">
        <f t="shared" si="411"/>
        <v>41.094000000000001</v>
      </c>
      <c r="AE1390" s="298">
        <f t="shared" si="412"/>
        <v>423.0996045</v>
      </c>
      <c r="AF1390" s="298">
        <f t="shared" si="424"/>
        <v>226.52701532404922</v>
      </c>
      <c r="AG1390" s="298">
        <f t="shared" si="425"/>
        <v>241.99318071999957</v>
      </c>
      <c r="AH1390" s="298">
        <f t="shared" si="426"/>
        <v>241.99318071999957</v>
      </c>
      <c r="AI1390" s="122"/>
    </row>
    <row r="1391" spans="1:35" x14ac:dyDescent="0.3">
      <c r="A1391" s="149"/>
      <c r="B1391" s="149"/>
      <c r="C1391" s="149"/>
      <c r="D1391" s="324"/>
      <c r="E1391" s="149"/>
      <c r="F1391" s="325"/>
      <c r="G1391" s="325"/>
      <c r="H1391" s="443"/>
      <c r="I1391" s="150"/>
      <c r="J1391" s="150"/>
      <c r="K1391" s="150">
        <v>0.15</v>
      </c>
      <c r="L1391" s="150">
        <f t="shared" si="408"/>
        <v>41.094000000000001</v>
      </c>
      <c r="M1391" s="150">
        <f t="shared" si="427"/>
        <v>421.60843440642122</v>
      </c>
      <c r="N1391" s="150">
        <f t="shared" si="428"/>
        <v>227.62201226032602</v>
      </c>
      <c r="O1391" s="150">
        <f t="shared" si="429"/>
        <v>241.38383328650121</v>
      </c>
      <c r="P1391" s="150">
        <f t="shared" si="430"/>
        <v>241.4588332865012</v>
      </c>
      <c r="Q1391" s="150"/>
      <c r="R1391" s="58">
        <f t="shared" si="420"/>
        <v>172.8936294615014</v>
      </c>
      <c r="S1391" s="122"/>
      <c r="T1391" s="122"/>
      <c r="U1391" s="122"/>
      <c r="V1391" s="296"/>
      <c r="W1391" s="122"/>
      <c r="X1391" s="122"/>
      <c r="Y1391" s="181"/>
      <c r="Z1391" s="122"/>
      <c r="AA1391" s="122"/>
      <c r="AB1391" s="122"/>
      <c r="AC1391" s="298">
        <v>0</v>
      </c>
      <c r="AD1391" s="298">
        <f t="shared" si="411"/>
        <v>41.094000000000001</v>
      </c>
      <c r="AE1391" s="298">
        <f t="shared" si="412"/>
        <v>423.0996045</v>
      </c>
      <c r="AF1391" s="298">
        <f t="shared" si="424"/>
        <v>226.52701532404922</v>
      </c>
      <c r="AG1391" s="298">
        <f t="shared" si="425"/>
        <v>241.99318071999957</v>
      </c>
      <c r="AH1391" s="298">
        <f t="shared" si="426"/>
        <v>241.99318071999957</v>
      </c>
      <c r="AI1391" s="122"/>
    </row>
    <row r="1392" spans="1:35" x14ac:dyDescent="0.3">
      <c r="A1392" s="149" t="s">
        <v>29</v>
      </c>
      <c r="B1392" s="149" t="str">
        <f>B1384</f>
        <v>BBS</v>
      </c>
      <c r="C1392" s="149" t="s">
        <v>214</v>
      </c>
      <c r="D1392" s="324">
        <f>ROUND(10*O1392,0)</f>
        <v>2416</v>
      </c>
      <c r="E1392" s="149" t="str">
        <f>IF(A1392="","",IF(B1392=0,CONCATENATE(A1392,":",C1392,"_D",TEXT(D1392,"0000")),CONCATENATE(A1392,"_",B1392,":",C1392,"_D",TEXT(D1392,"0000"))))</f>
        <v>FS1_BBS:QH_D2416</v>
      </c>
      <c r="F1392" s="325" t="s">
        <v>551</v>
      </c>
      <c r="G1392" s="325" t="s">
        <v>552</v>
      </c>
      <c r="H1392" s="482" t="s">
        <v>553</v>
      </c>
      <c r="I1392" s="150"/>
      <c r="J1392" s="150"/>
      <c r="K1392" s="150">
        <v>0.25</v>
      </c>
      <c r="L1392" s="150">
        <f t="shared" si="408"/>
        <v>41.094000000000001</v>
      </c>
      <c r="M1392" s="150">
        <f t="shared" si="427"/>
        <v>421.43165771112461</v>
      </c>
      <c r="N1392" s="150">
        <f t="shared" si="428"/>
        <v>227.44523556502938</v>
      </c>
      <c r="O1392" s="150">
        <f t="shared" si="429"/>
        <v>241.5838332865012</v>
      </c>
      <c r="P1392" s="150">
        <f t="shared" si="430"/>
        <v>241.7088332865012</v>
      </c>
      <c r="Q1392" s="150"/>
      <c r="R1392" s="58">
        <f t="shared" si="420"/>
        <v>173.09362946150139</v>
      </c>
      <c r="S1392" s="122" t="s">
        <v>29</v>
      </c>
      <c r="T1392" s="122" t="s">
        <v>85</v>
      </c>
      <c r="U1392" s="122" t="s">
        <v>435</v>
      </c>
      <c r="V1392" s="327">
        <f>ROUND(10*AG1392,0)</f>
        <v>2421</v>
      </c>
      <c r="W1392" s="178" t="str">
        <f>IF(S1392="","",IF(T1392=0,CONCATENATE(S1392,":",U1392,"_D",TEXT(V1392,"0000")),CONCATENATE(S1392,"_",T1392,":",U1392,"_D",TEXT(V1392,"0000"))))</f>
        <v>FS1_BTS:Q_D2421</v>
      </c>
      <c r="X1392" s="122" t="s">
        <v>604</v>
      </c>
      <c r="Y1392" s="181"/>
      <c r="Z1392" s="122"/>
      <c r="AA1392" s="122"/>
      <c r="AB1392" s="122"/>
      <c r="AC1392" s="298">
        <v>0.26</v>
      </c>
      <c r="AD1392" s="298">
        <f t="shared" si="411"/>
        <v>41.094000000000001</v>
      </c>
      <c r="AE1392" s="298">
        <f t="shared" si="412"/>
        <v>423.0996045</v>
      </c>
      <c r="AF1392" s="298">
        <f t="shared" si="424"/>
        <v>226.26701532404923</v>
      </c>
      <c r="AG1392" s="298">
        <f t="shared" si="425"/>
        <v>242.12318071999957</v>
      </c>
      <c r="AH1392" s="298">
        <f t="shared" si="426"/>
        <v>242.25318071999956</v>
      </c>
      <c r="AI1392" s="122"/>
    </row>
    <row r="1393" spans="1:36" x14ac:dyDescent="0.3">
      <c r="A1393" s="149"/>
      <c r="B1393" s="149"/>
      <c r="C1393" s="149"/>
      <c r="D1393" s="324"/>
      <c r="E1393" s="149"/>
      <c r="F1393" s="325"/>
      <c r="G1393" s="325"/>
      <c r="H1393" s="443"/>
      <c r="I1393" s="150"/>
      <c r="J1393" s="150"/>
      <c r="K1393" s="150">
        <v>0</v>
      </c>
      <c r="L1393" s="150">
        <f t="shared" si="408"/>
        <v>41.094000000000001</v>
      </c>
      <c r="M1393" s="150">
        <f t="shared" si="427"/>
        <v>421.43165771112461</v>
      </c>
      <c r="N1393" s="150">
        <f t="shared" si="428"/>
        <v>227.44523556502938</v>
      </c>
      <c r="O1393" s="150">
        <f t="shared" si="429"/>
        <v>241.7088332865012</v>
      </c>
      <c r="P1393" s="150">
        <f t="shared" si="430"/>
        <v>241.7088332865012</v>
      </c>
      <c r="Q1393" s="150"/>
      <c r="R1393" s="58">
        <f t="shared" si="420"/>
        <v>173.21862946150139</v>
      </c>
      <c r="S1393" s="122"/>
      <c r="T1393" s="122"/>
      <c r="U1393" s="122"/>
      <c r="V1393" s="327"/>
      <c r="W1393" s="178"/>
      <c r="X1393" s="122"/>
      <c r="Y1393" s="181"/>
      <c r="Z1393" s="122"/>
      <c r="AA1393" s="122"/>
      <c r="AB1393" s="122"/>
      <c r="AC1393" s="298">
        <v>1.8</v>
      </c>
      <c r="AD1393" s="298">
        <f t="shared" si="411"/>
        <v>41.094000000000001</v>
      </c>
      <c r="AE1393" s="298">
        <f t="shared" si="412"/>
        <v>423.0996045</v>
      </c>
      <c r="AF1393" s="298">
        <f t="shared" si="424"/>
        <v>224.46701532404921</v>
      </c>
      <c r="AG1393" s="298">
        <f t="shared" si="425"/>
        <v>243.15318071999957</v>
      </c>
      <c r="AH1393" s="298">
        <f t="shared" si="426"/>
        <v>244.05318071999957</v>
      </c>
      <c r="AI1393" s="122"/>
    </row>
    <row r="1394" spans="1:36" x14ac:dyDescent="0.3">
      <c r="A1394" s="149"/>
      <c r="B1394" s="149"/>
      <c r="C1394" s="149"/>
      <c r="D1394" s="324"/>
      <c r="E1394" s="149" t="str">
        <f t="shared" ref="E1394:E1412" si="431">IF(A1394="","",IF(B1394=0,CONCATENATE(A1394,":",C1394,"_D",TEXT(D1394,"0000")),CONCATENATE(A1394,"_",B1394,":",C1394,"_D",TEXT(D1394,"0000"))))</f>
        <v/>
      </c>
      <c r="F1394" s="325"/>
      <c r="G1394" s="325"/>
      <c r="H1394" s="443"/>
      <c r="I1394" s="150"/>
      <c r="J1394" s="150"/>
      <c r="K1394" s="150">
        <v>0.14000000000000001</v>
      </c>
      <c r="L1394" s="150">
        <f t="shared" si="408"/>
        <v>41.094000000000001</v>
      </c>
      <c r="M1394" s="150">
        <f t="shared" si="427"/>
        <v>421.33266276175851</v>
      </c>
      <c r="N1394" s="150">
        <f t="shared" si="428"/>
        <v>227.34624061566325</v>
      </c>
      <c r="O1394" s="150">
        <f t="shared" si="429"/>
        <v>241.7788332865012</v>
      </c>
      <c r="P1394" s="150">
        <f t="shared" si="430"/>
        <v>241.84883328650119</v>
      </c>
      <c r="Q1394" s="150"/>
      <c r="R1394" s="58">
        <f t="shared" si="420"/>
        <v>173.28862946150139</v>
      </c>
      <c r="S1394" s="122"/>
      <c r="T1394" s="122"/>
      <c r="U1394" s="122"/>
      <c r="V1394" s="296"/>
      <c r="W1394" s="122"/>
      <c r="X1394" s="122"/>
      <c r="Y1394" s="182" t="s">
        <v>119</v>
      </c>
      <c r="Z1394" s="122"/>
      <c r="AA1394" s="122"/>
      <c r="AB1394" s="122"/>
      <c r="AC1394" s="298">
        <v>0.11600000000000001</v>
      </c>
      <c r="AD1394" s="298">
        <f t="shared" si="411"/>
        <v>41.094000000000001</v>
      </c>
      <c r="AE1394" s="298">
        <f t="shared" si="412"/>
        <v>423.0996045</v>
      </c>
      <c r="AF1394" s="298">
        <f t="shared" si="424"/>
        <v>224.3510153240492</v>
      </c>
      <c r="AG1394" s="298">
        <f t="shared" si="425"/>
        <v>244.1111807199996</v>
      </c>
      <c r="AH1394" s="298">
        <f t="shared" si="426"/>
        <v>244.16918071999959</v>
      </c>
      <c r="AI1394" s="122"/>
    </row>
    <row r="1395" spans="1:36" x14ac:dyDescent="0.3">
      <c r="A1395" s="149" t="s">
        <v>29</v>
      </c>
      <c r="B1395" s="149" t="str">
        <f>B1384</f>
        <v>BBS</v>
      </c>
      <c r="C1395" s="149" t="s">
        <v>514</v>
      </c>
      <c r="D1395" s="324">
        <f>ROUND(10*O1395,0)</f>
        <v>2419</v>
      </c>
      <c r="E1395" s="149" t="str">
        <f t="shared" si="431"/>
        <v>FS1_BBS:S_D2419</v>
      </c>
      <c r="F1395" s="325" t="s">
        <v>554</v>
      </c>
      <c r="G1395" s="325" t="s">
        <v>574</v>
      </c>
      <c r="H1395" s="443">
        <v>140</v>
      </c>
      <c r="I1395" s="150"/>
      <c r="J1395" s="150"/>
      <c r="K1395" s="150">
        <v>0.15</v>
      </c>
      <c r="L1395" s="150">
        <f t="shared" si="408"/>
        <v>41.094000000000001</v>
      </c>
      <c r="M1395" s="150">
        <f t="shared" si="409"/>
        <v>421.22659674458055</v>
      </c>
      <c r="N1395" s="150">
        <f t="shared" si="410"/>
        <v>227.24017459848525</v>
      </c>
      <c r="O1395" s="150">
        <f t="shared" ref="O1395:O1435" si="432">P1395-0.5*K1395</f>
        <v>241.92383328650121</v>
      </c>
      <c r="P1395" s="150">
        <f t="shared" ref="P1395:P1443" si="433">P1394+K1395</f>
        <v>241.9988332865012</v>
      </c>
      <c r="Q1395" s="150"/>
      <c r="R1395" s="58">
        <f t="shared" si="420"/>
        <v>173.4336294615014</v>
      </c>
      <c r="S1395" s="122" t="s">
        <v>29</v>
      </c>
      <c r="T1395" s="122" t="s">
        <v>85</v>
      </c>
      <c r="U1395" s="122" t="s">
        <v>19</v>
      </c>
      <c r="V1395" s="327">
        <f>ROUND(10*AG1395,0)</f>
        <v>2442</v>
      </c>
      <c r="W1395" s="178" t="str">
        <f>IF(S1395="","",IF(T1395=0,CONCATENATE(S1395,":",U1395,"_D",TEXT(V1395,"0000")),CONCATENATE(S1395,"_",T1395,":",U1395,"_D",TEXT(V1395,"0000"))))</f>
        <v>FS1_BTS:BPM_D2442</v>
      </c>
      <c r="X1395" s="122" t="s">
        <v>277</v>
      </c>
      <c r="Y1395" s="181" t="s">
        <v>168</v>
      </c>
      <c r="Z1395" s="179">
        <v>100</v>
      </c>
      <c r="AA1395" s="122"/>
      <c r="AB1395" s="122"/>
      <c r="AC1395" s="298">
        <v>0</v>
      </c>
      <c r="AD1395" s="298">
        <f t="shared" si="411"/>
        <v>41.094000000000001</v>
      </c>
      <c r="AE1395" s="298">
        <f t="shared" si="412"/>
        <v>423.0996045</v>
      </c>
      <c r="AF1395" s="298">
        <f t="shared" si="424"/>
        <v>224.3510153240492</v>
      </c>
      <c r="AG1395" s="298">
        <f t="shared" si="425"/>
        <v>244.16918071999959</v>
      </c>
      <c r="AH1395" s="298">
        <f t="shared" si="426"/>
        <v>244.16918071999959</v>
      </c>
      <c r="AI1395" s="122"/>
    </row>
    <row r="1396" spans="1:36" x14ac:dyDescent="0.3">
      <c r="A1396" s="149"/>
      <c r="B1396" s="149"/>
      <c r="C1396" s="149"/>
      <c r="D1396" s="324"/>
      <c r="E1396" s="149" t="str">
        <f t="shared" si="431"/>
        <v/>
      </c>
      <c r="F1396" s="325"/>
      <c r="G1396" s="325"/>
      <c r="H1396" s="443"/>
      <c r="I1396" s="150"/>
      <c r="J1396" s="150"/>
      <c r="K1396" s="150">
        <f>0.052931+0.085</f>
        <v>0.137931</v>
      </c>
      <c r="L1396" s="150">
        <f t="shared" si="408"/>
        <v>41.094000000000001</v>
      </c>
      <c r="M1396" s="150">
        <f t="shared" si="409"/>
        <v>421.12906479914471</v>
      </c>
      <c r="N1396" s="150">
        <f t="shared" si="410"/>
        <v>227.14264265304942</v>
      </c>
      <c r="O1396" s="150">
        <f t="shared" si="432"/>
        <v>242.06779878650121</v>
      </c>
      <c r="P1396" s="150">
        <f t="shared" si="433"/>
        <v>242.1367642865012</v>
      </c>
      <c r="Q1396" s="150"/>
      <c r="R1396" s="58">
        <f t="shared" si="420"/>
        <v>173.5775949615014</v>
      </c>
      <c r="S1396" s="122"/>
      <c r="T1396" s="122"/>
      <c r="U1396" s="122"/>
      <c r="V1396" s="296"/>
      <c r="W1396" s="122"/>
      <c r="X1396" s="122"/>
      <c r="Y1396" s="182" t="s">
        <v>142</v>
      </c>
      <c r="Z1396" s="179"/>
      <c r="AA1396" s="122"/>
      <c r="AB1396" s="122"/>
      <c r="AC1396" s="298">
        <v>7.3999999999999996E-2</v>
      </c>
      <c r="AD1396" s="298">
        <f t="shared" si="411"/>
        <v>41.094000000000001</v>
      </c>
      <c r="AE1396" s="298">
        <f t="shared" si="412"/>
        <v>423.0996045</v>
      </c>
      <c r="AF1396" s="298">
        <f t="shared" si="413"/>
        <v>224.27701532404919</v>
      </c>
      <c r="AG1396" s="298">
        <f t="shared" si="414"/>
        <v>244.20618071999959</v>
      </c>
      <c r="AH1396" s="298">
        <f t="shared" si="415"/>
        <v>244.2431807199996</v>
      </c>
      <c r="AI1396" s="122"/>
    </row>
    <row r="1397" spans="1:36" x14ac:dyDescent="0.3">
      <c r="A1397" s="149" t="s">
        <v>29</v>
      </c>
      <c r="B1397" s="149" t="str">
        <f>B1384</f>
        <v>BBS</v>
      </c>
      <c r="C1397" s="149" t="s">
        <v>19</v>
      </c>
      <c r="D1397" s="324">
        <f>ROUND(10*O1397,0)</f>
        <v>2422</v>
      </c>
      <c r="E1397" s="149" t="str">
        <f t="shared" si="431"/>
        <v>FS1_BBS:BPM_D2422</v>
      </c>
      <c r="F1397" s="325" t="s">
        <v>271</v>
      </c>
      <c r="G1397" s="325" t="s">
        <v>448</v>
      </c>
      <c r="H1397" s="443">
        <v>133.6</v>
      </c>
      <c r="I1397" s="150"/>
      <c r="J1397" s="150"/>
      <c r="K1397" s="150">
        <v>8.4138000000000004E-2</v>
      </c>
      <c r="L1397" s="150">
        <f t="shared" si="408"/>
        <v>41.094000000000001</v>
      </c>
      <c r="M1397" s="150">
        <f t="shared" si="409"/>
        <v>421.06957024878926</v>
      </c>
      <c r="N1397" s="150">
        <f t="shared" si="410"/>
        <v>227.08314810269394</v>
      </c>
      <c r="O1397" s="150">
        <f t="shared" si="432"/>
        <v>242.1788332865012</v>
      </c>
      <c r="P1397" s="150">
        <f t="shared" si="433"/>
        <v>242.2209022865012</v>
      </c>
      <c r="Q1397" s="150"/>
      <c r="R1397" s="58">
        <f t="shared" si="420"/>
        <v>173.68862946150139</v>
      </c>
      <c r="S1397" s="122" t="s">
        <v>29</v>
      </c>
      <c r="T1397" s="122" t="s">
        <v>85</v>
      </c>
      <c r="U1397" s="122" t="s">
        <v>20</v>
      </c>
      <c r="V1397" s="327">
        <f>ROUND(10*AG1397,0)</f>
        <v>2442</v>
      </c>
      <c r="W1397" s="178" t="str">
        <f>IF(S1397="","",IF(T1397=0,CONCATENATE(S1397,":",U1397,"_D",TEXT(V1397,"0000")),CONCATENATE(S1397,"_",T1397,":",U1397,"_D",TEXT(V1397,"0000"))))</f>
        <v>FS1_BTS:PM_D2442</v>
      </c>
      <c r="X1397" s="122" t="s">
        <v>276</v>
      </c>
      <c r="Y1397" s="182" t="s">
        <v>21</v>
      </c>
      <c r="Z1397" s="179">
        <v>100</v>
      </c>
      <c r="AA1397" s="122"/>
      <c r="AB1397" s="122"/>
      <c r="AC1397" s="298">
        <v>0</v>
      </c>
      <c r="AD1397" s="298">
        <f t="shared" si="411"/>
        <v>41.094000000000001</v>
      </c>
      <c r="AE1397" s="298">
        <f t="shared" si="412"/>
        <v>423.0996045</v>
      </c>
      <c r="AF1397" s="298">
        <f t="shared" si="413"/>
        <v>224.27701532404919</v>
      </c>
      <c r="AG1397" s="298">
        <f t="shared" si="414"/>
        <v>244.2431807199996</v>
      </c>
      <c r="AH1397" s="298">
        <f t="shared" si="415"/>
        <v>244.2431807199996</v>
      </c>
      <c r="AI1397" s="122"/>
    </row>
    <row r="1398" spans="1:36" x14ac:dyDescent="0.3">
      <c r="A1398" s="149"/>
      <c r="B1398" s="149"/>
      <c r="C1398" s="149"/>
      <c r="D1398" s="324"/>
      <c r="E1398" s="149" t="str">
        <f t="shared" si="431"/>
        <v/>
      </c>
      <c r="F1398" s="325"/>
      <c r="G1398" s="325"/>
      <c r="H1398" s="443"/>
      <c r="I1398" s="150"/>
      <c r="J1398" s="150"/>
      <c r="K1398" s="150">
        <v>8.7930999999999995E-2</v>
      </c>
      <c r="L1398" s="150">
        <f t="shared" si="408"/>
        <v>41.094000000000001</v>
      </c>
      <c r="M1398" s="150">
        <f t="shared" si="409"/>
        <v>421.00739364241275</v>
      </c>
      <c r="N1398" s="150">
        <f t="shared" si="410"/>
        <v>227.02097149631743</v>
      </c>
      <c r="O1398" s="150">
        <f t="shared" si="432"/>
        <v>242.26486778650118</v>
      </c>
      <c r="P1398" s="150">
        <f t="shared" si="433"/>
        <v>242.3088332865012</v>
      </c>
      <c r="Q1398" s="150"/>
      <c r="R1398" s="58">
        <f t="shared" si="420"/>
        <v>173.77466396150137</v>
      </c>
      <c r="S1398" s="122"/>
      <c r="T1398" s="122"/>
      <c r="U1398" s="122"/>
      <c r="V1398" s="296"/>
      <c r="W1398" s="122"/>
      <c r="X1398" s="122"/>
      <c r="Y1398" s="182" t="s">
        <v>142</v>
      </c>
      <c r="Z1398" s="122"/>
      <c r="AA1398" s="122"/>
      <c r="AB1398" s="122"/>
      <c r="AC1398" s="298">
        <v>9.0999999999999998E-2</v>
      </c>
      <c r="AD1398" s="298">
        <f t="shared" si="411"/>
        <v>41.094000000000001</v>
      </c>
      <c r="AE1398" s="298">
        <f t="shared" si="412"/>
        <v>423.0996045</v>
      </c>
      <c r="AF1398" s="298">
        <f t="shared" si="413"/>
        <v>224.18601532404918</v>
      </c>
      <c r="AG1398" s="298">
        <f t="shared" si="414"/>
        <v>244.2886807199996</v>
      </c>
      <c r="AH1398" s="298">
        <f t="shared" si="415"/>
        <v>244.33418071999961</v>
      </c>
      <c r="AI1398" s="122"/>
    </row>
    <row r="1399" spans="1:36" x14ac:dyDescent="0.3">
      <c r="A1399" s="149" t="s">
        <v>29</v>
      </c>
      <c r="B1399" s="149" t="str">
        <f>B1384</f>
        <v>BBS</v>
      </c>
      <c r="C1399" s="149" t="s">
        <v>215</v>
      </c>
      <c r="D1399" s="324">
        <f>ROUND(10*O1399,0)</f>
        <v>2424</v>
      </c>
      <c r="E1399" s="149" t="str">
        <f t="shared" si="431"/>
        <v>FS1_BBS:QV_D2424</v>
      </c>
      <c r="F1399" s="325" t="s">
        <v>551</v>
      </c>
      <c r="G1399" s="325" t="s">
        <v>555</v>
      </c>
      <c r="H1399" s="482" t="s">
        <v>553</v>
      </c>
      <c r="I1399" s="150"/>
      <c r="J1399" s="150"/>
      <c r="K1399" s="150">
        <v>0.25</v>
      </c>
      <c r="L1399" s="150">
        <f t="shared" si="408"/>
        <v>41.094000000000001</v>
      </c>
      <c r="M1399" s="150">
        <f t="shared" si="409"/>
        <v>420.83061694711614</v>
      </c>
      <c r="N1399" s="150">
        <f t="shared" si="410"/>
        <v>226.84419480102079</v>
      </c>
      <c r="O1399" s="150">
        <f t="shared" si="432"/>
        <v>242.4338332865012</v>
      </c>
      <c r="P1399" s="150">
        <f t="shared" si="433"/>
        <v>242.5588332865012</v>
      </c>
      <c r="Q1399" s="150"/>
      <c r="R1399" s="58">
        <f t="shared" si="420"/>
        <v>173.94362946150139</v>
      </c>
      <c r="S1399" s="122" t="s">
        <v>29</v>
      </c>
      <c r="T1399" s="122" t="s">
        <v>85</v>
      </c>
      <c r="U1399" s="122" t="s">
        <v>81</v>
      </c>
      <c r="V1399" s="327">
        <f>ROUND(10*AG1399,0)</f>
        <v>2443</v>
      </c>
      <c r="W1399" s="178" t="str">
        <f>IF(S1399="","",IF(T1399=0,CONCATENATE(S1399,":",U1399,"_D",TEXT(V1399,"0000")),CONCATENATE(S1399,"_",T1399,":",U1399,"_D",TEXT(V1399,"0000"))))</f>
        <v>FS1_BTS:PORT_D2443</v>
      </c>
      <c r="X1399" s="122" t="s">
        <v>400</v>
      </c>
      <c r="Y1399" s="181" t="s">
        <v>278</v>
      </c>
      <c r="Z1399" s="122"/>
      <c r="AA1399" s="122"/>
      <c r="AB1399" s="122"/>
      <c r="AC1399" s="298">
        <v>0</v>
      </c>
      <c r="AD1399" s="298">
        <f t="shared" si="411"/>
        <v>41.094000000000001</v>
      </c>
      <c r="AE1399" s="298">
        <f t="shared" si="412"/>
        <v>423.0996045</v>
      </c>
      <c r="AF1399" s="298">
        <f t="shared" si="413"/>
        <v>224.18601532404918</v>
      </c>
      <c r="AG1399" s="298">
        <f t="shared" si="414"/>
        <v>244.33418071999961</v>
      </c>
      <c r="AH1399" s="298">
        <f t="shared" si="415"/>
        <v>244.33418071999961</v>
      </c>
      <c r="AI1399" s="122"/>
    </row>
    <row r="1400" spans="1:36" x14ac:dyDescent="0.3">
      <c r="A1400" s="149"/>
      <c r="B1400" s="149"/>
      <c r="C1400" s="149"/>
      <c r="D1400" s="324"/>
      <c r="E1400" s="149" t="str">
        <f t="shared" si="431"/>
        <v/>
      </c>
      <c r="F1400" s="325"/>
      <c r="G1400" s="325"/>
      <c r="H1400" s="443"/>
      <c r="I1400" s="150"/>
      <c r="J1400" s="150"/>
      <c r="K1400" s="150">
        <v>0.403223</v>
      </c>
      <c r="L1400" s="150">
        <f t="shared" si="408"/>
        <v>41.094000000000001</v>
      </c>
      <c r="M1400" s="150">
        <f t="shared" si="409"/>
        <v>420.54549522948577</v>
      </c>
      <c r="N1400" s="150">
        <f t="shared" si="410"/>
        <v>226.55907308339042</v>
      </c>
      <c r="O1400" s="150">
        <f t="shared" si="432"/>
        <v>242.76044478650118</v>
      </c>
      <c r="P1400" s="150">
        <f t="shared" si="433"/>
        <v>242.96205628650119</v>
      </c>
      <c r="Q1400" s="150"/>
      <c r="R1400" s="58">
        <f t="shared" ref="R1400:R1465" si="434">O1400-$R$9</f>
        <v>174.27024096150137</v>
      </c>
      <c r="S1400" s="122"/>
      <c r="T1400" s="122"/>
      <c r="U1400" s="122"/>
      <c r="V1400" s="296"/>
      <c r="W1400" s="122"/>
      <c r="X1400" s="122"/>
      <c r="Y1400" s="182" t="s">
        <v>119</v>
      </c>
      <c r="Z1400" s="122"/>
      <c r="AA1400" s="122"/>
      <c r="AB1400" s="122"/>
      <c r="AC1400" s="298">
        <v>9.9000000000000005E-2</v>
      </c>
      <c r="AD1400" s="298">
        <f t="shared" si="411"/>
        <v>41.094000000000001</v>
      </c>
      <c r="AE1400" s="298">
        <f t="shared" si="412"/>
        <v>423.0996045</v>
      </c>
      <c r="AF1400" s="298">
        <f t="shared" si="413"/>
        <v>224.08701532404919</v>
      </c>
      <c r="AG1400" s="298">
        <f t="shared" si="414"/>
        <v>244.3836807199996</v>
      </c>
      <c r="AH1400" s="298">
        <f t="shared" si="415"/>
        <v>244.4331807199996</v>
      </c>
      <c r="AI1400" s="122"/>
    </row>
    <row r="1401" spans="1:36" x14ac:dyDescent="0.3">
      <c r="A1401" s="323"/>
      <c r="B1401" s="149"/>
      <c r="C1401" s="149"/>
      <c r="D1401" s="324"/>
      <c r="E1401" s="149"/>
      <c r="F1401" s="325"/>
      <c r="G1401" s="325"/>
      <c r="H1401" s="443"/>
      <c r="I1401" s="150"/>
      <c r="J1401" s="150"/>
      <c r="K1401" s="150">
        <v>0</v>
      </c>
      <c r="L1401" s="150">
        <f t="shared" si="408"/>
        <v>41.094000000000001</v>
      </c>
      <c r="M1401" s="150">
        <f>M1400-K1401*SIN(45/180*PI())</f>
        <v>420.54549522948577</v>
      </c>
      <c r="N1401" s="150">
        <f>N1400-K1401*COS(45/180*PI())</f>
        <v>226.55907308339042</v>
      </c>
      <c r="O1401" s="150">
        <f>P1401-0.5*K1401</f>
        <v>242.96205628650119</v>
      </c>
      <c r="P1401" s="150">
        <f>P1400+K1401</f>
        <v>242.96205628650119</v>
      </c>
      <c r="Q1401" s="150"/>
      <c r="R1401" s="58">
        <f t="shared" si="434"/>
        <v>174.47185246150138</v>
      </c>
      <c r="S1401" s="122"/>
      <c r="T1401" s="122"/>
      <c r="U1401" s="122"/>
      <c r="V1401" s="296"/>
      <c r="W1401" s="122"/>
      <c r="X1401" s="122"/>
      <c r="Y1401" s="180"/>
      <c r="Z1401" s="122"/>
      <c r="AA1401" s="122"/>
      <c r="AB1401" s="122"/>
      <c r="AC1401" s="298">
        <v>0.34699999999999998</v>
      </c>
      <c r="AD1401" s="298">
        <f t="shared" si="411"/>
        <v>41.094000000000001</v>
      </c>
      <c r="AE1401" s="298">
        <f t="shared" si="412"/>
        <v>423.0996045</v>
      </c>
      <c r="AF1401" s="298">
        <f t="shared" si="413"/>
        <v>223.74001532404918</v>
      </c>
      <c r="AG1401" s="298">
        <f t="shared" si="414"/>
        <v>244.60668071999962</v>
      </c>
      <c r="AH1401" s="298">
        <f t="shared" si="415"/>
        <v>244.78018071999961</v>
      </c>
      <c r="AI1401" s="122"/>
    </row>
    <row r="1402" spans="1:36" x14ac:dyDescent="0.3">
      <c r="A1402" s="323"/>
      <c r="B1402" s="149"/>
      <c r="C1402" s="149"/>
      <c r="D1402" s="324"/>
      <c r="E1402" s="149"/>
      <c r="F1402" s="325"/>
      <c r="G1402" s="325"/>
      <c r="H1402" s="443"/>
      <c r="I1402" s="150"/>
      <c r="J1402" s="150"/>
      <c r="K1402" s="150">
        <v>0</v>
      </c>
      <c r="L1402" s="150">
        <f t="shared" si="408"/>
        <v>41.094000000000001</v>
      </c>
      <c r="M1402" s="150">
        <f t="shared" ref="M1402" si="435">M1401-K1402*SIN(45/180*PI())</f>
        <v>420.54549522948577</v>
      </c>
      <c r="N1402" s="150">
        <f t="shared" ref="N1402" si="436">N1401-K1402*COS(45/180*PI())</f>
        <v>226.55907308339042</v>
      </c>
      <c r="O1402" s="150">
        <f t="shared" ref="O1402" si="437">P1402-0.5*K1402</f>
        <v>242.96205628650119</v>
      </c>
      <c r="P1402" s="150">
        <f t="shared" ref="P1402:P1405" si="438">P1401+K1402</f>
        <v>242.96205628650119</v>
      </c>
      <c r="Q1402" s="150"/>
      <c r="R1402" s="58">
        <f t="shared" si="434"/>
        <v>174.47185246150138</v>
      </c>
      <c r="S1402" s="122" t="s">
        <v>29</v>
      </c>
      <c r="T1402" s="122" t="s">
        <v>85</v>
      </c>
      <c r="U1402" s="122" t="s">
        <v>274</v>
      </c>
      <c r="V1402" s="327">
        <f>ROUND(10*AG1402,0)</f>
        <v>2448</v>
      </c>
      <c r="W1402" s="178" t="str">
        <f>IF(S1402="","",IF(T1402=0,CONCATENATE(S1402,":",U1402,"_D",TEXT(V1402,"0000")),CONCATENATE(S1402,"_",T1402,":",U1402,"_D",TEXT(V1402,"0000"))))</f>
        <v>FS1_BTS:dump_D2448</v>
      </c>
      <c r="X1402" s="122"/>
      <c r="Y1402" s="180" t="s">
        <v>183</v>
      </c>
      <c r="Z1402" s="122"/>
      <c r="AA1402" s="122"/>
      <c r="AB1402" s="122"/>
      <c r="AC1402" s="298">
        <v>0</v>
      </c>
      <c r="AD1402" s="298">
        <f t="shared" si="411"/>
        <v>41.094000000000001</v>
      </c>
      <c r="AE1402" s="298">
        <f t="shared" si="412"/>
        <v>423.0996045</v>
      </c>
      <c r="AF1402" s="298">
        <f t="shared" si="413"/>
        <v>223.74001532404918</v>
      </c>
      <c r="AG1402" s="298">
        <f t="shared" si="414"/>
        <v>244.78018071999961</v>
      </c>
      <c r="AH1402" s="298">
        <f t="shared" si="415"/>
        <v>244.78018071999961</v>
      </c>
      <c r="AI1402" s="122"/>
    </row>
    <row r="1403" spans="1:36" x14ac:dyDescent="0.3">
      <c r="A1403" s="323"/>
      <c r="B1403" s="149"/>
      <c r="C1403" s="149"/>
      <c r="D1403" s="324"/>
      <c r="E1403" s="149"/>
      <c r="F1403" s="325"/>
      <c r="G1403" s="325"/>
      <c r="H1403" s="443"/>
      <c r="I1403" s="150"/>
      <c r="J1403" s="150"/>
      <c r="K1403" s="150">
        <v>0</v>
      </c>
      <c r="L1403" s="150">
        <f t="shared" si="408"/>
        <v>41.094000000000001</v>
      </c>
      <c r="M1403" s="150">
        <f>M1402-K1403*SIN(45/180*PI())</f>
        <v>420.54549522948577</v>
      </c>
      <c r="N1403" s="150">
        <f>N1402-K1403*COS(45/180*PI())</f>
        <v>226.55907308339042</v>
      </c>
      <c r="O1403" s="150">
        <f>P1403-0.5*K1403</f>
        <v>242.96205628650119</v>
      </c>
      <c r="P1403" s="150">
        <f>P1402+K1403</f>
        <v>242.96205628650119</v>
      </c>
      <c r="Q1403" s="150"/>
      <c r="R1403" s="58">
        <f t="shared" si="434"/>
        <v>174.47185246150138</v>
      </c>
      <c r="S1403" s="103"/>
      <c r="T1403" s="103"/>
      <c r="U1403" s="103"/>
      <c r="V1403" s="283"/>
      <c r="W1403" s="103"/>
      <c r="X1403" s="103"/>
      <c r="Y1403" s="151"/>
      <c r="Z1403" s="103"/>
      <c r="AA1403" s="103"/>
      <c r="AB1403" s="103"/>
      <c r="AC1403" s="142"/>
      <c r="AD1403" s="142"/>
      <c r="AE1403" s="142"/>
      <c r="AF1403" s="142"/>
      <c r="AG1403" s="103"/>
      <c r="AH1403" s="103"/>
      <c r="AI1403" s="103"/>
      <c r="AJ1403" s="103"/>
    </row>
    <row r="1404" spans="1:36" x14ac:dyDescent="0.3">
      <c r="A1404" s="323" t="s">
        <v>184</v>
      </c>
      <c r="B1404" s="149"/>
      <c r="C1404" s="149"/>
      <c r="D1404" s="324"/>
      <c r="E1404" s="149"/>
      <c r="F1404" s="325"/>
      <c r="G1404" s="325"/>
      <c r="H1404" s="443"/>
      <c r="I1404" s="150"/>
      <c r="J1404" s="150"/>
      <c r="K1404" s="150">
        <v>0</v>
      </c>
      <c r="L1404" s="150">
        <f t="shared" si="408"/>
        <v>41.094000000000001</v>
      </c>
      <c r="M1404" s="150">
        <f>M1403-K1404*SIN(45/180*PI())</f>
        <v>420.54549522948577</v>
      </c>
      <c r="N1404" s="150">
        <f>N1403-K1404*COS(45/180*PI())</f>
        <v>226.55907308339042</v>
      </c>
      <c r="O1404" s="150">
        <f>P1404-0.5*K1404</f>
        <v>242.96205628650119</v>
      </c>
      <c r="P1404" s="150">
        <f>P1403+K1404</f>
        <v>242.96205628650119</v>
      </c>
      <c r="Q1404" s="150"/>
      <c r="R1404" s="58">
        <f t="shared" si="434"/>
        <v>174.47185246150138</v>
      </c>
      <c r="S1404" s="103"/>
      <c r="T1404" s="103"/>
      <c r="U1404" s="103"/>
      <c r="V1404" s="283"/>
      <c r="W1404" s="114" t="s">
        <v>185</v>
      </c>
      <c r="X1404" s="103"/>
      <c r="Y1404" s="151"/>
      <c r="Z1404" s="103"/>
      <c r="AA1404" s="103"/>
      <c r="AB1404" s="103"/>
      <c r="AC1404" s="102"/>
      <c r="AD1404" s="103"/>
      <c r="AE1404" s="102"/>
      <c r="AF1404" s="103"/>
      <c r="AG1404" s="103"/>
      <c r="AH1404" s="103"/>
      <c r="AI1404" s="103" t="s">
        <v>531</v>
      </c>
      <c r="AJ1404" s="103"/>
    </row>
    <row r="1405" spans="1:36" x14ac:dyDescent="0.3">
      <c r="A1405" s="149" t="s">
        <v>29</v>
      </c>
      <c r="B1405" s="149" t="str">
        <f>B1384</f>
        <v>BBS</v>
      </c>
      <c r="C1405" s="149" t="s">
        <v>57</v>
      </c>
      <c r="D1405" s="324">
        <f>ROUND(10*O1405,0)</f>
        <v>2435</v>
      </c>
      <c r="E1405" s="149" t="str">
        <f t="shared" si="431"/>
        <v>FS1_BBS:DH_D2435</v>
      </c>
      <c r="F1405" s="325" t="s">
        <v>159</v>
      </c>
      <c r="G1405" s="325" t="s">
        <v>286</v>
      </c>
      <c r="H1405" s="443" t="s">
        <v>97</v>
      </c>
      <c r="I1405" s="150"/>
      <c r="J1405" s="150"/>
      <c r="K1405" s="150">
        <f>PI()*1.325/4</f>
        <v>1.0406525665016189</v>
      </c>
      <c r="L1405" s="150">
        <f t="shared" si="408"/>
        <v>41.094000000000001</v>
      </c>
      <c r="M1405" s="63">
        <f>M1401-K1405*COS(45/180*PI())/(45/180*PI())</f>
        <v>419.60857874441359</v>
      </c>
      <c r="N1405" s="63">
        <f>N1401-K1405*(1-SIN(45/180*PI()))/(45/180*PI())</f>
        <v>226.1709895684626</v>
      </c>
      <c r="O1405" s="150">
        <f t="shared" si="432"/>
        <v>243.48238256975202</v>
      </c>
      <c r="P1405" s="150">
        <f t="shared" si="438"/>
        <v>244.00270885300282</v>
      </c>
      <c r="Q1405" s="150"/>
      <c r="R1405" s="58">
        <f t="shared" si="434"/>
        <v>174.99217874475221</v>
      </c>
      <c r="S1405" s="122" t="s">
        <v>29</v>
      </c>
      <c r="T1405" s="122" t="s">
        <v>85</v>
      </c>
      <c r="U1405" s="122" t="s">
        <v>57</v>
      </c>
      <c r="V1405" s="327">
        <f>ROUND(10*AG1405,0)</f>
        <v>2435</v>
      </c>
      <c r="W1405" s="178" t="str">
        <f>IF(S1405="","",IF(T1405=0,CONCATENATE(S1405,":",U1405,"_D",TEXT(V1405,"0000")),CONCATENATE(S1405,"_",T1405,":",U1405,"_D",TEXT(V1405,"0000"))))</f>
        <v>FS1_BTS:DH_D2435</v>
      </c>
      <c r="X1405" s="182" t="s">
        <v>159</v>
      </c>
      <c r="Y1405" s="182" t="s">
        <v>286</v>
      </c>
      <c r="Z1405" s="178" t="s">
        <v>97</v>
      </c>
      <c r="AA1405" s="122"/>
      <c r="AB1405" s="122"/>
      <c r="AC1405" s="298">
        <v>1.0449999999999999</v>
      </c>
      <c r="AD1405" s="370">
        <f>L1404</f>
        <v>41.094000000000001</v>
      </c>
      <c r="AE1405" s="370">
        <f>M1404-AC1405*SIN(45/180*PI())</f>
        <v>419.80656864314585</v>
      </c>
      <c r="AF1405" s="370">
        <f>N1404-AC1405*COS(45/180*PI())</f>
        <v>225.82014649705047</v>
      </c>
      <c r="AG1405" s="298">
        <f>AH1405-0.5*AC1405</f>
        <v>243.48455628650117</v>
      </c>
      <c r="AH1405" s="298">
        <f>P1404+AC1405</f>
        <v>244.00705628650118</v>
      </c>
      <c r="AI1405" s="122" t="s">
        <v>532</v>
      </c>
    </row>
    <row r="1406" spans="1:36" x14ac:dyDescent="0.3">
      <c r="A1406" s="149"/>
      <c r="B1406" s="149"/>
      <c r="C1406" s="149"/>
      <c r="D1406" s="324"/>
      <c r="E1406" s="149" t="str">
        <f t="shared" si="431"/>
        <v/>
      </c>
      <c r="F1406" s="325"/>
      <c r="G1406" s="325"/>
      <c r="H1406" s="443"/>
      <c r="I1406" s="150"/>
      <c r="J1406" s="150"/>
      <c r="K1406" s="150">
        <v>0</v>
      </c>
      <c r="L1406" s="150">
        <f t="shared" si="408"/>
        <v>41.094000000000001</v>
      </c>
      <c r="M1406" s="150">
        <f>M1405-K1406</f>
        <v>419.60857874441359</v>
      </c>
      <c r="N1406" s="150">
        <f>N1405</f>
        <v>226.1709895684626</v>
      </c>
      <c r="O1406" s="150">
        <f t="shared" si="432"/>
        <v>244.00270885300282</v>
      </c>
      <c r="P1406" s="150">
        <f t="shared" si="433"/>
        <v>244.00270885300282</v>
      </c>
      <c r="Q1406" s="150"/>
      <c r="R1406" s="58">
        <f t="shared" si="434"/>
        <v>175.51250502800301</v>
      </c>
      <c r="S1406" s="178" t="s">
        <v>29</v>
      </c>
      <c r="T1406" s="178" t="s">
        <v>85</v>
      </c>
      <c r="U1406" s="178" t="s">
        <v>83</v>
      </c>
      <c r="V1406" s="327">
        <f>ROUND(10*AG1406,0)</f>
        <v>2440</v>
      </c>
      <c r="W1406" s="178" t="str">
        <f>IF(S1406="","",IF(T1406=0,CONCATENATE(S1406,":",U1406,"_D",TEXT(V1406,"0000")),CONCATENATE(S1406,"_",T1406,":",U1406,"_D",TEXT(V1406,"0000"))))</f>
        <v>FS1_BTS:GV_D2440</v>
      </c>
      <c r="X1406" s="182" t="s">
        <v>510</v>
      </c>
      <c r="Y1406" s="182" t="s">
        <v>60</v>
      </c>
      <c r="Z1406" s="178">
        <v>63</v>
      </c>
      <c r="AA1406" s="298"/>
      <c r="AB1406" s="298"/>
      <c r="AC1406" s="298">
        <v>7.4999999999999997E-2</v>
      </c>
      <c r="AD1406" s="298">
        <f>AD1405</f>
        <v>41.094000000000001</v>
      </c>
      <c r="AE1406" s="298">
        <f>AE1405-AC1406*SIN(45/180*PI())</f>
        <v>419.75353563455684</v>
      </c>
      <c r="AF1406" s="298">
        <f>AF1405-AC1406*COS(45/180*PI())</f>
        <v>225.76711348846149</v>
      </c>
      <c r="AG1406" s="298">
        <f>AH1406-0.5*AC1406</f>
        <v>244.04455628650118</v>
      </c>
      <c r="AH1406" s="298">
        <f>AH1405+AC1406</f>
        <v>244.08205628650117</v>
      </c>
      <c r="AI1406" s="122"/>
    </row>
    <row r="1407" spans="1:36" x14ac:dyDescent="0.3">
      <c r="A1407" s="149"/>
      <c r="B1407" s="149"/>
      <c r="C1407" s="149"/>
      <c r="D1407" s="324"/>
      <c r="E1407" s="149" t="str">
        <f t="shared" si="431"/>
        <v/>
      </c>
      <c r="F1407" s="325"/>
      <c r="G1407" s="325"/>
      <c r="H1407" s="443"/>
      <c r="I1407" s="150"/>
      <c r="J1407" s="150"/>
      <c r="K1407" s="150">
        <v>0.14818200000000001</v>
      </c>
      <c r="L1407" s="150">
        <f t="shared" si="408"/>
        <v>41.094000000000001</v>
      </c>
      <c r="M1407" s="150">
        <f t="shared" ref="M1407:M1410" si="439">M1406-K1407</f>
        <v>419.46039674441357</v>
      </c>
      <c r="N1407" s="150">
        <f t="shared" ref="N1407:N1411" si="440">N1406</f>
        <v>226.1709895684626</v>
      </c>
      <c r="O1407" s="150">
        <f t="shared" si="432"/>
        <v>244.0767998530028</v>
      </c>
      <c r="P1407" s="150">
        <f t="shared" si="433"/>
        <v>244.15089085300281</v>
      </c>
      <c r="Q1407" s="150"/>
      <c r="R1407" s="58">
        <f t="shared" si="434"/>
        <v>175.58659602800299</v>
      </c>
      <c r="S1407" s="178"/>
      <c r="T1407" s="178"/>
      <c r="U1407" s="178"/>
      <c r="V1407" s="327"/>
      <c r="W1407" s="178" t="str">
        <f>IF(S1407="","",IF(T1407=0,CONCATENATE(S1407,":",U1407,"_D",TEXT(V1407,"0000")),CONCATENATE(S1407,"_",T1407,":",U1407,"_D",TEXT(V1407,"0000"))))</f>
        <v/>
      </c>
      <c r="X1407" s="182"/>
      <c r="Y1407" s="182"/>
      <c r="Z1407" s="178"/>
      <c r="AA1407" s="298"/>
      <c r="AB1407" s="298"/>
      <c r="AC1407" s="298">
        <v>0.32</v>
      </c>
      <c r="AD1407" s="298">
        <f t="shared" ref="AD1407:AD1420" si="441">AD1406</f>
        <v>41.094000000000001</v>
      </c>
      <c r="AE1407" s="298">
        <f t="shared" ref="AE1407:AE1420" si="442">AE1406-AC1407*SIN(45/180*PI())</f>
        <v>419.52726146457712</v>
      </c>
      <c r="AF1407" s="298">
        <f t="shared" ref="AF1407:AF1420" si="443">AF1406-AC1407*COS(45/180*PI())</f>
        <v>225.5408393184818</v>
      </c>
      <c r="AG1407" s="298">
        <f t="shared" ref="AG1407:AG1420" si="444">AH1407-0.5*AC1407</f>
        <v>244.24205628650117</v>
      </c>
      <c r="AH1407" s="298">
        <f t="shared" ref="AH1407:AH1420" si="445">AH1406+AC1407</f>
        <v>244.40205628650116</v>
      </c>
      <c r="AI1407" s="122"/>
    </row>
    <row r="1408" spans="1:36" x14ac:dyDescent="0.3">
      <c r="A1408" s="149" t="s">
        <v>29</v>
      </c>
      <c r="B1408" s="149" t="str">
        <f>B1384</f>
        <v>BBS</v>
      </c>
      <c r="C1408" s="149" t="s">
        <v>20</v>
      </c>
      <c r="D1408" s="324">
        <f>ROUND(10*O1408,0)</f>
        <v>2444</v>
      </c>
      <c r="E1408" s="149" t="str">
        <f t="shared" si="431"/>
        <v>FS1_BBS:PM_D2444</v>
      </c>
      <c r="F1408" s="325" t="s">
        <v>272</v>
      </c>
      <c r="G1408" s="325" t="s">
        <v>21</v>
      </c>
      <c r="H1408" s="443">
        <v>150</v>
      </c>
      <c r="I1408" s="150">
        <v>0.473636</v>
      </c>
      <c r="J1408" s="150"/>
      <c r="K1408" s="150">
        <f>I1408</f>
        <v>0.473636</v>
      </c>
      <c r="L1408" s="150">
        <f t="shared" si="408"/>
        <v>41.094000000000001</v>
      </c>
      <c r="M1408" s="150">
        <f t="shared" si="439"/>
        <v>418.98676074441357</v>
      </c>
      <c r="N1408" s="150">
        <f t="shared" si="440"/>
        <v>226.1709895684626</v>
      </c>
      <c r="O1408" s="150">
        <f t="shared" si="432"/>
        <v>244.38770885300281</v>
      </c>
      <c r="P1408" s="150">
        <f t="shared" si="433"/>
        <v>244.62452685300281</v>
      </c>
      <c r="Q1408" s="150"/>
      <c r="R1408" s="58">
        <f t="shared" si="434"/>
        <v>175.897505028003</v>
      </c>
      <c r="S1408" s="122" t="s">
        <v>29</v>
      </c>
      <c r="T1408" s="122" t="s">
        <v>85</v>
      </c>
      <c r="U1408" s="122" t="s">
        <v>435</v>
      </c>
      <c r="V1408" s="327">
        <f>ROUND(10*AG1408,0)</f>
        <v>2445</v>
      </c>
      <c r="W1408" s="178" t="str">
        <f>IF(S1408="","",IF(T1408=0,CONCATENATE(S1408,":",U1408,"_D",TEXT(V1408,"0000")),CONCATENATE(S1408,"_",T1408,":",U1408,"_D",TEXT(V1408,"0000"))))</f>
        <v>FS1_BTS:Q_D2445</v>
      </c>
      <c r="X1408" s="178" t="s">
        <v>151</v>
      </c>
      <c r="Y1408" s="182"/>
      <c r="Z1408" s="178"/>
      <c r="AA1408" s="178"/>
      <c r="AB1408" s="178"/>
      <c r="AC1408" s="298">
        <v>0.25</v>
      </c>
      <c r="AD1408" s="298">
        <f t="shared" si="441"/>
        <v>41.094000000000001</v>
      </c>
      <c r="AE1408" s="298">
        <f t="shared" si="442"/>
        <v>419.35048476928051</v>
      </c>
      <c r="AF1408" s="298">
        <f t="shared" si="443"/>
        <v>225.36406262318516</v>
      </c>
      <c r="AG1408" s="298">
        <f t="shared" si="444"/>
        <v>244.52705628650116</v>
      </c>
      <c r="AH1408" s="298">
        <f t="shared" si="445"/>
        <v>244.65205628650116</v>
      </c>
      <c r="AI1408" s="178"/>
    </row>
    <row r="1409" spans="1:36" s="133" customFormat="1" x14ac:dyDescent="0.3">
      <c r="A1409" s="149" t="s">
        <v>29</v>
      </c>
      <c r="B1409" s="149" t="str">
        <f>B1384</f>
        <v>BBS</v>
      </c>
      <c r="C1409" s="149" t="s">
        <v>81</v>
      </c>
      <c r="D1409" s="324">
        <f>ROUND(10*O1409,0)</f>
        <v>2446</v>
      </c>
      <c r="E1409" s="149" t="str">
        <f>IF(A1409="","",IF(B1409=0,CONCATENATE(A1409,":",C1409,"_D",TEXT(D1409,"0000")),CONCATENATE(A1409,"_",B1409,":",C1409,"_D",TEXT(D1409,"0000"))))</f>
        <v>FS1_BBS:PORT_D2446</v>
      </c>
      <c r="F1409" s="325" t="s">
        <v>400</v>
      </c>
      <c r="G1409" s="325" t="s">
        <v>403</v>
      </c>
      <c r="H1409" s="443"/>
      <c r="I1409" s="150"/>
      <c r="J1409" s="150"/>
      <c r="K1409" s="150">
        <v>0</v>
      </c>
      <c r="L1409" s="150">
        <f t="shared" si="408"/>
        <v>41.094000000000001</v>
      </c>
      <c r="M1409" s="150">
        <f t="shared" si="439"/>
        <v>418.98676074441357</v>
      </c>
      <c r="N1409" s="150">
        <f t="shared" si="440"/>
        <v>226.1709895684626</v>
      </c>
      <c r="O1409" s="150">
        <f>P1409-0.5*K1409</f>
        <v>244.62452685300281</v>
      </c>
      <c r="P1409" s="150">
        <f>P1408+K1409</f>
        <v>244.62452685300281</v>
      </c>
      <c r="Q1409" s="150"/>
      <c r="R1409" s="132">
        <f t="shared" si="434"/>
        <v>176.134323028003</v>
      </c>
      <c r="S1409" s="122"/>
      <c r="T1409" s="122"/>
      <c r="U1409" s="122"/>
      <c r="V1409" s="296"/>
      <c r="W1409" s="122"/>
      <c r="X1409" s="122"/>
      <c r="Y1409" s="181"/>
      <c r="Z1409" s="122"/>
      <c r="AA1409" s="122"/>
      <c r="AB1409" s="122"/>
      <c r="AC1409" s="298">
        <v>0.51</v>
      </c>
      <c r="AD1409" s="298">
        <f t="shared" si="441"/>
        <v>41.094000000000001</v>
      </c>
      <c r="AE1409" s="298">
        <f t="shared" si="442"/>
        <v>418.98986031087537</v>
      </c>
      <c r="AF1409" s="298">
        <f t="shared" si="443"/>
        <v>225.00343816478002</v>
      </c>
      <c r="AG1409" s="298">
        <f t="shared" si="444"/>
        <v>244.90705628650116</v>
      </c>
      <c r="AH1409" s="298">
        <f t="shared" si="445"/>
        <v>245.16205628650116</v>
      </c>
      <c r="AI1409" s="122"/>
    </row>
    <row r="1410" spans="1:36" x14ac:dyDescent="0.3">
      <c r="A1410" s="149"/>
      <c r="B1410" s="149"/>
      <c r="C1410" s="149"/>
      <c r="D1410" s="324"/>
      <c r="E1410" s="149" t="str">
        <f t="shared" si="431"/>
        <v/>
      </c>
      <c r="F1410" s="325"/>
      <c r="G1410" s="325"/>
      <c r="H1410" s="443"/>
      <c r="I1410" s="150"/>
      <c r="J1410" s="150"/>
      <c r="K1410" s="150">
        <f>K1407</f>
        <v>0.14818200000000001</v>
      </c>
      <c r="L1410" s="150">
        <f t="shared" si="408"/>
        <v>41.094000000000001</v>
      </c>
      <c r="M1410" s="150">
        <f t="shared" si="439"/>
        <v>418.83857874441355</v>
      </c>
      <c r="N1410" s="150">
        <f t="shared" si="440"/>
        <v>226.1709895684626</v>
      </c>
      <c r="O1410" s="150">
        <f>P1410-0.5*K1410</f>
        <v>244.69861785300279</v>
      </c>
      <c r="P1410" s="150">
        <f>P1409+K1410</f>
        <v>244.7727088530028</v>
      </c>
      <c r="Q1410" s="150"/>
      <c r="R1410" s="58">
        <f t="shared" si="434"/>
        <v>176.20841402800298</v>
      </c>
      <c r="S1410" s="122" t="s">
        <v>29</v>
      </c>
      <c r="T1410" s="122" t="s">
        <v>85</v>
      </c>
      <c r="U1410" s="122" t="s">
        <v>435</v>
      </c>
      <c r="V1410" s="327">
        <f>ROUND(10*AG1410,0)</f>
        <v>2453</v>
      </c>
      <c r="W1410" s="178" t="str">
        <f>IF(S1410="","",IF(T1410=0,CONCATENATE(S1410,":",U1410,"_D",TEXT(V1410,"0000")),CONCATENATE(S1410,"_",T1410,":",U1410,"_D",TEXT(V1410,"0000"))))</f>
        <v>FS1_BTS:Q_D2453</v>
      </c>
      <c r="X1410" s="122" t="s">
        <v>604</v>
      </c>
      <c r="Y1410" s="181"/>
      <c r="Z1410" s="122"/>
      <c r="AA1410" s="122"/>
      <c r="AB1410" s="122"/>
      <c r="AC1410" s="298">
        <v>0.26</v>
      </c>
      <c r="AD1410" s="298">
        <f t="shared" si="441"/>
        <v>41.094000000000001</v>
      </c>
      <c r="AE1410" s="298">
        <f t="shared" si="442"/>
        <v>418.8060125477669</v>
      </c>
      <c r="AF1410" s="298">
        <f t="shared" si="443"/>
        <v>224.81959040167152</v>
      </c>
      <c r="AG1410" s="298">
        <f t="shared" si="444"/>
        <v>245.29205628650115</v>
      </c>
      <c r="AH1410" s="298">
        <f t="shared" si="445"/>
        <v>245.42205628650115</v>
      </c>
      <c r="AI1410" s="122"/>
      <c r="AJ1410" s="369"/>
    </row>
    <row r="1411" spans="1:36" x14ac:dyDescent="0.3">
      <c r="A1411" s="149"/>
      <c r="B1411" s="149"/>
      <c r="C1411" s="149"/>
      <c r="D1411" s="324"/>
      <c r="E1411" s="149"/>
      <c r="F1411" s="325"/>
      <c r="G1411" s="325"/>
      <c r="H1411" s="443"/>
      <c r="I1411" s="150"/>
      <c r="J1411" s="150"/>
      <c r="K1411" s="150">
        <v>0</v>
      </c>
      <c r="L1411" s="150">
        <f t="shared" si="408"/>
        <v>41.094000000000001</v>
      </c>
      <c r="M1411" s="150">
        <f t="shared" ref="M1411" si="446">M1410-K1411</f>
        <v>418.83857874441355</v>
      </c>
      <c r="N1411" s="150">
        <f t="shared" si="440"/>
        <v>226.1709895684626</v>
      </c>
      <c r="O1411" s="150">
        <f>P1411-0.5*K1411</f>
        <v>244.7727088530028</v>
      </c>
      <c r="P1411" s="150">
        <f t="shared" ref="P1411:P1413" si="447">P1410+K1411</f>
        <v>244.7727088530028</v>
      </c>
      <c r="Q1411" s="150"/>
      <c r="R1411" s="58">
        <f t="shared" ref="R1411" si="448">O1411-$R$9</f>
        <v>176.28250502800299</v>
      </c>
      <c r="S1411" s="122"/>
      <c r="T1411" s="122"/>
      <c r="U1411" s="122"/>
      <c r="V1411" s="327"/>
      <c r="W1411" s="178"/>
      <c r="X1411" s="122"/>
      <c r="Y1411" s="181"/>
      <c r="Z1411" s="122"/>
      <c r="AA1411" s="122"/>
      <c r="AB1411" s="122"/>
      <c r="AC1411" s="298">
        <v>1.7</v>
      </c>
      <c r="AD1411" s="298">
        <f t="shared" si="441"/>
        <v>41.094000000000001</v>
      </c>
      <c r="AE1411" s="298">
        <f t="shared" ref="AE1411:AE1412" si="449">AE1410-AC1411*SIN(45/180*PI())</f>
        <v>417.60393101974978</v>
      </c>
      <c r="AF1411" s="298">
        <f t="shared" ref="AF1411:AF1412" si="450">AF1410-AC1411*COS(45/180*PI())</f>
        <v>223.6175088736544</v>
      </c>
      <c r="AG1411" s="298">
        <f t="shared" ref="AG1411:AG1412" si="451">AH1411-0.5*AC1411</f>
        <v>246.27205628650114</v>
      </c>
      <c r="AH1411" s="298">
        <f t="shared" ref="AH1411:AH1412" si="452">AH1410+AC1411</f>
        <v>247.12205628650113</v>
      </c>
      <c r="AI1411" s="122"/>
      <c r="AJ1411" s="369"/>
    </row>
    <row r="1412" spans="1:36" x14ac:dyDescent="0.3">
      <c r="A1412" s="149"/>
      <c r="B1412" s="149"/>
      <c r="C1412" s="149"/>
      <c r="D1412" s="324"/>
      <c r="E1412" s="149" t="str">
        <f t="shared" si="431"/>
        <v/>
      </c>
      <c r="F1412" s="325"/>
      <c r="G1412" s="325"/>
      <c r="H1412" s="443"/>
      <c r="I1412" s="150"/>
      <c r="J1412" s="150"/>
      <c r="K1412" s="150">
        <v>0</v>
      </c>
      <c r="L1412" s="150">
        <f t="shared" si="408"/>
        <v>41.094000000000001</v>
      </c>
      <c r="M1412" s="150">
        <f>M1410-K1412</f>
        <v>418.83857874441355</v>
      </c>
      <c r="N1412" s="150">
        <f>N1410</f>
        <v>226.1709895684626</v>
      </c>
      <c r="O1412" s="150">
        <f t="shared" si="432"/>
        <v>244.7727088530028</v>
      </c>
      <c r="P1412" s="150">
        <f t="shared" si="447"/>
        <v>244.7727088530028</v>
      </c>
      <c r="Q1412" s="150"/>
      <c r="R1412" s="58">
        <f t="shared" si="434"/>
        <v>176.28250502800299</v>
      </c>
      <c r="S1412" s="122"/>
      <c r="T1412" s="122"/>
      <c r="U1412" s="122"/>
      <c r="V1412" s="296"/>
      <c r="W1412" s="122"/>
      <c r="X1412" s="122"/>
      <c r="Y1412" s="182" t="s">
        <v>119</v>
      </c>
      <c r="Z1412" s="122"/>
      <c r="AA1412" s="122"/>
      <c r="AB1412" s="122"/>
      <c r="AC1412" s="298">
        <v>0.11600000000000001</v>
      </c>
      <c r="AD1412" s="298">
        <f t="shared" si="441"/>
        <v>41.094000000000001</v>
      </c>
      <c r="AE1412" s="298">
        <f t="shared" si="449"/>
        <v>417.52190663313212</v>
      </c>
      <c r="AF1412" s="298">
        <f t="shared" si="450"/>
        <v>223.53548448703677</v>
      </c>
      <c r="AG1412" s="298">
        <f t="shared" si="451"/>
        <v>247.18005628650116</v>
      </c>
      <c r="AH1412" s="298">
        <f t="shared" si="452"/>
        <v>247.23805628650115</v>
      </c>
      <c r="AI1412" s="122"/>
      <c r="AJ1412" s="369"/>
    </row>
    <row r="1413" spans="1:36" x14ac:dyDescent="0.3">
      <c r="A1413" s="149" t="s">
        <v>29</v>
      </c>
      <c r="B1413" s="149" t="str">
        <f>B1384</f>
        <v>BBS</v>
      </c>
      <c r="C1413" s="149" t="s">
        <v>57</v>
      </c>
      <c r="D1413" s="324">
        <f>ROUND(10*O1413,0)</f>
        <v>2453</v>
      </c>
      <c r="E1413" s="149" t="str">
        <f>IF(A1413="","",IF(B1413=0,CONCATENATE(A1413,":",C1413,"_D",TEXT(D1413,"0000")),CONCATENATE(A1413,"_",B1413,":",C1413,"_D",TEXT(D1413,"0000"))))</f>
        <v>FS1_BBS:DH_D2453</v>
      </c>
      <c r="F1413" s="325" t="s">
        <v>159</v>
      </c>
      <c r="G1413" s="325" t="s">
        <v>288</v>
      </c>
      <c r="H1413" s="443" t="s">
        <v>97</v>
      </c>
      <c r="I1413" s="150"/>
      <c r="J1413" s="150"/>
      <c r="K1413" s="150">
        <f>PI()*1.325/4</f>
        <v>1.0406525665016189</v>
      </c>
      <c r="L1413" s="150">
        <f t="shared" si="408"/>
        <v>41.094000000000001</v>
      </c>
      <c r="M1413" s="63">
        <f>M1412-K1413*COS(45/180*PI())/(45/180*PI())</f>
        <v>417.90166225934138</v>
      </c>
      <c r="N1413" s="63">
        <f>N1412+K1413*(1-SIN(45/180*PI()))/(45/180*PI())</f>
        <v>226.55907308339042</v>
      </c>
      <c r="O1413" s="150">
        <f t="shared" si="432"/>
        <v>245.29303513625362</v>
      </c>
      <c r="P1413" s="150">
        <f t="shared" si="447"/>
        <v>245.81336141950442</v>
      </c>
      <c r="Q1413" s="150"/>
      <c r="R1413" s="58">
        <f t="shared" si="434"/>
        <v>176.80283131125381</v>
      </c>
      <c r="S1413" s="122" t="s">
        <v>29</v>
      </c>
      <c r="T1413" s="122" t="s">
        <v>85</v>
      </c>
      <c r="U1413" s="122" t="s">
        <v>19</v>
      </c>
      <c r="V1413" s="327">
        <f>ROUND(10*AG1413,0)</f>
        <v>2472</v>
      </c>
      <c r="W1413" s="178" t="str">
        <f>IF(S1413="","",IF(T1413=0,CONCATENATE(S1413,":",U1413,"_D",TEXT(V1413,"0000")),CONCATENATE(S1413,"_",T1413,":",U1413,"_D",TEXT(V1413,"0000"))))</f>
        <v>FS1_BTS:BPM_D2472</v>
      </c>
      <c r="X1413" s="122" t="s">
        <v>277</v>
      </c>
      <c r="Y1413" s="181" t="s">
        <v>168</v>
      </c>
      <c r="Z1413" s="179">
        <v>100</v>
      </c>
      <c r="AA1413" s="122"/>
      <c r="AB1413" s="122"/>
      <c r="AC1413" s="298">
        <v>0</v>
      </c>
      <c r="AD1413" s="298">
        <f t="shared" si="441"/>
        <v>41.094000000000001</v>
      </c>
      <c r="AE1413" s="298">
        <f t="shared" si="442"/>
        <v>417.52190663313212</v>
      </c>
      <c r="AF1413" s="298">
        <f t="shared" si="443"/>
        <v>223.53548448703677</v>
      </c>
      <c r="AG1413" s="298">
        <f t="shared" si="444"/>
        <v>247.23805628650115</v>
      </c>
      <c r="AH1413" s="298">
        <f t="shared" si="445"/>
        <v>247.23805628650115</v>
      </c>
      <c r="AI1413" s="122"/>
      <c r="AJ1413" s="369"/>
    </row>
    <row r="1414" spans="1:36" x14ac:dyDescent="0.3">
      <c r="A1414" s="149"/>
      <c r="B1414" s="149"/>
      <c r="C1414" s="149"/>
      <c r="D1414" s="324"/>
      <c r="E1414" s="149" t="str">
        <f t="shared" ref="E1414:E1457" si="453">IF(A1414="","",IF(B1414=0,CONCATENATE(A1414,":",C1414,"_D",TEXT(D1414,"0000")),CONCATENATE(A1414,"_",B1414,":",C1414,"_D",TEXT(D1414,"0000"))))</f>
        <v/>
      </c>
      <c r="F1414" s="325"/>
      <c r="G1414" s="325"/>
      <c r="H1414" s="443"/>
      <c r="I1414" s="150"/>
      <c r="J1414" s="150"/>
      <c r="K1414" s="150">
        <v>0</v>
      </c>
      <c r="L1414" s="150">
        <f t="shared" si="408"/>
        <v>41.094000000000001</v>
      </c>
      <c r="M1414" s="150">
        <f>M1413-K1414*SIN(45/180*PI())</f>
        <v>417.90166225934138</v>
      </c>
      <c r="N1414" s="150">
        <f>N1413+K1414*COS(45/180*PI())</f>
        <v>226.55907308339042</v>
      </c>
      <c r="O1414" s="150">
        <f t="shared" si="432"/>
        <v>245.81336141950442</v>
      </c>
      <c r="P1414" s="150">
        <f t="shared" si="433"/>
        <v>245.81336141950442</v>
      </c>
      <c r="Q1414" s="150"/>
      <c r="R1414" s="58">
        <f t="shared" si="434"/>
        <v>177.32315759450461</v>
      </c>
      <c r="S1414" s="122"/>
      <c r="T1414" s="122"/>
      <c r="U1414" s="122"/>
      <c r="V1414" s="296"/>
      <c r="W1414" s="122"/>
      <c r="X1414" s="122"/>
      <c r="Y1414" s="182" t="s">
        <v>142</v>
      </c>
      <c r="Z1414" s="179"/>
      <c r="AA1414" s="122"/>
      <c r="AB1414" s="122"/>
      <c r="AC1414" s="298">
        <v>7.3999999999999996E-2</v>
      </c>
      <c r="AD1414" s="298">
        <f t="shared" si="441"/>
        <v>41.094000000000001</v>
      </c>
      <c r="AE1414" s="298">
        <f t="shared" si="442"/>
        <v>417.4695807313243</v>
      </c>
      <c r="AF1414" s="298">
        <f t="shared" si="443"/>
        <v>223.48315858522898</v>
      </c>
      <c r="AG1414" s="298">
        <f t="shared" si="444"/>
        <v>247.27505628650115</v>
      </c>
      <c r="AH1414" s="298">
        <f t="shared" si="445"/>
        <v>247.31205628650116</v>
      </c>
      <c r="AI1414" s="122"/>
      <c r="AJ1414" s="369"/>
    </row>
    <row r="1415" spans="1:36" x14ac:dyDescent="0.3">
      <c r="A1415" s="149"/>
      <c r="B1415" s="149"/>
      <c r="C1415" s="149"/>
      <c r="D1415" s="324"/>
      <c r="E1415" s="149"/>
      <c r="F1415" s="325"/>
      <c r="G1415" s="325"/>
      <c r="H1415" s="443"/>
      <c r="I1415" s="150"/>
      <c r="J1415" s="150"/>
      <c r="K1415" s="150">
        <f>K1400</f>
        <v>0.403223</v>
      </c>
      <c r="L1415" s="150">
        <f t="shared" si="408"/>
        <v>41.094000000000001</v>
      </c>
      <c r="M1415" s="150">
        <f t="shared" ref="M1415:M1428" si="454">M1414-K1415*SIN(45/180*PI())</f>
        <v>417.616540541711</v>
      </c>
      <c r="N1415" s="150">
        <f t="shared" ref="N1415:N1428" si="455">N1414+K1415*COS(45/180*PI())</f>
        <v>226.84419480102079</v>
      </c>
      <c r="O1415" s="150">
        <f t="shared" si="432"/>
        <v>246.0149729195044</v>
      </c>
      <c r="P1415" s="150">
        <f t="shared" si="433"/>
        <v>246.21658441950441</v>
      </c>
      <c r="Q1415" s="150"/>
      <c r="R1415" s="58">
        <f t="shared" si="434"/>
        <v>177.52476909450459</v>
      </c>
      <c r="S1415" s="122" t="s">
        <v>29</v>
      </c>
      <c r="T1415" s="122" t="s">
        <v>85</v>
      </c>
      <c r="U1415" s="122" t="s">
        <v>20</v>
      </c>
      <c r="V1415" s="327">
        <f>ROUND(10*AG1415,0)</f>
        <v>2473</v>
      </c>
      <c r="W1415" s="178" t="str">
        <f>IF(S1415="","",IF(T1415=0,CONCATENATE(S1415,":",U1415,"_D",TEXT(V1415,"0000")),CONCATENATE(S1415,"_",T1415,":",U1415,"_D",TEXT(V1415,"0000"))))</f>
        <v>FS1_BTS:PM_D2473</v>
      </c>
      <c r="X1415" s="122" t="s">
        <v>276</v>
      </c>
      <c r="Y1415" s="182" t="s">
        <v>21</v>
      </c>
      <c r="Z1415" s="179">
        <v>100</v>
      </c>
      <c r="AA1415" s="122"/>
      <c r="AB1415" s="122"/>
      <c r="AC1415" s="298">
        <v>0</v>
      </c>
      <c r="AD1415" s="298">
        <f t="shared" si="441"/>
        <v>41.094000000000001</v>
      </c>
      <c r="AE1415" s="298">
        <f t="shared" si="442"/>
        <v>417.4695807313243</v>
      </c>
      <c r="AF1415" s="298">
        <f t="shared" si="443"/>
        <v>223.48315858522898</v>
      </c>
      <c r="AG1415" s="298">
        <f t="shared" si="444"/>
        <v>247.31205628650116</v>
      </c>
      <c r="AH1415" s="298">
        <f t="shared" si="445"/>
        <v>247.31205628650116</v>
      </c>
      <c r="AI1415" s="122"/>
      <c r="AJ1415" s="369"/>
    </row>
    <row r="1416" spans="1:36" x14ac:dyDescent="0.3">
      <c r="A1416" s="149" t="s">
        <v>29</v>
      </c>
      <c r="B1416" s="149" t="str">
        <f>B1384</f>
        <v>BBS</v>
      </c>
      <c r="C1416" s="149" t="s">
        <v>215</v>
      </c>
      <c r="D1416" s="324">
        <f>ROUND(10*O1416,0)</f>
        <v>2463</v>
      </c>
      <c r="E1416" s="149" t="str">
        <f>IF(A1416="","",IF(B1416=0,CONCATENATE(A1416,":",C1416,"_D",TEXT(D1416,"0000")),CONCATENATE(A1416,"_",B1416,":",C1416,"_D",TEXT(D1416,"0000"))))</f>
        <v>FS1_BBS:QV_D2463</v>
      </c>
      <c r="F1416" s="325" t="s">
        <v>551</v>
      </c>
      <c r="G1416" s="325" t="s">
        <v>555</v>
      </c>
      <c r="H1416" s="482" t="s">
        <v>553</v>
      </c>
      <c r="I1416" s="150"/>
      <c r="J1416" s="150"/>
      <c r="K1416" s="150">
        <f>K1399</f>
        <v>0.25</v>
      </c>
      <c r="L1416" s="150">
        <f t="shared" si="408"/>
        <v>41.094000000000001</v>
      </c>
      <c r="M1416" s="150">
        <f t="shared" si="454"/>
        <v>417.43976384641439</v>
      </c>
      <c r="N1416" s="150">
        <f t="shared" si="455"/>
        <v>227.02097149631743</v>
      </c>
      <c r="O1416" s="150">
        <f t="shared" si="432"/>
        <v>246.34158441950441</v>
      </c>
      <c r="P1416" s="150">
        <f t="shared" si="433"/>
        <v>246.46658441950441</v>
      </c>
      <c r="Q1416" s="150"/>
      <c r="R1416" s="58">
        <f t="shared" si="434"/>
        <v>177.8513805945046</v>
      </c>
      <c r="S1416" s="122"/>
      <c r="T1416" s="122"/>
      <c r="U1416" s="122"/>
      <c r="V1416" s="296"/>
      <c r="W1416" s="122"/>
      <c r="X1416" s="122"/>
      <c r="Y1416" s="182" t="s">
        <v>142</v>
      </c>
      <c r="Z1416" s="122"/>
      <c r="AA1416" s="122"/>
      <c r="AB1416" s="122"/>
      <c r="AC1416" s="298">
        <v>9.0999999999999998E-2</v>
      </c>
      <c r="AD1416" s="298">
        <f t="shared" si="441"/>
        <v>41.094000000000001</v>
      </c>
      <c r="AE1416" s="298">
        <f t="shared" si="442"/>
        <v>417.40523401423633</v>
      </c>
      <c r="AF1416" s="298">
        <f t="shared" si="443"/>
        <v>223.41881186814101</v>
      </c>
      <c r="AG1416" s="298">
        <f t="shared" si="444"/>
        <v>247.35755628650116</v>
      </c>
      <c r="AH1416" s="298">
        <f t="shared" si="445"/>
        <v>247.40305628650117</v>
      </c>
      <c r="AI1416" s="122"/>
      <c r="AJ1416" s="369"/>
    </row>
    <row r="1417" spans="1:36" x14ac:dyDescent="0.3">
      <c r="A1417" s="149"/>
      <c r="B1417" s="149"/>
      <c r="C1417" s="149"/>
      <c r="D1417" s="324"/>
      <c r="E1417" s="149" t="str">
        <f t="shared" si="453"/>
        <v/>
      </c>
      <c r="F1417" s="325"/>
      <c r="G1417" s="325"/>
      <c r="H1417" s="443"/>
      <c r="I1417" s="150"/>
      <c r="J1417" s="150"/>
      <c r="K1417" s="150">
        <f>K1398</f>
        <v>8.7930999999999995E-2</v>
      </c>
      <c r="L1417" s="150">
        <f t="shared" si="408"/>
        <v>41.094000000000001</v>
      </c>
      <c r="M1417" s="150">
        <f t="shared" si="454"/>
        <v>417.37758724003788</v>
      </c>
      <c r="N1417" s="150">
        <f t="shared" si="455"/>
        <v>227.08314810269394</v>
      </c>
      <c r="O1417" s="150">
        <f t="shared" si="432"/>
        <v>246.5105499195044</v>
      </c>
      <c r="P1417" s="150">
        <f t="shared" si="433"/>
        <v>246.55451541950441</v>
      </c>
      <c r="Q1417" s="150"/>
      <c r="R1417" s="58">
        <f t="shared" si="434"/>
        <v>178.02034609450459</v>
      </c>
      <c r="S1417" s="122" t="s">
        <v>29</v>
      </c>
      <c r="T1417" s="122" t="s">
        <v>85</v>
      </c>
      <c r="U1417" s="122" t="s">
        <v>81</v>
      </c>
      <c r="V1417" s="327">
        <f>ROUND(10*AG1417,0)</f>
        <v>2474</v>
      </c>
      <c r="W1417" s="178" t="str">
        <f>IF(S1417="","",IF(T1417=0,CONCATENATE(S1417,":",U1417,"_D",TEXT(V1417,"0000")),CONCATENATE(S1417,"_",T1417,":",U1417,"_D",TEXT(V1417,"0000"))))</f>
        <v>FS1_BTS:PORT_D2474</v>
      </c>
      <c r="X1417" s="122" t="s">
        <v>400</v>
      </c>
      <c r="Y1417" s="181" t="s">
        <v>278</v>
      </c>
      <c r="Z1417" s="122"/>
      <c r="AA1417" s="122"/>
      <c r="AB1417" s="122"/>
      <c r="AC1417" s="298">
        <v>0</v>
      </c>
      <c r="AD1417" s="298">
        <f t="shared" si="441"/>
        <v>41.094000000000001</v>
      </c>
      <c r="AE1417" s="298">
        <f t="shared" si="442"/>
        <v>417.40523401423633</v>
      </c>
      <c r="AF1417" s="298">
        <f t="shared" si="443"/>
        <v>223.41881186814101</v>
      </c>
      <c r="AG1417" s="298">
        <f t="shared" si="444"/>
        <v>247.40305628650117</v>
      </c>
      <c r="AH1417" s="298">
        <f t="shared" si="445"/>
        <v>247.40305628650117</v>
      </c>
      <c r="AI1417" s="122"/>
      <c r="AJ1417" s="369"/>
    </row>
    <row r="1418" spans="1:36" x14ac:dyDescent="0.3">
      <c r="A1418" s="149" t="s">
        <v>29</v>
      </c>
      <c r="B1418" s="149" t="str">
        <f>B1384</f>
        <v>BBS</v>
      </c>
      <c r="C1418" s="149" t="s">
        <v>19</v>
      </c>
      <c r="D1418" s="324">
        <f>ROUND(10*O1418,0)</f>
        <v>2466</v>
      </c>
      <c r="E1418" s="149" t="str">
        <f>IF(A1418="","",IF(B1418=0,CONCATENATE(A1418,":",C1418,"_D",TEXT(D1418,"0000")),CONCATENATE(A1418,"_",B1418,":",C1418,"_D",TEXT(D1418,"0000"))))</f>
        <v>FS1_BBS:BPM_D2466</v>
      </c>
      <c r="F1418" s="325" t="s">
        <v>271</v>
      </c>
      <c r="G1418" s="325" t="s">
        <v>447</v>
      </c>
      <c r="H1418" s="443">
        <v>133.6</v>
      </c>
      <c r="I1418" s="150"/>
      <c r="J1418" s="150"/>
      <c r="K1418" s="150">
        <f>K1397</f>
        <v>8.4138000000000004E-2</v>
      </c>
      <c r="L1418" s="150">
        <f t="shared" si="408"/>
        <v>41.094000000000001</v>
      </c>
      <c r="M1418" s="150">
        <f t="shared" si="454"/>
        <v>417.31809268968243</v>
      </c>
      <c r="N1418" s="150">
        <f t="shared" si="455"/>
        <v>227.14264265304942</v>
      </c>
      <c r="O1418" s="150">
        <f t="shared" si="432"/>
        <v>246.59658441950441</v>
      </c>
      <c r="P1418" s="150">
        <f t="shared" si="433"/>
        <v>246.63865341950441</v>
      </c>
      <c r="Q1418" s="150"/>
      <c r="R1418" s="58">
        <f t="shared" si="434"/>
        <v>178.1063805945046</v>
      </c>
      <c r="S1418" s="122"/>
      <c r="T1418" s="122"/>
      <c r="U1418" s="122"/>
      <c r="V1418" s="296"/>
      <c r="W1418" s="122"/>
      <c r="X1418" s="122"/>
      <c r="Y1418" s="182" t="s">
        <v>119</v>
      </c>
      <c r="Z1418" s="122"/>
      <c r="AA1418" s="122"/>
      <c r="AB1418" s="122"/>
      <c r="AC1418" s="298">
        <v>9.9000000000000005E-2</v>
      </c>
      <c r="AD1418" s="298">
        <f t="shared" si="441"/>
        <v>41.094000000000001</v>
      </c>
      <c r="AE1418" s="298">
        <f t="shared" si="442"/>
        <v>417.33523044289888</v>
      </c>
      <c r="AF1418" s="298">
        <f t="shared" si="443"/>
        <v>223.34880829680353</v>
      </c>
      <c r="AG1418" s="298">
        <f t="shared" si="444"/>
        <v>247.45255628650116</v>
      </c>
      <c r="AH1418" s="298">
        <f t="shared" si="445"/>
        <v>247.50205628650116</v>
      </c>
      <c r="AI1418" s="122"/>
    </row>
    <row r="1419" spans="1:36" x14ac:dyDescent="0.3">
      <c r="A1419" s="149"/>
      <c r="B1419" s="149"/>
      <c r="C1419" s="149"/>
      <c r="D1419" s="324"/>
      <c r="E1419" s="149"/>
      <c r="F1419" s="325"/>
      <c r="G1419" s="325"/>
      <c r="H1419" s="443"/>
      <c r="I1419" s="150"/>
      <c r="J1419" s="150"/>
      <c r="K1419" s="150">
        <f>K1396</f>
        <v>0.137931</v>
      </c>
      <c r="L1419" s="150">
        <f t="shared" si="408"/>
        <v>41.094000000000001</v>
      </c>
      <c r="M1419" s="150">
        <f t="shared" si="454"/>
        <v>417.2205607442466</v>
      </c>
      <c r="N1419" s="150">
        <f t="shared" si="455"/>
        <v>227.24017459848525</v>
      </c>
      <c r="O1419" s="150">
        <f t="shared" si="432"/>
        <v>246.70761891950443</v>
      </c>
      <c r="P1419" s="150">
        <f t="shared" si="433"/>
        <v>246.77658441950442</v>
      </c>
      <c r="Q1419" s="150"/>
      <c r="R1419" s="58">
        <f t="shared" si="434"/>
        <v>178.21741509450462</v>
      </c>
      <c r="S1419" s="122"/>
      <c r="T1419" s="122"/>
      <c r="U1419" s="122"/>
      <c r="V1419" s="296"/>
      <c r="W1419" s="122"/>
      <c r="X1419" s="122"/>
      <c r="Y1419" s="180"/>
      <c r="Z1419" s="122"/>
      <c r="AA1419" s="122"/>
      <c r="AB1419" s="122"/>
      <c r="AC1419" s="298">
        <v>0.38200000000000001</v>
      </c>
      <c r="AD1419" s="298">
        <f t="shared" si="441"/>
        <v>41.094000000000001</v>
      </c>
      <c r="AE1419" s="298">
        <f t="shared" si="442"/>
        <v>417.06511565248559</v>
      </c>
      <c r="AF1419" s="298">
        <f t="shared" si="443"/>
        <v>223.07869350639027</v>
      </c>
      <c r="AG1419" s="298">
        <f t="shared" si="444"/>
        <v>247.69305628650116</v>
      </c>
      <c r="AH1419" s="298">
        <f t="shared" si="445"/>
        <v>247.88405628650116</v>
      </c>
      <c r="AI1419" s="122"/>
    </row>
    <row r="1420" spans="1:36" x14ac:dyDescent="0.3">
      <c r="A1420" s="149" t="s">
        <v>29</v>
      </c>
      <c r="B1420" s="149" t="str">
        <f>B1384</f>
        <v>BBS</v>
      </c>
      <c r="C1420" s="149" t="s">
        <v>514</v>
      </c>
      <c r="D1420" s="324">
        <f>ROUND(10*O1420,0)</f>
        <v>2469</v>
      </c>
      <c r="E1420" s="149" t="str">
        <f>IF(A1420="","",IF(B1420=0,CONCATENATE(A1420,":",C1420,"_D",TEXT(D1420,"0000")),CONCATENATE(A1420,"_",B1420,":",C1420,"_D",TEXT(D1420,"0000"))))</f>
        <v>FS1_BBS:S_D2469</v>
      </c>
      <c r="F1420" s="325" t="s">
        <v>554</v>
      </c>
      <c r="G1420" s="325" t="s">
        <v>574</v>
      </c>
      <c r="H1420" s="443">
        <v>140</v>
      </c>
      <c r="I1420" s="150"/>
      <c r="J1420" s="150"/>
      <c r="K1420" s="150">
        <f>K1395</f>
        <v>0.15</v>
      </c>
      <c r="L1420" s="150">
        <f t="shared" si="408"/>
        <v>41.094000000000001</v>
      </c>
      <c r="M1420" s="150">
        <f t="shared" si="454"/>
        <v>417.11449472706863</v>
      </c>
      <c r="N1420" s="150">
        <f t="shared" si="455"/>
        <v>227.34624061566325</v>
      </c>
      <c r="O1420" s="150">
        <f t="shared" si="432"/>
        <v>246.85158441950443</v>
      </c>
      <c r="P1420" s="150">
        <f t="shared" si="433"/>
        <v>246.92658441950442</v>
      </c>
      <c r="Q1420" s="150"/>
      <c r="R1420" s="58">
        <f t="shared" si="434"/>
        <v>178.36138059450462</v>
      </c>
      <c r="S1420" s="122" t="s">
        <v>29</v>
      </c>
      <c r="T1420" s="122" t="s">
        <v>85</v>
      </c>
      <c r="U1420" s="122" t="s">
        <v>274</v>
      </c>
      <c r="V1420" s="327">
        <f>ROUND(10*AG1420,0)</f>
        <v>2479</v>
      </c>
      <c r="W1420" s="178" t="str">
        <f>IF(S1420="","",IF(T1420=0,CONCATENATE(S1420,":",U1420,"_D",TEXT(V1420,"0000")),CONCATENATE(S1420,"_",T1420,":",U1420,"_D",TEXT(V1420,"0000"))))</f>
        <v>FS1_BTS:dump_D2479</v>
      </c>
      <c r="X1420" s="122"/>
      <c r="Y1420" s="180" t="s">
        <v>184</v>
      </c>
      <c r="Z1420" s="122"/>
      <c r="AA1420" s="122"/>
      <c r="AB1420" s="122"/>
      <c r="AC1420" s="298">
        <v>0</v>
      </c>
      <c r="AD1420" s="298">
        <f t="shared" si="441"/>
        <v>41.094000000000001</v>
      </c>
      <c r="AE1420" s="298">
        <f t="shared" si="442"/>
        <v>417.06511565248559</v>
      </c>
      <c r="AF1420" s="298">
        <f t="shared" si="443"/>
        <v>223.07869350639027</v>
      </c>
      <c r="AG1420" s="298">
        <f t="shared" si="444"/>
        <v>247.88405628650116</v>
      </c>
      <c r="AH1420" s="298">
        <f t="shared" si="445"/>
        <v>247.88405628650116</v>
      </c>
      <c r="AI1420" s="122"/>
    </row>
    <row r="1421" spans="1:36" x14ac:dyDescent="0.3">
      <c r="A1421" s="149"/>
      <c r="B1421" s="149"/>
      <c r="C1421" s="149"/>
      <c r="D1421" s="324"/>
      <c r="E1421" s="149"/>
      <c r="F1421" s="325"/>
      <c r="G1421" s="325"/>
      <c r="H1421" s="443"/>
      <c r="I1421" s="150"/>
      <c r="J1421" s="150"/>
      <c r="K1421" s="150">
        <f>K1394</f>
        <v>0.14000000000000001</v>
      </c>
      <c r="L1421" s="150">
        <f t="shared" si="408"/>
        <v>41.094000000000001</v>
      </c>
      <c r="M1421" s="150">
        <f>M1420-K1421*SIN(45/180*PI())</f>
        <v>417.01549977770253</v>
      </c>
      <c r="N1421" s="150">
        <f t="shared" si="455"/>
        <v>227.44523556502938</v>
      </c>
      <c r="O1421" s="150">
        <f t="shared" si="432"/>
        <v>246.99658441950442</v>
      </c>
      <c r="P1421" s="150">
        <f t="shared" si="433"/>
        <v>247.06658441950441</v>
      </c>
      <c r="Q1421" s="150"/>
      <c r="R1421" s="58">
        <f t="shared" si="434"/>
        <v>178.50638059450461</v>
      </c>
      <c r="S1421" s="58"/>
      <c r="T1421" s="58"/>
    </row>
    <row r="1422" spans="1:36" x14ac:dyDescent="0.3">
      <c r="A1422" s="149" t="s">
        <v>29</v>
      </c>
      <c r="B1422" s="149" t="str">
        <f>B1384</f>
        <v>BBS</v>
      </c>
      <c r="C1422" s="149" t="s">
        <v>214</v>
      </c>
      <c r="D1422" s="324">
        <f>ROUND(10*O1422,0)</f>
        <v>2472</v>
      </c>
      <c r="E1422" s="149" t="str">
        <f>IF(A1422="","",IF(B1422=0,CONCATENATE(A1422,":",C1422,"_D",TEXT(D1422,"0000")),CONCATENATE(A1422,"_",B1422,":",C1422,"_D",TEXT(D1422,"0000"))))</f>
        <v>FS1_BBS:QH_D2472</v>
      </c>
      <c r="F1422" s="325" t="s">
        <v>551</v>
      </c>
      <c r="G1422" s="325" t="s">
        <v>552</v>
      </c>
      <c r="H1422" s="482" t="s">
        <v>553</v>
      </c>
      <c r="I1422" s="150"/>
      <c r="J1422" s="150"/>
      <c r="K1422" s="150">
        <f>K1392</f>
        <v>0.25</v>
      </c>
      <c r="L1422" s="150">
        <f t="shared" si="408"/>
        <v>41.094000000000001</v>
      </c>
      <c r="M1422" s="150">
        <f t="shared" si="454"/>
        <v>416.83872308240592</v>
      </c>
      <c r="N1422" s="150">
        <f t="shared" si="455"/>
        <v>227.62201226032602</v>
      </c>
      <c r="O1422" s="150">
        <f t="shared" si="432"/>
        <v>247.19158441950441</v>
      </c>
      <c r="P1422" s="150">
        <f t="shared" si="433"/>
        <v>247.31658441950441</v>
      </c>
      <c r="Q1422" s="150"/>
      <c r="R1422" s="58">
        <f t="shared" si="434"/>
        <v>178.7013805945046</v>
      </c>
      <c r="S1422" s="102"/>
      <c r="T1422" s="102"/>
      <c r="U1422" s="103"/>
      <c r="V1422" s="103"/>
      <c r="W1422" s="103"/>
      <c r="X1422" s="103"/>
      <c r="Y1422" s="101"/>
      <c r="Z1422" s="103"/>
      <c r="AA1422" s="372"/>
      <c r="AB1422" s="103"/>
      <c r="AC1422" s="103"/>
      <c r="AD1422" s="103"/>
      <c r="AE1422" s="103"/>
      <c r="AF1422" s="103"/>
      <c r="AG1422" s="103"/>
      <c r="AH1422" s="103"/>
      <c r="AI1422" s="103"/>
    </row>
    <row r="1423" spans="1:36" x14ac:dyDescent="0.3">
      <c r="A1423" s="149"/>
      <c r="B1423" s="149"/>
      <c r="C1423" s="149"/>
      <c r="D1423" s="324"/>
      <c r="E1423" s="149"/>
      <c r="F1423" s="325"/>
      <c r="G1423" s="325"/>
      <c r="H1423" s="443"/>
      <c r="I1423" s="150"/>
      <c r="J1423" s="150"/>
      <c r="K1423" s="483">
        <v>0.15</v>
      </c>
      <c r="L1423" s="150">
        <f t="shared" si="408"/>
        <v>41.094000000000001</v>
      </c>
      <c r="M1423" s="150">
        <f t="shared" ref="M1423:M1426" si="456">M1422-K1423*SIN(45/180*PI())</f>
        <v>416.73265706522795</v>
      </c>
      <c r="N1423" s="150">
        <f t="shared" ref="N1423:N1426" si="457">N1422+K1423*COS(45/180*PI())</f>
        <v>227.72807827750401</v>
      </c>
      <c r="O1423" s="150">
        <f t="shared" ref="O1423:O1426" si="458">P1423-0.5*K1423</f>
        <v>247.39158441950443</v>
      </c>
      <c r="P1423" s="150">
        <f t="shared" ref="P1423:P1426" si="459">P1422+K1423</f>
        <v>247.46658441950441</v>
      </c>
      <c r="Q1423" s="150"/>
      <c r="R1423" s="58">
        <f t="shared" si="434"/>
        <v>178.90138059450462</v>
      </c>
      <c r="S1423" s="102"/>
      <c r="T1423" s="102"/>
      <c r="U1423" s="103"/>
      <c r="V1423" s="103"/>
      <c r="W1423" s="103"/>
      <c r="X1423" s="103"/>
      <c r="Y1423" s="101"/>
      <c r="Z1423" s="103"/>
      <c r="AA1423" s="372"/>
      <c r="AB1423" s="103"/>
      <c r="AC1423" s="103"/>
      <c r="AD1423" s="103"/>
      <c r="AE1423" s="103"/>
      <c r="AF1423" s="103"/>
      <c r="AG1423" s="103"/>
      <c r="AH1423" s="103"/>
      <c r="AI1423" s="103"/>
    </row>
    <row r="1424" spans="1:36" x14ac:dyDescent="0.3">
      <c r="A1424" s="149" t="s">
        <v>29</v>
      </c>
      <c r="B1424" s="149" t="str">
        <f>B1384</f>
        <v>BBS</v>
      </c>
      <c r="C1424" s="149" t="s">
        <v>213</v>
      </c>
      <c r="D1424" s="324">
        <f>ROUND(10*O1424,0)</f>
        <v>2476</v>
      </c>
      <c r="E1424" s="149" t="str">
        <f>IF(A1424="","",IF(B1424=0,CONCATENATE(A1424,":",C1424,"_D",TEXT(D1424,"0000")),CONCATENATE(A1424,"_",B1424,":",C1424,"_D",TEXT(D1424,"0000"))))</f>
        <v>FS1_BBS:DC_D2476</v>
      </c>
      <c r="F1424" s="325" t="s">
        <v>171</v>
      </c>
      <c r="G1424" s="325" t="s">
        <v>174</v>
      </c>
      <c r="H1424" s="443">
        <v>140</v>
      </c>
      <c r="I1424" s="150"/>
      <c r="J1424" s="150"/>
      <c r="K1424" s="150">
        <v>0.2</v>
      </c>
      <c r="L1424" s="150">
        <f t="shared" si="408"/>
        <v>41.094000000000001</v>
      </c>
      <c r="M1424" s="150">
        <f t="shared" si="456"/>
        <v>416.59123570899067</v>
      </c>
      <c r="N1424" s="150">
        <f t="shared" si="457"/>
        <v>227.86949963374133</v>
      </c>
      <c r="O1424" s="150">
        <f t="shared" si="458"/>
        <v>247.56658441950441</v>
      </c>
      <c r="P1424" s="150">
        <f t="shared" si="459"/>
        <v>247.6665844195044</v>
      </c>
      <c r="Q1424" s="150"/>
      <c r="R1424" s="58">
        <f t="shared" si="434"/>
        <v>179.0763805945046</v>
      </c>
      <c r="S1424" s="103"/>
      <c r="T1424" s="103"/>
      <c r="U1424" s="103"/>
      <c r="V1424" s="315"/>
      <c r="W1424" s="71"/>
      <c r="X1424" s="103"/>
      <c r="Y1424" s="151"/>
      <c r="Z1424" s="103"/>
      <c r="AA1424" s="103"/>
      <c r="AB1424" s="103"/>
      <c r="AC1424" s="142"/>
      <c r="AD1424" s="142"/>
      <c r="AE1424" s="142"/>
      <c r="AF1424" s="142"/>
      <c r="AG1424" s="142"/>
      <c r="AH1424" s="142"/>
      <c r="AI1424" s="103"/>
    </row>
    <row r="1425" spans="1:35" x14ac:dyDescent="0.3">
      <c r="A1425" s="149"/>
      <c r="B1425" s="149"/>
      <c r="C1425" s="149"/>
      <c r="D1425" s="324"/>
      <c r="E1425" s="149" t="str">
        <f t="shared" si="453"/>
        <v/>
      </c>
      <c r="F1425" s="325"/>
      <c r="G1425" s="325"/>
      <c r="H1425" s="443"/>
      <c r="I1425" s="150"/>
      <c r="J1425" s="150"/>
      <c r="K1425" s="150">
        <f>0.93-K1424-K1423</f>
        <v>0.57999999999999996</v>
      </c>
      <c r="L1425" s="150">
        <f t="shared" si="408"/>
        <v>41.094000000000001</v>
      </c>
      <c r="M1425" s="150">
        <f t="shared" si="456"/>
        <v>416.18111377590247</v>
      </c>
      <c r="N1425" s="150">
        <f t="shared" si="457"/>
        <v>228.27962156682952</v>
      </c>
      <c r="O1425" s="150">
        <f t="shared" si="458"/>
        <v>247.95658441950442</v>
      </c>
      <c r="P1425" s="150">
        <f t="shared" si="459"/>
        <v>248.24658441950442</v>
      </c>
      <c r="Q1425" s="150"/>
      <c r="R1425" s="58">
        <f t="shared" si="434"/>
        <v>179.46638059450461</v>
      </c>
      <c r="S1425" s="102"/>
      <c r="T1425" s="102"/>
      <c r="U1425" s="103"/>
      <c r="V1425" s="103"/>
      <c r="W1425" s="103"/>
      <c r="X1425" s="103"/>
      <c r="Y1425" s="101"/>
      <c r="Z1425" s="103"/>
      <c r="AA1425" s="372"/>
      <c r="AB1425" s="103"/>
      <c r="AC1425" s="103"/>
      <c r="AD1425" s="103"/>
      <c r="AE1425" s="103"/>
      <c r="AF1425" s="103"/>
      <c r="AG1425" s="103"/>
      <c r="AH1425" s="103"/>
      <c r="AI1425" s="103"/>
    </row>
    <row r="1426" spans="1:35" x14ac:dyDescent="0.3">
      <c r="A1426" s="149" t="s">
        <v>29</v>
      </c>
      <c r="B1426" s="149" t="str">
        <f>B1384</f>
        <v>BBS</v>
      </c>
      <c r="C1426" s="149" t="s">
        <v>20</v>
      </c>
      <c r="D1426" s="324">
        <f>ROUND(10*O1426,0)</f>
        <v>2482</v>
      </c>
      <c r="E1426" s="149" t="str">
        <f t="shared" si="453"/>
        <v>FS1_BBS:PM_D2482</v>
      </c>
      <c r="F1426" s="325" t="s">
        <v>272</v>
      </c>
      <c r="G1426" s="325" t="s">
        <v>21</v>
      </c>
      <c r="H1426" s="443">
        <v>150</v>
      </c>
      <c r="I1426" s="150"/>
      <c r="J1426" s="150"/>
      <c r="K1426" s="150">
        <v>0</v>
      </c>
      <c r="L1426" s="150">
        <f t="shared" si="408"/>
        <v>41.094000000000001</v>
      </c>
      <c r="M1426" s="150">
        <f t="shared" si="456"/>
        <v>416.18111377590247</v>
      </c>
      <c r="N1426" s="150">
        <f t="shared" si="457"/>
        <v>228.27962156682952</v>
      </c>
      <c r="O1426" s="150">
        <f t="shared" si="458"/>
        <v>248.24658441950442</v>
      </c>
      <c r="P1426" s="150">
        <f t="shared" si="459"/>
        <v>248.24658441950442</v>
      </c>
      <c r="Q1426" s="150"/>
      <c r="R1426" s="58">
        <f t="shared" si="434"/>
        <v>179.75638059450461</v>
      </c>
      <c r="S1426" s="102"/>
      <c r="T1426" s="102"/>
      <c r="U1426" s="103"/>
      <c r="V1426" s="103"/>
      <c r="W1426" s="103"/>
      <c r="X1426" s="103"/>
      <c r="Y1426" s="101"/>
      <c r="Z1426" s="103"/>
      <c r="AA1426" s="103"/>
      <c r="AB1426" s="372"/>
      <c r="AC1426" s="372"/>
      <c r="AD1426" s="103"/>
      <c r="AE1426" s="103"/>
      <c r="AF1426" s="103"/>
      <c r="AG1426" s="103"/>
      <c r="AH1426" s="103"/>
      <c r="AI1426" s="103"/>
    </row>
    <row r="1427" spans="1:35" x14ac:dyDescent="0.3">
      <c r="A1427" s="149" t="s">
        <v>29</v>
      </c>
      <c r="B1427" s="149" t="str">
        <f>B1384</f>
        <v>BBS</v>
      </c>
      <c r="C1427" s="149" t="s">
        <v>81</v>
      </c>
      <c r="D1427" s="324">
        <f>ROUND(10*O1427,0)</f>
        <v>2482</v>
      </c>
      <c r="E1427" s="149" t="str">
        <f>IF(A1427="","",IF(B1427=0,CONCATENATE(A1427,":",C1427,"_D",TEXT(D1427,"0000")),CONCATENATE(A1427,"_",B1427,":",C1427,"_D",TEXT(D1427,"0000"))))</f>
        <v>FS1_BBS:PORT_D2482</v>
      </c>
      <c r="F1427" s="325" t="s">
        <v>400</v>
      </c>
      <c r="G1427" s="325" t="s">
        <v>403</v>
      </c>
      <c r="H1427" s="443"/>
      <c r="I1427" s="150"/>
      <c r="J1427" s="150"/>
      <c r="K1427" s="150">
        <v>0</v>
      </c>
      <c r="L1427" s="150">
        <f t="shared" si="408"/>
        <v>41.094000000000001</v>
      </c>
      <c r="M1427" s="150">
        <f t="shared" si="454"/>
        <v>416.18111377590247</v>
      </c>
      <c r="N1427" s="150">
        <f t="shared" si="455"/>
        <v>228.27962156682952</v>
      </c>
      <c r="O1427" s="150">
        <f>P1427-0.5*K1427</f>
        <v>248.24658441950442</v>
      </c>
      <c r="P1427" s="150">
        <f>P1426+K1427</f>
        <v>248.24658441950442</v>
      </c>
      <c r="Q1427" s="150"/>
      <c r="R1427" s="58">
        <f t="shared" si="434"/>
        <v>179.75638059450461</v>
      </c>
      <c r="S1427" s="102"/>
      <c r="T1427" s="102"/>
      <c r="U1427" s="103"/>
      <c r="V1427" s="103"/>
      <c r="W1427" s="103"/>
      <c r="X1427" s="103"/>
      <c r="Y1427" s="101"/>
      <c r="Z1427" s="103"/>
      <c r="AA1427" s="372"/>
      <c r="AB1427" s="103"/>
      <c r="AC1427" s="103"/>
      <c r="AD1427" s="103"/>
      <c r="AE1427" s="103"/>
      <c r="AF1427" s="103"/>
      <c r="AG1427" s="103"/>
      <c r="AH1427" s="103"/>
      <c r="AI1427" s="103"/>
    </row>
    <row r="1428" spans="1:35" x14ac:dyDescent="0.3">
      <c r="A1428" s="149"/>
      <c r="B1428" s="149"/>
      <c r="C1428" s="149"/>
      <c r="D1428" s="324"/>
      <c r="E1428" s="149" t="str">
        <f t="shared" si="453"/>
        <v/>
      </c>
      <c r="F1428" s="325"/>
      <c r="G1428" s="325"/>
      <c r="H1428" s="443"/>
      <c r="I1428" s="150"/>
      <c r="J1428" s="150"/>
      <c r="K1428" s="150">
        <v>0.63</v>
      </c>
      <c r="L1428" s="150">
        <f t="shared" si="408"/>
        <v>41.094000000000001</v>
      </c>
      <c r="M1428" s="150">
        <f t="shared" si="454"/>
        <v>415.73563650375496</v>
      </c>
      <c r="N1428" s="150">
        <f t="shared" si="455"/>
        <v>228.72509883897703</v>
      </c>
      <c r="O1428" s="150">
        <f>P1428-0.5*K1428</f>
        <v>248.56158441950441</v>
      </c>
      <c r="P1428" s="150">
        <f>P1427+K1428</f>
        <v>248.87658441950441</v>
      </c>
      <c r="Q1428" s="150"/>
      <c r="R1428" s="58">
        <f t="shared" si="434"/>
        <v>180.0713805945046</v>
      </c>
      <c r="S1428" s="102"/>
      <c r="T1428" s="102"/>
      <c r="U1428" s="103"/>
      <c r="V1428" s="103"/>
      <c r="W1428" s="103"/>
      <c r="X1428" s="103"/>
      <c r="Y1428" s="101"/>
      <c r="Z1428" s="103"/>
      <c r="AA1428" s="103"/>
      <c r="AB1428" s="372"/>
      <c r="AC1428" s="372"/>
      <c r="AD1428" s="103"/>
      <c r="AE1428" s="103"/>
      <c r="AF1428" s="103"/>
      <c r="AG1428" s="103"/>
      <c r="AH1428" s="103"/>
      <c r="AI1428" s="103"/>
    </row>
    <row r="1429" spans="1:35" x14ac:dyDescent="0.3">
      <c r="A1429" s="149" t="s">
        <v>29</v>
      </c>
      <c r="B1429" s="149" t="str">
        <f>B1384</f>
        <v>BBS</v>
      </c>
      <c r="C1429" s="149" t="s">
        <v>57</v>
      </c>
      <c r="D1429" s="324">
        <f>ROUND(10*O1429,0)</f>
        <v>2494</v>
      </c>
      <c r="E1429" s="149" t="str">
        <f t="shared" si="453"/>
        <v>FS1_BBS:DH_D2494</v>
      </c>
      <c r="F1429" s="325" t="s">
        <v>159</v>
      </c>
      <c r="G1429" s="325" t="s">
        <v>289</v>
      </c>
      <c r="H1429" s="443" t="s">
        <v>97</v>
      </c>
      <c r="I1429" s="150"/>
      <c r="J1429" s="150"/>
      <c r="K1429" s="150">
        <f>PI()*1.325/4</f>
        <v>1.0406525665016189</v>
      </c>
      <c r="L1429" s="150">
        <f t="shared" si="408"/>
        <v>41.094000000000001</v>
      </c>
      <c r="M1429" s="63">
        <f>M1428-K1429*(1-COS(45/180*PI()))/(45/180*PI())</f>
        <v>415.34755298882715</v>
      </c>
      <c r="N1429" s="63">
        <f>N1428+K1429*SIN(45/180*PI())/(45/180*PI())</f>
        <v>229.66201532404921</v>
      </c>
      <c r="O1429" s="150">
        <f>P1429-0.5*K1429</f>
        <v>249.39691070275524</v>
      </c>
      <c r="P1429" s="150">
        <f>P1428+K1429</f>
        <v>249.91723698600603</v>
      </c>
      <c r="Q1429" s="150"/>
      <c r="R1429" s="58">
        <f t="shared" si="434"/>
        <v>180.90670687775543</v>
      </c>
      <c r="S1429" s="102"/>
      <c r="T1429" s="102"/>
      <c r="U1429" s="103"/>
      <c r="V1429" s="103"/>
      <c r="W1429" s="103"/>
      <c r="X1429" s="103"/>
      <c r="Y1429" s="101"/>
      <c r="Z1429" s="103"/>
      <c r="AA1429" s="372"/>
      <c r="AB1429" s="103"/>
      <c r="AC1429" s="103"/>
      <c r="AD1429" s="103"/>
      <c r="AE1429" s="103"/>
      <c r="AF1429" s="103"/>
      <c r="AG1429" s="103"/>
      <c r="AH1429" s="103"/>
      <c r="AI1429" s="103"/>
    </row>
    <row r="1430" spans="1:35" x14ac:dyDescent="0.3">
      <c r="A1430" s="146"/>
      <c r="B1430" s="146"/>
      <c r="C1430" s="146"/>
      <c r="D1430" s="320"/>
      <c r="E1430" s="96" t="str">
        <f t="shared" si="453"/>
        <v/>
      </c>
      <c r="F1430" s="251"/>
      <c r="G1430" s="251"/>
      <c r="H1430" s="419"/>
      <c r="I1430" s="62"/>
      <c r="J1430" s="62"/>
      <c r="K1430" s="62">
        <v>0.14224000000000001</v>
      </c>
      <c r="L1430" s="148">
        <f>L1429</f>
        <v>41.094000000000001</v>
      </c>
      <c r="M1430" s="62">
        <f>M1429</f>
        <v>415.34755298882715</v>
      </c>
      <c r="N1430" s="62">
        <f>N1429+K1430</f>
        <v>229.80425532404919</v>
      </c>
      <c r="O1430" s="148">
        <f t="shared" si="432"/>
        <v>249.98835698600601</v>
      </c>
      <c r="P1430" s="148">
        <f t="shared" si="433"/>
        <v>250.05947698600602</v>
      </c>
      <c r="Q1430" s="64"/>
      <c r="R1430" s="58">
        <f t="shared" si="434"/>
        <v>181.4981531610062</v>
      </c>
      <c r="S1430" s="58"/>
      <c r="T1430" s="58"/>
    </row>
    <row r="1431" spans="1:35" s="71" customFormat="1" x14ac:dyDescent="0.3">
      <c r="A1431" s="96" t="s">
        <v>29</v>
      </c>
      <c r="B1431" s="96" t="str">
        <f>B1433</f>
        <v>BMS</v>
      </c>
      <c r="C1431" s="96" t="s">
        <v>83</v>
      </c>
      <c r="D1431" s="250">
        <f>ROUND(10*O1431,0)</f>
        <v>2501</v>
      </c>
      <c r="E1431" s="96" t="str">
        <f>IF(A1431="","",IF(B1431=0,CONCATENATE(A1431,":",C1431,"_D",TEXT(D1431,"0000")),CONCATENATE(A1431,"_",B1431,":",C1431,"_D",TEXT(D1431,"0000"))))</f>
        <v>FS1_BMS:GV_D2501</v>
      </c>
      <c r="F1431" s="251" t="s">
        <v>510</v>
      </c>
      <c r="G1431" s="251" t="s">
        <v>60</v>
      </c>
      <c r="H1431" s="419">
        <v>63</v>
      </c>
      <c r="I1431" s="62"/>
      <c r="J1431" s="62"/>
      <c r="K1431" s="62">
        <v>7.4999999999999997E-2</v>
      </c>
      <c r="L1431" s="148">
        <f t="shared" ref="L1431:L1477" si="460">L1430</f>
        <v>41.094000000000001</v>
      </c>
      <c r="M1431" s="62">
        <f t="shared" ref="M1431:M1477" si="461">M1430</f>
        <v>415.34755298882715</v>
      </c>
      <c r="N1431" s="62">
        <f t="shared" ref="N1431:N1477" si="462">N1430+K1431</f>
        <v>229.87925532404918</v>
      </c>
      <c r="O1431" s="148">
        <f t="shared" ref="O1431:O1432" si="463">P1431-0.5*K1431</f>
        <v>250.09697698600601</v>
      </c>
      <c r="P1431" s="148">
        <f t="shared" ref="P1431:P1432" si="464">P1430+K1431</f>
        <v>250.13447698600601</v>
      </c>
      <c r="Q1431" s="148"/>
      <c r="R1431" s="102">
        <f t="shared" si="434"/>
        <v>181.6067731610062</v>
      </c>
      <c r="S1431" s="142"/>
      <c r="T1431" s="142"/>
      <c r="Y1431" s="106"/>
    </row>
    <row r="1432" spans="1:35" x14ac:dyDescent="0.3">
      <c r="A1432" s="146"/>
      <c r="B1432" s="146"/>
      <c r="C1432" s="96"/>
      <c r="D1432" s="250"/>
      <c r="E1432" s="96" t="str">
        <f t="shared" si="453"/>
        <v/>
      </c>
      <c r="F1432" s="251"/>
      <c r="G1432" s="251" t="s">
        <v>119</v>
      </c>
      <c r="H1432" s="419">
        <v>40</v>
      </c>
      <c r="I1432" s="62"/>
      <c r="J1432" s="62"/>
      <c r="K1432" s="62">
        <v>0.11600000000000001</v>
      </c>
      <c r="L1432" s="148">
        <f t="shared" si="460"/>
        <v>41.094000000000001</v>
      </c>
      <c r="M1432" s="62">
        <f t="shared" si="461"/>
        <v>415.34755298882715</v>
      </c>
      <c r="N1432" s="62">
        <f t="shared" si="462"/>
        <v>229.9952553240492</v>
      </c>
      <c r="O1432" s="148">
        <f t="shared" si="463"/>
        <v>250.19247698600603</v>
      </c>
      <c r="P1432" s="148">
        <f t="shared" si="464"/>
        <v>250.25047698600602</v>
      </c>
      <c r="Q1432" s="148"/>
      <c r="R1432" s="58">
        <f t="shared" si="434"/>
        <v>181.70227316100622</v>
      </c>
      <c r="S1432" s="58"/>
      <c r="T1432" s="58"/>
    </row>
    <row r="1433" spans="1:35" x14ac:dyDescent="0.3">
      <c r="A1433" s="146" t="s">
        <v>29</v>
      </c>
      <c r="B1433" s="146" t="s">
        <v>218</v>
      </c>
      <c r="C1433" s="96" t="s">
        <v>19</v>
      </c>
      <c r="D1433" s="250">
        <f>ROUND(10*O1433,0)</f>
        <v>2503</v>
      </c>
      <c r="E1433" s="96" t="str">
        <f t="shared" si="453"/>
        <v>FS1_BMS:BPM_D2503</v>
      </c>
      <c r="F1433" s="251" t="s">
        <v>266</v>
      </c>
      <c r="G1433" s="251" t="s">
        <v>168</v>
      </c>
      <c r="H1433" s="419">
        <v>50</v>
      </c>
      <c r="I1433" s="62"/>
      <c r="J1433" s="62"/>
      <c r="K1433" s="62">
        <v>0</v>
      </c>
      <c r="L1433" s="148">
        <f t="shared" si="460"/>
        <v>41.094000000000001</v>
      </c>
      <c r="M1433" s="62">
        <f t="shared" si="461"/>
        <v>415.34755298882715</v>
      </c>
      <c r="N1433" s="62">
        <f t="shared" si="462"/>
        <v>229.9952553240492</v>
      </c>
      <c r="O1433" s="148">
        <f t="shared" si="432"/>
        <v>250.25047698600602</v>
      </c>
      <c r="P1433" s="148">
        <f t="shared" si="433"/>
        <v>250.25047698600602</v>
      </c>
      <c r="Q1433" s="148"/>
      <c r="R1433" s="58">
        <f t="shared" si="434"/>
        <v>181.76027316100621</v>
      </c>
      <c r="S1433" s="58"/>
      <c r="T1433" s="58"/>
    </row>
    <row r="1434" spans="1:35" x14ac:dyDescent="0.3">
      <c r="A1434" s="146"/>
      <c r="B1434" s="146"/>
      <c r="C1434" s="96"/>
      <c r="D1434" s="250"/>
      <c r="E1434" s="96" t="str">
        <f t="shared" si="453"/>
        <v/>
      </c>
      <c r="F1434" s="251"/>
      <c r="G1434" s="251" t="s">
        <v>142</v>
      </c>
      <c r="H1434" s="419"/>
      <c r="I1434" s="62"/>
      <c r="J1434" s="62"/>
      <c r="K1434" s="62">
        <v>7.3999999999999996E-2</v>
      </c>
      <c r="L1434" s="148">
        <f t="shared" si="460"/>
        <v>41.094000000000001</v>
      </c>
      <c r="M1434" s="62">
        <f t="shared" si="461"/>
        <v>415.34755298882715</v>
      </c>
      <c r="N1434" s="62">
        <f t="shared" si="462"/>
        <v>230.06925532404921</v>
      </c>
      <c r="O1434" s="148">
        <f t="shared" si="432"/>
        <v>250.28747698600603</v>
      </c>
      <c r="P1434" s="148">
        <f t="shared" si="433"/>
        <v>250.32447698600603</v>
      </c>
      <c r="Q1434" s="148"/>
      <c r="R1434" s="58">
        <f t="shared" si="434"/>
        <v>181.79727316100622</v>
      </c>
      <c r="S1434" s="58"/>
      <c r="T1434" s="58"/>
    </row>
    <row r="1435" spans="1:35" x14ac:dyDescent="0.3">
      <c r="A1435" s="146" t="s">
        <v>29</v>
      </c>
      <c r="B1435" s="146" t="str">
        <f>B1433</f>
        <v>BMS</v>
      </c>
      <c r="C1435" s="96" t="s">
        <v>20</v>
      </c>
      <c r="D1435" s="250">
        <f>ROUND(10*O1435,0)</f>
        <v>2503</v>
      </c>
      <c r="E1435" s="96" t="str">
        <f t="shared" si="453"/>
        <v>FS1_BMS:PM_D2503</v>
      </c>
      <c r="F1435" s="251" t="s">
        <v>267</v>
      </c>
      <c r="G1435" s="251" t="s">
        <v>21</v>
      </c>
      <c r="H1435" s="419">
        <v>50</v>
      </c>
      <c r="I1435" s="62"/>
      <c r="J1435" s="62"/>
      <c r="K1435" s="62">
        <v>0</v>
      </c>
      <c r="L1435" s="148">
        <f t="shared" si="460"/>
        <v>41.094000000000001</v>
      </c>
      <c r="M1435" s="62">
        <f t="shared" si="461"/>
        <v>415.34755298882715</v>
      </c>
      <c r="N1435" s="62">
        <f t="shared" si="462"/>
        <v>230.06925532404921</v>
      </c>
      <c r="O1435" s="148">
        <f t="shared" si="432"/>
        <v>250.32447698600603</v>
      </c>
      <c r="P1435" s="148">
        <f t="shared" si="433"/>
        <v>250.32447698600603</v>
      </c>
      <c r="Q1435" s="148"/>
      <c r="R1435" s="58">
        <f t="shared" si="434"/>
        <v>181.83427316100622</v>
      </c>
      <c r="S1435" s="58"/>
      <c r="T1435" s="58"/>
    </row>
    <row r="1436" spans="1:35" x14ac:dyDescent="0.3">
      <c r="A1436" s="146"/>
      <c r="B1436" s="146"/>
      <c r="C1436" s="96"/>
      <c r="D1436" s="250"/>
      <c r="E1436" s="96" t="str">
        <f t="shared" si="453"/>
        <v/>
      </c>
      <c r="F1436" s="251"/>
      <c r="G1436" s="251" t="s">
        <v>142</v>
      </c>
      <c r="H1436" s="419"/>
      <c r="I1436" s="62"/>
      <c r="J1436" s="62"/>
      <c r="K1436" s="62">
        <v>9.0999999999999998E-2</v>
      </c>
      <c r="L1436" s="148">
        <f t="shared" si="460"/>
        <v>41.094000000000001</v>
      </c>
      <c r="M1436" s="62">
        <f t="shared" si="461"/>
        <v>415.34755298882715</v>
      </c>
      <c r="N1436" s="62">
        <f t="shared" si="462"/>
        <v>230.16025532404922</v>
      </c>
      <c r="O1436" s="148">
        <f t="shared" ref="O1436:O1438" si="465">P1436-0.5*K1436</f>
        <v>250.36997698600604</v>
      </c>
      <c r="P1436" s="148">
        <f t="shared" ref="P1436:P1438" si="466">P1435+K1436</f>
        <v>250.41547698600604</v>
      </c>
      <c r="Q1436" s="148"/>
      <c r="R1436" s="58">
        <f t="shared" si="434"/>
        <v>181.87977316100623</v>
      </c>
      <c r="S1436" s="58"/>
      <c r="T1436" s="58"/>
    </row>
    <row r="1437" spans="1:35" s="103" customFormat="1" x14ac:dyDescent="0.3">
      <c r="A1437" s="96" t="s">
        <v>29</v>
      </c>
      <c r="B1437" s="96" t="str">
        <f>B1433</f>
        <v>BMS</v>
      </c>
      <c r="C1437" s="96" t="s">
        <v>381</v>
      </c>
      <c r="D1437" s="250">
        <f>ROUND(10*O1437,0)</f>
        <v>2504</v>
      </c>
      <c r="E1437" s="96" t="str">
        <f t="shared" si="453"/>
        <v>FS1_BMS:FVS_D2504</v>
      </c>
      <c r="F1437" s="251" t="s">
        <v>381</v>
      </c>
      <c r="G1437" s="251" t="s">
        <v>383</v>
      </c>
      <c r="H1437" s="419"/>
      <c r="I1437" s="62"/>
      <c r="J1437" s="62"/>
      <c r="K1437" s="62">
        <v>0</v>
      </c>
      <c r="L1437" s="148">
        <f t="shared" si="460"/>
        <v>41.094000000000001</v>
      </c>
      <c r="M1437" s="62">
        <f t="shared" si="461"/>
        <v>415.34755298882715</v>
      </c>
      <c r="N1437" s="62">
        <f t="shared" si="462"/>
        <v>230.16025532404922</v>
      </c>
      <c r="O1437" s="148">
        <f t="shared" si="465"/>
        <v>250.41547698600604</v>
      </c>
      <c r="P1437" s="148">
        <f t="shared" si="466"/>
        <v>250.41547698600604</v>
      </c>
      <c r="Q1437" s="62"/>
      <c r="R1437" s="102">
        <f t="shared" si="434"/>
        <v>181.92527316100623</v>
      </c>
      <c r="S1437" s="102"/>
      <c r="T1437" s="102"/>
      <c r="Y1437" s="101"/>
    </row>
    <row r="1438" spans="1:35" s="133" customFormat="1" x14ac:dyDescent="0.3">
      <c r="A1438" s="96" t="s">
        <v>29</v>
      </c>
      <c r="B1438" s="96" t="str">
        <f>B1433</f>
        <v>BMS</v>
      </c>
      <c r="C1438" s="96" t="s">
        <v>81</v>
      </c>
      <c r="D1438" s="250">
        <f>ROUND(10*O1438,0)</f>
        <v>2504</v>
      </c>
      <c r="E1438" s="96" t="str">
        <f>IF(A1438="","",IF(B1438=0,CONCATENATE(A1438,":",C1438,"_D",TEXT(D1438,"0000")),CONCATENATE(A1438,"_",B1438,":",C1438,"_D",TEXT(D1438,"0000"))))</f>
        <v>FS1_BMS:PORT_D2504</v>
      </c>
      <c r="F1438" s="251" t="s">
        <v>399</v>
      </c>
      <c r="G1438" s="251" t="s">
        <v>401</v>
      </c>
      <c r="H1438" s="419"/>
      <c r="I1438" s="62"/>
      <c r="J1438" s="62"/>
      <c r="K1438" s="62">
        <v>0</v>
      </c>
      <c r="L1438" s="148">
        <f t="shared" si="460"/>
        <v>41.094000000000001</v>
      </c>
      <c r="M1438" s="62">
        <f t="shared" si="461"/>
        <v>415.34755298882715</v>
      </c>
      <c r="N1438" s="62">
        <f t="shared" si="462"/>
        <v>230.16025532404922</v>
      </c>
      <c r="O1438" s="148">
        <f t="shared" si="465"/>
        <v>250.41547698600604</v>
      </c>
      <c r="P1438" s="148">
        <f t="shared" si="466"/>
        <v>250.41547698600604</v>
      </c>
      <c r="Q1438" s="62"/>
      <c r="R1438" s="58">
        <f t="shared" si="434"/>
        <v>181.92527316100623</v>
      </c>
      <c r="S1438" s="132"/>
      <c r="T1438" s="132"/>
      <c r="Y1438" s="134"/>
    </row>
    <row r="1439" spans="1:35" x14ac:dyDescent="0.3">
      <c r="A1439" s="146"/>
      <c r="B1439" s="146"/>
      <c r="C1439" s="96"/>
      <c r="D1439" s="250"/>
      <c r="E1439" s="96" t="str">
        <f t="shared" si="453"/>
        <v/>
      </c>
      <c r="F1439" s="251"/>
      <c r="G1439" s="251" t="s">
        <v>119</v>
      </c>
      <c r="H1439" s="419">
        <v>40</v>
      </c>
      <c r="I1439" s="62"/>
      <c r="J1439" s="62"/>
      <c r="K1439" s="62">
        <v>9.9000000000000005E-2</v>
      </c>
      <c r="L1439" s="148">
        <f t="shared" si="460"/>
        <v>41.094000000000001</v>
      </c>
      <c r="M1439" s="62">
        <f t="shared" si="461"/>
        <v>415.34755298882715</v>
      </c>
      <c r="N1439" s="62">
        <f t="shared" si="462"/>
        <v>230.25925532404921</v>
      </c>
      <c r="O1439" s="148">
        <f>P1439-0.5*K1439</f>
        <v>250.46497698600604</v>
      </c>
      <c r="P1439" s="148">
        <f>P1438+K1439</f>
        <v>250.51447698600603</v>
      </c>
      <c r="Q1439" s="148"/>
      <c r="R1439" s="58">
        <f t="shared" si="434"/>
        <v>181.97477316100623</v>
      </c>
      <c r="S1439" s="58"/>
      <c r="T1439" s="58"/>
    </row>
    <row r="1440" spans="1:35" x14ac:dyDescent="0.3">
      <c r="A1440" s="146"/>
      <c r="B1440" s="146"/>
      <c r="C1440" s="146"/>
      <c r="D1440" s="320"/>
      <c r="E1440" s="96" t="str">
        <f t="shared" si="453"/>
        <v/>
      </c>
      <c r="F1440" s="251"/>
      <c r="G1440" s="257"/>
      <c r="H1440" s="419"/>
      <c r="I1440" s="62"/>
      <c r="J1440" s="62"/>
      <c r="K1440" s="148">
        <f>0.09276</f>
        <v>9.2759999999999995E-2</v>
      </c>
      <c r="L1440" s="148">
        <f t="shared" si="460"/>
        <v>41.094000000000001</v>
      </c>
      <c r="M1440" s="62">
        <f t="shared" si="461"/>
        <v>415.34755298882715</v>
      </c>
      <c r="N1440" s="62">
        <f t="shared" si="462"/>
        <v>230.3520153240492</v>
      </c>
      <c r="O1440" s="148">
        <f>P1440-0.5*K1440</f>
        <v>250.56085698600603</v>
      </c>
      <c r="P1440" s="148">
        <f>P1439+K1440</f>
        <v>250.60723698600603</v>
      </c>
      <c r="Q1440" s="148"/>
      <c r="R1440" s="58">
        <f t="shared" si="434"/>
        <v>182.07065316100622</v>
      </c>
      <c r="S1440" s="58"/>
      <c r="T1440" s="58"/>
    </row>
    <row r="1441" spans="1:20" x14ac:dyDescent="0.3">
      <c r="A1441" s="146" t="s">
        <v>29</v>
      </c>
      <c r="B1441" s="146" t="str">
        <f>B1433</f>
        <v>BMS</v>
      </c>
      <c r="C1441" s="146" t="s">
        <v>213</v>
      </c>
      <c r="D1441" s="320">
        <f>ROUND(10*O1441,0)</f>
        <v>2507</v>
      </c>
      <c r="E1441" s="96" t="str">
        <f t="shared" si="453"/>
        <v>FS1_BMS:DC_D2507</v>
      </c>
      <c r="F1441" s="251" t="s">
        <v>150</v>
      </c>
      <c r="G1441" s="251" t="s">
        <v>174</v>
      </c>
      <c r="H1441" s="419">
        <v>50</v>
      </c>
      <c r="I1441" s="62"/>
      <c r="J1441" s="62"/>
      <c r="K1441" s="148">
        <v>0.2</v>
      </c>
      <c r="L1441" s="148">
        <f t="shared" si="460"/>
        <v>41.094000000000001</v>
      </c>
      <c r="M1441" s="62">
        <f t="shared" si="461"/>
        <v>415.34755298882715</v>
      </c>
      <c r="N1441" s="62">
        <f t="shared" si="462"/>
        <v>230.55201532404919</v>
      </c>
      <c r="O1441" s="148">
        <f t="shared" ref="O1441:O1511" si="467">P1441-0.5*K1441</f>
        <v>250.70723698600602</v>
      </c>
      <c r="P1441" s="148">
        <f t="shared" si="433"/>
        <v>250.80723698600602</v>
      </c>
      <c r="Q1441" s="148"/>
      <c r="R1441" s="58">
        <f t="shared" si="434"/>
        <v>182.21703316100621</v>
      </c>
      <c r="S1441" s="58"/>
      <c r="T1441" s="58"/>
    </row>
    <row r="1442" spans="1:20" x14ac:dyDescent="0.3">
      <c r="A1442" s="146"/>
      <c r="B1442" s="146"/>
      <c r="C1442" s="146"/>
      <c r="D1442" s="320"/>
      <c r="E1442" s="96" t="str">
        <f t="shared" si="453"/>
        <v/>
      </c>
      <c r="F1442" s="251"/>
      <c r="G1442" s="251"/>
      <c r="H1442" s="419"/>
      <c r="I1442" s="62"/>
      <c r="J1442" s="62"/>
      <c r="K1442" s="148">
        <v>0.14499999999999999</v>
      </c>
      <c r="L1442" s="148">
        <f t="shared" si="460"/>
        <v>41.094000000000001</v>
      </c>
      <c r="M1442" s="62">
        <f t="shared" si="461"/>
        <v>415.34755298882715</v>
      </c>
      <c r="N1442" s="62">
        <f t="shared" si="462"/>
        <v>230.6970153240492</v>
      </c>
      <c r="O1442" s="148">
        <f t="shared" si="467"/>
        <v>250.87973698600604</v>
      </c>
      <c r="P1442" s="148">
        <f t="shared" si="433"/>
        <v>250.95223698600603</v>
      </c>
      <c r="Q1442" s="148"/>
      <c r="R1442" s="58">
        <f t="shared" si="434"/>
        <v>182.38953316100623</v>
      </c>
      <c r="S1442" s="58"/>
      <c r="T1442" s="58"/>
    </row>
    <row r="1443" spans="1:20" x14ac:dyDescent="0.3">
      <c r="A1443" s="139" t="s">
        <v>29</v>
      </c>
      <c r="B1443" s="146" t="str">
        <f>B1433</f>
        <v>BMS</v>
      </c>
      <c r="C1443" s="146" t="s">
        <v>215</v>
      </c>
      <c r="D1443" s="320">
        <f>ROUND(10*O1443,0)</f>
        <v>2511</v>
      </c>
      <c r="E1443" s="96" t="str">
        <f t="shared" si="453"/>
        <v>FS1_BMS:QV_D2511</v>
      </c>
      <c r="F1443" s="251" t="s">
        <v>151</v>
      </c>
      <c r="G1443" s="251" t="s">
        <v>153</v>
      </c>
      <c r="H1443" s="419">
        <v>50</v>
      </c>
      <c r="I1443" s="62"/>
      <c r="J1443" s="62"/>
      <c r="K1443" s="148">
        <v>0.25</v>
      </c>
      <c r="L1443" s="148">
        <f t="shared" si="460"/>
        <v>41.094000000000001</v>
      </c>
      <c r="M1443" s="62">
        <f t="shared" si="461"/>
        <v>415.34755298882715</v>
      </c>
      <c r="N1443" s="62">
        <f t="shared" si="462"/>
        <v>230.9470153240492</v>
      </c>
      <c r="O1443" s="148">
        <f t="shared" si="467"/>
        <v>251.07723698600603</v>
      </c>
      <c r="P1443" s="148">
        <f t="shared" si="433"/>
        <v>251.20223698600603</v>
      </c>
      <c r="Q1443" s="148"/>
      <c r="R1443" s="58">
        <f t="shared" si="434"/>
        <v>182.58703316100622</v>
      </c>
      <c r="S1443" s="58"/>
      <c r="T1443" s="58"/>
    </row>
    <row r="1444" spans="1:20" x14ac:dyDescent="0.3">
      <c r="A1444" s="139"/>
      <c r="B1444" s="146"/>
      <c r="C1444" s="146"/>
      <c r="D1444" s="320"/>
      <c r="E1444" s="96" t="str">
        <f t="shared" si="453"/>
        <v/>
      </c>
      <c r="F1444" s="251"/>
      <c r="G1444" s="251"/>
      <c r="H1444" s="419"/>
      <c r="I1444" s="62"/>
      <c r="J1444" s="62"/>
      <c r="K1444" s="148">
        <v>0.2</v>
      </c>
      <c r="L1444" s="148">
        <f t="shared" si="460"/>
        <v>41.094000000000001</v>
      </c>
      <c r="M1444" s="62">
        <f t="shared" si="461"/>
        <v>415.34755298882715</v>
      </c>
      <c r="N1444" s="62">
        <f t="shared" si="462"/>
        <v>231.14701532404919</v>
      </c>
      <c r="O1444" s="148">
        <f t="shared" ref="O1444:O1451" si="468">P1444-0.5*K1444</f>
        <v>251.30223698600602</v>
      </c>
      <c r="P1444" s="148">
        <f t="shared" ref="P1444:P1451" si="469">P1443+K1444</f>
        <v>251.40223698600602</v>
      </c>
      <c r="Q1444" s="148"/>
      <c r="R1444" s="58">
        <f t="shared" ref="R1444:R1451" si="470">O1444-$R$9</f>
        <v>182.81203316100621</v>
      </c>
      <c r="S1444" s="58"/>
      <c r="T1444" s="58"/>
    </row>
    <row r="1445" spans="1:20" x14ac:dyDescent="0.3">
      <c r="A1445" s="139" t="s">
        <v>29</v>
      </c>
      <c r="B1445" s="146" t="str">
        <f>B1433</f>
        <v>BMS</v>
      </c>
      <c r="C1445" s="146" t="s">
        <v>214</v>
      </c>
      <c r="D1445" s="320">
        <f>ROUND(10*O1445,0)</f>
        <v>2515</v>
      </c>
      <c r="E1445" s="96" t="str">
        <f t="shared" si="453"/>
        <v>FS1_BMS:QH_D2515</v>
      </c>
      <c r="F1445" s="251" t="s">
        <v>151</v>
      </c>
      <c r="G1445" s="251" t="s">
        <v>152</v>
      </c>
      <c r="H1445" s="419">
        <v>50</v>
      </c>
      <c r="I1445" s="62"/>
      <c r="J1445" s="62"/>
      <c r="K1445" s="148">
        <v>0.25</v>
      </c>
      <c r="L1445" s="148">
        <f t="shared" si="460"/>
        <v>41.094000000000001</v>
      </c>
      <c r="M1445" s="62">
        <f t="shared" si="461"/>
        <v>415.34755298882715</v>
      </c>
      <c r="N1445" s="62">
        <f t="shared" si="462"/>
        <v>231.39701532404919</v>
      </c>
      <c r="O1445" s="148">
        <f t="shared" si="468"/>
        <v>251.52723698600602</v>
      </c>
      <c r="P1445" s="148">
        <f t="shared" si="469"/>
        <v>251.65223698600602</v>
      </c>
      <c r="Q1445" s="148"/>
      <c r="R1445" s="58">
        <f t="shared" si="470"/>
        <v>183.03703316100621</v>
      </c>
      <c r="S1445" s="58"/>
      <c r="T1445" s="58"/>
    </row>
    <row r="1446" spans="1:20" x14ac:dyDescent="0.3">
      <c r="A1446" s="139"/>
      <c r="B1446" s="146"/>
      <c r="C1446" s="146"/>
      <c r="D1446" s="320"/>
      <c r="E1446" s="96"/>
      <c r="F1446" s="251"/>
      <c r="G1446" s="251"/>
      <c r="H1446" s="419"/>
      <c r="I1446" s="62"/>
      <c r="J1446" s="62"/>
      <c r="K1446" s="148">
        <v>0</v>
      </c>
      <c r="L1446" s="148">
        <f t="shared" si="460"/>
        <v>41.094000000000001</v>
      </c>
      <c r="M1446" s="62">
        <f t="shared" si="461"/>
        <v>415.34755298882715</v>
      </c>
      <c r="N1446" s="62">
        <f t="shared" si="462"/>
        <v>231.39701532404919</v>
      </c>
      <c r="O1446" s="148">
        <f t="shared" si="468"/>
        <v>251.65223698600602</v>
      </c>
      <c r="P1446" s="148">
        <f t="shared" si="469"/>
        <v>251.65223698600602</v>
      </c>
      <c r="Q1446" s="148"/>
      <c r="R1446" s="58">
        <f t="shared" si="470"/>
        <v>183.16203316100621</v>
      </c>
      <c r="S1446" s="58"/>
      <c r="T1446" s="58"/>
    </row>
    <row r="1447" spans="1:20" x14ac:dyDescent="0.3">
      <c r="A1447" s="146" t="s">
        <v>29</v>
      </c>
      <c r="B1447" s="146" t="str">
        <f>B1433</f>
        <v>BMS</v>
      </c>
      <c r="C1447" s="96" t="s">
        <v>249</v>
      </c>
      <c r="D1447" s="250">
        <f>ROUND(10*O1447,0)</f>
        <v>2525</v>
      </c>
      <c r="E1447" s="96" t="str">
        <f>IF(A1447="","",IF(B1447=0,CONCATENATE(A1447,":",C1447,"_D",TEXT(D1447,"0000")),CONCATENATE(A1447,"_",B1447,":",C1447,"_D",TEXT(D1447,"0000"))))</f>
        <v>FS1_BMS:BCM_D2525</v>
      </c>
      <c r="F1447" s="251" t="s">
        <v>253</v>
      </c>
      <c r="G1447" s="251" t="s">
        <v>264</v>
      </c>
      <c r="H1447" s="419"/>
      <c r="I1447" s="62"/>
      <c r="J1447" s="62"/>
      <c r="K1447" s="148">
        <v>1.625</v>
      </c>
      <c r="L1447" s="148">
        <f t="shared" si="460"/>
        <v>41.094000000000001</v>
      </c>
      <c r="M1447" s="62">
        <f t="shared" si="461"/>
        <v>415.34755298882715</v>
      </c>
      <c r="N1447" s="62">
        <f t="shared" si="462"/>
        <v>233.02201532404919</v>
      </c>
      <c r="O1447" s="148">
        <f t="shared" si="468"/>
        <v>252.46473698600602</v>
      </c>
      <c r="P1447" s="148">
        <f t="shared" si="469"/>
        <v>253.27723698600602</v>
      </c>
      <c r="Q1447" s="148"/>
      <c r="R1447" s="58">
        <f t="shared" si="470"/>
        <v>183.97453316100621</v>
      </c>
      <c r="S1447" s="58"/>
      <c r="T1447" s="58"/>
    </row>
    <row r="1448" spans="1:20" x14ac:dyDescent="0.3">
      <c r="A1448" s="146"/>
      <c r="B1448" s="146"/>
      <c r="C1448" s="96"/>
      <c r="D1448" s="250"/>
      <c r="E1448" s="96"/>
      <c r="F1448" s="251"/>
      <c r="G1448" s="251"/>
      <c r="H1448" s="419"/>
      <c r="I1448" s="62"/>
      <c r="J1448" s="62"/>
      <c r="K1448" s="148">
        <v>0</v>
      </c>
      <c r="L1448" s="148">
        <f t="shared" si="460"/>
        <v>41.094000000000001</v>
      </c>
      <c r="M1448" s="62">
        <f t="shared" si="461"/>
        <v>415.34755298882715</v>
      </c>
      <c r="N1448" s="62">
        <f t="shared" si="462"/>
        <v>233.02201532404919</v>
      </c>
      <c r="O1448" s="148">
        <f t="shared" si="468"/>
        <v>253.27723698600602</v>
      </c>
      <c r="P1448" s="148">
        <f t="shared" si="469"/>
        <v>253.27723698600602</v>
      </c>
      <c r="Q1448" s="148"/>
      <c r="R1448" s="58">
        <f t="shared" si="470"/>
        <v>184.78703316100621</v>
      </c>
      <c r="S1448" s="58"/>
      <c r="T1448" s="58"/>
    </row>
    <row r="1449" spans="1:20" x14ac:dyDescent="0.3">
      <c r="A1449" s="139" t="s">
        <v>29</v>
      </c>
      <c r="B1449" s="146" t="str">
        <f>B1433</f>
        <v>BMS</v>
      </c>
      <c r="C1449" s="146" t="s">
        <v>213</v>
      </c>
      <c r="D1449" s="320">
        <f>ROUND(10*O1449,0)</f>
        <v>2534</v>
      </c>
      <c r="E1449" s="96" t="str">
        <f t="shared" si="453"/>
        <v>FS1_BMS:DC_D2534</v>
      </c>
      <c r="F1449" s="251" t="s">
        <v>150</v>
      </c>
      <c r="G1449" s="251" t="s">
        <v>174</v>
      </c>
      <c r="H1449" s="419">
        <v>50</v>
      </c>
      <c r="I1449" s="62"/>
      <c r="J1449" s="62"/>
      <c r="K1449" s="148">
        <v>0.2</v>
      </c>
      <c r="L1449" s="148">
        <f t="shared" si="460"/>
        <v>41.094000000000001</v>
      </c>
      <c r="M1449" s="62">
        <f t="shared" si="461"/>
        <v>415.34755298882715</v>
      </c>
      <c r="N1449" s="62">
        <f t="shared" si="462"/>
        <v>233.22201532404918</v>
      </c>
      <c r="O1449" s="148">
        <f t="shared" si="468"/>
        <v>253.37723698600601</v>
      </c>
      <c r="P1449" s="148">
        <f t="shared" si="469"/>
        <v>253.47723698600601</v>
      </c>
      <c r="Q1449" s="148"/>
      <c r="R1449" s="58">
        <f t="shared" si="470"/>
        <v>184.8870331610062</v>
      </c>
      <c r="S1449" s="58"/>
      <c r="T1449" s="58"/>
    </row>
    <row r="1450" spans="1:20" x14ac:dyDescent="0.3">
      <c r="A1450" s="146"/>
      <c r="B1450" s="146"/>
      <c r="C1450" s="146"/>
      <c r="D1450" s="320"/>
      <c r="E1450" s="96" t="str">
        <f t="shared" si="453"/>
        <v/>
      </c>
      <c r="F1450" s="251"/>
      <c r="G1450" s="251"/>
      <c r="H1450" s="419"/>
      <c r="I1450" s="62"/>
      <c r="J1450" s="62"/>
      <c r="K1450" s="148">
        <v>6.9000000000000006E-2</v>
      </c>
      <c r="L1450" s="148">
        <f t="shared" si="460"/>
        <v>41.094000000000001</v>
      </c>
      <c r="M1450" s="62">
        <f t="shared" si="461"/>
        <v>415.34755298882715</v>
      </c>
      <c r="N1450" s="62">
        <f t="shared" si="462"/>
        <v>233.29101532404917</v>
      </c>
      <c r="O1450" s="148">
        <f t="shared" si="468"/>
        <v>253.51173698600599</v>
      </c>
      <c r="P1450" s="148">
        <f t="shared" si="469"/>
        <v>253.54623698600599</v>
      </c>
      <c r="Q1450" s="148"/>
      <c r="R1450" s="58">
        <f t="shared" si="470"/>
        <v>185.02153316100618</v>
      </c>
      <c r="S1450" s="58"/>
      <c r="T1450" s="58"/>
    </row>
    <row r="1451" spans="1:20" x14ac:dyDescent="0.3">
      <c r="A1451" s="146" t="s">
        <v>29</v>
      </c>
      <c r="B1451" s="146" t="str">
        <f>B1433</f>
        <v>BMS</v>
      </c>
      <c r="C1451" s="146" t="s">
        <v>19</v>
      </c>
      <c r="D1451" s="320">
        <f>ROUND(10*O1451,0)</f>
        <v>2536</v>
      </c>
      <c r="E1451" s="96" t="str">
        <f t="shared" si="453"/>
        <v>FS1_BMS:BPM_D2536</v>
      </c>
      <c r="F1451" s="251" t="s">
        <v>266</v>
      </c>
      <c r="G1451" s="251" t="s">
        <v>168</v>
      </c>
      <c r="H1451" s="419">
        <v>47.5</v>
      </c>
      <c r="I1451" s="62">
        <v>0.13700000000000001</v>
      </c>
      <c r="J1451" s="62"/>
      <c r="K1451" s="148">
        <f>I1451</f>
        <v>0.13700000000000001</v>
      </c>
      <c r="L1451" s="148">
        <f t="shared" si="460"/>
        <v>41.094000000000001</v>
      </c>
      <c r="M1451" s="62">
        <f t="shared" si="461"/>
        <v>415.34755298882715</v>
      </c>
      <c r="N1451" s="62">
        <f t="shared" si="462"/>
        <v>233.42801532404917</v>
      </c>
      <c r="O1451" s="148">
        <f t="shared" si="468"/>
        <v>253.61473698600599</v>
      </c>
      <c r="P1451" s="148">
        <f t="shared" si="469"/>
        <v>253.68323698600599</v>
      </c>
      <c r="Q1451" s="148"/>
      <c r="R1451" s="58">
        <f t="shared" si="470"/>
        <v>185.12453316100618</v>
      </c>
      <c r="S1451" s="58"/>
      <c r="T1451" s="58"/>
    </row>
    <row r="1452" spans="1:20" x14ac:dyDescent="0.3">
      <c r="A1452" s="146"/>
      <c r="B1452" s="146"/>
      <c r="C1452" s="146"/>
      <c r="D1452" s="320"/>
      <c r="E1452" s="96" t="str">
        <f t="shared" si="453"/>
        <v/>
      </c>
      <c r="F1452" s="251"/>
      <c r="G1452" s="251"/>
      <c r="H1452" s="419"/>
      <c r="I1452" s="62"/>
      <c r="J1452" s="62"/>
      <c r="K1452" s="148">
        <v>4.3999999999999997E-2</v>
      </c>
      <c r="L1452" s="148">
        <f t="shared" si="460"/>
        <v>41.094000000000001</v>
      </c>
      <c r="M1452" s="62">
        <f t="shared" si="461"/>
        <v>415.34755298882715</v>
      </c>
      <c r="N1452" s="62">
        <f t="shared" si="462"/>
        <v>233.47201532404918</v>
      </c>
      <c r="O1452" s="148">
        <f t="shared" si="467"/>
        <v>253.70523698600601</v>
      </c>
      <c r="P1452" s="148">
        <f t="shared" ref="P1452:P1514" si="471">P1451+K1452</f>
        <v>253.72723698600601</v>
      </c>
      <c r="Q1452" s="148"/>
      <c r="R1452" s="58">
        <f t="shared" si="434"/>
        <v>185.2150331610062</v>
      </c>
      <c r="S1452" s="58"/>
      <c r="T1452" s="58"/>
    </row>
    <row r="1453" spans="1:20" x14ac:dyDescent="0.3">
      <c r="A1453" s="146" t="s">
        <v>29</v>
      </c>
      <c r="B1453" s="146" t="str">
        <f>B1433</f>
        <v>BMS</v>
      </c>
      <c r="C1453" s="146" t="s">
        <v>215</v>
      </c>
      <c r="D1453" s="320">
        <f>ROUND(10*O1453,0)</f>
        <v>2539</v>
      </c>
      <c r="E1453" s="96" t="str">
        <f t="shared" si="453"/>
        <v>FS1_BMS:QV_D2539</v>
      </c>
      <c r="F1453" s="251" t="s">
        <v>151</v>
      </c>
      <c r="G1453" s="251" t="s">
        <v>153</v>
      </c>
      <c r="H1453" s="419">
        <v>50</v>
      </c>
      <c r="I1453" s="62"/>
      <c r="J1453" s="62"/>
      <c r="K1453" s="148">
        <v>0.25</v>
      </c>
      <c r="L1453" s="148">
        <f t="shared" si="460"/>
        <v>41.094000000000001</v>
      </c>
      <c r="M1453" s="62">
        <f t="shared" si="461"/>
        <v>415.34755298882715</v>
      </c>
      <c r="N1453" s="62">
        <f t="shared" si="462"/>
        <v>233.72201532404918</v>
      </c>
      <c r="O1453" s="148">
        <f t="shared" ref="O1453:O1458" si="472">P1453-0.5*K1453</f>
        <v>253.85223698600601</v>
      </c>
      <c r="P1453" s="148">
        <f t="shared" ref="P1453:P1458" si="473">P1452+K1453</f>
        <v>253.97723698600601</v>
      </c>
      <c r="Q1453" s="148"/>
      <c r="R1453" s="58">
        <f t="shared" si="434"/>
        <v>185.3620331610062</v>
      </c>
      <c r="S1453" s="58"/>
      <c r="T1453" s="58"/>
    </row>
    <row r="1454" spans="1:20" x14ac:dyDescent="0.3">
      <c r="A1454" s="146"/>
      <c r="B1454" s="146"/>
      <c r="C1454" s="146"/>
      <c r="D1454" s="320"/>
      <c r="E1454" s="96"/>
      <c r="F1454" s="251"/>
      <c r="G1454" s="251"/>
      <c r="H1454" s="419"/>
      <c r="I1454" s="62"/>
      <c r="J1454" s="62"/>
      <c r="K1454" s="62">
        <v>1.2</v>
      </c>
      <c r="L1454" s="148">
        <f t="shared" si="460"/>
        <v>41.094000000000001</v>
      </c>
      <c r="M1454" s="62">
        <f t="shared" si="461"/>
        <v>415.34755298882715</v>
      </c>
      <c r="N1454" s="62">
        <f t="shared" si="462"/>
        <v>234.92201532404917</v>
      </c>
      <c r="O1454" s="148">
        <f t="shared" si="472"/>
        <v>254.577236986006</v>
      </c>
      <c r="P1454" s="148">
        <f t="shared" si="473"/>
        <v>255.17723698600599</v>
      </c>
      <c r="Q1454" s="148"/>
      <c r="R1454" s="58">
        <f t="shared" si="434"/>
        <v>186.08703316100619</v>
      </c>
      <c r="S1454" s="58"/>
      <c r="T1454" s="58"/>
    </row>
    <row r="1455" spans="1:20" x14ac:dyDescent="0.3">
      <c r="A1455" s="96" t="s">
        <v>29</v>
      </c>
      <c r="B1455" s="96" t="str">
        <f>B1433</f>
        <v>BMS</v>
      </c>
      <c r="C1455" s="96" t="s">
        <v>81</v>
      </c>
      <c r="D1455" s="250">
        <f>ROUND(10*O1455,0)</f>
        <v>2552</v>
      </c>
      <c r="E1455" s="96" t="str">
        <f>IF(A1455="","",IF(B1455=0,CONCATENATE(A1455,":",C1455,"_D",TEXT(D1455,"0000")),CONCATENATE(A1455,"_",B1455,":",C1455,"_D",TEXT(D1455,"0000"))))</f>
        <v>FS1_BMS:PORT_D2552</v>
      </c>
      <c r="F1455" s="251" t="s">
        <v>399</v>
      </c>
      <c r="G1455" s="251" t="s">
        <v>401</v>
      </c>
      <c r="H1455" s="444"/>
      <c r="I1455" s="147"/>
      <c r="J1455" s="62"/>
      <c r="K1455" s="62">
        <v>0</v>
      </c>
      <c r="L1455" s="148">
        <f t="shared" si="460"/>
        <v>41.094000000000001</v>
      </c>
      <c r="M1455" s="62">
        <f t="shared" si="461"/>
        <v>415.34755298882715</v>
      </c>
      <c r="N1455" s="62">
        <f t="shared" si="462"/>
        <v>234.92201532404917</v>
      </c>
      <c r="O1455" s="148">
        <f t="shared" si="472"/>
        <v>255.17723698600599</v>
      </c>
      <c r="P1455" s="148">
        <f t="shared" si="473"/>
        <v>255.17723698600599</v>
      </c>
      <c r="Q1455" s="148"/>
      <c r="R1455" s="58">
        <f t="shared" si="434"/>
        <v>186.68703316100618</v>
      </c>
      <c r="S1455" s="58"/>
      <c r="T1455" s="58"/>
    </row>
    <row r="1456" spans="1:20" x14ac:dyDescent="0.3">
      <c r="A1456" s="146"/>
      <c r="B1456" s="146"/>
      <c r="C1456" s="146"/>
      <c r="D1456" s="320"/>
      <c r="E1456" s="96"/>
      <c r="F1456" s="251"/>
      <c r="G1456" s="251"/>
      <c r="H1456" s="419"/>
      <c r="I1456" s="62"/>
      <c r="J1456" s="62"/>
      <c r="K1456" s="62">
        <v>1</v>
      </c>
      <c r="L1456" s="148">
        <f t="shared" si="460"/>
        <v>41.094000000000001</v>
      </c>
      <c r="M1456" s="62">
        <f t="shared" si="461"/>
        <v>415.34755298882715</v>
      </c>
      <c r="N1456" s="62">
        <f t="shared" si="462"/>
        <v>235.92201532404917</v>
      </c>
      <c r="O1456" s="148">
        <f t="shared" si="472"/>
        <v>255.67723698600599</v>
      </c>
      <c r="P1456" s="148">
        <f t="shared" si="473"/>
        <v>256.17723698600599</v>
      </c>
      <c r="Q1456" s="148"/>
      <c r="R1456" s="58">
        <f t="shared" si="434"/>
        <v>187.18703316100618</v>
      </c>
      <c r="S1456" s="58"/>
      <c r="T1456" s="58"/>
    </row>
    <row r="1457" spans="1:20" x14ac:dyDescent="0.3">
      <c r="A1457" s="146" t="s">
        <v>29</v>
      </c>
      <c r="B1457" s="146" t="str">
        <f>B1433</f>
        <v>BMS</v>
      </c>
      <c r="C1457" s="146" t="s">
        <v>214</v>
      </c>
      <c r="D1457" s="320">
        <f>ROUND(10*O1457,0)</f>
        <v>2563</v>
      </c>
      <c r="E1457" s="96" t="str">
        <f t="shared" si="453"/>
        <v>FS1_BMS:QH_D2563</v>
      </c>
      <c r="F1457" s="251" t="s">
        <v>151</v>
      </c>
      <c r="G1457" s="251" t="s">
        <v>152</v>
      </c>
      <c r="H1457" s="419">
        <v>50</v>
      </c>
      <c r="I1457" s="62"/>
      <c r="J1457" s="62"/>
      <c r="K1457" s="148">
        <v>0.25</v>
      </c>
      <c r="L1457" s="148">
        <f t="shared" si="460"/>
        <v>41.094000000000001</v>
      </c>
      <c r="M1457" s="62">
        <f t="shared" si="461"/>
        <v>415.34755298882715</v>
      </c>
      <c r="N1457" s="62">
        <f t="shared" si="462"/>
        <v>236.17201532404917</v>
      </c>
      <c r="O1457" s="148">
        <f t="shared" si="472"/>
        <v>256.30223698600599</v>
      </c>
      <c r="P1457" s="148">
        <f t="shared" si="473"/>
        <v>256.42723698600599</v>
      </c>
      <c r="Q1457" s="148"/>
      <c r="R1457" s="58">
        <f t="shared" si="434"/>
        <v>187.81203316100618</v>
      </c>
      <c r="S1457" s="58"/>
      <c r="T1457" s="58"/>
    </row>
    <row r="1458" spans="1:20" x14ac:dyDescent="0.3">
      <c r="A1458" s="146"/>
      <c r="B1458" s="146"/>
      <c r="C1458" s="146"/>
      <c r="D1458" s="320"/>
      <c r="E1458" s="96"/>
      <c r="F1458" s="251"/>
      <c r="G1458" s="251"/>
      <c r="H1458" s="419"/>
      <c r="I1458" s="62"/>
      <c r="J1458" s="537">
        <v>-0.34759489999999998</v>
      </c>
      <c r="K1458" s="148">
        <v>1.9484050999999998</v>
      </c>
      <c r="L1458" s="148">
        <f t="shared" si="460"/>
        <v>41.094000000000001</v>
      </c>
      <c r="M1458" s="62">
        <f t="shared" si="461"/>
        <v>415.34755298882715</v>
      </c>
      <c r="N1458" s="62">
        <f t="shared" si="462"/>
        <v>238.12042042404917</v>
      </c>
      <c r="O1458" s="148">
        <f t="shared" si="472"/>
        <v>257.40143953600602</v>
      </c>
      <c r="P1458" s="148">
        <f t="shared" si="473"/>
        <v>258.375642086006</v>
      </c>
      <c r="Q1458" s="152"/>
      <c r="R1458" s="58">
        <f t="shared" si="434"/>
        <v>188.91123571100621</v>
      </c>
      <c r="S1458" s="58"/>
      <c r="T1458" s="58"/>
    </row>
    <row r="1459" spans="1:20" x14ac:dyDescent="0.3">
      <c r="A1459" s="146" t="s">
        <v>29</v>
      </c>
      <c r="B1459" s="146" t="str">
        <f>B1433</f>
        <v>BMS</v>
      </c>
      <c r="C1459" s="146" t="s">
        <v>213</v>
      </c>
      <c r="D1459" s="320">
        <f>ROUND(10*O1459,0)</f>
        <v>2585</v>
      </c>
      <c r="E1459" s="96" t="str">
        <f t="shared" ref="E1459:E1496" si="474">IF(A1459="","",IF(B1459=0,CONCATENATE(A1459,":",C1459,"_D",TEXT(D1459,"0000")),CONCATENATE(A1459,"_",B1459,":",C1459,"_D",TEXT(D1459,"0000"))))</f>
        <v>FS1_BMS:DC_D2585</v>
      </c>
      <c r="F1459" s="251" t="s">
        <v>150</v>
      </c>
      <c r="G1459" s="251" t="s">
        <v>174</v>
      </c>
      <c r="H1459" s="419">
        <v>50</v>
      </c>
      <c r="I1459" s="62"/>
      <c r="J1459" s="62"/>
      <c r="K1459" s="148">
        <v>0.2</v>
      </c>
      <c r="L1459" s="148">
        <f t="shared" si="460"/>
        <v>41.094000000000001</v>
      </c>
      <c r="M1459" s="62">
        <f t="shared" si="461"/>
        <v>415.34755298882715</v>
      </c>
      <c r="N1459" s="62">
        <f t="shared" si="462"/>
        <v>238.32042042404916</v>
      </c>
      <c r="O1459" s="148">
        <f t="shared" si="467"/>
        <v>258.47564208600596</v>
      </c>
      <c r="P1459" s="148">
        <f t="shared" si="471"/>
        <v>258.57564208600598</v>
      </c>
      <c r="Q1459" s="148"/>
      <c r="R1459" s="58">
        <f t="shared" si="434"/>
        <v>189.98543826100615</v>
      </c>
      <c r="S1459" s="58"/>
      <c r="T1459" s="58"/>
    </row>
    <row r="1460" spans="1:20" x14ac:dyDescent="0.3">
      <c r="A1460" s="146"/>
      <c r="B1460" s="146"/>
      <c r="C1460" s="146"/>
      <c r="D1460" s="320"/>
      <c r="E1460" s="96" t="str">
        <f t="shared" si="474"/>
        <v/>
      </c>
      <c r="F1460" s="251"/>
      <c r="G1460" s="251"/>
      <c r="H1460" s="419"/>
      <c r="I1460" s="62"/>
      <c r="J1460" s="62"/>
      <c r="K1460" s="148">
        <v>6.9000000000000006E-2</v>
      </c>
      <c r="L1460" s="148">
        <f t="shared" si="460"/>
        <v>41.094000000000001</v>
      </c>
      <c r="M1460" s="62">
        <f t="shared" si="461"/>
        <v>415.34755298882715</v>
      </c>
      <c r="N1460" s="62">
        <f t="shared" si="462"/>
        <v>238.38942042404915</v>
      </c>
      <c r="O1460" s="148">
        <f t="shared" si="467"/>
        <v>258.61014208600602</v>
      </c>
      <c r="P1460" s="148">
        <f t="shared" si="471"/>
        <v>258.644642086006</v>
      </c>
      <c r="Q1460" s="148"/>
      <c r="R1460" s="58">
        <f t="shared" si="434"/>
        <v>190.11993826100621</v>
      </c>
      <c r="S1460" s="58"/>
      <c r="T1460" s="58"/>
    </row>
    <row r="1461" spans="1:20" x14ac:dyDescent="0.3">
      <c r="A1461" s="146" t="s">
        <v>29</v>
      </c>
      <c r="B1461" s="146" t="str">
        <f>B1433</f>
        <v>BMS</v>
      </c>
      <c r="C1461" s="146" t="s">
        <v>19</v>
      </c>
      <c r="D1461" s="320">
        <f>ROUND(10*O1461,0)</f>
        <v>2587</v>
      </c>
      <c r="E1461" s="96" t="str">
        <f t="shared" si="474"/>
        <v>FS1_BMS:BPM_D2587</v>
      </c>
      <c r="F1461" s="251" t="s">
        <v>266</v>
      </c>
      <c r="G1461" s="251" t="s">
        <v>168</v>
      </c>
      <c r="H1461" s="419">
        <v>47.5</v>
      </c>
      <c r="I1461" s="62">
        <v>0.13700000000000001</v>
      </c>
      <c r="J1461" s="62"/>
      <c r="K1461" s="148">
        <f>I1461</f>
        <v>0.13700000000000001</v>
      </c>
      <c r="L1461" s="148">
        <f t="shared" si="460"/>
        <v>41.094000000000001</v>
      </c>
      <c r="M1461" s="62">
        <f t="shared" si="461"/>
        <v>415.34755298882715</v>
      </c>
      <c r="N1461" s="62">
        <f t="shared" si="462"/>
        <v>238.52642042404915</v>
      </c>
      <c r="O1461" s="148">
        <f t="shared" si="467"/>
        <v>258.71314208600603</v>
      </c>
      <c r="P1461" s="148">
        <f t="shared" si="471"/>
        <v>258.781642086006</v>
      </c>
      <c r="Q1461" s="148"/>
      <c r="R1461" s="58">
        <f t="shared" si="434"/>
        <v>190.22293826100622</v>
      </c>
      <c r="S1461" s="58"/>
      <c r="T1461" s="58"/>
    </row>
    <row r="1462" spans="1:20" x14ac:dyDescent="0.3">
      <c r="A1462" s="146"/>
      <c r="B1462" s="146"/>
      <c r="C1462" s="146"/>
      <c r="D1462" s="320"/>
      <c r="E1462" s="96" t="str">
        <f t="shared" si="474"/>
        <v/>
      </c>
      <c r="F1462" s="251"/>
      <c r="G1462" s="251"/>
      <c r="H1462" s="419"/>
      <c r="I1462" s="62"/>
      <c r="J1462" s="62"/>
      <c r="K1462" s="148">
        <v>4.3999999999999997E-2</v>
      </c>
      <c r="L1462" s="148">
        <f t="shared" si="460"/>
        <v>41.094000000000001</v>
      </c>
      <c r="M1462" s="62">
        <f t="shared" si="461"/>
        <v>415.34755298882715</v>
      </c>
      <c r="N1462" s="62">
        <f t="shared" si="462"/>
        <v>238.57042042404916</v>
      </c>
      <c r="O1462" s="148">
        <f t="shared" si="467"/>
        <v>258.80364208600599</v>
      </c>
      <c r="P1462" s="148">
        <f t="shared" si="471"/>
        <v>258.82564208600598</v>
      </c>
      <c r="Q1462" s="148"/>
      <c r="R1462" s="58">
        <f t="shared" si="434"/>
        <v>190.31343826100618</v>
      </c>
      <c r="S1462" s="58"/>
      <c r="T1462" s="58"/>
    </row>
    <row r="1463" spans="1:20" x14ac:dyDescent="0.3">
      <c r="A1463" s="146" t="s">
        <v>29</v>
      </c>
      <c r="B1463" s="146" t="str">
        <f>B1433</f>
        <v>BMS</v>
      </c>
      <c r="C1463" s="146" t="s">
        <v>215</v>
      </c>
      <c r="D1463" s="320">
        <f>ROUND(10*O1463,0)</f>
        <v>2590</v>
      </c>
      <c r="E1463" s="96" t="str">
        <f t="shared" si="474"/>
        <v>FS1_BMS:QV_D2590</v>
      </c>
      <c r="F1463" s="251" t="s">
        <v>151</v>
      </c>
      <c r="G1463" s="251" t="s">
        <v>153</v>
      </c>
      <c r="H1463" s="419">
        <v>50</v>
      </c>
      <c r="I1463" s="62"/>
      <c r="J1463" s="62"/>
      <c r="K1463" s="148">
        <v>0.25</v>
      </c>
      <c r="L1463" s="148">
        <f t="shared" si="460"/>
        <v>41.094000000000001</v>
      </c>
      <c r="M1463" s="62">
        <f t="shared" si="461"/>
        <v>415.34755298882715</v>
      </c>
      <c r="N1463" s="62">
        <f t="shared" si="462"/>
        <v>238.82042042404916</v>
      </c>
      <c r="O1463" s="148">
        <f t="shared" si="467"/>
        <v>258.95064208600598</v>
      </c>
      <c r="P1463" s="148">
        <f t="shared" si="471"/>
        <v>259.07564208600598</v>
      </c>
      <c r="Q1463" s="148"/>
      <c r="R1463" s="58">
        <f t="shared" si="434"/>
        <v>190.46043826100617</v>
      </c>
      <c r="S1463" s="58"/>
      <c r="T1463" s="58"/>
    </row>
    <row r="1464" spans="1:20" x14ac:dyDescent="0.3">
      <c r="A1464" s="146"/>
      <c r="B1464" s="146"/>
      <c r="C1464" s="146"/>
      <c r="D1464" s="320"/>
      <c r="E1464" s="96" t="str">
        <f t="shared" si="474"/>
        <v/>
      </c>
      <c r="F1464" s="251"/>
      <c r="G1464" s="251"/>
      <c r="H1464" s="419"/>
      <c r="I1464" s="62"/>
      <c r="J1464" s="62"/>
      <c r="K1464" s="148">
        <v>0.5</v>
      </c>
      <c r="L1464" s="148">
        <f t="shared" si="460"/>
        <v>41.094000000000001</v>
      </c>
      <c r="M1464" s="62">
        <f t="shared" si="461"/>
        <v>415.34755298882715</v>
      </c>
      <c r="N1464" s="62">
        <f t="shared" si="462"/>
        <v>239.32042042404916</v>
      </c>
      <c r="O1464" s="148">
        <f t="shared" si="467"/>
        <v>259.32564208600598</v>
      </c>
      <c r="P1464" s="148">
        <f t="shared" si="471"/>
        <v>259.57564208600598</v>
      </c>
      <c r="Q1464" s="148"/>
      <c r="R1464" s="58">
        <f t="shared" si="434"/>
        <v>190.83543826100617</v>
      </c>
      <c r="S1464" s="58"/>
      <c r="T1464" s="58"/>
    </row>
    <row r="1465" spans="1:20" x14ac:dyDescent="0.3">
      <c r="A1465" s="146" t="s">
        <v>29</v>
      </c>
      <c r="B1465" s="146" t="str">
        <f>B1433</f>
        <v>BMS</v>
      </c>
      <c r="C1465" s="146" t="s">
        <v>214</v>
      </c>
      <c r="D1465" s="320">
        <f>ROUND(10*O1465,0)</f>
        <v>2597</v>
      </c>
      <c r="E1465" s="96" t="str">
        <f t="shared" si="474"/>
        <v>FS1_BMS:QH_D2597</v>
      </c>
      <c r="F1465" s="251" t="s">
        <v>151</v>
      </c>
      <c r="G1465" s="251" t="s">
        <v>152</v>
      </c>
      <c r="H1465" s="419">
        <v>50</v>
      </c>
      <c r="I1465" s="62"/>
      <c r="J1465" s="62"/>
      <c r="K1465" s="148">
        <v>0.25</v>
      </c>
      <c r="L1465" s="148">
        <f t="shared" si="460"/>
        <v>41.094000000000001</v>
      </c>
      <c r="M1465" s="62">
        <f t="shared" si="461"/>
        <v>415.34755298882715</v>
      </c>
      <c r="N1465" s="62">
        <f t="shared" si="462"/>
        <v>239.57042042404916</v>
      </c>
      <c r="O1465" s="148">
        <f t="shared" si="467"/>
        <v>259.70064208600598</v>
      </c>
      <c r="P1465" s="148">
        <f t="shared" si="471"/>
        <v>259.82564208600598</v>
      </c>
      <c r="Q1465" s="148"/>
      <c r="R1465" s="58">
        <f t="shared" si="434"/>
        <v>191.21043826100617</v>
      </c>
      <c r="S1465" s="58"/>
      <c r="T1465" s="58"/>
    </row>
    <row r="1466" spans="1:20" x14ac:dyDescent="0.3">
      <c r="A1466" s="146"/>
      <c r="B1466" s="146"/>
      <c r="C1466" s="146"/>
      <c r="D1466" s="320"/>
      <c r="E1466" s="96" t="str">
        <f t="shared" si="474"/>
        <v/>
      </c>
      <c r="F1466" s="251"/>
      <c r="G1466" s="251"/>
      <c r="H1466" s="419"/>
      <c r="I1466" s="62"/>
      <c r="J1466" s="62"/>
      <c r="K1466" s="148">
        <v>6.08E-2</v>
      </c>
      <c r="L1466" s="148">
        <f t="shared" si="460"/>
        <v>41.094000000000001</v>
      </c>
      <c r="M1466" s="62">
        <f t="shared" si="461"/>
        <v>415.34755298882715</v>
      </c>
      <c r="N1466" s="62">
        <f t="shared" si="462"/>
        <v>239.63122042404916</v>
      </c>
      <c r="O1466" s="148">
        <f t="shared" si="467"/>
        <v>259.85604208600597</v>
      </c>
      <c r="P1466" s="148">
        <f t="shared" si="471"/>
        <v>259.88644208600596</v>
      </c>
      <c r="Q1466" s="152"/>
      <c r="R1466" s="58">
        <f t="shared" ref="R1466:R1542" si="475">O1466-$R$9</f>
        <v>191.36583826100616</v>
      </c>
      <c r="S1466" s="58"/>
      <c r="T1466" s="58"/>
    </row>
    <row r="1467" spans="1:20" x14ac:dyDescent="0.3">
      <c r="A1467" s="146" t="s">
        <v>29</v>
      </c>
      <c r="B1467" s="146" t="str">
        <f>B1433</f>
        <v>BMS</v>
      </c>
      <c r="C1467" s="146" t="s">
        <v>94</v>
      </c>
      <c r="D1467" s="320">
        <f>ROUND(10*O1467,0)</f>
        <v>2599</v>
      </c>
      <c r="E1467" s="96" t="str">
        <f t="shared" si="474"/>
        <v>FS1_BMS:FAV_D2599</v>
      </c>
      <c r="F1467" s="251" t="s">
        <v>522</v>
      </c>
      <c r="G1467" s="251" t="s">
        <v>155</v>
      </c>
      <c r="H1467" s="419">
        <v>40</v>
      </c>
      <c r="I1467" s="62">
        <v>6.7196000000000006E-2</v>
      </c>
      <c r="J1467" s="62"/>
      <c r="K1467" s="148">
        <f>I1467</f>
        <v>6.7196000000000006E-2</v>
      </c>
      <c r="L1467" s="148">
        <f t="shared" si="460"/>
        <v>41.094000000000001</v>
      </c>
      <c r="M1467" s="62">
        <f t="shared" si="461"/>
        <v>415.34755298882715</v>
      </c>
      <c r="N1467" s="62">
        <f t="shared" si="462"/>
        <v>239.69841642404916</v>
      </c>
      <c r="O1467" s="148">
        <f t="shared" si="467"/>
        <v>259.920040086006</v>
      </c>
      <c r="P1467" s="148">
        <f t="shared" si="471"/>
        <v>259.95363808600598</v>
      </c>
      <c r="Q1467" s="148"/>
      <c r="R1467" s="58">
        <f t="shared" si="475"/>
        <v>191.42983626100619</v>
      </c>
      <c r="S1467" s="58"/>
      <c r="T1467" s="58"/>
    </row>
    <row r="1468" spans="1:20" x14ac:dyDescent="0.3">
      <c r="A1468" s="146"/>
      <c r="B1468" s="146"/>
      <c r="C1468" s="96"/>
      <c r="D1468" s="250"/>
      <c r="E1468" s="96" t="str">
        <f t="shared" si="474"/>
        <v/>
      </c>
      <c r="F1468" s="251"/>
      <c r="G1468" s="251"/>
      <c r="H1468" s="419"/>
      <c r="I1468" s="62"/>
      <c r="J1468" s="62"/>
      <c r="K1468" s="62">
        <v>0</v>
      </c>
      <c r="L1468" s="148">
        <f t="shared" si="460"/>
        <v>41.094000000000001</v>
      </c>
      <c r="M1468" s="62">
        <f t="shared" si="461"/>
        <v>415.34755298882715</v>
      </c>
      <c r="N1468" s="62">
        <f t="shared" si="462"/>
        <v>239.69841642404916</v>
      </c>
      <c r="O1468" s="148">
        <f t="shared" si="467"/>
        <v>259.95363808600598</v>
      </c>
      <c r="P1468" s="148">
        <f t="shared" si="471"/>
        <v>259.95363808600598</v>
      </c>
      <c r="Q1468" s="148"/>
      <c r="R1468" s="58">
        <f t="shared" si="475"/>
        <v>191.46343426100617</v>
      </c>
      <c r="S1468" s="58"/>
      <c r="T1468" s="58"/>
    </row>
    <row r="1469" spans="1:20" x14ac:dyDescent="0.3">
      <c r="A1469" s="146"/>
      <c r="B1469" s="146"/>
      <c r="C1469" s="96"/>
      <c r="D1469" s="250"/>
      <c r="E1469" s="96" t="str">
        <f t="shared" ref="E1469:E1476" si="476">IF(A1469="","",IF(B1469=0,CONCATENATE(A1469,":",C1469,"_D",TEXT(D1469,"0000")),CONCATENATE(A1469,"_",B1469,":",C1469,"_D",TEXT(D1469,"0000"))))</f>
        <v/>
      </c>
      <c r="F1469" s="251"/>
      <c r="G1469" s="251" t="s">
        <v>119</v>
      </c>
      <c r="H1469" s="419">
        <v>40</v>
      </c>
      <c r="I1469" s="62"/>
      <c r="J1469" s="62"/>
      <c r="K1469" s="62">
        <v>0.11600000000000001</v>
      </c>
      <c r="L1469" s="148">
        <f t="shared" si="460"/>
        <v>41.094000000000001</v>
      </c>
      <c r="M1469" s="62">
        <f t="shared" si="461"/>
        <v>415.34755298882715</v>
      </c>
      <c r="N1469" s="62">
        <f t="shared" si="462"/>
        <v>239.81441642404917</v>
      </c>
      <c r="O1469" s="148">
        <f t="shared" si="467"/>
        <v>260.01163808600597</v>
      </c>
      <c r="P1469" s="148">
        <f t="shared" si="471"/>
        <v>260.06963808600597</v>
      </c>
      <c r="Q1469" s="148"/>
      <c r="R1469" s="58">
        <f t="shared" si="475"/>
        <v>191.52143426100616</v>
      </c>
      <c r="S1469" s="58"/>
      <c r="T1469" s="58"/>
    </row>
    <row r="1470" spans="1:20" x14ac:dyDescent="0.3">
      <c r="A1470" s="146" t="s">
        <v>29</v>
      </c>
      <c r="B1470" s="146" t="str">
        <f>B1435</f>
        <v>BMS</v>
      </c>
      <c r="C1470" s="96" t="s">
        <v>19</v>
      </c>
      <c r="D1470" s="250">
        <f>ROUND(10*O1470,0)</f>
        <v>2601</v>
      </c>
      <c r="E1470" s="96" t="str">
        <f t="shared" si="476"/>
        <v>FS1_BMS:BPM_D2601</v>
      </c>
      <c r="F1470" s="251" t="s">
        <v>99</v>
      </c>
      <c r="G1470" s="251" t="s">
        <v>168</v>
      </c>
      <c r="H1470" s="419"/>
      <c r="I1470" s="62"/>
      <c r="J1470" s="62"/>
      <c r="K1470" s="62">
        <v>0</v>
      </c>
      <c r="L1470" s="148">
        <f t="shared" si="460"/>
        <v>41.094000000000001</v>
      </c>
      <c r="M1470" s="62">
        <f t="shared" si="461"/>
        <v>415.34755298882715</v>
      </c>
      <c r="N1470" s="62">
        <f t="shared" si="462"/>
        <v>239.81441642404917</v>
      </c>
      <c r="O1470" s="148">
        <f t="shared" si="467"/>
        <v>260.06963808600597</v>
      </c>
      <c r="P1470" s="148">
        <f t="shared" si="471"/>
        <v>260.06963808600597</v>
      </c>
      <c r="Q1470" s="148"/>
      <c r="R1470" s="58">
        <f t="shared" si="475"/>
        <v>191.57943426100616</v>
      </c>
      <c r="S1470" s="58"/>
      <c r="T1470" s="58"/>
    </row>
    <row r="1471" spans="1:20" x14ac:dyDescent="0.3">
      <c r="A1471" s="146"/>
      <c r="B1471" s="146"/>
      <c r="C1471" s="96"/>
      <c r="D1471" s="250"/>
      <c r="E1471" s="96" t="str">
        <f t="shared" si="476"/>
        <v/>
      </c>
      <c r="F1471" s="251"/>
      <c r="G1471" s="251" t="s">
        <v>142</v>
      </c>
      <c r="H1471" s="419"/>
      <c r="I1471" s="62"/>
      <c r="J1471" s="62"/>
      <c r="K1471" s="62">
        <v>7.3999999999999996E-2</v>
      </c>
      <c r="L1471" s="148">
        <f t="shared" si="460"/>
        <v>41.094000000000001</v>
      </c>
      <c r="M1471" s="62">
        <f t="shared" si="461"/>
        <v>415.34755298882715</v>
      </c>
      <c r="N1471" s="62">
        <f t="shared" si="462"/>
        <v>239.88841642404918</v>
      </c>
      <c r="O1471" s="148">
        <f t="shared" si="467"/>
        <v>260.106638086006</v>
      </c>
      <c r="P1471" s="148">
        <f t="shared" si="471"/>
        <v>260.14363808600598</v>
      </c>
      <c r="Q1471" s="148"/>
      <c r="R1471" s="58">
        <f t="shared" si="475"/>
        <v>191.61643426100619</v>
      </c>
      <c r="S1471" s="58"/>
      <c r="T1471" s="58"/>
    </row>
    <row r="1472" spans="1:20" x14ac:dyDescent="0.3">
      <c r="A1472" s="146" t="s">
        <v>29</v>
      </c>
      <c r="B1472" s="146" t="str">
        <f>B1435</f>
        <v>BMS</v>
      </c>
      <c r="C1472" s="96" t="s">
        <v>20</v>
      </c>
      <c r="D1472" s="250">
        <f>ROUND(10*O1472,0)</f>
        <v>2601</v>
      </c>
      <c r="E1472" s="96" t="str">
        <f t="shared" si="476"/>
        <v>FS1_BMS:PM_D2601</v>
      </c>
      <c r="F1472" s="251" t="s">
        <v>273</v>
      </c>
      <c r="G1472" s="251" t="s">
        <v>21</v>
      </c>
      <c r="H1472" s="419"/>
      <c r="I1472" s="62"/>
      <c r="J1472" s="62"/>
      <c r="K1472" s="62">
        <v>0</v>
      </c>
      <c r="L1472" s="148">
        <f t="shared" si="460"/>
        <v>41.094000000000001</v>
      </c>
      <c r="M1472" s="62">
        <f t="shared" si="461"/>
        <v>415.34755298882715</v>
      </c>
      <c r="N1472" s="62">
        <f t="shared" si="462"/>
        <v>239.88841642404918</v>
      </c>
      <c r="O1472" s="148">
        <f t="shared" si="467"/>
        <v>260.14363808600598</v>
      </c>
      <c r="P1472" s="148">
        <f t="shared" si="471"/>
        <v>260.14363808600598</v>
      </c>
      <c r="Q1472" s="148"/>
      <c r="R1472" s="58">
        <f t="shared" si="475"/>
        <v>191.65343426100617</v>
      </c>
      <c r="S1472" s="58"/>
      <c r="T1472" s="58"/>
    </row>
    <row r="1473" spans="1:25" x14ac:dyDescent="0.3">
      <c r="A1473" s="146"/>
      <c r="B1473" s="146"/>
      <c r="C1473" s="96"/>
      <c r="D1473" s="250"/>
      <c r="E1473" s="96" t="str">
        <f t="shared" si="476"/>
        <v/>
      </c>
      <c r="F1473" s="251"/>
      <c r="G1473" s="251" t="s">
        <v>142</v>
      </c>
      <c r="H1473" s="419"/>
      <c r="I1473" s="62"/>
      <c r="J1473" s="62"/>
      <c r="K1473" s="62">
        <v>9.0999999999999998E-2</v>
      </c>
      <c r="L1473" s="148">
        <f t="shared" si="460"/>
        <v>41.094000000000001</v>
      </c>
      <c r="M1473" s="62">
        <f t="shared" si="461"/>
        <v>415.34755298882715</v>
      </c>
      <c r="N1473" s="62">
        <f t="shared" si="462"/>
        <v>239.97941642404919</v>
      </c>
      <c r="O1473" s="148">
        <f t="shared" ref="O1473:O1475" si="477">P1473-0.5*K1473</f>
        <v>260.18913808600598</v>
      </c>
      <c r="P1473" s="148">
        <f t="shared" ref="P1473:P1475" si="478">P1472+K1473</f>
        <v>260.23463808600599</v>
      </c>
      <c r="Q1473" s="148"/>
      <c r="R1473" s="58">
        <f t="shared" si="475"/>
        <v>191.69893426100617</v>
      </c>
      <c r="S1473" s="58"/>
      <c r="T1473" s="58"/>
    </row>
    <row r="1474" spans="1:25" s="103" customFormat="1" x14ac:dyDescent="0.3">
      <c r="A1474" s="96" t="s">
        <v>29</v>
      </c>
      <c r="B1474" s="96" t="str">
        <f>B1435</f>
        <v>BMS</v>
      </c>
      <c r="C1474" s="96" t="s">
        <v>381</v>
      </c>
      <c r="D1474" s="250">
        <f>ROUND(10*O1474,0)</f>
        <v>2602</v>
      </c>
      <c r="E1474" s="96" t="str">
        <f t="shared" si="476"/>
        <v>FS1_BMS:FVS_D2602</v>
      </c>
      <c r="F1474" s="251" t="s">
        <v>381</v>
      </c>
      <c r="G1474" s="251" t="s">
        <v>383</v>
      </c>
      <c r="H1474" s="419"/>
      <c r="I1474" s="62"/>
      <c r="J1474" s="62"/>
      <c r="K1474" s="62">
        <v>0</v>
      </c>
      <c r="L1474" s="148">
        <f t="shared" si="460"/>
        <v>41.094000000000001</v>
      </c>
      <c r="M1474" s="62">
        <f t="shared" si="461"/>
        <v>415.34755298882715</v>
      </c>
      <c r="N1474" s="62">
        <f t="shared" si="462"/>
        <v>239.97941642404919</v>
      </c>
      <c r="O1474" s="148">
        <f t="shared" si="477"/>
        <v>260.23463808600599</v>
      </c>
      <c r="P1474" s="148">
        <f t="shared" si="478"/>
        <v>260.23463808600599</v>
      </c>
      <c r="Q1474" s="62"/>
      <c r="R1474" s="102">
        <f t="shared" si="475"/>
        <v>191.74443426100618</v>
      </c>
      <c r="S1474" s="102"/>
      <c r="T1474" s="102"/>
      <c r="Y1474" s="101"/>
    </row>
    <row r="1475" spans="1:25" x14ac:dyDescent="0.3">
      <c r="A1475" s="146" t="s">
        <v>29</v>
      </c>
      <c r="B1475" s="146" t="str">
        <f>B1435</f>
        <v>BMS</v>
      </c>
      <c r="C1475" s="96" t="s">
        <v>81</v>
      </c>
      <c r="D1475" s="250">
        <f>ROUND(10*O1475,0)</f>
        <v>2602</v>
      </c>
      <c r="E1475" s="96" t="str">
        <f t="shared" si="476"/>
        <v>FS1_BMS:PORT_D2602</v>
      </c>
      <c r="F1475" s="251" t="s">
        <v>399</v>
      </c>
      <c r="G1475" s="251" t="s">
        <v>401</v>
      </c>
      <c r="H1475" s="419"/>
      <c r="I1475" s="62"/>
      <c r="J1475" s="62"/>
      <c r="K1475" s="62">
        <v>0</v>
      </c>
      <c r="L1475" s="148">
        <f t="shared" si="460"/>
        <v>41.094000000000001</v>
      </c>
      <c r="M1475" s="62">
        <f t="shared" si="461"/>
        <v>415.34755298882715</v>
      </c>
      <c r="N1475" s="62">
        <f t="shared" si="462"/>
        <v>239.97941642404919</v>
      </c>
      <c r="O1475" s="148">
        <f t="shared" si="477"/>
        <v>260.23463808600599</v>
      </c>
      <c r="P1475" s="148">
        <f t="shared" si="478"/>
        <v>260.23463808600599</v>
      </c>
      <c r="Q1475" s="147"/>
      <c r="R1475" s="58">
        <f t="shared" si="475"/>
        <v>191.74443426100618</v>
      </c>
      <c r="S1475" s="58"/>
      <c r="T1475" s="58"/>
    </row>
    <row r="1476" spans="1:25" x14ac:dyDescent="0.3">
      <c r="A1476" s="146"/>
      <c r="B1476" s="146"/>
      <c r="C1476" s="96"/>
      <c r="D1476" s="250"/>
      <c r="E1476" s="96" t="str">
        <f t="shared" si="476"/>
        <v/>
      </c>
      <c r="F1476" s="251"/>
      <c r="G1476" s="251" t="s">
        <v>119</v>
      </c>
      <c r="H1476" s="419">
        <v>40</v>
      </c>
      <c r="I1476" s="62"/>
      <c r="J1476" s="62"/>
      <c r="K1476" s="62">
        <v>9.9000000000000005E-2</v>
      </c>
      <c r="L1476" s="148">
        <f t="shared" si="460"/>
        <v>41.094000000000001</v>
      </c>
      <c r="M1476" s="62">
        <f t="shared" si="461"/>
        <v>415.34755298882715</v>
      </c>
      <c r="N1476" s="62">
        <f t="shared" si="462"/>
        <v>240.07841642404918</v>
      </c>
      <c r="O1476" s="148">
        <f t="shared" si="467"/>
        <v>260.28413808600595</v>
      </c>
      <c r="P1476" s="148">
        <f t="shared" si="471"/>
        <v>260.33363808600598</v>
      </c>
      <c r="Q1476" s="148"/>
      <c r="R1476" s="58">
        <f t="shared" si="475"/>
        <v>191.79393426100614</v>
      </c>
      <c r="S1476" s="58"/>
      <c r="T1476" s="58"/>
    </row>
    <row r="1477" spans="1:25" x14ac:dyDescent="0.3">
      <c r="A1477" s="146"/>
      <c r="B1477" s="146"/>
      <c r="C1477" s="146"/>
      <c r="D1477" s="320"/>
      <c r="E1477" s="96" t="str">
        <f t="shared" si="474"/>
        <v/>
      </c>
      <c r="F1477" s="251"/>
      <c r="G1477" s="251"/>
      <c r="H1477" s="419"/>
      <c r="I1477" s="62"/>
      <c r="J1477" s="62"/>
      <c r="K1477" s="148">
        <v>6.9607000000000002E-2</v>
      </c>
      <c r="L1477" s="148">
        <f t="shared" si="460"/>
        <v>41.094000000000001</v>
      </c>
      <c r="M1477" s="62">
        <f t="shared" si="461"/>
        <v>415.34755298882715</v>
      </c>
      <c r="N1477" s="62">
        <f t="shared" si="462"/>
        <v>240.14802342404917</v>
      </c>
      <c r="O1477" s="148">
        <f t="shared" si="467"/>
        <v>260.36844158600599</v>
      </c>
      <c r="P1477" s="148">
        <f t="shared" si="471"/>
        <v>260.403245086006</v>
      </c>
      <c r="Q1477" s="148"/>
      <c r="R1477" s="58">
        <f t="shared" si="475"/>
        <v>191.87823776100618</v>
      </c>
      <c r="S1477" s="58"/>
      <c r="T1477" s="58"/>
    </row>
    <row r="1478" spans="1:25" s="133" customFormat="1" x14ac:dyDescent="0.3">
      <c r="A1478" s="163" t="s">
        <v>29</v>
      </c>
      <c r="B1478" s="543" t="s">
        <v>641</v>
      </c>
      <c r="C1478" s="71" t="s">
        <v>83</v>
      </c>
      <c r="D1478" s="315">
        <f>ROUND(10*O1478,0)</f>
        <v>2604</v>
      </c>
      <c r="E1478" s="142" t="str">
        <f t="shared" si="474"/>
        <v>FS1_CH04:GV_D2604</v>
      </c>
      <c r="F1478" s="61"/>
      <c r="G1478" s="552" t="s">
        <v>60</v>
      </c>
      <c r="H1478" s="421">
        <v>40</v>
      </c>
      <c r="I1478" s="142">
        <v>5.740399999999999E-2</v>
      </c>
      <c r="J1478" s="142"/>
      <c r="K1478" s="142">
        <v>5.740399999999999E-2</v>
      </c>
      <c r="L1478" s="142">
        <f t="shared" ref="L1478:L1503" si="479">$L$1429</f>
        <v>41.094000000000001</v>
      </c>
      <c r="M1478" s="142">
        <f>M1477</f>
        <v>415.34755298882715</v>
      </c>
      <c r="N1478" s="142">
        <f>N1477+K1478</f>
        <v>240.20542742404916</v>
      </c>
      <c r="O1478" s="102">
        <f t="shared" si="467"/>
        <v>260.43194708600601</v>
      </c>
      <c r="P1478" s="102">
        <f t="shared" si="471"/>
        <v>260.46064908600601</v>
      </c>
      <c r="Q1478" s="142"/>
      <c r="R1478" s="58">
        <f t="shared" si="475"/>
        <v>191.9417432610062</v>
      </c>
      <c r="S1478" s="132"/>
      <c r="T1478" s="132"/>
      <c r="Y1478" s="134"/>
    </row>
    <row r="1479" spans="1:25" s="133" customFormat="1" x14ac:dyDescent="0.3">
      <c r="A1479" s="163"/>
      <c r="B1479" s="543"/>
      <c r="C1479" s="71"/>
      <c r="D1479" s="315"/>
      <c r="E1479" s="71" t="str">
        <f t="shared" si="474"/>
        <v/>
      </c>
      <c r="F1479" s="106"/>
      <c r="G1479" s="541" t="s">
        <v>118</v>
      </c>
      <c r="H1479" s="421"/>
      <c r="I1479" s="142"/>
      <c r="J1479" s="142"/>
      <c r="K1479" s="142">
        <v>0.19049100000000005</v>
      </c>
      <c r="L1479" s="142">
        <f t="shared" si="479"/>
        <v>41.094000000000001</v>
      </c>
      <c r="M1479" s="142">
        <f t="shared" ref="M1479:M1490" si="480">M1478</f>
        <v>415.34755298882715</v>
      </c>
      <c r="N1479" s="142">
        <f t="shared" ref="N1479:N1490" si="481">N1478+K1479</f>
        <v>240.39591842404917</v>
      </c>
      <c r="O1479" s="142">
        <f t="shared" si="467"/>
        <v>260.55589458600605</v>
      </c>
      <c r="P1479" s="142">
        <f t="shared" si="471"/>
        <v>260.65114008600602</v>
      </c>
      <c r="Q1479" s="142"/>
      <c r="R1479" s="58">
        <f t="shared" si="475"/>
        <v>192.06569076100624</v>
      </c>
      <c r="S1479" s="132"/>
      <c r="T1479" s="132"/>
      <c r="Y1479" s="134"/>
    </row>
    <row r="1480" spans="1:25" s="133" customFormat="1" x14ac:dyDescent="0.3">
      <c r="A1480" s="163" t="s">
        <v>29</v>
      </c>
      <c r="B1480" s="543" t="str">
        <f>B1478</f>
        <v>CH04</v>
      </c>
      <c r="C1480" s="71" t="s">
        <v>69</v>
      </c>
      <c r="D1480" s="315">
        <f>ROUND(10*O1480,0)</f>
        <v>2608</v>
      </c>
      <c r="E1480" s="71" t="str">
        <f t="shared" si="474"/>
        <v>FS1_CH04:CAV1_D2608</v>
      </c>
      <c r="F1480" s="106"/>
      <c r="G1480" s="541" t="s">
        <v>147</v>
      </c>
      <c r="H1480" s="421">
        <v>34</v>
      </c>
      <c r="I1480" s="316">
        <v>0.29817100000000002</v>
      </c>
      <c r="J1480" s="142"/>
      <c r="K1480" s="142">
        <v>0.29817100000000002</v>
      </c>
      <c r="L1480" s="142">
        <f t="shared" si="479"/>
        <v>41.094000000000001</v>
      </c>
      <c r="M1480" s="142">
        <f t="shared" si="480"/>
        <v>415.34755298882715</v>
      </c>
      <c r="N1480" s="142">
        <f t="shared" si="481"/>
        <v>240.69408942404917</v>
      </c>
      <c r="O1480" s="142">
        <f t="shared" si="467"/>
        <v>260.80022558600604</v>
      </c>
      <c r="P1480" s="142">
        <f t="shared" si="471"/>
        <v>260.94931108600605</v>
      </c>
      <c r="Q1480" s="142"/>
      <c r="R1480" s="58">
        <f t="shared" si="475"/>
        <v>192.31002176100623</v>
      </c>
      <c r="S1480" s="132"/>
      <c r="T1480" s="132"/>
      <c r="Y1480" s="134"/>
    </row>
    <row r="1481" spans="1:25" s="133" customFormat="1" x14ac:dyDescent="0.3">
      <c r="A1481" s="163"/>
      <c r="B1481" s="543"/>
      <c r="C1481" s="71"/>
      <c r="D1481" s="315"/>
      <c r="E1481" s="71" t="str">
        <f t="shared" si="474"/>
        <v/>
      </c>
      <c r="F1481" s="106"/>
      <c r="G1481" s="541" t="s">
        <v>118</v>
      </c>
      <c r="H1481" s="421"/>
      <c r="I1481" s="316">
        <v>9.9516999999999994E-2</v>
      </c>
      <c r="J1481" s="142"/>
      <c r="K1481" s="142">
        <v>9.9516999999999994E-2</v>
      </c>
      <c r="L1481" s="142">
        <f t="shared" si="479"/>
        <v>41.094000000000001</v>
      </c>
      <c r="M1481" s="142">
        <f t="shared" si="480"/>
        <v>415.34755298882715</v>
      </c>
      <c r="N1481" s="142">
        <f t="shared" si="481"/>
        <v>240.79360642404916</v>
      </c>
      <c r="O1481" s="142">
        <f t="shared" si="467"/>
        <v>260.99906958600604</v>
      </c>
      <c r="P1481" s="142">
        <f t="shared" si="471"/>
        <v>261.04882808600604</v>
      </c>
      <c r="Q1481" s="142"/>
      <c r="R1481" s="58">
        <f t="shared" si="475"/>
        <v>192.50886576100623</v>
      </c>
      <c r="S1481" s="132"/>
      <c r="T1481" s="132"/>
      <c r="Y1481" s="134"/>
    </row>
    <row r="1482" spans="1:25" s="133" customFormat="1" x14ac:dyDescent="0.3">
      <c r="A1482" s="163" t="s">
        <v>29</v>
      </c>
      <c r="B1482" s="543" t="str">
        <f>B1478</f>
        <v>CH04</v>
      </c>
      <c r="C1482" s="71" t="s">
        <v>70</v>
      </c>
      <c r="D1482" s="315">
        <f>ROUND(10*O1482,0)</f>
        <v>2612</v>
      </c>
      <c r="E1482" s="71" t="str">
        <f t="shared" si="474"/>
        <v>FS1_CH04:CAV2_D2612</v>
      </c>
      <c r="F1482" s="106"/>
      <c r="G1482" s="541" t="s">
        <v>147</v>
      </c>
      <c r="H1482" s="421">
        <v>34</v>
      </c>
      <c r="I1482" s="316">
        <v>0.29817100000000002</v>
      </c>
      <c r="J1482" s="142"/>
      <c r="K1482" s="142">
        <v>0.29817100000000002</v>
      </c>
      <c r="L1482" s="142">
        <f t="shared" si="479"/>
        <v>41.094000000000001</v>
      </c>
      <c r="M1482" s="142">
        <f t="shared" si="480"/>
        <v>415.34755298882715</v>
      </c>
      <c r="N1482" s="142">
        <f t="shared" si="481"/>
        <v>241.09177742404916</v>
      </c>
      <c r="O1482" s="142">
        <f t="shared" si="467"/>
        <v>261.19791358600605</v>
      </c>
      <c r="P1482" s="142">
        <f t="shared" si="471"/>
        <v>261.34699908600606</v>
      </c>
      <c r="Q1482" s="142"/>
      <c r="R1482" s="58">
        <f t="shared" si="475"/>
        <v>192.70770976100624</v>
      </c>
      <c r="S1482" s="132"/>
      <c r="T1482" s="132"/>
      <c r="Y1482" s="134"/>
    </row>
    <row r="1483" spans="1:25" s="133" customFormat="1" x14ac:dyDescent="0.3">
      <c r="A1483" s="163"/>
      <c r="B1483" s="543"/>
      <c r="C1483" s="71"/>
      <c r="D1483" s="315"/>
      <c r="E1483" s="71"/>
      <c r="F1483" s="106"/>
      <c r="G1483" s="541" t="s">
        <v>118</v>
      </c>
      <c r="H1483" s="421"/>
      <c r="I1483" s="316"/>
      <c r="J1483" s="142"/>
      <c r="K1483" s="142">
        <v>9.9516999999999994E-2</v>
      </c>
      <c r="L1483" s="142">
        <f t="shared" si="479"/>
        <v>41.094000000000001</v>
      </c>
      <c r="M1483" s="142">
        <f t="shared" si="480"/>
        <v>415.34755298882715</v>
      </c>
      <c r="N1483" s="142">
        <f t="shared" ref="N1483:N1489" si="482">N1482+K1483</f>
        <v>241.19129442404915</v>
      </c>
      <c r="O1483" s="142">
        <f t="shared" ref="O1483:O1489" si="483">P1483-0.5*K1483</f>
        <v>261.39675758600606</v>
      </c>
      <c r="P1483" s="142">
        <f t="shared" ref="P1483:P1489" si="484">P1482+K1483</f>
        <v>261.44651608600606</v>
      </c>
      <c r="Q1483" s="142"/>
      <c r="R1483" s="58">
        <f t="shared" ref="R1483:R1489" si="485">O1483-$R$9</f>
        <v>192.90655376100625</v>
      </c>
      <c r="S1483" s="132"/>
      <c r="T1483" s="132"/>
      <c r="Y1483" s="134"/>
    </row>
    <row r="1484" spans="1:25" s="133" customFormat="1" x14ac:dyDescent="0.3">
      <c r="A1484" s="163"/>
      <c r="B1484" s="543"/>
      <c r="C1484" s="71"/>
      <c r="D1484" s="315"/>
      <c r="E1484" s="71"/>
      <c r="F1484" s="106"/>
      <c r="G1484" s="541"/>
      <c r="H1484" s="421"/>
      <c r="I1484" s="316"/>
      <c r="J1484" s="142"/>
      <c r="K1484" s="142">
        <v>0.19798499999999999</v>
      </c>
      <c r="L1484" s="142">
        <f t="shared" si="479"/>
        <v>41.094000000000001</v>
      </c>
      <c r="M1484" s="142">
        <f t="shared" si="480"/>
        <v>415.34755298882715</v>
      </c>
      <c r="N1484" s="142">
        <f t="shared" si="482"/>
        <v>241.38927942404914</v>
      </c>
      <c r="O1484" s="142">
        <f t="shared" si="483"/>
        <v>261.54550858600606</v>
      </c>
      <c r="P1484" s="142">
        <f t="shared" si="484"/>
        <v>261.64450108600607</v>
      </c>
      <c r="Q1484" s="142"/>
      <c r="R1484" s="58">
        <f t="shared" si="485"/>
        <v>193.05530476100625</v>
      </c>
      <c r="S1484" s="132"/>
      <c r="T1484" s="132"/>
      <c r="Y1484" s="134"/>
    </row>
    <row r="1485" spans="1:25" s="133" customFormat="1" x14ac:dyDescent="0.3">
      <c r="A1485" s="163"/>
      <c r="B1485" s="543"/>
      <c r="C1485" s="71"/>
      <c r="D1485" s="315"/>
      <c r="E1485" s="71"/>
      <c r="F1485" s="106"/>
      <c r="G1485" s="541" t="s">
        <v>118</v>
      </c>
      <c r="H1485" s="421"/>
      <c r="I1485" s="316"/>
      <c r="J1485" s="142"/>
      <c r="K1485" s="142">
        <v>9.9516999999999994E-2</v>
      </c>
      <c r="L1485" s="142">
        <f t="shared" si="479"/>
        <v>41.094000000000001</v>
      </c>
      <c r="M1485" s="142">
        <f t="shared" si="480"/>
        <v>415.34755298882715</v>
      </c>
      <c r="N1485" s="142">
        <f t="shared" si="482"/>
        <v>241.48879642404913</v>
      </c>
      <c r="O1485" s="142">
        <f t="shared" si="483"/>
        <v>261.69425958600607</v>
      </c>
      <c r="P1485" s="142">
        <f t="shared" si="484"/>
        <v>261.74401808600607</v>
      </c>
      <c r="Q1485" s="142"/>
      <c r="R1485" s="58">
        <f t="shared" si="485"/>
        <v>193.20405576100626</v>
      </c>
      <c r="S1485" s="132"/>
      <c r="T1485" s="132"/>
      <c r="Y1485" s="134"/>
    </row>
    <row r="1486" spans="1:25" s="133" customFormat="1" x14ac:dyDescent="0.3">
      <c r="A1486" s="163" t="s">
        <v>29</v>
      </c>
      <c r="B1486" s="543" t="str">
        <f>B1478</f>
        <v>CH04</v>
      </c>
      <c r="C1486" s="71" t="s">
        <v>71</v>
      </c>
      <c r="D1486" s="315">
        <f>ROUND(10*O1486,0)</f>
        <v>2619</v>
      </c>
      <c r="E1486" s="71" t="str">
        <f t="shared" ref="E1486" si="486">IF(A1486="","",IF(B1486=0,CONCATENATE(A1486,":",C1486,"_D",TEXT(D1486,"0000")),CONCATENATE(A1486,"_",B1486,":",C1486,"_D",TEXT(D1486,"0000"))))</f>
        <v>FS1_CH04:CAV3_D2619</v>
      </c>
      <c r="F1486" s="106"/>
      <c r="G1486" s="541" t="s">
        <v>147</v>
      </c>
      <c r="H1486" s="421">
        <v>34</v>
      </c>
      <c r="I1486" s="316">
        <v>0.29817100000000002</v>
      </c>
      <c r="J1486" s="142"/>
      <c r="K1486" s="142">
        <v>0.29817100000000002</v>
      </c>
      <c r="L1486" s="142">
        <f t="shared" si="479"/>
        <v>41.094000000000001</v>
      </c>
      <c r="M1486" s="142">
        <f t="shared" si="480"/>
        <v>415.34755298882715</v>
      </c>
      <c r="N1486" s="142">
        <f t="shared" si="482"/>
        <v>241.78696742404912</v>
      </c>
      <c r="O1486" s="142">
        <f t="shared" si="483"/>
        <v>261.89310358600608</v>
      </c>
      <c r="P1486" s="142">
        <f t="shared" si="484"/>
        <v>262.04218908600609</v>
      </c>
      <c r="Q1486" s="142"/>
      <c r="R1486" s="58">
        <f t="shared" si="485"/>
        <v>193.40289976100627</v>
      </c>
      <c r="S1486" s="132"/>
      <c r="T1486" s="132"/>
      <c r="Y1486" s="134"/>
    </row>
    <row r="1487" spans="1:25" s="133" customFormat="1" x14ac:dyDescent="0.3">
      <c r="A1487" s="163"/>
      <c r="B1487" s="543"/>
      <c r="C1487" s="71"/>
      <c r="D1487" s="315"/>
      <c r="E1487" s="71" t="str">
        <f t="shared" si="474"/>
        <v/>
      </c>
      <c r="F1487" s="106"/>
      <c r="G1487" s="541" t="s">
        <v>118</v>
      </c>
      <c r="H1487" s="421"/>
      <c r="I1487" s="316">
        <v>9.9516999999999994E-2</v>
      </c>
      <c r="J1487" s="142"/>
      <c r="K1487" s="142">
        <v>9.9516999999999994E-2</v>
      </c>
      <c r="L1487" s="142">
        <f t="shared" si="479"/>
        <v>41.094000000000001</v>
      </c>
      <c r="M1487" s="142">
        <f t="shared" si="480"/>
        <v>415.34755298882715</v>
      </c>
      <c r="N1487" s="142">
        <f t="shared" si="482"/>
        <v>241.88648442404912</v>
      </c>
      <c r="O1487" s="142">
        <f t="shared" si="483"/>
        <v>262.09194758600609</v>
      </c>
      <c r="P1487" s="142">
        <f t="shared" si="484"/>
        <v>262.14170608600608</v>
      </c>
      <c r="Q1487" s="142"/>
      <c r="R1487" s="58">
        <f t="shared" si="485"/>
        <v>193.60174376100628</v>
      </c>
      <c r="S1487" s="132"/>
      <c r="T1487" s="132"/>
      <c r="Y1487" s="134"/>
    </row>
    <row r="1488" spans="1:25" s="133" customFormat="1" x14ac:dyDescent="0.3">
      <c r="A1488" s="163" t="s">
        <v>29</v>
      </c>
      <c r="B1488" s="543" t="str">
        <f>B1478</f>
        <v>CH04</v>
      </c>
      <c r="C1488" s="71" t="s">
        <v>72</v>
      </c>
      <c r="D1488" s="315">
        <f>ROUND(10*O1488,0)</f>
        <v>2623</v>
      </c>
      <c r="E1488" s="71" t="str">
        <f t="shared" si="474"/>
        <v>FS1_CH04:CAV4_D2623</v>
      </c>
      <c r="F1488" s="106"/>
      <c r="G1488" s="541" t="s">
        <v>147</v>
      </c>
      <c r="H1488" s="421">
        <v>34</v>
      </c>
      <c r="I1488" s="316">
        <v>0.29817100000000002</v>
      </c>
      <c r="J1488" s="142"/>
      <c r="K1488" s="142">
        <v>0.29817100000000002</v>
      </c>
      <c r="L1488" s="142">
        <f t="shared" si="479"/>
        <v>41.094000000000001</v>
      </c>
      <c r="M1488" s="142">
        <f t="shared" si="480"/>
        <v>415.34755298882715</v>
      </c>
      <c r="N1488" s="142">
        <f t="shared" si="482"/>
        <v>242.18465542404911</v>
      </c>
      <c r="O1488" s="142">
        <f t="shared" si="483"/>
        <v>262.29079158600609</v>
      </c>
      <c r="P1488" s="142">
        <f t="shared" si="484"/>
        <v>262.43987708600611</v>
      </c>
      <c r="Q1488" s="142"/>
      <c r="R1488" s="58">
        <f t="shared" si="485"/>
        <v>193.80058776100628</v>
      </c>
      <c r="S1488" s="132"/>
      <c r="T1488" s="132"/>
      <c r="Y1488" s="134"/>
    </row>
    <row r="1489" spans="1:25" s="133" customFormat="1" x14ac:dyDescent="0.3">
      <c r="A1489" s="163"/>
      <c r="B1489" s="543"/>
      <c r="C1489" s="71"/>
      <c r="D1489" s="315"/>
      <c r="E1489" s="71" t="str">
        <f t="shared" si="474"/>
        <v/>
      </c>
      <c r="F1489" s="106"/>
      <c r="G1489" s="541" t="s">
        <v>118</v>
      </c>
      <c r="H1489" s="421"/>
      <c r="I1489" s="142"/>
      <c r="J1489" s="142"/>
      <c r="K1489" s="142">
        <v>0.19049100000000005</v>
      </c>
      <c r="L1489" s="142">
        <f t="shared" si="479"/>
        <v>41.094000000000001</v>
      </c>
      <c r="M1489" s="142">
        <f t="shared" si="480"/>
        <v>415.34755298882715</v>
      </c>
      <c r="N1489" s="142">
        <f t="shared" si="482"/>
        <v>242.37514642404912</v>
      </c>
      <c r="O1489" s="142">
        <f t="shared" si="483"/>
        <v>262.53512258600614</v>
      </c>
      <c r="P1489" s="142">
        <f t="shared" si="484"/>
        <v>262.63036808600611</v>
      </c>
      <c r="Q1489" s="142"/>
      <c r="R1489" s="58">
        <f t="shared" si="485"/>
        <v>194.04491876100633</v>
      </c>
      <c r="S1489" s="132"/>
      <c r="T1489" s="132"/>
      <c r="Y1489" s="134"/>
    </row>
    <row r="1490" spans="1:25" s="133" customFormat="1" x14ac:dyDescent="0.3">
      <c r="A1490" s="163" t="s">
        <v>29</v>
      </c>
      <c r="B1490" s="543" t="str">
        <f>B1478</f>
        <v>CH04</v>
      </c>
      <c r="C1490" s="71" t="s">
        <v>83</v>
      </c>
      <c r="D1490" s="315">
        <f>ROUND(10*O1490,0)</f>
        <v>2627</v>
      </c>
      <c r="E1490" s="142" t="str">
        <f t="shared" si="474"/>
        <v>FS1_CH04:GV_D2627</v>
      </c>
      <c r="F1490" s="106"/>
      <c r="G1490" s="552" t="s">
        <v>60</v>
      </c>
      <c r="H1490" s="421">
        <v>40</v>
      </c>
      <c r="I1490" s="142">
        <v>5.740399999999999E-2</v>
      </c>
      <c r="J1490" s="142"/>
      <c r="K1490" s="142">
        <v>5.740399999999999E-2</v>
      </c>
      <c r="L1490" s="142">
        <f t="shared" si="479"/>
        <v>41.094000000000001</v>
      </c>
      <c r="M1490" s="142">
        <f t="shared" si="480"/>
        <v>415.34755298882715</v>
      </c>
      <c r="N1490" s="142">
        <f t="shared" si="481"/>
        <v>242.43255042404911</v>
      </c>
      <c r="O1490" s="142">
        <f t="shared" ref="O1490:O1497" si="487">P1490-0.5*K1490</f>
        <v>262.65907008600612</v>
      </c>
      <c r="P1490" s="142">
        <f t="shared" ref="P1490:P1497" si="488">P1489+K1490</f>
        <v>262.68777208600613</v>
      </c>
      <c r="Q1490" s="142"/>
      <c r="R1490" s="58">
        <f t="shared" si="475"/>
        <v>194.16886626100631</v>
      </c>
      <c r="S1490" s="132"/>
      <c r="T1490" s="132"/>
      <c r="Y1490" s="134"/>
    </row>
    <row r="1491" spans="1:25" s="103" customFormat="1" x14ac:dyDescent="0.3">
      <c r="A1491" s="71"/>
      <c r="B1491" s="71"/>
      <c r="C1491" s="71"/>
      <c r="D1491" s="315"/>
      <c r="E1491" s="71" t="str">
        <f t="shared" si="474"/>
        <v/>
      </c>
      <c r="F1491" s="106"/>
      <c r="G1491" s="106" t="s">
        <v>119</v>
      </c>
      <c r="H1491" s="421">
        <v>40</v>
      </c>
      <c r="I1491" s="142"/>
      <c r="J1491" s="142"/>
      <c r="K1491" s="142">
        <v>9.4E-2</v>
      </c>
      <c r="L1491" s="142">
        <f t="shared" si="479"/>
        <v>41.094000000000001</v>
      </c>
      <c r="M1491" s="142">
        <f>M1490</f>
        <v>415.34755298882715</v>
      </c>
      <c r="N1491" s="142">
        <f>N1490+K1491</f>
        <v>242.52655042404911</v>
      </c>
      <c r="O1491" s="142">
        <f t="shared" si="487"/>
        <v>262.7347720860061</v>
      </c>
      <c r="P1491" s="142">
        <f t="shared" si="488"/>
        <v>262.78177208600613</v>
      </c>
      <c r="Q1491" s="142"/>
      <c r="R1491" s="102">
        <f t="shared" si="475"/>
        <v>194.24456826100629</v>
      </c>
      <c r="S1491" s="102"/>
      <c r="T1491" s="102"/>
      <c r="Y1491" s="101"/>
    </row>
    <row r="1492" spans="1:25" s="103" customFormat="1" x14ac:dyDescent="0.3">
      <c r="A1492" s="71"/>
      <c r="B1492" s="71"/>
      <c r="C1492" s="71"/>
      <c r="D1492" s="315"/>
      <c r="E1492" s="71" t="str">
        <f t="shared" si="474"/>
        <v/>
      </c>
      <c r="F1492" s="106"/>
      <c r="G1492" s="106" t="s">
        <v>359</v>
      </c>
      <c r="H1492" s="421"/>
      <c r="I1492" s="142"/>
      <c r="J1492" s="142"/>
      <c r="K1492" s="142">
        <v>0</v>
      </c>
      <c r="L1492" s="142">
        <f t="shared" si="479"/>
        <v>41.094000000000001</v>
      </c>
      <c r="M1492" s="142">
        <f t="shared" ref="M1492:M1497" si="489">M1491</f>
        <v>415.34755298882715</v>
      </c>
      <c r="N1492" s="142">
        <f t="shared" ref="N1492:N1496" si="490">N1491+K1492</f>
        <v>242.52655042404911</v>
      </c>
      <c r="O1492" s="142">
        <f t="shared" si="487"/>
        <v>262.78177208600613</v>
      </c>
      <c r="P1492" s="142">
        <f t="shared" si="488"/>
        <v>262.78177208600613</v>
      </c>
      <c r="Q1492" s="142"/>
      <c r="R1492" s="102">
        <f t="shared" si="475"/>
        <v>194.29156826100632</v>
      </c>
      <c r="S1492" s="102"/>
      <c r="T1492" s="102"/>
      <c r="Y1492" s="101"/>
    </row>
    <row r="1493" spans="1:25" s="103" customFormat="1" x14ac:dyDescent="0.3">
      <c r="A1493" s="71" t="s">
        <v>29</v>
      </c>
      <c r="B1493" s="71" t="str">
        <f>B1504</f>
        <v>BMS</v>
      </c>
      <c r="C1493" s="71" t="s">
        <v>381</v>
      </c>
      <c r="D1493" s="315">
        <f>ROUND(10*O1493,0)</f>
        <v>2628</v>
      </c>
      <c r="E1493" s="71" t="str">
        <f t="shared" si="474"/>
        <v>FS1_BMS:FVS_D2628</v>
      </c>
      <c r="F1493" s="106" t="s">
        <v>381</v>
      </c>
      <c r="G1493" s="106" t="s">
        <v>383</v>
      </c>
      <c r="H1493" s="421"/>
      <c r="I1493" s="142"/>
      <c r="J1493" s="142"/>
      <c r="K1493" s="142">
        <v>0</v>
      </c>
      <c r="L1493" s="142">
        <f t="shared" si="479"/>
        <v>41.094000000000001</v>
      </c>
      <c r="M1493" s="142">
        <f t="shared" si="489"/>
        <v>415.34755298882715</v>
      </c>
      <c r="N1493" s="142">
        <f t="shared" si="490"/>
        <v>242.52655042404911</v>
      </c>
      <c r="O1493" s="142">
        <f t="shared" si="487"/>
        <v>262.78177208600613</v>
      </c>
      <c r="P1493" s="142">
        <f t="shared" si="488"/>
        <v>262.78177208600613</v>
      </c>
      <c r="Q1493" s="142"/>
      <c r="R1493" s="102">
        <f t="shared" si="475"/>
        <v>194.29156826100632</v>
      </c>
      <c r="S1493" s="102"/>
      <c r="T1493" s="102"/>
      <c r="Y1493" s="101"/>
    </row>
    <row r="1494" spans="1:25" s="103" customFormat="1" x14ac:dyDescent="0.3">
      <c r="A1494" s="71"/>
      <c r="B1494" s="71"/>
      <c r="C1494" s="71"/>
      <c r="D1494" s="315"/>
      <c r="E1494" s="71" t="str">
        <f t="shared" si="474"/>
        <v/>
      </c>
      <c r="F1494" s="106"/>
      <c r="G1494" s="106" t="s">
        <v>359</v>
      </c>
      <c r="H1494" s="421"/>
      <c r="I1494" s="142"/>
      <c r="J1494" s="142"/>
      <c r="K1494" s="142">
        <v>9.0999999999999998E-2</v>
      </c>
      <c r="L1494" s="142">
        <f t="shared" si="479"/>
        <v>41.094000000000001</v>
      </c>
      <c r="M1494" s="142">
        <f t="shared" si="489"/>
        <v>415.34755298882715</v>
      </c>
      <c r="N1494" s="142">
        <f t="shared" si="490"/>
        <v>242.61755042404911</v>
      </c>
      <c r="O1494" s="142">
        <f t="shared" si="487"/>
        <v>262.82727208600613</v>
      </c>
      <c r="P1494" s="142">
        <f t="shared" si="488"/>
        <v>262.87277208600614</v>
      </c>
      <c r="Q1494" s="142"/>
      <c r="R1494" s="102">
        <f t="shared" si="475"/>
        <v>194.33706826100632</v>
      </c>
      <c r="S1494" s="102"/>
      <c r="T1494" s="102"/>
      <c r="Y1494" s="101"/>
    </row>
    <row r="1495" spans="1:25" s="103" customFormat="1" x14ac:dyDescent="0.3">
      <c r="A1495" s="71" t="s">
        <v>29</v>
      </c>
      <c r="B1495" s="71" t="str">
        <f>B1504</f>
        <v>BMS</v>
      </c>
      <c r="C1495" s="71" t="s">
        <v>81</v>
      </c>
      <c r="D1495" s="315">
        <f>ROUND(10*O1495,0)</f>
        <v>2629</v>
      </c>
      <c r="E1495" s="71" t="str">
        <f t="shared" si="474"/>
        <v>FS1_BMS:PORT_D2629</v>
      </c>
      <c r="F1495" s="106" t="s">
        <v>399</v>
      </c>
      <c r="G1495" s="106" t="s">
        <v>401</v>
      </c>
      <c r="H1495" s="421"/>
      <c r="I1495" s="142"/>
      <c r="J1495" s="142"/>
      <c r="K1495" s="142">
        <v>0</v>
      </c>
      <c r="L1495" s="142">
        <f t="shared" si="479"/>
        <v>41.094000000000001</v>
      </c>
      <c r="M1495" s="142">
        <f t="shared" si="489"/>
        <v>415.34755298882715</v>
      </c>
      <c r="N1495" s="142">
        <f t="shared" si="490"/>
        <v>242.61755042404911</v>
      </c>
      <c r="O1495" s="142">
        <f t="shared" si="487"/>
        <v>262.87277208600614</v>
      </c>
      <c r="P1495" s="142">
        <f t="shared" si="488"/>
        <v>262.87277208600614</v>
      </c>
      <c r="Q1495" s="142"/>
      <c r="R1495" s="102">
        <f t="shared" si="475"/>
        <v>194.38256826100633</v>
      </c>
      <c r="S1495" s="102"/>
      <c r="T1495" s="102"/>
      <c r="Y1495" s="101"/>
    </row>
    <row r="1496" spans="1:25" s="103" customFormat="1" x14ac:dyDescent="0.3">
      <c r="A1496" s="71"/>
      <c r="B1496" s="71"/>
      <c r="C1496" s="71"/>
      <c r="D1496" s="315"/>
      <c r="E1496" s="71" t="str">
        <f t="shared" si="474"/>
        <v/>
      </c>
      <c r="F1496" s="106"/>
      <c r="G1496" s="106" t="s">
        <v>119</v>
      </c>
      <c r="H1496" s="421">
        <v>40</v>
      </c>
      <c r="I1496" s="142"/>
      <c r="J1496" s="142"/>
      <c r="K1496" s="142">
        <v>9.9000000000000005E-2</v>
      </c>
      <c r="L1496" s="142">
        <f t="shared" si="479"/>
        <v>41.094000000000001</v>
      </c>
      <c r="M1496" s="142">
        <f t="shared" si="489"/>
        <v>415.34755298882715</v>
      </c>
      <c r="N1496" s="142">
        <f t="shared" si="490"/>
        <v>242.7165504240491</v>
      </c>
      <c r="O1496" s="142">
        <f t="shared" si="487"/>
        <v>262.9222720860061</v>
      </c>
      <c r="P1496" s="142">
        <f t="shared" si="488"/>
        <v>262.97177208600613</v>
      </c>
      <c r="Q1496" s="142"/>
      <c r="R1496" s="102">
        <f t="shared" si="475"/>
        <v>194.43206826100629</v>
      </c>
      <c r="S1496" s="102"/>
      <c r="T1496" s="102"/>
      <c r="Y1496" s="101"/>
    </row>
    <row r="1497" spans="1:25" s="71" customFormat="1" x14ac:dyDescent="0.3">
      <c r="F1497" s="106"/>
      <c r="G1497" s="106"/>
      <c r="H1497" s="421"/>
      <c r="I1497" s="142"/>
      <c r="J1497" s="142"/>
      <c r="K1497" s="142">
        <v>1.052E-3</v>
      </c>
      <c r="L1497" s="142">
        <f t="shared" si="479"/>
        <v>41.094000000000001</v>
      </c>
      <c r="M1497" s="142">
        <f t="shared" si="489"/>
        <v>415.34755298882715</v>
      </c>
      <c r="N1497" s="142">
        <f>N1496+K1497</f>
        <v>242.71760242404909</v>
      </c>
      <c r="O1497" s="142">
        <f t="shared" si="487"/>
        <v>262.97229808600616</v>
      </c>
      <c r="P1497" s="142">
        <f t="shared" si="488"/>
        <v>262.97282408600614</v>
      </c>
      <c r="Q1497" s="142"/>
      <c r="R1497" s="102">
        <f t="shared" si="475"/>
        <v>194.48209426100635</v>
      </c>
      <c r="S1497" s="142"/>
      <c r="T1497" s="142"/>
      <c r="Y1497" s="106"/>
    </row>
    <row r="1498" spans="1:25" s="133" customFormat="1" x14ac:dyDescent="0.3">
      <c r="A1498" s="143" t="s">
        <v>29</v>
      </c>
      <c r="B1498" s="143" t="s">
        <v>172</v>
      </c>
      <c r="C1498" s="143" t="s">
        <v>83</v>
      </c>
      <c r="D1498" s="317">
        <f>ROUND(10*O1498,0)</f>
        <v>2630</v>
      </c>
      <c r="E1498" s="144" t="str">
        <f>IF(A1498="","",IF(B1498=0,CONCATENATE(A1498,":",C1498,"_D",TEXT(D1498,"0000")),CONCATENATE(A1498,"_",B1498,":",C1498,"_D",TEXT(D1498,"0000"))))</f>
        <v>FS1_CH02:GV_D2630</v>
      </c>
      <c r="F1498" s="318"/>
      <c r="G1498" s="145" t="s">
        <v>60</v>
      </c>
      <c r="H1498" s="442"/>
      <c r="I1498" s="144"/>
      <c r="J1498" s="142"/>
      <c r="K1498" s="144">
        <v>7.1999999999999995E-2</v>
      </c>
      <c r="L1498" s="142">
        <f t="shared" si="479"/>
        <v>41.094000000000001</v>
      </c>
      <c r="M1498" s="142">
        <f>M1497</f>
        <v>415.34755298882715</v>
      </c>
      <c r="N1498" s="142">
        <f>N1497+K1498</f>
        <v>242.78960242404909</v>
      </c>
      <c r="O1498" s="144">
        <f t="shared" si="467"/>
        <v>263.00882408600614</v>
      </c>
      <c r="P1498" s="144">
        <f t="shared" si="471"/>
        <v>263.04482408600614</v>
      </c>
      <c r="Q1498" s="144" t="s">
        <v>262</v>
      </c>
      <c r="R1498" s="58">
        <f t="shared" si="475"/>
        <v>194.51862026100633</v>
      </c>
      <c r="S1498" s="132"/>
      <c r="T1498" s="132"/>
      <c r="Y1498" s="134"/>
    </row>
    <row r="1499" spans="1:25" s="133" customFormat="1" x14ac:dyDescent="0.3">
      <c r="A1499" s="143"/>
      <c r="B1499" s="143"/>
      <c r="C1499" s="143"/>
      <c r="D1499" s="317"/>
      <c r="E1499" s="143" t="str">
        <f>IF(A1499="","",IF(B1499=0,CONCATENATE(A1499,":",C1499,"_D",TEXT(D1499,"0000")),CONCATENATE(A1499,"_",B1499,":",C1499,"_D",TEXT(D1499,"0000"))))</f>
        <v/>
      </c>
      <c r="F1499" s="318"/>
      <c r="G1499" s="318" t="s">
        <v>118</v>
      </c>
      <c r="H1499" s="442"/>
      <c r="I1499" s="144"/>
      <c r="J1499" s="142"/>
      <c r="K1499" s="144">
        <v>0.17589500000000002</v>
      </c>
      <c r="L1499" s="142">
        <f t="shared" si="479"/>
        <v>41.094000000000001</v>
      </c>
      <c r="M1499" s="142">
        <f t="shared" ref="M1499:M1502" si="491">M1498</f>
        <v>415.34755298882715</v>
      </c>
      <c r="N1499" s="142">
        <f t="shared" ref="N1499:N1502" si="492">N1498+K1499</f>
        <v>242.96549742404909</v>
      </c>
      <c r="O1499" s="144">
        <f t="shared" si="467"/>
        <v>263.13277158600619</v>
      </c>
      <c r="P1499" s="144">
        <f t="shared" si="471"/>
        <v>263.22071908600617</v>
      </c>
      <c r="Q1499" s="144"/>
      <c r="R1499" s="58">
        <f t="shared" si="475"/>
        <v>194.64256776100638</v>
      </c>
      <c r="S1499" s="132"/>
      <c r="T1499" s="132"/>
      <c r="Y1499" s="134"/>
    </row>
    <row r="1500" spans="1:25" s="103" customFormat="1" x14ac:dyDescent="0.3">
      <c r="A1500" s="143" t="s">
        <v>29</v>
      </c>
      <c r="B1500" s="143" t="str">
        <f>B1498</f>
        <v>CH02</v>
      </c>
      <c r="C1500" s="143" t="s">
        <v>72</v>
      </c>
      <c r="D1500" s="317">
        <f>ROUND(10*O1497,0)</f>
        <v>2630</v>
      </c>
      <c r="E1500" s="143" t="str">
        <f>IF(A1500="","",IF(B1500=0,CONCATENATE(A1500,":",C1500,"_D",TEXT(D1500,"0000")),CONCATENATE(A1500,"_",B1500,":",C1500,"_D",TEXT(D1500,"0000"))))</f>
        <v>FS1_CH02:CAV4_D2630</v>
      </c>
      <c r="F1500" s="318"/>
      <c r="G1500" s="318" t="s">
        <v>170</v>
      </c>
      <c r="H1500" s="442">
        <v>30</v>
      </c>
      <c r="I1500" s="319">
        <v>0.29817100000000002</v>
      </c>
      <c r="J1500" s="142"/>
      <c r="K1500" s="144">
        <f>I1500</f>
        <v>0.29817100000000002</v>
      </c>
      <c r="L1500" s="142">
        <f t="shared" si="479"/>
        <v>41.094000000000001</v>
      </c>
      <c r="M1500" s="142">
        <f t="shared" si="491"/>
        <v>415.34755298882715</v>
      </c>
      <c r="N1500" s="142">
        <f t="shared" si="492"/>
        <v>243.26366842404909</v>
      </c>
      <c r="O1500" s="144">
        <f>P1500-0.5*K1500</f>
        <v>263.36980458600618</v>
      </c>
      <c r="P1500" s="144">
        <f>P1499+K1500</f>
        <v>263.51889008600619</v>
      </c>
      <c r="Q1500" s="144"/>
      <c r="R1500" s="58">
        <f t="shared" si="475"/>
        <v>194.87960076100637</v>
      </c>
      <c r="S1500" s="102"/>
      <c r="T1500" s="102"/>
      <c r="Y1500" s="101"/>
    </row>
    <row r="1501" spans="1:25" s="103" customFormat="1" x14ac:dyDescent="0.3">
      <c r="A1501" s="143"/>
      <c r="B1501" s="143"/>
      <c r="C1501" s="143"/>
      <c r="D1501" s="317"/>
      <c r="E1501" s="143"/>
      <c r="F1501" s="318"/>
      <c r="G1501" s="318" t="s">
        <v>118</v>
      </c>
      <c r="H1501" s="442"/>
      <c r="I1501" s="144"/>
      <c r="J1501" s="142"/>
      <c r="K1501" s="144">
        <v>0.17589500000000002</v>
      </c>
      <c r="L1501" s="142">
        <f t="shared" si="479"/>
        <v>41.094000000000001</v>
      </c>
      <c r="M1501" s="142">
        <f t="shared" si="491"/>
        <v>415.34755298882715</v>
      </c>
      <c r="N1501" s="142">
        <f t="shared" si="492"/>
        <v>243.43956342404908</v>
      </c>
      <c r="O1501" s="144">
        <f>P1501-0.5*K1501</f>
        <v>263.60683758600624</v>
      </c>
      <c r="P1501" s="144">
        <f>P1500+K1501</f>
        <v>263.69478508600622</v>
      </c>
      <c r="Q1501" s="145"/>
      <c r="R1501" s="58">
        <f t="shared" si="475"/>
        <v>195.11663376100643</v>
      </c>
      <c r="S1501" s="102"/>
      <c r="T1501" s="102"/>
      <c r="Y1501" s="101"/>
    </row>
    <row r="1502" spans="1:25" s="103" customFormat="1" x14ac:dyDescent="0.3">
      <c r="A1502" s="143" t="s">
        <v>29</v>
      </c>
      <c r="B1502" s="143" t="str">
        <f>B1498</f>
        <v>CH02</v>
      </c>
      <c r="C1502" s="143" t="s">
        <v>83</v>
      </c>
      <c r="D1502" s="317">
        <f>ROUND(10*O1502,0)</f>
        <v>2637</v>
      </c>
      <c r="E1502" s="144" t="str">
        <f>IF(A1502="","",IF(B1502=0,CONCATENATE(A1502,":",C1502,"_D",TEXT(D1502,"0000")),CONCATENATE(A1502,"_",B1502,":",C1502,"_D",TEXT(D1502,"0000"))))</f>
        <v>FS1_CH02:GV_D2637</v>
      </c>
      <c r="F1502" s="318"/>
      <c r="G1502" s="145" t="s">
        <v>60</v>
      </c>
      <c r="H1502" s="442"/>
      <c r="I1502" s="144"/>
      <c r="J1502" s="142"/>
      <c r="K1502" s="144">
        <v>7.1999999999999995E-2</v>
      </c>
      <c r="L1502" s="142">
        <f t="shared" si="479"/>
        <v>41.094000000000001</v>
      </c>
      <c r="M1502" s="142">
        <f t="shared" si="491"/>
        <v>415.34755298882715</v>
      </c>
      <c r="N1502" s="142">
        <f t="shared" si="492"/>
        <v>243.51156342404909</v>
      </c>
      <c r="O1502" s="144">
        <f>P1502-0.5*K1502</f>
        <v>263.73078508600622</v>
      </c>
      <c r="P1502" s="144">
        <f>P1501+K1502</f>
        <v>263.76678508600622</v>
      </c>
      <c r="Q1502" s="145"/>
      <c r="R1502" s="58">
        <f t="shared" si="475"/>
        <v>195.24058126100641</v>
      </c>
      <c r="S1502" s="102"/>
      <c r="T1502" s="102"/>
      <c r="Y1502" s="101"/>
    </row>
    <row r="1503" spans="1:25" x14ac:dyDescent="0.3">
      <c r="A1503" s="146"/>
      <c r="B1503" s="146"/>
      <c r="C1503" s="146"/>
      <c r="D1503" s="320"/>
      <c r="E1503" s="96" t="str">
        <f t="shared" ref="E1503:E1557" si="493">IF(A1503="","",IF(B1503=0,CONCATENATE(A1503,":",C1503,"_D",TEXT(D1503,"0000")),CONCATENATE(A1503,"_",B1503,":",C1503,"_D",TEXT(D1503,"0000"))))</f>
        <v/>
      </c>
      <c r="F1503" s="251"/>
      <c r="G1503" s="251"/>
      <c r="H1503" s="419"/>
      <c r="I1503" s="62"/>
      <c r="J1503" s="62"/>
      <c r="K1503" s="148">
        <v>0.17749999999999999</v>
      </c>
      <c r="L1503" s="148">
        <f t="shared" si="479"/>
        <v>41.094000000000001</v>
      </c>
      <c r="M1503" s="62">
        <f>M1502</f>
        <v>415.34755298882715</v>
      </c>
      <c r="N1503" s="62">
        <f>N1502+K1503</f>
        <v>243.6890634240491</v>
      </c>
      <c r="O1503" s="148">
        <f t="shared" si="467"/>
        <v>263.85553508600623</v>
      </c>
      <c r="P1503" s="148">
        <f t="shared" si="471"/>
        <v>263.94428508600623</v>
      </c>
      <c r="Q1503" s="152"/>
      <c r="R1503" s="58">
        <f t="shared" si="475"/>
        <v>195.36533126100642</v>
      </c>
      <c r="S1503" s="58"/>
      <c r="T1503" s="58"/>
    </row>
    <row r="1504" spans="1:25" s="133" customFormat="1" x14ac:dyDescent="0.3">
      <c r="A1504" s="96" t="s">
        <v>29</v>
      </c>
      <c r="B1504" s="96" t="s">
        <v>218</v>
      </c>
      <c r="C1504" s="96" t="s">
        <v>213</v>
      </c>
      <c r="D1504" s="250">
        <f>ROUND(10*O1504,0)</f>
        <v>2640</v>
      </c>
      <c r="E1504" s="96" t="str">
        <f t="shared" si="493"/>
        <v>FS1_BMS:DC_D2640</v>
      </c>
      <c r="F1504" s="251" t="s">
        <v>150</v>
      </c>
      <c r="G1504" s="251" t="s">
        <v>174</v>
      </c>
      <c r="H1504" s="419">
        <v>50</v>
      </c>
      <c r="I1504" s="62"/>
      <c r="J1504" s="62"/>
      <c r="K1504" s="62">
        <v>0.2</v>
      </c>
      <c r="L1504" s="148">
        <f t="shared" ref="L1504:L1538" si="494">$L$1429</f>
        <v>41.094000000000001</v>
      </c>
      <c r="M1504" s="62">
        <f t="shared" ref="M1504:M1539" si="495">M1503</f>
        <v>415.34755298882715</v>
      </c>
      <c r="N1504" s="62">
        <f t="shared" ref="N1504:N1539" si="496">N1503+K1504</f>
        <v>243.88906342404908</v>
      </c>
      <c r="O1504" s="62">
        <f t="shared" si="467"/>
        <v>264.0442850860062</v>
      </c>
      <c r="P1504" s="62">
        <f t="shared" si="471"/>
        <v>264.14428508600622</v>
      </c>
      <c r="Q1504" s="62"/>
      <c r="R1504" s="58">
        <f t="shared" si="475"/>
        <v>195.55408126100639</v>
      </c>
      <c r="S1504" s="132"/>
      <c r="T1504" s="132"/>
      <c r="Y1504" s="134"/>
    </row>
    <row r="1505" spans="1:25" x14ac:dyDescent="0.3">
      <c r="A1505" s="146"/>
      <c r="B1505" s="146"/>
      <c r="C1505" s="146"/>
      <c r="D1505" s="320"/>
      <c r="E1505" s="96" t="str">
        <f t="shared" si="493"/>
        <v/>
      </c>
      <c r="F1505" s="251"/>
      <c r="G1505" s="251"/>
      <c r="H1505" s="419"/>
      <c r="I1505" s="62"/>
      <c r="J1505" s="62"/>
      <c r="K1505" s="148">
        <v>0.25</v>
      </c>
      <c r="L1505" s="148">
        <f t="shared" si="494"/>
        <v>41.094000000000001</v>
      </c>
      <c r="M1505" s="62">
        <f t="shared" si="495"/>
        <v>415.34755298882715</v>
      </c>
      <c r="N1505" s="62">
        <f t="shared" si="496"/>
        <v>244.13906342404908</v>
      </c>
      <c r="O1505" s="148">
        <f t="shared" si="467"/>
        <v>264.26928508600622</v>
      </c>
      <c r="P1505" s="148">
        <f t="shared" si="471"/>
        <v>264.39428508600622</v>
      </c>
      <c r="Q1505" s="148"/>
      <c r="R1505" s="58">
        <f t="shared" si="475"/>
        <v>195.77908126100641</v>
      </c>
      <c r="S1505" s="58"/>
      <c r="T1505" s="58"/>
    </row>
    <row r="1506" spans="1:25" x14ac:dyDescent="0.3">
      <c r="A1506" s="146" t="s">
        <v>29</v>
      </c>
      <c r="B1506" s="146" t="str">
        <f>B1504</f>
        <v>BMS</v>
      </c>
      <c r="C1506" s="146" t="s">
        <v>214</v>
      </c>
      <c r="D1506" s="320">
        <f>ROUND(10*O1506,0)</f>
        <v>2645</v>
      </c>
      <c r="E1506" s="96" t="str">
        <f t="shared" si="493"/>
        <v>FS1_BMS:QH_D2645</v>
      </c>
      <c r="F1506" s="251" t="s">
        <v>151</v>
      </c>
      <c r="G1506" s="251" t="s">
        <v>152</v>
      </c>
      <c r="H1506" s="419">
        <v>50</v>
      </c>
      <c r="I1506" s="62"/>
      <c r="J1506" s="62"/>
      <c r="K1506" s="148">
        <v>0.25</v>
      </c>
      <c r="L1506" s="148">
        <f t="shared" si="494"/>
        <v>41.094000000000001</v>
      </c>
      <c r="M1506" s="62">
        <f t="shared" si="495"/>
        <v>415.34755298882715</v>
      </c>
      <c r="N1506" s="62">
        <f t="shared" si="496"/>
        <v>244.38906342404908</v>
      </c>
      <c r="O1506" s="148">
        <f t="shared" si="467"/>
        <v>264.51928508600622</v>
      </c>
      <c r="P1506" s="148">
        <f t="shared" si="471"/>
        <v>264.64428508600622</v>
      </c>
      <c r="Q1506" s="148"/>
      <c r="R1506" s="58">
        <f t="shared" si="475"/>
        <v>196.02908126100641</v>
      </c>
      <c r="S1506" s="58"/>
      <c r="T1506" s="58"/>
    </row>
    <row r="1507" spans="1:25" x14ac:dyDescent="0.3">
      <c r="A1507" s="146"/>
      <c r="B1507" s="146"/>
      <c r="C1507" s="146"/>
      <c r="D1507" s="320"/>
      <c r="E1507" s="96" t="str">
        <f t="shared" si="493"/>
        <v/>
      </c>
      <c r="F1507" s="251"/>
      <c r="G1507" s="251"/>
      <c r="H1507" s="419"/>
      <c r="I1507" s="62"/>
      <c r="J1507" s="537">
        <v>-0.34759489999999998</v>
      </c>
      <c r="K1507" s="148">
        <v>0.62240509999999993</v>
      </c>
      <c r="L1507" s="148">
        <f t="shared" si="494"/>
        <v>41.094000000000001</v>
      </c>
      <c r="M1507" s="62">
        <f t="shared" si="495"/>
        <v>415.34755298882715</v>
      </c>
      <c r="N1507" s="62">
        <f t="shared" si="496"/>
        <v>245.01146852404909</v>
      </c>
      <c r="O1507" s="148">
        <f t="shared" si="467"/>
        <v>264.95548763600618</v>
      </c>
      <c r="P1507" s="148">
        <f t="shared" si="471"/>
        <v>265.2666901860062</v>
      </c>
      <c r="Q1507" s="148"/>
      <c r="R1507" s="58">
        <f t="shared" si="475"/>
        <v>196.46528381100637</v>
      </c>
      <c r="S1507" s="58"/>
      <c r="T1507" s="58"/>
    </row>
    <row r="1508" spans="1:25" x14ac:dyDescent="0.3">
      <c r="A1508" s="146" t="s">
        <v>29</v>
      </c>
      <c r="B1508" s="146" t="str">
        <f>B1504</f>
        <v>BMS</v>
      </c>
      <c r="C1508" s="146" t="s">
        <v>215</v>
      </c>
      <c r="D1508" s="320">
        <f>ROUND(10*O1508,0)</f>
        <v>2654</v>
      </c>
      <c r="E1508" s="96" t="str">
        <f t="shared" si="493"/>
        <v>FS1_BMS:QV_D2654</v>
      </c>
      <c r="F1508" s="251" t="s">
        <v>151</v>
      </c>
      <c r="G1508" s="251" t="s">
        <v>153</v>
      </c>
      <c r="H1508" s="419">
        <v>50</v>
      </c>
      <c r="I1508" s="62"/>
      <c r="J1508" s="62"/>
      <c r="K1508" s="148">
        <v>0.25</v>
      </c>
      <c r="L1508" s="148">
        <f t="shared" si="494"/>
        <v>41.094000000000001</v>
      </c>
      <c r="M1508" s="62">
        <f t="shared" si="495"/>
        <v>415.34755298882715</v>
      </c>
      <c r="N1508" s="62">
        <f t="shared" si="496"/>
        <v>245.26146852404909</v>
      </c>
      <c r="O1508" s="148">
        <f t="shared" si="467"/>
        <v>265.3916901860062</v>
      </c>
      <c r="P1508" s="148">
        <f t="shared" si="471"/>
        <v>265.5166901860062</v>
      </c>
      <c r="Q1508" s="148"/>
      <c r="R1508" s="58">
        <f t="shared" si="475"/>
        <v>196.90148636100639</v>
      </c>
      <c r="S1508" s="58"/>
      <c r="T1508" s="58"/>
    </row>
    <row r="1509" spans="1:25" x14ac:dyDescent="0.3">
      <c r="A1509" s="146"/>
      <c r="B1509" s="146"/>
      <c r="C1509" s="146"/>
      <c r="D1509" s="320"/>
      <c r="E1509" s="96" t="str">
        <f t="shared" si="493"/>
        <v/>
      </c>
      <c r="F1509" s="251"/>
      <c r="G1509" s="251"/>
      <c r="H1509" s="419"/>
      <c r="I1509" s="62"/>
      <c r="J1509" s="62"/>
      <c r="K1509" s="148">
        <v>0.55000000000000004</v>
      </c>
      <c r="L1509" s="148">
        <f t="shared" si="494"/>
        <v>41.094000000000001</v>
      </c>
      <c r="M1509" s="62">
        <f t="shared" si="495"/>
        <v>415.34755298882715</v>
      </c>
      <c r="N1509" s="62">
        <f t="shared" si="496"/>
        <v>245.8114685240491</v>
      </c>
      <c r="O1509" s="148">
        <f t="shared" si="467"/>
        <v>265.79169018600624</v>
      </c>
      <c r="P1509" s="148">
        <f t="shared" si="471"/>
        <v>266.06669018600621</v>
      </c>
      <c r="Q1509" s="148"/>
      <c r="R1509" s="58">
        <f t="shared" si="475"/>
        <v>197.30148636100643</v>
      </c>
      <c r="S1509" s="58"/>
      <c r="T1509" s="58"/>
    </row>
    <row r="1510" spans="1:25" x14ac:dyDescent="0.3">
      <c r="A1510" s="146" t="s">
        <v>29</v>
      </c>
      <c r="B1510" s="146" t="str">
        <f>B1504</f>
        <v>BMS</v>
      </c>
      <c r="C1510" s="146" t="s">
        <v>213</v>
      </c>
      <c r="D1510" s="320">
        <f>ROUND(10*O1510,0)</f>
        <v>2662</v>
      </c>
      <c r="E1510" s="96" t="str">
        <f t="shared" si="493"/>
        <v>FS1_BMS:DC_D2662</v>
      </c>
      <c r="F1510" s="251" t="s">
        <v>150</v>
      </c>
      <c r="G1510" s="251" t="s">
        <v>174</v>
      </c>
      <c r="H1510" s="419">
        <v>50</v>
      </c>
      <c r="I1510" s="62"/>
      <c r="J1510" s="62"/>
      <c r="K1510" s="148">
        <v>0.2</v>
      </c>
      <c r="L1510" s="148">
        <f t="shared" si="494"/>
        <v>41.094000000000001</v>
      </c>
      <c r="M1510" s="62">
        <f t="shared" si="495"/>
        <v>415.34755298882715</v>
      </c>
      <c r="N1510" s="62">
        <f t="shared" si="496"/>
        <v>246.01146852404909</v>
      </c>
      <c r="O1510" s="148">
        <f t="shared" si="467"/>
        <v>266.16669018600618</v>
      </c>
      <c r="P1510" s="148">
        <f t="shared" si="471"/>
        <v>266.2666901860062</v>
      </c>
      <c r="Q1510" s="148"/>
      <c r="R1510" s="58">
        <f t="shared" si="475"/>
        <v>197.67648636100637</v>
      </c>
      <c r="S1510" s="58"/>
      <c r="T1510" s="58"/>
    </row>
    <row r="1511" spans="1:25" x14ac:dyDescent="0.3">
      <c r="A1511" s="146"/>
      <c r="B1511" s="146"/>
      <c r="C1511" s="146"/>
      <c r="D1511" s="320"/>
      <c r="E1511" s="96" t="str">
        <f t="shared" si="493"/>
        <v/>
      </c>
      <c r="F1511" s="251"/>
      <c r="G1511" s="251"/>
      <c r="H1511" s="419"/>
      <c r="I1511" s="62"/>
      <c r="J1511" s="62"/>
      <c r="K1511" s="148">
        <v>6.9000000000000006E-2</v>
      </c>
      <c r="L1511" s="148">
        <f t="shared" si="494"/>
        <v>41.094000000000001</v>
      </c>
      <c r="M1511" s="62">
        <f t="shared" si="495"/>
        <v>415.34755298882715</v>
      </c>
      <c r="N1511" s="62">
        <f t="shared" si="496"/>
        <v>246.08046852404908</v>
      </c>
      <c r="O1511" s="148">
        <f t="shared" si="467"/>
        <v>266.30119018600624</v>
      </c>
      <c r="P1511" s="148">
        <f t="shared" si="471"/>
        <v>266.33569018600622</v>
      </c>
      <c r="Q1511" s="148"/>
      <c r="R1511" s="58">
        <f t="shared" si="475"/>
        <v>197.81098636100643</v>
      </c>
      <c r="S1511" s="58"/>
      <c r="T1511" s="58"/>
    </row>
    <row r="1512" spans="1:25" x14ac:dyDescent="0.3">
      <c r="A1512" s="146" t="s">
        <v>29</v>
      </c>
      <c r="B1512" s="146" t="str">
        <f>B1504</f>
        <v>BMS</v>
      </c>
      <c r="C1512" s="146" t="s">
        <v>19</v>
      </c>
      <c r="D1512" s="320">
        <f>ROUND(10*O1512,0)</f>
        <v>2664</v>
      </c>
      <c r="E1512" s="96" t="str">
        <f t="shared" si="493"/>
        <v>FS1_BMS:BPM_D2664</v>
      </c>
      <c r="F1512" s="251" t="s">
        <v>266</v>
      </c>
      <c r="G1512" s="251" t="s">
        <v>168</v>
      </c>
      <c r="H1512" s="419">
        <v>47.5</v>
      </c>
      <c r="I1512" s="62">
        <v>0.13700000000000001</v>
      </c>
      <c r="J1512" s="62"/>
      <c r="K1512" s="148">
        <f>I1512</f>
        <v>0.13700000000000001</v>
      </c>
      <c r="L1512" s="148">
        <f t="shared" si="494"/>
        <v>41.094000000000001</v>
      </c>
      <c r="M1512" s="62">
        <f t="shared" si="495"/>
        <v>415.34755298882715</v>
      </c>
      <c r="N1512" s="62">
        <f t="shared" si="496"/>
        <v>246.21746852404908</v>
      </c>
      <c r="O1512" s="148">
        <f t="shared" ref="O1512:O1574" si="497">P1512-0.5*K1512</f>
        <v>266.40419018600625</v>
      </c>
      <c r="P1512" s="148">
        <f t="shared" si="471"/>
        <v>266.47269018600622</v>
      </c>
      <c r="Q1512" s="148"/>
      <c r="R1512" s="58">
        <f t="shared" si="475"/>
        <v>197.91398636100644</v>
      </c>
      <c r="S1512" s="58"/>
      <c r="T1512" s="58"/>
    </row>
    <row r="1513" spans="1:25" x14ac:dyDescent="0.3">
      <c r="A1513" s="146"/>
      <c r="B1513" s="146"/>
      <c r="C1513" s="146"/>
      <c r="D1513" s="320"/>
      <c r="E1513" s="96" t="str">
        <f t="shared" si="493"/>
        <v/>
      </c>
      <c r="F1513" s="251"/>
      <c r="G1513" s="251"/>
      <c r="H1513" s="419"/>
      <c r="I1513" s="62"/>
      <c r="J1513" s="62"/>
      <c r="K1513" s="148">
        <v>4.3999999999999997E-2</v>
      </c>
      <c r="L1513" s="148">
        <f t="shared" si="494"/>
        <v>41.094000000000001</v>
      </c>
      <c r="M1513" s="62">
        <f t="shared" si="495"/>
        <v>415.34755298882715</v>
      </c>
      <c r="N1513" s="62">
        <f t="shared" si="496"/>
        <v>246.26146852404909</v>
      </c>
      <c r="O1513" s="148">
        <f t="shared" si="497"/>
        <v>266.49469018600621</v>
      </c>
      <c r="P1513" s="148">
        <f t="shared" si="471"/>
        <v>266.5166901860062</v>
      </c>
      <c r="Q1513" s="148"/>
      <c r="R1513" s="58">
        <f t="shared" si="475"/>
        <v>198.0044863610064</v>
      </c>
      <c r="S1513" s="58"/>
      <c r="T1513" s="58"/>
    </row>
    <row r="1514" spans="1:25" x14ac:dyDescent="0.3">
      <c r="A1514" s="146" t="s">
        <v>29</v>
      </c>
      <c r="B1514" s="146" t="str">
        <f>B1504</f>
        <v>BMS</v>
      </c>
      <c r="C1514" s="146" t="s">
        <v>214</v>
      </c>
      <c r="D1514" s="320">
        <f>ROUND(10*O1514,0)</f>
        <v>2666</v>
      </c>
      <c r="E1514" s="96" t="str">
        <f t="shared" si="493"/>
        <v>FS1_BMS:QH_D2666</v>
      </c>
      <c r="F1514" s="251" t="s">
        <v>151</v>
      </c>
      <c r="G1514" s="251" t="s">
        <v>152</v>
      </c>
      <c r="H1514" s="419">
        <v>50</v>
      </c>
      <c r="I1514" s="62"/>
      <c r="J1514" s="62"/>
      <c r="K1514" s="148">
        <v>0.25</v>
      </c>
      <c r="L1514" s="148">
        <f t="shared" si="494"/>
        <v>41.094000000000001</v>
      </c>
      <c r="M1514" s="62">
        <f t="shared" si="495"/>
        <v>415.34755298882715</v>
      </c>
      <c r="N1514" s="62">
        <f t="shared" si="496"/>
        <v>246.51146852404909</v>
      </c>
      <c r="O1514" s="148">
        <f t="shared" si="497"/>
        <v>266.6416901860062</v>
      </c>
      <c r="P1514" s="148">
        <f t="shared" si="471"/>
        <v>266.7666901860062</v>
      </c>
      <c r="Q1514" s="148"/>
      <c r="R1514" s="58">
        <f t="shared" si="475"/>
        <v>198.15148636100639</v>
      </c>
      <c r="S1514" s="58"/>
      <c r="T1514" s="58"/>
    </row>
    <row r="1515" spans="1:25" x14ac:dyDescent="0.3">
      <c r="A1515" s="146"/>
      <c r="B1515" s="146"/>
      <c r="C1515" s="146"/>
      <c r="D1515" s="320"/>
      <c r="E1515" s="96"/>
      <c r="F1515" s="251"/>
      <c r="G1515" s="251"/>
      <c r="H1515" s="419"/>
      <c r="I1515" s="62"/>
      <c r="J1515" s="62"/>
      <c r="K1515" s="62">
        <v>0.52500000000000002</v>
      </c>
      <c r="L1515" s="148">
        <f t="shared" si="494"/>
        <v>41.094000000000001</v>
      </c>
      <c r="M1515" s="62">
        <f t="shared" si="495"/>
        <v>415.34755298882715</v>
      </c>
      <c r="N1515" s="62">
        <f t="shared" si="496"/>
        <v>247.0364685240491</v>
      </c>
      <c r="O1515" s="148">
        <f t="shared" ref="O1515:O1525" si="498">P1515-0.5*K1515</f>
        <v>267.02919018600619</v>
      </c>
      <c r="P1515" s="148">
        <f t="shared" ref="P1515:P1525" si="499">P1514+K1515</f>
        <v>267.29169018600618</v>
      </c>
      <c r="Q1515" s="148"/>
      <c r="R1515" s="58">
        <f t="shared" si="475"/>
        <v>198.53898636100638</v>
      </c>
      <c r="S1515" s="58"/>
      <c r="T1515" s="58"/>
    </row>
    <row r="1516" spans="1:25" s="133" customFormat="1" x14ac:dyDescent="0.3">
      <c r="A1516" s="96" t="s">
        <v>29</v>
      </c>
      <c r="B1516" s="96" t="str">
        <f>B1504</f>
        <v>BMS</v>
      </c>
      <c r="C1516" s="96" t="s">
        <v>268</v>
      </c>
      <c r="D1516" s="250">
        <f>ROUND(10*O1516,0)</f>
        <v>2673</v>
      </c>
      <c r="E1516" s="96" t="str">
        <f>IF(A1516="","",IF(B1516=0,CONCATENATE(A1516,":",C1516,"_D",TEXT(D1516,"0000")),CONCATENATE(A1516,"_",B1516,":",C1516,"_D",TEXT(D1516,"0000"))))</f>
        <v>FS1_BMS:BL_D2673</v>
      </c>
      <c r="F1516" s="251" t="s">
        <v>486</v>
      </c>
      <c r="G1516" s="251" t="s">
        <v>269</v>
      </c>
      <c r="H1516" s="419" t="s">
        <v>484</v>
      </c>
      <c r="I1516" s="62"/>
      <c r="J1516" s="62"/>
      <c r="K1516" s="62">
        <v>0</v>
      </c>
      <c r="L1516" s="148">
        <f t="shared" si="494"/>
        <v>41.094000000000001</v>
      </c>
      <c r="M1516" s="62">
        <f t="shared" si="495"/>
        <v>415.34755298882715</v>
      </c>
      <c r="N1516" s="62">
        <f t="shared" si="496"/>
        <v>247.0364685240491</v>
      </c>
      <c r="O1516" s="148">
        <f t="shared" si="498"/>
        <v>267.29169018600618</v>
      </c>
      <c r="P1516" s="148">
        <f t="shared" si="499"/>
        <v>267.29169018600618</v>
      </c>
      <c r="Q1516" s="148"/>
      <c r="R1516" s="58">
        <f>O1516-$R$9</f>
        <v>198.80148636100637</v>
      </c>
      <c r="S1516" s="132"/>
      <c r="T1516" s="132"/>
      <c r="Y1516" s="134"/>
    </row>
    <row r="1517" spans="1:25" s="133" customFormat="1" x14ac:dyDescent="0.3">
      <c r="A1517" s="96" t="s">
        <v>29</v>
      </c>
      <c r="B1517" s="96" t="str">
        <f>B1504</f>
        <v>BMS</v>
      </c>
      <c r="C1517" s="96" t="s">
        <v>81</v>
      </c>
      <c r="D1517" s="250">
        <f>ROUND(10*O1517,0)</f>
        <v>2673</v>
      </c>
      <c r="E1517" s="96" t="str">
        <f>IF(A1517="","",IF(B1517=0,CONCATENATE(A1517,":",C1517,"_D",TEXT(D1517,"0000")),CONCATENATE(A1517,"_",B1517,":",C1517,"_D",TEXT(D1517,"0000"))))</f>
        <v>FS1_BMS:PORT_D2673</v>
      </c>
      <c r="F1517" s="251" t="s">
        <v>399</v>
      </c>
      <c r="G1517" s="251" t="s">
        <v>401</v>
      </c>
      <c r="H1517" s="419"/>
      <c r="I1517" s="62"/>
      <c r="J1517" s="62"/>
      <c r="K1517" s="62">
        <v>0</v>
      </c>
      <c r="L1517" s="148">
        <f t="shared" si="494"/>
        <v>41.094000000000001</v>
      </c>
      <c r="M1517" s="62">
        <f t="shared" si="495"/>
        <v>415.34755298882715</v>
      </c>
      <c r="N1517" s="62">
        <f t="shared" ref="N1517:N1520" si="500">N1516+K1517</f>
        <v>247.0364685240491</v>
      </c>
      <c r="O1517" s="148">
        <f t="shared" ref="O1517:O1520" si="501">P1517-0.5*K1517</f>
        <v>267.29169018600618</v>
      </c>
      <c r="P1517" s="148">
        <f t="shared" ref="P1517:P1520" si="502">P1516+K1517</f>
        <v>267.29169018600618</v>
      </c>
      <c r="Q1517" s="148"/>
      <c r="R1517" s="58">
        <f t="shared" ref="R1517:R1520" si="503">O1517-$R$9</f>
        <v>198.80148636100637</v>
      </c>
      <c r="S1517" s="132"/>
      <c r="T1517" s="132"/>
      <c r="Y1517" s="134"/>
    </row>
    <row r="1518" spans="1:25" s="133" customFormat="1" x14ac:dyDescent="0.3">
      <c r="A1518" s="96" t="s">
        <v>29</v>
      </c>
      <c r="B1518" s="96" t="str">
        <f>B1504</f>
        <v>BMS</v>
      </c>
      <c r="C1518" s="539" t="s">
        <v>249</v>
      </c>
      <c r="D1518" s="540">
        <f>ROUND(10*O1518,0)</f>
        <v>2674</v>
      </c>
      <c r="E1518" s="539" t="str">
        <f>IF(A1518="","",IF(B1518=0,CONCATENATE(A1518,":",C1518,"_D",TEXT(D1518,"0000")),CONCATENATE(A1518,"_",B1518,":",C1518,"_D",TEXT(D1518,"0000"))))</f>
        <v>FS1_BMS:BCM_D2674</v>
      </c>
      <c r="F1518" s="541" t="s">
        <v>438</v>
      </c>
      <c r="G1518" s="251" t="s">
        <v>264</v>
      </c>
      <c r="H1518" s="419"/>
      <c r="I1518" s="62"/>
      <c r="J1518" s="62"/>
      <c r="K1518" s="62">
        <v>0.2</v>
      </c>
      <c r="L1518" s="148">
        <f t="shared" si="494"/>
        <v>41.094000000000001</v>
      </c>
      <c r="M1518" s="62">
        <f t="shared" si="495"/>
        <v>415.34755298882715</v>
      </c>
      <c r="N1518" s="62">
        <f t="shared" si="500"/>
        <v>247.23646852404909</v>
      </c>
      <c r="O1518" s="148">
        <f t="shared" si="501"/>
        <v>267.39169018600614</v>
      </c>
      <c r="P1518" s="148">
        <f t="shared" si="502"/>
        <v>267.49169018600617</v>
      </c>
      <c r="Q1518" s="148"/>
      <c r="R1518" s="58">
        <f t="shared" si="503"/>
        <v>198.90148636100633</v>
      </c>
      <c r="S1518" s="132"/>
      <c r="T1518" s="132"/>
      <c r="Y1518" s="134"/>
    </row>
    <row r="1519" spans="1:25" x14ac:dyDescent="0.3">
      <c r="A1519" s="146"/>
      <c r="B1519" s="146"/>
      <c r="C1519" s="146"/>
      <c r="D1519" s="320"/>
      <c r="E1519" s="96"/>
      <c r="F1519" s="251"/>
      <c r="G1519" s="251"/>
      <c r="H1519" s="419"/>
      <c r="I1519" s="62"/>
      <c r="J1519" s="62"/>
      <c r="K1519" s="62">
        <v>0.32500000000000001</v>
      </c>
      <c r="L1519" s="148">
        <f t="shared" si="494"/>
        <v>41.094000000000001</v>
      </c>
      <c r="M1519" s="62">
        <f t="shared" si="495"/>
        <v>415.34755298882715</v>
      </c>
      <c r="N1519" s="62">
        <f t="shared" si="500"/>
        <v>247.56146852404908</v>
      </c>
      <c r="O1519" s="148">
        <f t="shared" si="501"/>
        <v>267.65419018600613</v>
      </c>
      <c r="P1519" s="148">
        <f t="shared" si="502"/>
        <v>267.81669018600616</v>
      </c>
      <c r="Q1519" s="148"/>
      <c r="R1519" s="58">
        <f t="shared" si="503"/>
        <v>199.16398636100632</v>
      </c>
      <c r="S1519" s="58"/>
      <c r="T1519" s="58"/>
    </row>
    <row r="1520" spans="1:25" x14ac:dyDescent="0.3">
      <c r="A1520" s="146" t="s">
        <v>29</v>
      </c>
      <c r="B1520" s="146" t="str">
        <f>B1504</f>
        <v>BMS</v>
      </c>
      <c r="C1520" s="146" t="s">
        <v>214</v>
      </c>
      <c r="D1520" s="320">
        <f>ROUND(10*O1520,0)</f>
        <v>2679</v>
      </c>
      <c r="E1520" s="96" t="str">
        <f t="shared" si="493"/>
        <v>FS1_BMS:QH_D2679</v>
      </c>
      <c r="F1520" s="251" t="s">
        <v>151</v>
      </c>
      <c r="G1520" s="251" t="s">
        <v>152</v>
      </c>
      <c r="H1520" s="419">
        <v>50</v>
      </c>
      <c r="I1520" s="62"/>
      <c r="J1520" s="62"/>
      <c r="K1520" s="62">
        <v>0.25</v>
      </c>
      <c r="L1520" s="148">
        <f t="shared" si="494"/>
        <v>41.094000000000001</v>
      </c>
      <c r="M1520" s="62">
        <f t="shared" si="495"/>
        <v>415.34755298882715</v>
      </c>
      <c r="N1520" s="62">
        <f t="shared" si="500"/>
        <v>247.81146852404908</v>
      </c>
      <c r="O1520" s="148">
        <f t="shared" si="501"/>
        <v>267.94169018600616</v>
      </c>
      <c r="P1520" s="148">
        <f t="shared" si="502"/>
        <v>268.06669018600616</v>
      </c>
      <c r="Q1520" s="148"/>
      <c r="R1520" s="58">
        <f t="shared" si="503"/>
        <v>199.45148636100635</v>
      </c>
      <c r="S1520" s="58"/>
      <c r="T1520" s="58"/>
    </row>
    <row r="1521" spans="1:25" x14ac:dyDescent="0.3">
      <c r="A1521" s="146"/>
      <c r="B1521" s="146"/>
      <c r="C1521" s="543"/>
      <c r="D1521" s="544"/>
      <c r="E1521" s="539"/>
      <c r="F1521" s="541"/>
      <c r="G1521" s="251"/>
      <c r="H1521" s="419"/>
      <c r="I1521" s="62"/>
      <c r="J1521" s="62"/>
      <c r="K1521" s="148">
        <v>0.34949999999999998</v>
      </c>
      <c r="L1521" s="148">
        <f t="shared" si="494"/>
        <v>41.094000000000001</v>
      </c>
      <c r="M1521" s="62">
        <f t="shared" si="495"/>
        <v>415.34755298882715</v>
      </c>
      <c r="N1521" s="62">
        <f t="shared" si="496"/>
        <v>248.16096852404908</v>
      </c>
      <c r="O1521" s="148">
        <f t="shared" si="498"/>
        <v>268.24144018600612</v>
      </c>
      <c r="P1521" s="148">
        <f t="shared" si="499"/>
        <v>268.41619018600613</v>
      </c>
      <c r="Q1521" s="148"/>
      <c r="R1521" s="58">
        <f t="shared" si="475"/>
        <v>199.75123636100631</v>
      </c>
      <c r="S1521" s="58"/>
      <c r="T1521" s="58"/>
    </row>
    <row r="1522" spans="1:25" s="137" customFormat="1" x14ac:dyDescent="0.3">
      <c r="A1522" s="96" t="s">
        <v>29</v>
      </c>
      <c r="B1522" s="96" t="str">
        <f>B1504</f>
        <v>BMS</v>
      </c>
      <c r="C1522" s="96" t="s">
        <v>274</v>
      </c>
      <c r="D1522" s="250">
        <f>ROUND(10*O1522,0)</f>
        <v>2684</v>
      </c>
      <c r="E1522" s="96" t="str">
        <f>IF(A1522="","",IF(B1522=0,CONCATENATE(A1522,":",C1522,"_D",TEXT(D1522,"0000")),CONCATENATE(A1522,"_",B1522,":",C1522,"_D",TEXT(D1522,"0000"))))</f>
        <v>FS1_BMS:dump_D2684</v>
      </c>
      <c r="F1522" s="251" t="s">
        <v>274</v>
      </c>
      <c r="G1522" s="251" t="s">
        <v>275</v>
      </c>
      <c r="H1522" s="419"/>
      <c r="I1522" s="62"/>
      <c r="J1522" s="62"/>
      <c r="K1522" s="62">
        <v>0</v>
      </c>
      <c r="L1522" s="148">
        <f t="shared" si="494"/>
        <v>41.094000000000001</v>
      </c>
      <c r="M1522" s="62">
        <f t="shared" si="495"/>
        <v>415.34755298882715</v>
      </c>
      <c r="N1522" s="62">
        <f t="shared" si="496"/>
        <v>248.16096852404908</v>
      </c>
      <c r="O1522" s="148">
        <f t="shared" si="498"/>
        <v>268.41619018600613</v>
      </c>
      <c r="P1522" s="148">
        <f t="shared" si="499"/>
        <v>268.41619018600613</v>
      </c>
      <c r="Q1522" s="147"/>
      <c r="R1522" s="58">
        <f t="shared" si="475"/>
        <v>199.92598636100632</v>
      </c>
      <c r="S1522" s="136"/>
      <c r="T1522" s="136"/>
      <c r="Y1522" s="138"/>
    </row>
    <row r="1523" spans="1:25" x14ac:dyDescent="0.3">
      <c r="A1523" s="96"/>
      <c r="B1523" s="96"/>
      <c r="C1523" s="96"/>
      <c r="D1523" s="250"/>
      <c r="E1523" s="96" t="str">
        <f>IF(A1523="","",IF(B1523=0,CONCATENATE(A1523,":",C1523,"_D",TEXT(D1523,"0000")),CONCATENATE(A1523,"_",B1523,":",C1523,"_D",TEXT(D1523,"0000"))))</f>
        <v/>
      </c>
      <c r="F1523" s="251"/>
      <c r="G1523" s="251"/>
      <c r="H1523" s="419"/>
      <c r="I1523" s="62"/>
      <c r="J1523" s="62"/>
      <c r="K1523" s="62">
        <v>0.34949999999999998</v>
      </c>
      <c r="L1523" s="148">
        <f t="shared" si="494"/>
        <v>41.094000000000001</v>
      </c>
      <c r="M1523" s="62">
        <f t="shared" si="495"/>
        <v>415.34755298882715</v>
      </c>
      <c r="N1523" s="62">
        <f t="shared" si="496"/>
        <v>248.51046852404909</v>
      </c>
      <c r="O1523" s="148">
        <f t="shared" si="498"/>
        <v>268.59094018600609</v>
      </c>
      <c r="P1523" s="148">
        <f t="shared" si="499"/>
        <v>268.76569018600611</v>
      </c>
      <c r="Q1523" s="148"/>
      <c r="R1523" s="58">
        <f t="shared" si="475"/>
        <v>200.10073636100628</v>
      </c>
      <c r="S1523" s="58"/>
      <c r="T1523" s="58"/>
    </row>
    <row r="1524" spans="1:25" x14ac:dyDescent="0.3">
      <c r="A1524" s="96" t="s">
        <v>29</v>
      </c>
      <c r="B1524" s="96" t="str">
        <f>B1504</f>
        <v>BMS</v>
      </c>
      <c r="C1524" s="96" t="s">
        <v>213</v>
      </c>
      <c r="D1524" s="250">
        <f>ROUND(10*O1524,0)</f>
        <v>2689</v>
      </c>
      <c r="E1524" s="96" t="str">
        <f t="shared" si="493"/>
        <v>FS1_BMS:DC_D2689</v>
      </c>
      <c r="F1524" s="251" t="s">
        <v>150</v>
      </c>
      <c r="G1524" s="251" t="s">
        <v>174</v>
      </c>
      <c r="H1524" s="419">
        <v>50</v>
      </c>
      <c r="I1524" s="62"/>
      <c r="J1524" s="62"/>
      <c r="K1524" s="62">
        <v>0.2</v>
      </c>
      <c r="L1524" s="148">
        <f t="shared" si="494"/>
        <v>41.094000000000001</v>
      </c>
      <c r="M1524" s="62">
        <f t="shared" si="495"/>
        <v>415.34755298882715</v>
      </c>
      <c r="N1524" s="62">
        <f t="shared" si="496"/>
        <v>248.71046852404908</v>
      </c>
      <c r="O1524" s="148">
        <f t="shared" si="498"/>
        <v>268.86569018600608</v>
      </c>
      <c r="P1524" s="148">
        <f t="shared" si="499"/>
        <v>268.9656901860061</v>
      </c>
      <c r="Q1524" s="148"/>
      <c r="R1524" s="58">
        <f t="shared" si="475"/>
        <v>200.37548636100627</v>
      </c>
      <c r="S1524" s="58"/>
      <c r="T1524" s="58"/>
    </row>
    <row r="1525" spans="1:25" x14ac:dyDescent="0.3">
      <c r="A1525" s="146"/>
      <c r="B1525" s="146"/>
      <c r="C1525" s="146"/>
      <c r="D1525" s="320"/>
      <c r="E1525" s="96" t="str">
        <f t="shared" si="493"/>
        <v/>
      </c>
      <c r="F1525" s="251"/>
      <c r="G1525" s="251"/>
      <c r="H1525" s="419"/>
      <c r="I1525" s="62"/>
      <c r="J1525" s="62"/>
      <c r="K1525" s="148">
        <v>6.9000000000000006E-2</v>
      </c>
      <c r="L1525" s="148">
        <f t="shared" si="494"/>
        <v>41.094000000000001</v>
      </c>
      <c r="M1525" s="62">
        <f t="shared" si="495"/>
        <v>415.34755298882715</v>
      </c>
      <c r="N1525" s="62">
        <f t="shared" si="496"/>
        <v>248.77946852404907</v>
      </c>
      <c r="O1525" s="148">
        <f t="shared" si="498"/>
        <v>269.00019018600614</v>
      </c>
      <c r="P1525" s="148">
        <f t="shared" si="499"/>
        <v>269.03469018600612</v>
      </c>
      <c r="Q1525" s="148"/>
      <c r="R1525" s="58">
        <f t="shared" si="475"/>
        <v>200.50998636100633</v>
      </c>
      <c r="S1525" s="58"/>
      <c r="T1525" s="58"/>
    </row>
    <row r="1526" spans="1:25" x14ac:dyDescent="0.3">
      <c r="A1526" s="146" t="s">
        <v>29</v>
      </c>
      <c r="B1526" s="146" t="str">
        <f>B1504</f>
        <v>BMS</v>
      </c>
      <c r="C1526" s="146" t="s">
        <v>19</v>
      </c>
      <c r="D1526" s="320">
        <f>ROUND(10*O1526,0)</f>
        <v>2691</v>
      </c>
      <c r="E1526" s="96" t="str">
        <f t="shared" si="493"/>
        <v>FS1_BMS:BPM_D2691</v>
      </c>
      <c r="F1526" s="251" t="s">
        <v>266</v>
      </c>
      <c r="G1526" s="251" t="s">
        <v>168</v>
      </c>
      <c r="H1526" s="419">
        <v>47.5</v>
      </c>
      <c r="I1526" s="62">
        <v>0.13700000000000001</v>
      </c>
      <c r="J1526" s="62"/>
      <c r="K1526" s="148">
        <f>I1526</f>
        <v>0.13700000000000001</v>
      </c>
      <c r="L1526" s="148">
        <f t="shared" si="494"/>
        <v>41.094000000000001</v>
      </c>
      <c r="M1526" s="62">
        <f t="shared" si="495"/>
        <v>415.34755298882715</v>
      </c>
      <c r="N1526" s="62">
        <f t="shared" si="496"/>
        <v>248.91646852404907</v>
      </c>
      <c r="O1526" s="148">
        <f t="shared" si="497"/>
        <v>269.10319018600615</v>
      </c>
      <c r="P1526" s="148">
        <f t="shared" ref="P1526:P1576" si="504">P1525+K1526</f>
        <v>269.17169018600612</v>
      </c>
      <c r="Q1526" s="148"/>
      <c r="R1526" s="58">
        <f t="shared" si="475"/>
        <v>200.61298636100634</v>
      </c>
      <c r="S1526" s="58"/>
      <c r="T1526" s="58"/>
    </row>
    <row r="1527" spans="1:25" x14ac:dyDescent="0.3">
      <c r="A1527" s="146"/>
      <c r="B1527" s="146"/>
      <c r="C1527" s="146"/>
      <c r="D1527" s="320"/>
      <c r="E1527" s="96" t="str">
        <f t="shared" si="493"/>
        <v/>
      </c>
      <c r="F1527" s="251"/>
      <c r="G1527" s="251"/>
      <c r="H1527" s="419"/>
      <c r="I1527" s="62"/>
      <c r="J1527" s="62"/>
      <c r="K1527" s="148">
        <v>4.3999999999999997E-2</v>
      </c>
      <c r="L1527" s="148">
        <f t="shared" si="494"/>
        <v>41.094000000000001</v>
      </c>
      <c r="M1527" s="62">
        <f t="shared" si="495"/>
        <v>415.34755298882715</v>
      </c>
      <c r="N1527" s="62">
        <f t="shared" si="496"/>
        <v>248.96046852404908</v>
      </c>
      <c r="O1527" s="148">
        <f t="shared" si="497"/>
        <v>269.19369018600611</v>
      </c>
      <c r="P1527" s="148">
        <f t="shared" si="504"/>
        <v>269.2156901860061</v>
      </c>
      <c r="Q1527" s="148"/>
      <c r="R1527" s="58">
        <f t="shared" si="475"/>
        <v>200.7034863610063</v>
      </c>
      <c r="S1527" s="58"/>
      <c r="T1527" s="58"/>
    </row>
    <row r="1528" spans="1:25" x14ac:dyDescent="0.3">
      <c r="A1528" s="146" t="s">
        <v>29</v>
      </c>
      <c r="B1528" s="146" t="str">
        <f>B1504</f>
        <v>BMS</v>
      </c>
      <c r="C1528" s="146" t="s">
        <v>215</v>
      </c>
      <c r="D1528" s="320">
        <f>ROUND(10*O1528,0)</f>
        <v>2693</v>
      </c>
      <c r="E1528" s="96" t="str">
        <f t="shared" si="493"/>
        <v>FS1_BMS:QV_D2693</v>
      </c>
      <c r="F1528" s="251" t="s">
        <v>151</v>
      </c>
      <c r="G1528" s="251" t="s">
        <v>153</v>
      </c>
      <c r="H1528" s="419">
        <v>50</v>
      </c>
      <c r="I1528" s="62"/>
      <c r="J1528" s="62"/>
      <c r="K1528" s="148">
        <v>0.25</v>
      </c>
      <c r="L1528" s="148">
        <f t="shared" si="494"/>
        <v>41.094000000000001</v>
      </c>
      <c r="M1528" s="62">
        <f t="shared" si="495"/>
        <v>415.34755298882715</v>
      </c>
      <c r="N1528" s="62">
        <f t="shared" si="496"/>
        <v>249.21046852404908</v>
      </c>
      <c r="O1528" s="148">
        <f t="shared" si="497"/>
        <v>269.3406901860061</v>
      </c>
      <c r="P1528" s="148">
        <f t="shared" si="504"/>
        <v>269.4656901860061</v>
      </c>
      <c r="Q1528" s="148"/>
      <c r="R1528" s="58">
        <f t="shared" si="475"/>
        <v>200.85048636100629</v>
      </c>
      <c r="S1528" s="58"/>
      <c r="T1528" s="58"/>
    </row>
    <row r="1529" spans="1:25" x14ac:dyDescent="0.3">
      <c r="A1529" s="146"/>
      <c r="B1529" s="146"/>
      <c r="C1529" s="146"/>
      <c r="D1529" s="320"/>
      <c r="E1529" s="96" t="str">
        <f t="shared" si="493"/>
        <v/>
      </c>
      <c r="F1529" s="251"/>
      <c r="G1529" s="251"/>
      <c r="H1529" s="419"/>
      <c r="I1529" s="62"/>
      <c r="J1529" s="62"/>
      <c r="K1529" s="148">
        <v>0.25</v>
      </c>
      <c r="L1529" s="148">
        <f t="shared" si="494"/>
        <v>41.094000000000001</v>
      </c>
      <c r="M1529" s="62">
        <f t="shared" si="495"/>
        <v>415.34755298882715</v>
      </c>
      <c r="N1529" s="62">
        <f t="shared" si="496"/>
        <v>249.46046852404908</v>
      </c>
      <c r="O1529" s="148">
        <f t="shared" si="497"/>
        <v>269.5906901860061</v>
      </c>
      <c r="P1529" s="148">
        <f t="shared" si="504"/>
        <v>269.7156901860061</v>
      </c>
      <c r="Q1529" s="148"/>
      <c r="R1529" s="58">
        <f t="shared" si="475"/>
        <v>201.10048636100629</v>
      </c>
      <c r="S1529" s="58"/>
      <c r="T1529" s="58"/>
    </row>
    <row r="1530" spans="1:25" x14ac:dyDescent="0.3">
      <c r="A1530" s="146" t="s">
        <v>29</v>
      </c>
      <c r="B1530" s="146" t="str">
        <f>B1504</f>
        <v>BMS</v>
      </c>
      <c r="C1530" s="146" t="s">
        <v>214</v>
      </c>
      <c r="D1530" s="320">
        <f>ROUND(10*O1530,0)</f>
        <v>2698</v>
      </c>
      <c r="E1530" s="96" t="str">
        <f t="shared" si="493"/>
        <v>FS1_BMS:QH_D2698</v>
      </c>
      <c r="F1530" s="251" t="s">
        <v>151</v>
      </c>
      <c r="G1530" s="251" t="s">
        <v>152</v>
      </c>
      <c r="H1530" s="419">
        <v>50</v>
      </c>
      <c r="I1530" s="62"/>
      <c r="J1530" s="62"/>
      <c r="K1530" s="148">
        <v>0.25</v>
      </c>
      <c r="L1530" s="148">
        <f t="shared" si="494"/>
        <v>41.094000000000001</v>
      </c>
      <c r="M1530" s="62">
        <f t="shared" si="495"/>
        <v>415.34755298882715</v>
      </c>
      <c r="N1530" s="62">
        <f t="shared" si="496"/>
        <v>249.71046852404908</v>
      </c>
      <c r="O1530" s="148">
        <f t="shared" si="497"/>
        <v>269.8406901860061</v>
      </c>
      <c r="P1530" s="148">
        <f t="shared" si="504"/>
        <v>269.9656901860061</v>
      </c>
      <c r="Q1530" s="148"/>
      <c r="R1530" s="58">
        <f t="shared" si="475"/>
        <v>201.35048636100629</v>
      </c>
      <c r="S1530" s="58"/>
      <c r="T1530" s="58"/>
    </row>
    <row r="1531" spans="1:25" x14ac:dyDescent="0.3">
      <c r="A1531" s="146"/>
      <c r="B1531" s="146"/>
      <c r="C1531" s="146"/>
      <c r="D1531" s="320"/>
      <c r="E1531" s="96" t="str">
        <f t="shared" si="493"/>
        <v/>
      </c>
      <c r="F1531" s="251"/>
      <c r="G1531" s="251"/>
      <c r="H1531" s="419"/>
      <c r="I1531" s="62"/>
      <c r="J1531" s="62"/>
      <c r="K1531" s="148">
        <v>0.12</v>
      </c>
      <c r="L1531" s="148">
        <f t="shared" si="494"/>
        <v>41.094000000000001</v>
      </c>
      <c r="M1531" s="62">
        <f t="shared" si="495"/>
        <v>415.34755298882715</v>
      </c>
      <c r="N1531" s="62">
        <f t="shared" si="496"/>
        <v>249.83046852404908</v>
      </c>
      <c r="O1531" s="148">
        <f t="shared" si="497"/>
        <v>270.0256901860061</v>
      </c>
      <c r="P1531" s="148">
        <f t="shared" si="504"/>
        <v>270.0856901860061</v>
      </c>
      <c r="Q1531" s="148"/>
      <c r="R1531" s="58">
        <f t="shared" si="475"/>
        <v>201.53548636100629</v>
      </c>
      <c r="S1531" s="58"/>
      <c r="T1531" s="58"/>
    </row>
    <row r="1532" spans="1:25" x14ac:dyDescent="0.3">
      <c r="A1532" s="146"/>
      <c r="B1532" s="146"/>
      <c r="C1532" s="96"/>
      <c r="D1532" s="250"/>
      <c r="E1532" s="96" t="str">
        <f t="shared" si="493"/>
        <v/>
      </c>
      <c r="F1532" s="251"/>
      <c r="G1532" s="251" t="s">
        <v>119</v>
      </c>
      <c r="H1532" s="419">
        <v>40</v>
      </c>
      <c r="I1532" s="62"/>
      <c r="J1532" s="62"/>
      <c r="K1532" s="62">
        <v>0.11600000000000001</v>
      </c>
      <c r="L1532" s="148">
        <f t="shared" si="494"/>
        <v>41.094000000000001</v>
      </c>
      <c r="M1532" s="62">
        <f t="shared" si="495"/>
        <v>415.34755298882715</v>
      </c>
      <c r="N1532" s="62">
        <f t="shared" si="496"/>
        <v>249.9464685240491</v>
      </c>
      <c r="O1532" s="148">
        <f t="shared" si="497"/>
        <v>270.1436901860061</v>
      </c>
      <c r="P1532" s="148">
        <f t="shared" si="504"/>
        <v>270.20169018600609</v>
      </c>
      <c r="Q1532" s="147"/>
      <c r="R1532" s="58">
        <f t="shared" si="475"/>
        <v>201.65348636100629</v>
      </c>
      <c r="S1532" s="58"/>
      <c r="T1532" s="58"/>
    </row>
    <row r="1533" spans="1:25" x14ac:dyDescent="0.3">
      <c r="A1533" s="146" t="s">
        <v>29</v>
      </c>
      <c r="B1533" s="146" t="str">
        <f>B1504</f>
        <v>BMS</v>
      </c>
      <c r="C1533" s="96" t="s">
        <v>19</v>
      </c>
      <c r="D1533" s="250">
        <f>ROUND(10*O1533,0)</f>
        <v>2702</v>
      </c>
      <c r="E1533" s="96" t="str">
        <f t="shared" si="493"/>
        <v>FS1_BMS:BPM_D2702</v>
      </c>
      <c r="F1533" s="251" t="s">
        <v>99</v>
      </c>
      <c r="G1533" s="251" t="s">
        <v>168</v>
      </c>
      <c r="H1533" s="419"/>
      <c r="I1533" s="62"/>
      <c r="J1533" s="62"/>
      <c r="K1533" s="62">
        <v>0</v>
      </c>
      <c r="L1533" s="148">
        <f t="shared" si="494"/>
        <v>41.094000000000001</v>
      </c>
      <c r="M1533" s="62">
        <f t="shared" si="495"/>
        <v>415.34755298882715</v>
      </c>
      <c r="N1533" s="62">
        <f t="shared" si="496"/>
        <v>249.9464685240491</v>
      </c>
      <c r="O1533" s="148">
        <f t="shared" si="497"/>
        <v>270.20169018600609</v>
      </c>
      <c r="P1533" s="148">
        <f t="shared" si="504"/>
        <v>270.20169018600609</v>
      </c>
      <c r="Q1533" s="148"/>
      <c r="R1533" s="58">
        <f t="shared" si="475"/>
        <v>201.71148636100628</v>
      </c>
      <c r="S1533" s="58"/>
      <c r="T1533" s="58"/>
    </row>
    <row r="1534" spans="1:25" x14ac:dyDescent="0.3">
      <c r="A1534" s="146"/>
      <c r="B1534" s="146"/>
      <c r="C1534" s="96"/>
      <c r="D1534" s="250"/>
      <c r="E1534" s="96" t="str">
        <f t="shared" si="493"/>
        <v/>
      </c>
      <c r="F1534" s="251"/>
      <c r="G1534" s="251" t="s">
        <v>142</v>
      </c>
      <c r="H1534" s="419"/>
      <c r="I1534" s="62"/>
      <c r="J1534" s="62"/>
      <c r="K1534" s="62">
        <v>7.3999999999999996E-2</v>
      </c>
      <c r="L1534" s="148">
        <f t="shared" si="494"/>
        <v>41.094000000000001</v>
      </c>
      <c r="M1534" s="62">
        <f t="shared" si="495"/>
        <v>415.34755298882715</v>
      </c>
      <c r="N1534" s="62">
        <f t="shared" si="496"/>
        <v>250.02046852404911</v>
      </c>
      <c r="O1534" s="148">
        <f t="shared" si="497"/>
        <v>270.23869018600612</v>
      </c>
      <c r="P1534" s="148">
        <f t="shared" si="504"/>
        <v>270.2756901860061</v>
      </c>
      <c r="Q1534" s="148"/>
      <c r="R1534" s="58">
        <f t="shared" si="475"/>
        <v>201.74848636100631</v>
      </c>
      <c r="S1534" s="58"/>
      <c r="T1534" s="58"/>
    </row>
    <row r="1535" spans="1:25" x14ac:dyDescent="0.3">
      <c r="A1535" s="146" t="s">
        <v>29</v>
      </c>
      <c r="B1535" s="146" t="str">
        <f>B1504</f>
        <v>BMS</v>
      </c>
      <c r="C1535" s="96" t="s">
        <v>20</v>
      </c>
      <c r="D1535" s="250">
        <f>ROUND(10*O1535,0)</f>
        <v>2703</v>
      </c>
      <c r="E1535" s="96" t="str">
        <f t="shared" si="493"/>
        <v>FS1_BMS:PM_D2703</v>
      </c>
      <c r="F1535" s="251" t="s">
        <v>273</v>
      </c>
      <c r="G1535" s="251" t="s">
        <v>21</v>
      </c>
      <c r="H1535" s="419"/>
      <c r="I1535" s="62"/>
      <c r="J1535" s="62"/>
      <c r="K1535" s="62">
        <v>0</v>
      </c>
      <c r="L1535" s="148">
        <f t="shared" si="494"/>
        <v>41.094000000000001</v>
      </c>
      <c r="M1535" s="62">
        <f t="shared" si="495"/>
        <v>415.34755298882715</v>
      </c>
      <c r="N1535" s="62">
        <f t="shared" si="496"/>
        <v>250.02046852404911</v>
      </c>
      <c r="O1535" s="148">
        <f t="shared" si="497"/>
        <v>270.2756901860061</v>
      </c>
      <c r="P1535" s="148">
        <f t="shared" si="504"/>
        <v>270.2756901860061</v>
      </c>
      <c r="Q1535" s="148"/>
      <c r="R1535" s="58">
        <f t="shared" si="475"/>
        <v>201.78548636100629</v>
      </c>
      <c r="S1535" s="58"/>
      <c r="T1535" s="58"/>
    </row>
    <row r="1536" spans="1:25" x14ac:dyDescent="0.3">
      <c r="A1536" s="146"/>
      <c r="B1536" s="146"/>
      <c r="C1536" s="96"/>
      <c r="D1536" s="250"/>
      <c r="E1536" s="96" t="str">
        <f t="shared" si="493"/>
        <v/>
      </c>
      <c r="F1536" s="251"/>
      <c r="G1536" s="251" t="s">
        <v>142</v>
      </c>
      <c r="H1536" s="419"/>
      <c r="I1536" s="62"/>
      <c r="J1536" s="62"/>
      <c r="K1536" s="62">
        <v>9.0999999999999998E-2</v>
      </c>
      <c r="L1536" s="148">
        <f t="shared" si="494"/>
        <v>41.094000000000001</v>
      </c>
      <c r="M1536" s="62">
        <f t="shared" si="495"/>
        <v>415.34755298882715</v>
      </c>
      <c r="N1536" s="62">
        <f t="shared" si="496"/>
        <v>250.11146852404912</v>
      </c>
      <c r="O1536" s="148">
        <f t="shared" si="497"/>
        <v>270.32119018600611</v>
      </c>
      <c r="P1536" s="148">
        <f t="shared" si="504"/>
        <v>270.36669018600611</v>
      </c>
      <c r="Q1536" s="148"/>
      <c r="R1536" s="58">
        <f t="shared" si="475"/>
        <v>201.8309863610063</v>
      </c>
      <c r="S1536" s="58"/>
      <c r="T1536" s="58"/>
    </row>
    <row r="1537" spans="1:25" s="133" customFormat="1" x14ac:dyDescent="0.3">
      <c r="A1537" s="96" t="s">
        <v>29</v>
      </c>
      <c r="B1537" s="96" t="str">
        <f>B1504</f>
        <v>BMS</v>
      </c>
      <c r="C1537" s="96" t="s">
        <v>81</v>
      </c>
      <c r="D1537" s="250">
        <f>ROUND(10*O1537,0)</f>
        <v>2704</v>
      </c>
      <c r="E1537" s="96" t="str">
        <f t="shared" si="493"/>
        <v>FS1_BMS:PORT_D2704</v>
      </c>
      <c r="F1537" s="251" t="s">
        <v>399</v>
      </c>
      <c r="G1537" s="251" t="s">
        <v>401</v>
      </c>
      <c r="H1537" s="419"/>
      <c r="I1537" s="62"/>
      <c r="J1537" s="62"/>
      <c r="K1537" s="62">
        <v>0</v>
      </c>
      <c r="L1537" s="148">
        <f t="shared" si="494"/>
        <v>41.094000000000001</v>
      </c>
      <c r="M1537" s="62">
        <f t="shared" si="495"/>
        <v>415.34755298882715</v>
      </c>
      <c r="N1537" s="62">
        <f t="shared" si="496"/>
        <v>250.11146852404912</v>
      </c>
      <c r="O1537" s="62">
        <f>P1537-0.5*K1537</f>
        <v>270.36669018600611</v>
      </c>
      <c r="P1537" s="62">
        <f>P1536+K1537</f>
        <v>270.36669018600611</v>
      </c>
      <c r="Q1537" s="62"/>
      <c r="R1537" s="132">
        <f t="shared" si="475"/>
        <v>201.8764863610063</v>
      </c>
      <c r="S1537" s="132"/>
      <c r="T1537" s="132"/>
      <c r="Y1537" s="134"/>
    </row>
    <row r="1538" spans="1:25" s="133" customFormat="1" x14ac:dyDescent="0.3">
      <c r="A1538" s="96"/>
      <c r="B1538" s="96"/>
      <c r="C1538" s="96"/>
      <c r="D1538" s="250"/>
      <c r="E1538" s="96"/>
      <c r="F1538" s="251"/>
      <c r="G1538" s="251"/>
      <c r="H1538" s="419"/>
      <c r="I1538" s="62"/>
      <c r="J1538" s="62"/>
      <c r="K1538" s="62">
        <v>0</v>
      </c>
      <c r="L1538" s="148">
        <f t="shared" si="494"/>
        <v>41.094000000000001</v>
      </c>
      <c r="M1538" s="62">
        <f t="shared" si="495"/>
        <v>415.34755298882715</v>
      </c>
      <c r="N1538" s="62">
        <f t="shared" si="496"/>
        <v>250.11146852404912</v>
      </c>
      <c r="O1538" s="62">
        <f>P1538-0.5*K1538</f>
        <v>270.36669018600611</v>
      </c>
      <c r="P1538" s="62">
        <f>P1537+K1538</f>
        <v>270.36669018600611</v>
      </c>
      <c r="Q1538" s="62"/>
      <c r="R1538" s="132">
        <f t="shared" si="475"/>
        <v>201.8764863610063</v>
      </c>
      <c r="S1538" s="132"/>
      <c r="T1538" s="132"/>
      <c r="Y1538" s="134"/>
    </row>
    <row r="1539" spans="1:25" x14ac:dyDescent="0.3">
      <c r="A1539" s="146"/>
      <c r="B1539" s="146"/>
      <c r="C1539" s="96"/>
      <c r="D1539" s="250"/>
      <c r="E1539" s="96" t="str">
        <f t="shared" si="493"/>
        <v/>
      </c>
      <c r="F1539" s="251"/>
      <c r="G1539" s="251" t="s">
        <v>119</v>
      </c>
      <c r="H1539" s="419">
        <v>40</v>
      </c>
      <c r="I1539" s="62"/>
      <c r="J1539" s="62"/>
      <c r="K1539" s="62">
        <v>9.9000000000000005E-2</v>
      </c>
      <c r="L1539" s="148">
        <f>$L$1429</f>
        <v>41.094000000000001</v>
      </c>
      <c r="M1539" s="62">
        <f t="shared" si="495"/>
        <v>415.34755298882715</v>
      </c>
      <c r="N1539" s="62">
        <f t="shared" si="496"/>
        <v>250.21046852404911</v>
      </c>
      <c r="O1539" s="148">
        <f>P1539-0.5*K1539</f>
        <v>270.41619018600608</v>
      </c>
      <c r="P1539" s="148">
        <f>P1538+K1539</f>
        <v>270.4656901860061</v>
      </c>
      <c r="Q1539" s="148"/>
      <c r="R1539" s="58">
        <f t="shared" si="475"/>
        <v>201.92598636100627</v>
      </c>
      <c r="S1539" s="58"/>
      <c r="T1539" s="58"/>
    </row>
    <row r="1540" spans="1:25" s="103" customFormat="1" x14ac:dyDescent="0.3">
      <c r="A1540" s="101" t="s">
        <v>259</v>
      </c>
      <c r="D1540" s="283"/>
      <c r="E1540" s="71"/>
      <c r="F1540" s="106"/>
      <c r="G1540" s="106"/>
      <c r="H1540" s="421"/>
      <c r="I1540" s="142"/>
      <c r="J1540" s="142"/>
      <c r="K1540" s="102">
        <v>0</v>
      </c>
      <c r="L1540" s="61">
        <f>L1539</f>
        <v>41.094000000000001</v>
      </c>
      <c r="M1540" s="61">
        <f>M1539</f>
        <v>415.34755298882715</v>
      </c>
      <c r="N1540" s="61">
        <f>N1539+K1540</f>
        <v>250.21046852404911</v>
      </c>
      <c r="O1540" s="102">
        <f t="shared" si="497"/>
        <v>270.4656901860061</v>
      </c>
      <c r="P1540" s="102">
        <f t="shared" si="504"/>
        <v>270.4656901860061</v>
      </c>
      <c r="Q1540" s="60"/>
      <c r="R1540" s="58">
        <f t="shared" si="475"/>
        <v>201.97548636100629</v>
      </c>
      <c r="S1540" s="102"/>
      <c r="T1540" s="102"/>
      <c r="U1540" s="102"/>
      <c r="Y1540" s="101"/>
    </row>
    <row r="1541" spans="1:25" s="71" customFormat="1" x14ac:dyDescent="0.3">
      <c r="A1541" s="153" t="s">
        <v>28</v>
      </c>
      <c r="B1541" s="153" t="s">
        <v>30</v>
      </c>
      <c r="C1541" s="153" t="s">
        <v>83</v>
      </c>
      <c r="D1541" s="328">
        <f>ROUND(10*O1541,0)</f>
        <v>2705</v>
      </c>
      <c r="E1541" s="154" t="str">
        <f t="shared" si="493"/>
        <v>LS2_CC01:GV_D2705</v>
      </c>
      <c r="F1541" s="65"/>
      <c r="G1541" s="65" t="s">
        <v>60</v>
      </c>
      <c r="H1541" s="445">
        <v>40</v>
      </c>
      <c r="I1541" s="154"/>
      <c r="J1541" s="154"/>
      <c r="K1541" s="154">
        <v>7.1999999999999995E-2</v>
      </c>
      <c r="L1541" s="154">
        <f>$L$1429</f>
        <v>41.094000000000001</v>
      </c>
      <c r="M1541" s="154">
        <f>M1540</f>
        <v>415.34755298882715</v>
      </c>
      <c r="N1541" s="154">
        <f>N1540+K1541</f>
        <v>250.28246852404911</v>
      </c>
      <c r="O1541" s="154">
        <f>P1541-0.5*K1541</f>
        <v>270.5016901860061</v>
      </c>
      <c r="P1541" s="154">
        <f>P1540+K1541</f>
        <v>270.5376901860061</v>
      </c>
      <c r="Q1541" s="154"/>
      <c r="R1541" s="58">
        <f t="shared" si="475"/>
        <v>202.01148636100629</v>
      </c>
      <c r="S1541" s="142"/>
      <c r="T1541" s="142"/>
      <c r="Y1541" s="106"/>
    </row>
    <row r="1542" spans="1:25" s="71" customFormat="1" x14ac:dyDescent="0.3">
      <c r="A1542" s="153"/>
      <c r="B1542" s="153"/>
      <c r="C1542" s="153"/>
      <c r="D1542" s="328"/>
      <c r="E1542" s="153" t="str">
        <f t="shared" si="493"/>
        <v/>
      </c>
      <c r="F1542" s="329"/>
      <c r="G1542" s="329" t="s">
        <v>118</v>
      </c>
      <c r="H1542" s="445"/>
      <c r="I1542" s="154"/>
      <c r="J1542" s="154"/>
      <c r="K1542" s="154">
        <v>0.15310800000000002</v>
      </c>
      <c r="L1542" s="154">
        <f t="shared" ref="L1542:L1569" si="505">$L$1429</f>
        <v>41.094000000000001</v>
      </c>
      <c r="M1542" s="154">
        <f t="shared" ref="M1542:M1569" si="506">M1541</f>
        <v>415.34755298882715</v>
      </c>
      <c r="N1542" s="154">
        <f t="shared" ref="N1542:N1568" si="507">N1541+K1542</f>
        <v>250.43557652404911</v>
      </c>
      <c r="O1542" s="154">
        <f t="shared" si="497"/>
        <v>270.61424418600609</v>
      </c>
      <c r="P1542" s="154">
        <f t="shared" si="504"/>
        <v>270.69079818600608</v>
      </c>
      <c r="Q1542" s="154"/>
      <c r="R1542" s="58">
        <f t="shared" si="475"/>
        <v>202.12404036100628</v>
      </c>
      <c r="S1542" s="142"/>
      <c r="T1542" s="142"/>
      <c r="Y1542" s="106"/>
    </row>
    <row r="1543" spans="1:25" s="71" customFormat="1" x14ac:dyDescent="0.3">
      <c r="A1543" s="153" t="s">
        <v>28</v>
      </c>
      <c r="B1543" s="153" t="str">
        <f>B1541</f>
        <v>CC01</v>
      </c>
      <c r="C1543" s="153" t="s">
        <v>69</v>
      </c>
      <c r="D1543" s="328">
        <f>ROUND(10*O1542,0)</f>
        <v>2706</v>
      </c>
      <c r="E1543" s="153" t="str">
        <f t="shared" si="493"/>
        <v>LS2_CC01:CAV1_D2706</v>
      </c>
      <c r="F1543" s="329"/>
      <c r="G1543" s="329" t="s">
        <v>154</v>
      </c>
      <c r="H1543" s="446">
        <v>40</v>
      </c>
      <c r="I1543" s="154">
        <v>0.32364399999999999</v>
      </c>
      <c r="J1543" s="154"/>
      <c r="K1543" s="154">
        <f>I1543</f>
        <v>0.32364399999999999</v>
      </c>
      <c r="L1543" s="154">
        <f t="shared" si="505"/>
        <v>41.094000000000001</v>
      </c>
      <c r="M1543" s="154">
        <f t="shared" si="506"/>
        <v>415.34755298882715</v>
      </c>
      <c r="N1543" s="154">
        <f t="shared" si="507"/>
        <v>250.75922052404911</v>
      </c>
      <c r="O1543" s="154">
        <f t="shared" si="497"/>
        <v>270.85262018600611</v>
      </c>
      <c r="P1543" s="154">
        <f t="shared" si="504"/>
        <v>271.01444218600608</v>
      </c>
      <c r="Q1543" s="154"/>
      <c r="R1543" s="58">
        <f t="shared" ref="R1543:R1606" si="508">O1543-$R$9</f>
        <v>202.3624163610063</v>
      </c>
      <c r="S1543" s="142"/>
      <c r="T1543" s="142"/>
      <c r="Y1543" s="106"/>
    </row>
    <row r="1544" spans="1:25" s="71" customFormat="1" x14ac:dyDescent="0.3">
      <c r="A1544" s="153" t="s">
        <v>28</v>
      </c>
      <c r="B1544" s="153" t="str">
        <f>B1541</f>
        <v>CC01</v>
      </c>
      <c r="C1544" s="153" t="s">
        <v>244</v>
      </c>
      <c r="D1544" s="328">
        <f>ROUND(10*O1543,0)</f>
        <v>2709</v>
      </c>
      <c r="E1544" s="153" t="str">
        <f t="shared" si="493"/>
        <v>LS2_CC01:BLM_D2709</v>
      </c>
      <c r="F1544" s="329"/>
      <c r="G1544" s="329" t="s">
        <v>141</v>
      </c>
      <c r="H1544" s="446"/>
      <c r="I1544" s="154"/>
      <c r="J1544" s="154"/>
      <c r="K1544" s="154">
        <v>0</v>
      </c>
      <c r="L1544" s="154">
        <f t="shared" si="505"/>
        <v>41.094000000000001</v>
      </c>
      <c r="M1544" s="154">
        <f t="shared" si="506"/>
        <v>415.34755298882715</v>
      </c>
      <c r="N1544" s="154">
        <f t="shared" si="507"/>
        <v>250.75922052404911</v>
      </c>
      <c r="O1544" s="154">
        <f t="shared" si="497"/>
        <v>271.01444218600608</v>
      </c>
      <c r="P1544" s="154">
        <f t="shared" si="504"/>
        <v>271.01444218600608</v>
      </c>
      <c r="Q1544" s="154"/>
      <c r="R1544" s="58">
        <f t="shared" si="508"/>
        <v>202.52423836100627</v>
      </c>
      <c r="S1544" s="142"/>
      <c r="T1544" s="142"/>
      <c r="Y1544" s="106"/>
    </row>
    <row r="1545" spans="1:25" s="71" customFormat="1" x14ac:dyDescent="0.3">
      <c r="A1545" s="153"/>
      <c r="B1545" s="153"/>
      <c r="C1545" s="153"/>
      <c r="D1545" s="328"/>
      <c r="E1545" s="153"/>
      <c r="F1545" s="329"/>
      <c r="G1545" s="329"/>
      <c r="H1545" s="446"/>
      <c r="I1545" s="154"/>
      <c r="J1545" s="154"/>
      <c r="K1545" s="154">
        <v>0</v>
      </c>
      <c r="L1545" s="154">
        <f t="shared" si="505"/>
        <v>41.094000000000001</v>
      </c>
      <c r="M1545" s="154">
        <f t="shared" si="506"/>
        <v>415.34755298882715</v>
      </c>
      <c r="N1545" s="154">
        <f t="shared" si="507"/>
        <v>250.75922052404911</v>
      </c>
      <c r="O1545" s="154">
        <f t="shared" si="497"/>
        <v>271.01444218600608</v>
      </c>
      <c r="P1545" s="154">
        <f t="shared" si="504"/>
        <v>271.01444218600608</v>
      </c>
      <c r="Q1545" s="154"/>
      <c r="R1545" s="58">
        <f t="shared" si="508"/>
        <v>202.52423836100627</v>
      </c>
      <c r="S1545" s="142"/>
      <c r="T1545" s="142"/>
      <c r="Y1545" s="106"/>
    </row>
    <row r="1546" spans="1:25" s="71" customFormat="1" x14ac:dyDescent="0.3">
      <c r="A1546" s="153"/>
      <c r="B1546" s="153"/>
      <c r="C1546" s="153"/>
      <c r="D1546" s="328"/>
      <c r="E1546" s="153" t="str">
        <f t="shared" si="493"/>
        <v/>
      </c>
      <c r="F1546" s="329"/>
      <c r="G1546" s="329" t="s">
        <v>119</v>
      </c>
      <c r="H1546" s="446"/>
      <c r="I1546" s="154"/>
      <c r="J1546" s="154"/>
      <c r="K1546" s="154">
        <v>9.9516999999999994E-2</v>
      </c>
      <c r="L1546" s="154">
        <f t="shared" si="505"/>
        <v>41.094000000000001</v>
      </c>
      <c r="M1546" s="154">
        <f t="shared" si="506"/>
        <v>415.34755298882715</v>
      </c>
      <c r="N1546" s="154">
        <f t="shared" si="507"/>
        <v>250.8587375240491</v>
      </c>
      <c r="O1546" s="154">
        <f t="shared" si="497"/>
        <v>271.06420068600607</v>
      </c>
      <c r="P1546" s="154">
        <f t="shared" si="504"/>
        <v>271.11395918600607</v>
      </c>
      <c r="Q1546" s="154"/>
      <c r="R1546" s="58">
        <f t="shared" si="508"/>
        <v>202.57399686100626</v>
      </c>
      <c r="S1546" s="142"/>
      <c r="T1546" s="142"/>
      <c r="Y1546" s="106"/>
    </row>
    <row r="1547" spans="1:25" s="71" customFormat="1" x14ac:dyDescent="0.3">
      <c r="A1547" s="153" t="s">
        <v>28</v>
      </c>
      <c r="B1547" s="153" t="str">
        <f>B1541</f>
        <v>CC01</v>
      </c>
      <c r="C1547" s="153" t="s">
        <v>70</v>
      </c>
      <c r="D1547" s="328">
        <f>ROUND(10*O1546,0)</f>
        <v>2711</v>
      </c>
      <c r="E1547" s="153" t="str">
        <f t="shared" si="493"/>
        <v>LS2_CC01:CAV2_D2711</v>
      </c>
      <c r="F1547" s="329"/>
      <c r="G1547" s="329" t="s">
        <v>154</v>
      </c>
      <c r="H1547" s="446">
        <v>40</v>
      </c>
      <c r="I1547" s="154"/>
      <c r="J1547" s="154"/>
      <c r="K1547" s="154">
        <v>0.32364399999999999</v>
      </c>
      <c r="L1547" s="154">
        <f t="shared" si="505"/>
        <v>41.094000000000001</v>
      </c>
      <c r="M1547" s="154">
        <f t="shared" si="506"/>
        <v>415.34755298882715</v>
      </c>
      <c r="N1547" s="154">
        <f t="shared" si="507"/>
        <v>251.18238152404911</v>
      </c>
      <c r="O1547" s="154">
        <f t="shared" si="497"/>
        <v>271.2757811860061</v>
      </c>
      <c r="P1547" s="154">
        <f t="shared" si="504"/>
        <v>271.43760318600607</v>
      </c>
      <c r="Q1547" s="154"/>
      <c r="R1547" s="58">
        <f t="shared" si="508"/>
        <v>202.78557736100629</v>
      </c>
      <c r="S1547" s="142"/>
      <c r="T1547" s="142"/>
      <c r="Y1547" s="106"/>
    </row>
    <row r="1548" spans="1:25" s="71" customFormat="1" x14ac:dyDescent="0.3">
      <c r="A1548" s="153"/>
      <c r="B1548" s="153"/>
      <c r="C1548" s="153"/>
      <c r="D1548" s="328"/>
      <c r="E1548" s="153" t="str">
        <f t="shared" si="493"/>
        <v/>
      </c>
      <c r="F1548" s="329"/>
      <c r="G1548" s="329"/>
      <c r="H1548" s="446"/>
      <c r="I1548" s="154"/>
      <c r="J1548" s="154"/>
      <c r="K1548" s="154">
        <v>0</v>
      </c>
      <c r="L1548" s="154">
        <f t="shared" si="505"/>
        <v>41.094000000000001</v>
      </c>
      <c r="M1548" s="154">
        <f t="shared" si="506"/>
        <v>415.34755298882715</v>
      </c>
      <c r="N1548" s="154">
        <f t="shared" si="507"/>
        <v>251.18238152404911</v>
      </c>
      <c r="O1548" s="154">
        <f t="shared" si="497"/>
        <v>271.43760318600607</v>
      </c>
      <c r="P1548" s="154">
        <f t="shared" si="504"/>
        <v>271.43760318600607</v>
      </c>
      <c r="Q1548" s="154"/>
      <c r="R1548" s="58">
        <f t="shared" si="508"/>
        <v>202.94739936100626</v>
      </c>
      <c r="S1548" s="142"/>
      <c r="T1548" s="142"/>
      <c r="Y1548" s="106"/>
    </row>
    <row r="1549" spans="1:25" s="71" customFormat="1" x14ac:dyDescent="0.3">
      <c r="A1549" s="153"/>
      <c r="B1549" s="153"/>
      <c r="C1549" s="153"/>
      <c r="D1549" s="328"/>
      <c r="E1549" s="153"/>
      <c r="F1549" s="329"/>
      <c r="G1549" s="329"/>
      <c r="H1549" s="446"/>
      <c r="I1549" s="154"/>
      <c r="J1549" s="154"/>
      <c r="K1549" s="154">
        <v>0</v>
      </c>
      <c r="L1549" s="154">
        <f t="shared" si="505"/>
        <v>41.094000000000001</v>
      </c>
      <c r="M1549" s="154">
        <f t="shared" si="506"/>
        <v>415.34755298882715</v>
      </c>
      <c r="N1549" s="154">
        <f t="shared" si="507"/>
        <v>251.18238152404911</v>
      </c>
      <c r="O1549" s="154">
        <f t="shared" si="497"/>
        <v>271.43760318600607</v>
      </c>
      <c r="P1549" s="154">
        <f t="shared" si="504"/>
        <v>271.43760318600607</v>
      </c>
      <c r="Q1549" s="154"/>
      <c r="R1549" s="58">
        <f t="shared" si="508"/>
        <v>202.94739936100626</v>
      </c>
      <c r="S1549" s="142"/>
      <c r="T1549" s="142"/>
      <c r="Y1549" s="106"/>
    </row>
    <row r="1550" spans="1:25" s="71" customFormat="1" x14ac:dyDescent="0.3">
      <c r="A1550" s="153"/>
      <c r="B1550" s="153"/>
      <c r="C1550" s="153"/>
      <c r="D1550" s="328"/>
      <c r="E1550" s="153" t="str">
        <f t="shared" si="493"/>
        <v/>
      </c>
      <c r="F1550" s="329"/>
      <c r="G1550" s="329" t="s">
        <v>119</v>
      </c>
      <c r="H1550" s="446"/>
      <c r="I1550" s="154"/>
      <c r="J1550" s="154"/>
      <c r="K1550" s="154">
        <v>9.9516999999999994E-2</v>
      </c>
      <c r="L1550" s="154">
        <f t="shared" si="505"/>
        <v>41.094000000000001</v>
      </c>
      <c r="M1550" s="154">
        <f t="shared" si="506"/>
        <v>415.34755298882715</v>
      </c>
      <c r="N1550" s="154">
        <f t="shared" si="507"/>
        <v>251.2818985240491</v>
      </c>
      <c r="O1550" s="154">
        <f t="shared" si="497"/>
        <v>271.48736168600607</v>
      </c>
      <c r="P1550" s="154">
        <f t="shared" si="504"/>
        <v>271.53712018600606</v>
      </c>
      <c r="Q1550" s="154"/>
      <c r="R1550" s="58">
        <f t="shared" si="508"/>
        <v>202.99715786100626</v>
      </c>
      <c r="S1550" s="142"/>
      <c r="T1550" s="142"/>
      <c r="Y1550" s="106"/>
    </row>
    <row r="1551" spans="1:25" s="71" customFormat="1" x14ac:dyDescent="0.3">
      <c r="A1551" s="153" t="s">
        <v>28</v>
      </c>
      <c r="B1551" s="153" t="str">
        <f>B1541</f>
        <v>CC01</v>
      </c>
      <c r="C1551" s="153" t="s">
        <v>71</v>
      </c>
      <c r="D1551" s="328">
        <f>ROUND(10*O1550,0)</f>
        <v>2715</v>
      </c>
      <c r="E1551" s="153" t="str">
        <f t="shared" si="493"/>
        <v>LS2_CC01:CAV3_D2715</v>
      </c>
      <c r="F1551" s="329"/>
      <c r="G1551" s="329" t="s">
        <v>154</v>
      </c>
      <c r="H1551" s="446">
        <v>40</v>
      </c>
      <c r="I1551" s="154"/>
      <c r="J1551" s="154"/>
      <c r="K1551" s="154">
        <v>0.32364399999999999</v>
      </c>
      <c r="L1551" s="154">
        <f t="shared" si="505"/>
        <v>41.094000000000001</v>
      </c>
      <c r="M1551" s="154">
        <f t="shared" si="506"/>
        <v>415.34755298882715</v>
      </c>
      <c r="N1551" s="154">
        <f t="shared" si="507"/>
        <v>251.6055425240491</v>
      </c>
      <c r="O1551" s="154">
        <f t="shared" si="497"/>
        <v>271.69894218600609</v>
      </c>
      <c r="P1551" s="154">
        <f t="shared" si="504"/>
        <v>271.86076418600607</v>
      </c>
      <c r="Q1551" s="154"/>
      <c r="R1551" s="58">
        <f t="shared" si="508"/>
        <v>203.20873836100628</v>
      </c>
      <c r="S1551" s="142"/>
      <c r="T1551" s="142"/>
      <c r="Y1551" s="106"/>
    </row>
    <row r="1552" spans="1:25" s="71" customFormat="1" x14ac:dyDescent="0.3">
      <c r="A1552" s="153" t="s">
        <v>28</v>
      </c>
      <c r="B1552" s="153" t="str">
        <f>B1541</f>
        <v>CC01</v>
      </c>
      <c r="C1552" s="153" t="s">
        <v>244</v>
      </c>
      <c r="D1552" s="328">
        <f>ROUND(10*O1551,0)</f>
        <v>2717</v>
      </c>
      <c r="E1552" s="153" t="str">
        <f t="shared" si="493"/>
        <v>LS2_CC01:BLM_D2717</v>
      </c>
      <c r="F1552" s="329"/>
      <c r="G1552" s="329" t="s">
        <v>141</v>
      </c>
      <c r="H1552" s="446"/>
      <c r="I1552" s="154"/>
      <c r="J1552" s="154"/>
      <c r="K1552" s="154">
        <v>0</v>
      </c>
      <c r="L1552" s="154">
        <f t="shared" si="505"/>
        <v>41.094000000000001</v>
      </c>
      <c r="M1552" s="154">
        <f t="shared" si="506"/>
        <v>415.34755298882715</v>
      </c>
      <c r="N1552" s="154">
        <f>N1551+K1552</f>
        <v>251.6055425240491</v>
      </c>
      <c r="O1552" s="154">
        <f t="shared" si="497"/>
        <v>271.86076418600607</v>
      </c>
      <c r="P1552" s="154">
        <f t="shared" si="504"/>
        <v>271.86076418600607</v>
      </c>
      <c r="Q1552" s="154"/>
      <c r="R1552" s="58">
        <f t="shared" si="508"/>
        <v>203.37056036100626</v>
      </c>
      <c r="S1552" s="142"/>
      <c r="T1552" s="142"/>
      <c r="Y1552" s="106"/>
    </row>
    <row r="1553" spans="1:25" s="71" customFormat="1" x14ac:dyDescent="0.3">
      <c r="A1553" s="153"/>
      <c r="B1553" s="153"/>
      <c r="C1553" s="153"/>
      <c r="D1553" s="328"/>
      <c r="E1553" s="153"/>
      <c r="F1553" s="329"/>
      <c r="G1553" s="329"/>
      <c r="H1553" s="446"/>
      <c r="I1553" s="154"/>
      <c r="J1553" s="154"/>
      <c r="K1553" s="154">
        <v>0</v>
      </c>
      <c r="L1553" s="154">
        <f t="shared" si="505"/>
        <v>41.094000000000001</v>
      </c>
      <c r="M1553" s="154">
        <f t="shared" si="506"/>
        <v>415.34755298882715</v>
      </c>
      <c r="N1553" s="154">
        <f t="shared" si="507"/>
        <v>251.6055425240491</v>
      </c>
      <c r="O1553" s="154">
        <f t="shared" si="497"/>
        <v>271.86076418600607</v>
      </c>
      <c r="P1553" s="154">
        <f t="shared" si="504"/>
        <v>271.86076418600607</v>
      </c>
      <c r="Q1553" s="154"/>
      <c r="R1553" s="58">
        <f t="shared" si="508"/>
        <v>203.37056036100626</v>
      </c>
      <c r="S1553" s="142"/>
      <c r="T1553" s="142"/>
      <c r="Y1553" s="106"/>
    </row>
    <row r="1554" spans="1:25" s="71" customFormat="1" x14ac:dyDescent="0.3">
      <c r="A1554" s="153"/>
      <c r="B1554" s="153"/>
      <c r="C1554" s="153"/>
      <c r="D1554" s="328"/>
      <c r="E1554" s="153" t="str">
        <f t="shared" si="493"/>
        <v/>
      </c>
      <c r="F1554" s="329"/>
      <c r="G1554" s="329" t="s">
        <v>164</v>
      </c>
      <c r="H1554" s="446"/>
      <c r="I1554" s="154"/>
      <c r="J1554" s="154"/>
      <c r="K1554" s="154">
        <v>0.15525</v>
      </c>
      <c r="L1554" s="154">
        <f t="shared" si="505"/>
        <v>41.094000000000001</v>
      </c>
      <c r="M1554" s="154">
        <f t="shared" si="506"/>
        <v>415.34755298882715</v>
      </c>
      <c r="N1554" s="154">
        <f t="shared" si="507"/>
        <v>251.76079252404909</v>
      </c>
      <c r="O1554" s="154">
        <f t="shared" si="497"/>
        <v>271.93838918600608</v>
      </c>
      <c r="P1554" s="154">
        <f t="shared" si="504"/>
        <v>272.01601418600609</v>
      </c>
      <c r="Q1554" s="154"/>
      <c r="R1554" s="58">
        <f t="shared" si="508"/>
        <v>203.44818536100627</v>
      </c>
      <c r="S1554" s="142"/>
      <c r="T1554" s="142"/>
      <c r="Y1554" s="106"/>
    </row>
    <row r="1555" spans="1:25" s="71" customFormat="1" x14ac:dyDescent="0.3">
      <c r="A1555" s="153" t="s">
        <v>28</v>
      </c>
      <c r="B1555" s="153" t="str">
        <f>B1541</f>
        <v>CC01</v>
      </c>
      <c r="C1555" s="153" t="s">
        <v>78</v>
      </c>
      <c r="D1555" s="328">
        <f>ROUND(10*O1555,0)</f>
        <v>2723</v>
      </c>
      <c r="E1555" s="153" t="str">
        <f t="shared" si="493"/>
        <v>LS2_CC01:SOL1_D2723</v>
      </c>
      <c r="F1555" s="329" t="s">
        <v>525</v>
      </c>
      <c r="G1555" s="329" t="s">
        <v>149</v>
      </c>
      <c r="H1555" s="446">
        <v>40</v>
      </c>
      <c r="I1555" s="154"/>
      <c r="J1555" s="154"/>
      <c r="K1555" s="154">
        <v>0.5</v>
      </c>
      <c r="L1555" s="154">
        <f t="shared" si="505"/>
        <v>41.094000000000001</v>
      </c>
      <c r="M1555" s="154">
        <f t="shared" si="506"/>
        <v>415.34755298882715</v>
      </c>
      <c r="N1555" s="154">
        <f t="shared" si="507"/>
        <v>252.26079252404909</v>
      </c>
      <c r="O1555" s="154">
        <f t="shared" si="497"/>
        <v>272.26601418600609</v>
      </c>
      <c r="P1555" s="154">
        <f t="shared" si="504"/>
        <v>272.51601418600609</v>
      </c>
      <c r="Q1555" s="154"/>
      <c r="R1555" s="58">
        <f t="shared" si="508"/>
        <v>203.77581036100628</v>
      </c>
      <c r="S1555" s="142"/>
      <c r="T1555" s="142"/>
      <c r="Y1555" s="106"/>
    </row>
    <row r="1556" spans="1:25" s="71" customFormat="1" x14ac:dyDescent="0.3">
      <c r="A1556" s="153"/>
      <c r="B1556" s="153"/>
      <c r="C1556" s="153"/>
      <c r="D1556" s="328"/>
      <c r="E1556" s="153" t="str">
        <f t="shared" si="493"/>
        <v/>
      </c>
      <c r="F1556" s="329"/>
      <c r="G1556" s="329" t="s">
        <v>164</v>
      </c>
      <c r="H1556" s="446"/>
      <c r="I1556" s="154"/>
      <c r="J1556" s="154"/>
      <c r="K1556" s="154">
        <v>0.15525</v>
      </c>
      <c r="L1556" s="154">
        <f t="shared" si="505"/>
        <v>41.094000000000001</v>
      </c>
      <c r="M1556" s="154">
        <f t="shared" si="506"/>
        <v>415.34755298882715</v>
      </c>
      <c r="N1556" s="154">
        <f t="shared" si="507"/>
        <v>252.41604252404909</v>
      </c>
      <c r="O1556" s="154">
        <f t="shared" si="497"/>
        <v>272.5936391860061</v>
      </c>
      <c r="P1556" s="154">
        <f t="shared" si="504"/>
        <v>272.67126418600611</v>
      </c>
      <c r="Q1556" s="154"/>
      <c r="R1556" s="58">
        <f t="shared" si="508"/>
        <v>204.10343536100629</v>
      </c>
      <c r="S1556" s="142"/>
      <c r="T1556" s="142"/>
      <c r="Y1556" s="106"/>
    </row>
    <row r="1557" spans="1:25" s="71" customFormat="1" x14ac:dyDescent="0.3">
      <c r="A1557" s="153" t="s">
        <v>28</v>
      </c>
      <c r="B1557" s="153" t="str">
        <f>B1541</f>
        <v>CC01</v>
      </c>
      <c r="C1557" s="153" t="s">
        <v>72</v>
      </c>
      <c r="D1557" s="328">
        <f>ROUND(10*O1556,0)</f>
        <v>2726</v>
      </c>
      <c r="E1557" s="153" t="str">
        <f t="shared" si="493"/>
        <v>LS2_CC01:CAV4_D2726</v>
      </c>
      <c r="F1557" s="329"/>
      <c r="G1557" s="329" t="s">
        <v>154</v>
      </c>
      <c r="H1557" s="446">
        <v>40</v>
      </c>
      <c r="I1557" s="154"/>
      <c r="J1557" s="154"/>
      <c r="K1557" s="154">
        <v>0.32364399999999999</v>
      </c>
      <c r="L1557" s="154">
        <f t="shared" si="505"/>
        <v>41.094000000000001</v>
      </c>
      <c r="M1557" s="154">
        <f t="shared" si="506"/>
        <v>415.34755298882715</v>
      </c>
      <c r="N1557" s="154">
        <f t="shared" si="507"/>
        <v>252.73968652404909</v>
      </c>
      <c r="O1557" s="154">
        <f t="shared" si="497"/>
        <v>272.83308618600614</v>
      </c>
      <c r="P1557" s="154">
        <f t="shared" si="504"/>
        <v>272.99490818600611</v>
      </c>
      <c r="Q1557" s="154"/>
      <c r="R1557" s="58">
        <f t="shared" si="508"/>
        <v>204.34288236100633</v>
      </c>
      <c r="S1557" s="142"/>
      <c r="T1557" s="142"/>
      <c r="Y1557" s="106"/>
    </row>
    <row r="1558" spans="1:25" s="71" customFormat="1" x14ac:dyDescent="0.3">
      <c r="A1558" s="153"/>
      <c r="B1558" s="153"/>
      <c r="C1558" s="153"/>
      <c r="D1558" s="328"/>
      <c r="E1558" s="153" t="str">
        <f t="shared" ref="E1558:E1580" si="509">IF(A1558="","",IF(B1558=0,CONCATENATE(A1558,":",C1558,"_D",TEXT(D1558,"0000")),CONCATENATE(A1558,"_",B1558,":",C1558,"_D",TEXT(D1558,"0000"))))</f>
        <v/>
      </c>
      <c r="F1558" s="329"/>
      <c r="G1558" s="329"/>
      <c r="H1558" s="446"/>
      <c r="I1558" s="154"/>
      <c r="J1558" s="154"/>
      <c r="K1558" s="154">
        <v>0</v>
      </c>
      <c r="L1558" s="154">
        <f t="shared" si="505"/>
        <v>41.094000000000001</v>
      </c>
      <c r="M1558" s="154">
        <f t="shared" si="506"/>
        <v>415.34755298882715</v>
      </c>
      <c r="N1558" s="154">
        <f t="shared" si="507"/>
        <v>252.73968652404909</v>
      </c>
      <c r="O1558" s="154">
        <f t="shared" si="497"/>
        <v>272.99490818600611</v>
      </c>
      <c r="P1558" s="154">
        <f t="shared" si="504"/>
        <v>272.99490818600611</v>
      </c>
      <c r="Q1558" s="154"/>
      <c r="R1558" s="58">
        <f t="shared" si="508"/>
        <v>204.5047043610063</v>
      </c>
      <c r="S1558" s="142"/>
      <c r="T1558" s="142"/>
      <c r="Y1558" s="106"/>
    </row>
    <row r="1559" spans="1:25" s="71" customFormat="1" x14ac:dyDescent="0.3">
      <c r="A1559" s="153"/>
      <c r="B1559" s="153"/>
      <c r="C1559" s="153"/>
      <c r="D1559" s="328"/>
      <c r="E1559" s="153"/>
      <c r="F1559" s="329"/>
      <c r="G1559" s="329"/>
      <c r="H1559" s="446"/>
      <c r="I1559" s="154"/>
      <c r="J1559" s="154"/>
      <c r="K1559" s="154">
        <v>0</v>
      </c>
      <c r="L1559" s="154">
        <f t="shared" si="505"/>
        <v>41.094000000000001</v>
      </c>
      <c r="M1559" s="154">
        <f t="shared" si="506"/>
        <v>415.34755298882715</v>
      </c>
      <c r="N1559" s="154">
        <f t="shared" si="507"/>
        <v>252.73968652404909</v>
      </c>
      <c r="O1559" s="154">
        <f t="shared" si="497"/>
        <v>272.99490818600611</v>
      </c>
      <c r="P1559" s="154">
        <f t="shared" si="504"/>
        <v>272.99490818600611</v>
      </c>
      <c r="Q1559" s="154"/>
      <c r="R1559" s="58">
        <f t="shared" si="508"/>
        <v>204.5047043610063</v>
      </c>
      <c r="S1559" s="142"/>
      <c r="T1559" s="142"/>
      <c r="Y1559" s="106"/>
    </row>
    <row r="1560" spans="1:25" s="71" customFormat="1" x14ac:dyDescent="0.3">
      <c r="A1560" s="153"/>
      <c r="B1560" s="153"/>
      <c r="C1560" s="153"/>
      <c r="D1560" s="328"/>
      <c r="E1560" s="153" t="str">
        <f t="shared" si="509"/>
        <v/>
      </c>
      <c r="F1560" s="329"/>
      <c r="G1560" s="329"/>
      <c r="H1560" s="446"/>
      <c r="I1560" s="154"/>
      <c r="J1560" s="154"/>
      <c r="K1560" s="154">
        <v>9.9516999999999994E-2</v>
      </c>
      <c r="L1560" s="154">
        <f t="shared" si="505"/>
        <v>41.094000000000001</v>
      </c>
      <c r="M1560" s="154">
        <f t="shared" si="506"/>
        <v>415.34755298882715</v>
      </c>
      <c r="N1560" s="154">
        <f t="shared" si="507"/>
        <v>252.83920352404908</v>
      </c>
      <c r="O1560" s="154">
        <f t="shared" si="497"/>
        <v>273.04466668600611</v>
      </c>
      <c r="P1560" s="154">
        <f t="shared" si="504"/>
        <v>273.09442518600611</v>
      </c>
      <c r="Q1560" s="154"/>
      <c r="R1560" s="58">
        <f t="shared" si="508"/>
        <v>204.5544628610063</v>
      </c>
      <c r="S1560" s="142"/>
      <c r="T1560" s="142"/>
      <c r="Y1560" s="106"/>
    </row>
    <row r="1561" spans="1:25" s="71" customFormat="1" x14ac:dyDescent="0.3">
      <c r="A1561" s="153" t="s">
        <v>28</v>
      </c>
      <c r="B1561" s="153" t="str">
        <f>B1541</f>
        <v>CC01</v>
      </c>
      <c r="C1561" s="153" t="s">
        <v>73</v>
      </c>
      <c r="D1561" s="328">
        <f>ROUND(10*O1560,0)</f>
        <v>2730</v>
      </c>
      <c r="E1561" s="153" t="str">
        <f t="shared" si="509"/>
        <v>LS2_CC01:CAV5_D2730</v>
      </c>
      <c r="F1561" s="329"/>
      <c r="G1561" s="329" t="s">
        <v>154</v>
      </c>
      <c r="H1561" s="446">
        <v>40</v>
      </c>
      <c r="I1561" s="154"/>
      <c r="J1561" s="154"/>
      <c r="K1561" s="154">
        <v>0.32364399999999999</v>
      </c>
      <c r="L1561" s="154">
        <f t="shared" si="505"/>
        <v>41.094000000000001</v>
      </c>
      <c r="M1561" s="154">
        <f t="shared" si="506"/>
        <v>415.34755298882715</v>
      </c>
      <c r="N1561" s="154">
        <f t="shared" si="507"/>
        <v>253.16284752404908</v>
      </c>
      <c r="O1561" s="154">
        <f t="shared" si="497"/>
        <v>273.25624718600614</v>
      </c>
      <c r="P1561" s="154">
        <f t="shared" si="504"/>
        <v>273.41806918600611</v>
      </c>
      <c r="Q1561" s="154"/>
      <c r="R1561" s="58">
        <f t="shared" si="508"/>
        <v>204.76604336100633</v>
      </c>
      <c r="S1561" s="142"/>
      <c r="T1561" s="142"/>
      <c r="Y1561" s="106"/>
    </row>
    <row r="1562" spans="1:25" s="71" customFormat="1" x14ac:dyDescent="0.3">
      <c r="A1562" s="153"/>
      <c r="B1562" s="153"/>
      <c r="C1562" s="153"/>
      <c r="D1562" s="328"/>
      <c r="E1562" s="153" t="str">
        <f t="shared" si="509"/>
        <v/>
      </c>
      <c r="F1562" s="329"/>
      <c r="G1562" s="329"/>
      <c r="H1562" s="446"/>
      <c r="I1562" s="154"/>
      <c r="J1562" s="154"/>
      <c r="K1562" s="154">
        <v>0</v>
      </c>
      <c r="L1562" s="154">
        <f t="shared" si="505"/>
        <v>41.094000000000001</v>
      </c>
      <c r="M1562" s="154">
        <f t="shared" si="506"/>
        <v>415.34755298882715</v>
      </c>
      <c r="N1562" s="154">
        <f t="shared" si="507"/>
        <v>253.16284752404908</v>
      </c>
      <c r="O1562" s="154">
        <f t="shared" si="497"/>
        <v>273.41806918600611</v>
      </c>
      <c r="P1562" s="154">
        <f t="shared" si="504"/>
        <v>273.41806918600611</v>
      </c>
      <c r="Q1562" s="154"/>
      <c r="R1562" s="58">
        <f t="shared" si="508"/>
        <v>204.9278653610063</v>
      </c>
      <c r="S1562" s="142"/>
      <c r="T1562" s="142"/>
      <c r="Y1562" s="106"/>
    </row>
    <row r="1563" spans="1:25" s="71" customFormat="1" x14ac:dyDescent="0.3">
      <c r="A1563" s="153"/>
      <c r="B1563" s="153"/>
      <c r="C1563" s="153"/>
      <c r="D1563" s="328"/>
      <c r="E1563" s="153"/>
      <c r="F1563" s="329"/>
      <c r="G1563" s="329"/>
      <c r="H1563" s="446"/>
      <c r="I1563" s="154"/>
      <c r="J1563" s="154"/>
      <c r="K1563" s="154">
        <v>0</v>
      </c>
      <c r="L1563" s="154">
        <f t="shared" si="505"/>
        <v>41.094000000000001</v>
      </c>
      <c r="M1563" s="154">
        <f t="shared" si="506"/>
        <v>415.34755298882715</v>
      </c>
      <c r="N1563" s="154">
        <f t="shared" si="507"/>
        <v>253.16284752404908</v>
      </c>
      <c r="O1563" s="154">
        <f t="shared" si="497"/>
        <v>273.41806918600611</v>
      </c>
      <c r="P1563" s="154">
        <f t="shared" si="504"/>
        <v>273.41806918600611</v>
      </c>
      <c r="Q1563" s="154"/>
      <c r="R1563" s="58">
        <f t="shared" si="508"/>
        <v>204.9278653610063</v>
      </c>
      <c r="S1563" s="142"/>
      <c r="T1563" s="142"/>
      <c r="Y1563" s="106"/>
    </row>
    <row r="1564" spans="1:25" s="71" customFormat="1" x14ac:dyDescent="0.3">
      <c r="A1564" s="153"/>
      <c r="B1564" s="153"/>
      <c r="C1564" s="153"/>
      <c r="D1564" s="328"/>
      <c r="E1564" s="153" t="str">
        <f t="shared" si="509"/>
        <v/>
      </c>
      <c r="F1564" s="329"/>
      <c r="G1564" s="329"/>
      <c r="H1564" s="446"/>
      <c r="I1564" s="154"/>
      <c r="J1564" s="154"/>
      <c r="K1564" s="154">
        <v>9.9516999999999994E-2</v>
      </c>
      <c r="L1564" s="154">
        <f t="shared" si="505"/>
        <v>41.094000000000001</v>
      </c>
      <c r="M1564" s="154">
        <f t="shared" si="506"/>
        <v>415.34755298882715</v>
      </c>
      <c r="N1564" s="154">
        <f t="shared" si="507"/>
        <v>253.26236452404908</v>
      </c>
      <c r="O1564" s="154">
        <f t="shared" si="497"/>
        <v>273.4678276860061</v>
      </c>
      <c r="P1564" s="154">
        <f t="shared" si="504"/>
        <v>273.5175861860061</v>
      </c>
      <c r="Q1564" s="154"/>
      <c r="R1564" s="58">
        <f t="shared" si="508"/>
        <v>204.97762386100629</v>
      </c>
      <c r="S1564" s="142"/>
      <c r="T1564" s="142"/>
      <c r="Y1564" s="106"/>
    </row>
    <row r="1565" spans="1:25" s="71" customFormat="1" x14ac:dyDescent="0.3">
      <c r="A1565" s="153" t="s">
        <v>28</v>
      </c>
      <c r="B1565" s="153" t="str">
        <f>B1541</f>
        <v>CC01</v>
      </c>
      <c r="C1565" s="153" t="s">
        <v>74</v>
      </c>
      <c r="D1565" s="328">
        <f>ROUND(10*O1564,0)</f>
        <v>2735</v>
      </c>
      <c r="E1565" s="153" t="str">
        <f t="shared" si="509"/>
        <v>LS2_CC01:CAV6_D2735</v>
      </c>
      <c r="F1565" s="329"/>
      <c r="G1565" s="329" t="s">
        <v>154</v>
      </c>
      <c r="H1565" s="446">
        <v>40</v>
      </c>
      <c r="I1565" s="154"/>
      <c r="J1565" s="154"/>
      <c r="K1565" s="154">
        <v>0.32364399999999999</v>
      </c>
      <c r="L1565" s="154">
        <f t="shared" si="505"/>
        <v>41.094000000000001</v>
      </c>
      <c r="M1565" s="154">
        <f t="shared" si="506"/>
        <v>415.34755298882715</v>
      </c>
      <c r="N1565" s="154">
        <f t="shared" si="507"/>
        <v>253.58600852404908</v>
      </c>
      <c r="O1565" s="154">
        <f t="shared" si="497"/>
        <v>273.67940818600613</v>
      </c>
      <c r="P1565" s="154">
        <f t="shared" si="504"/>
        <v>273.8412301860061</v>
      </c>
      <c r="Q1565" s="154"/>
      <c r="R1565" s="58">
        <f t="shared" si="508"/>
        <v>205.18920436100632</v>
      </c>
      <c r="S1565" s="142"/>
      <c r="T1565" s="142"/>
      <c r="Y1565" s="106"/>
    </row>
    <row r="1566" spans="1:25" s="71" customFormat="1" x14ac:dyDescent="0.3">
      <c r="A1566" s="153" t="s">
        <v>28</v>
      </c>
      <c r="B1566" s="153" t="str">
        <f>B1541</f>
        <v>CC01</v>
      </c>
      <c r="C1566" s="153" t="s">
        <v>244</v>
      </c>
      <c r="D1566" s="328">
        <f>ROUND(10*O1565,0)</f>
        <v>2737</v>
      </c>
      <c r="E1566" s="153" t="str">
        <f t="shared" si="509"/>
        <v>LS2_CC01:BLM_D2737</v>
      </c>
      <c r="F1566" s="329"/>
      <c r="G1566" s="329" t="s">
        <v>141</v>
      </c>
      <c r="H1566" s="446"/>
      <c r="I1566" s="154"/>
      <c r="J1566" s="154"/>
      <c r="K1566" s="154">
        <v>0</v>
      </c>
      <c r="L1566" s="154">
        <f t="shared" si="505"/>
        <v>41.094000000000001</v>
      </c>
      <c r="M1566" s="154">
        <f t="shared" si="506"/>
        <v>415.34755298882715</v>
      </c>
      <c r="N1566" s="154">
        <f t="shared" si="507"/>
        <v>253.58600852404908</v>
      </c>
      <c r="O1566" s="154">
        <f t="shared" si="497"/>
        <v>273.8412301860061</v>
      </c>
      <c r="P1566" s="154">
        <f t="shared" si="504"/>
        <v>273.8412301860061</v>
      </c>
      <c r="Q1566" s="154"/>
      <c r="R1566" s="58">
        <f t="shared" si="508"/>
        <v>205.35102636100629</v>
      </c>
      <c r="S1566" s="142"/>
      <c r="T1566" s="142"/>
      <c r="Y1566" s="106"/>
    </row>
    <row r="1567" spans="1:25" s="71" customFormat="1" x14ac:dyDescent="0.3">
      <c r="A1567" s="153"/>
      <c r="B1567" s="153"/>
      <c r="C1567" s="153"/>
      <c r="D1567" s="328"/>
      <c r="E1567" s="153"/>
      <c r="F1567" s="329"/>
      <c r="G1567" s="329"/>
      <c r="H1567" s="446"/>
      <c r="I1567" s="154"/>
      <c r="J1567" s="154"/>
      <c r="K1567" s="154">
        <v>0</v>
      </c>
      <c r="L1567" s="154">
        <f t="shared" si="505"/>
        <v>41.094000000000001</v>
      </c>
      <c r="M1567" s="154">
        <f t="shared" si="506"/>
        <v>415.34755298882715</v>
      </c>
      <c r="N1567" s="154">
        <f t="shared" si="507"/>
        <v>253.58600852404908</v>
      </c>
      <c r="O1567" s="154">
        <f t="shared" si="497"/>
        <v>273.8412301860061</v>
      </c>
      <c r="P1567" s="154">
        <f t="shared" si="504"/>
        <v>273.8412301860061</v>
      </c>
      <c r="Q1567" s="154"/>
      <c r="R1567" s="58">
        <f t="shared" si="508"/>
        <v>205.35102636100629</v>
      </c>
      <c r="S1567" s="142"/>
      <c r="T1567" s="142"/>
      <c r="Y1567" s="106"/>
    </row>
    <row r="1568" spans="1:25" s="71" customFormat="1" x14ac:dyDescent="0.3">
      <c r="A1568" s="153"/>
      <c r="B1568" s="153"/>
      <c r="C1568" s="153"/>
      <c r="D1568" s="328"/>
      <c r="E1568" s="153" t="str">
        <f t="shared" si="509"/>
        <v/>
      </c>
      <c r="F1568" s="329"/>
      <c r="G1568" s="329" t="s">
        <v>118</v>
      </c>
      <c r="H1568" s="446"/>
      <c r="I1568" s="154"/>
      <c r="J1568" s="154"/>
      <c r="K1568" s="154">
        <v>0.15310800000000002</v>
      </c>
      <c r="L1568" s="154">
        <f t="shared" si="505"/>
        <v>41.094000000000001</v>
      </c>
      <c r="M1568" s="154">
        <f t="shared" si="506"/>
        <v>415.34755298882715</v>
      </c>
      <c r="N1568" s="154">
        <f t="shared" si="507"/>
        <v>253.73911652404908</v>
      </c>
      <c r="O1568" s="154">
        <f t="shared" si="497"/>
        <v>273.91778418600609</v>
      </c>
      <c r="P1568" s="154">
        <f t="shared" si="504"/>
        <v>273.99433818600608</v>
      </c>
      <c r="Q1568" s="154"/>
      <c r="R1568" s="58">
        <f t="shared" si="508"/>
        <v>205.42758036100628</v>
      </c>
      <c r="S1568" s="142"/>
      <c r="T1568" s="142"/>
      <c r="Y1568" s="106"/>
    </row>
    <row r="1569" spans="1:25" s="71" customFormat="1" x14ac:dyDescent="0.3">
      <c r="A1569" s="153" t="s">
        <v>28</v>
      </c>
      <c r="B1569" s="153" t="str">
        <f>B1541</f>
        <v>CC01</v>
      </c>
      <c r="C1569" s="153" t="s">
        <v>83</v>
      </c>
      <c r="D1569" s="328">
        <f>ROUND(10*O1569,0)</f>
        <v>2740</v>
      </c>
      <c r="E1569" s="154" t="str">
        <f t="shared" si="509"/>
        <v>LS2_CC01:GV_D2740</v>
      </c>
      <c r="F1569" s="65"/>
      <c r="G1569" s="65" t="s">
        <v>60</v>
      </c>
      <c r="H1569" s="445">
        <v>40</v>
      </c>
      <c r="I1569" s="154"/>
      <c r="J1569" s="154"/>
      <c r="K1569" s="154">
        <v>7.1999999999999995E-2</v>
      </c>
      <c r="L1569" s="154">
        <f t="shared" si="505"/>
        <v>41.094000000000001</v>
      </c>
      <c r="M1569" s="154">
        <f t="shared" si="506"/>
        <v>415.34755298882715</v>
      </c>
      <c r="N1569" s="154">
        <f>N1568+K1569</f>
        <v>253.81111652404908</v>
      </c>
      <c r="O1569" s="154">
        <f t="shared" si="497"/>
        <v>274.03033818600608</v>
      </c>
      <c r="P1569" s="154">
        <f t="shared" si="504"/>
        <v>274.06633818600608</v>
      </c>
      <c r="Q1569" s="154"/>
      <c r="R1569" s="58">
        <f t="shared" si="508"/>
        <v>205.54013436100627</v>
      </c>
      <c r="S1569" s="142"/>
      <c r="T1569" s="142"/>
      <c r="Y1569" s="106"/>
    </row>
    <row r="1570" spans="1:25" s="71" customFormat="1" x14ac:dyDescent="0.3">
      <c r="A1570" s="155"/>
      <c r="B1570" s="155"/>
      <c r="C1570" s="126"/>
      <c r="D1570" s="305"/>
      <c r="E1570" s="126" t="str">
        <f t="shared" si="509"/>
        <v/>
      </c>
      <c r="F1570" s="307"/>
      <c r="G1570" s="307" t="s">
        <v>119</v>
      </c>
      <c r="H1570" s="447">
        <v>40</v>
      </c>
      <c r="I1570" s="128"/>
      <c r="J1570" s="127"/>
      <c r="K1570" s="128">
        <v>0.11600000000000001</v>
      </c>
      <c r="L1570" s="127">
        <f>$L$1429</f>
        <v>41.094000000000001</v>
      </c>
      <c r="M1570" s="127">
        <f>M1569</f>
        <v>415.34755298882715</v>
      </c>
      <c r="N1570" s="127">
        <f>N1569+K1570</f>
        <v>253.9271165240491</v>
      </c>
      <c r="O1570" s="127">
        <f t="shared" si="497"/>
        <v>274.12433818600607</v>
      </c>
      <c r="P1570" s="127">
        <f t="shared" si="504"/>
        <v>274.18233818600606</v>
      </c>
      <c r="Q1570" s="127"/>
      <c r="R1570" s="58">
        <f t="shared" si="508"/>
        <v>205.63413436100626</v>
      </c>
      <c r="S1570" s="142"/>
      <c r="T1570" s="142"/>
      <c r="Y1570" s="106"/>
    </row>
    <row r="1571" spans="1:25" s="71" customFormat="1" x14ac:dyDescent="0.3">
      <c r="A1571" s="155" t="s">
        <v>28</v>
      </c>
      <c r="B1571" s="155" t="s">
        <v>219</v>
      </c>
      <c r="C1571" s="126" t="s">
        <v>19</v>
      </c>
      <c r="D1571" s="305">
        <f>ROUND(10*O1571,0)</f>
        <v>2742</v>
      </c>
      <c r="E1571" s="155" t="str">
        <f t="shared" si="509"/>
        <v>LS2_WC01:BPM_D2742</v>
      </c>
      <c r="F1571" s="307" t="s">
        <v>99</v>
      </c>
      <c r="G1571" s="307" t="s">
        <v>168</v>
      </c>
      <c r="H1571" s="447"/>
      <c r="I1571" s="127"/>
      <c r="J1571" s="127"/>
      <c r="K1571" s="128">
        <v>0</v>
      </c>
      <c r="L1571" s="127">
        <f t="shared" ref="L1571:L1612" si="510">$L$1429</f>
        <v>41.094000000000001</v>
      </c>
      <c r="M1571" s="127">
        <f t="shared" ref="M1571:M1576" si="511">M1570</f>
        <v>415.34755298882715</v>
      </c>
      <c r="N1571" s="127">
        <f t="shared" ref="N1571:N1575" si="512">N1570+K1571</f>
        <v>253.9271165240491</v>
      </c>
      <c r="O1571" s="127">
        <f t="shared" si="497"/>
        <v>274.18233818600606</v>
      </c>
      <c r="P1571" s="127">
        <f t="shared" si="504"/>
        <v>274.18233818600606</v>
      </c>
      <c r="Q1571" s="127"/>
      <c r="R1571" s="58">
        <f t="shared" si="508"/>
        <v>205.69213436100625</v>
      </c>
      <c r="S1571" s="142"/>
      <c r="T1571" s="142"/>
      <c r="Y1571" s="106"/>
    </row>
    <row r="1572" spans="1:25" s="71" customFormat="1" x14ac:dyDescent="0.3">
      <c r="A1572" s="155"/>
      <c r="B1572" s="155"/>
      <c r="C1572" s="126"/>
      <c r="D1572" s="305"/>
      <c r="E1572" s="306" t="str">
        <f t="shared" si="509"/>
        <v/>
      </c>
      <c r="F1572" s="307"/>
      <c r="G1572" s="307" t="s">
        <v>142</v>
      </c>
      <c r="H1572" s="448"/>
      <c r="I1572" s="308"/>
      <c r="J1572" s="127"/>
      <c r="K1572" s="128">
        <v>7.3999999999999996E-2</v>
      </c>
      <c r="L1572" s="127">
        <f t="shared" si="510"/>
        <v>41.094000000000001</v>
      </c>
      <c r="M1572" s="127">
        <f t="shared" si="511"/>
        <v>415.34755298882715</v>
      </c>
      <c r="N1572" s="127">
        <f t="shared" si="512"/>
        <v>254.00111652404911</v>
      </c>
      <c r="O1572" s="127">
        <f t="shared" si="497"/>
        <v>274.2193381860061</v>
      </c>
      <c r="P1572" s="127">
        <f t="shared" si="504"/>
        <v>274.25633818600608</v>
      </c>
      <c r="Q1572" s="127"/>
      <c r="R1572" s="58">
        <f t="shared" si="508"/>
        <v>205.72913436100629</v>
      </c>
      <c r="S1572" s="142"/>
      <c r="T1572" s="142"/>
      <c r="Y1572" s="106"/>
    </row>
    <row r="1573" spans="1:25" s="71" customFormat="1" x14ac:dyDescent="0.3">
      <c r="A1573" s="155" t="s">
        <v>28</v>
      </c>
      <c r="B1573" s="155" t="str">
        <f>B1571</f>
        <v>WC01</v>
      </c>
      <c r="C1573" s="126" t="s">
        <v>81</v>
      </c>
      <c r="D1573" s="305">
        <f>ROUND(10*O1573,0)</f>
        <v>2743</v>
      </c>
      <c r="E1573" s="155" t="str">
        <f t="shared" si="509"/>
        <v>LS2_WC01:PORT_D2743</v>
      </c>
      <c r="F1573" s="307"/>
      <c r="G1573" s="307" t="s">
        <v>143</v>
      </c>
      <c r="H1573" s="447"/>
      <c r="I1573" s="127"/>
      <c r="J1573" s="127"/>
      <c r="K1573" s="128">
        <v>0</v>
      </c>
      <c r="L1573" s="127">
        <f t="shared" si="510"/>
        <v>41.094000000000001</v>
      </c>
      <c r="M1573" s="127">
        <f t="shared" si="511"/>
        <v>415.34755298882715</v>
      </c>
      <c r="N1573" s="127">
        <f t="shared" si="512"/>
        <v>254.00111652404911</v>
      </c>
      <c r="O1573" s="127">
        <f t="shared" si="497"/>
        <v>274.25633818600608</v>
      </c>
      <c r="P1573" s="127">
        <f t="shared" si="504"/>
        <v>274.25633818600608</v>
      </c>
      <c r="Q1573" s="127"/>
      <c r="R1573" s="58">
        <f t="shared" si="508"/>
        <v>205.76613436100627</v>
      </c>
      <c r="S1573" s="142"/>
      <c r="T1573" s="142"/>
      <c r="Y1573" s="106"/>
    </row>
    <row r="1574" spans="1:25" s="71" customFormat="1" x14ac:dyDescent="0.3">
      <c r="A1574" s="155"/>
      <c r="B1574" s="155"/>
      <c r="C1574" s="126"/>
      <c r="D1574" s="305"/>
      <c r="E1574" s="306" t="str">
        <f t="shared" si="509"/>
        <v/>
      </c>
      <c r="F1574" s="307"/>
      <c r="G1574" s="307" t="s">
        <v>142</v>
      </c>
      <c r="H1574" s="448"/>
      <c r="I1574" s="308"/>
      <c r="J1574" s="127"/>
      <c r="K1574" s="128">
        <v>9.0999999999999998E-2</v>
      </c>
      <c r="L1574" s="127">
        <f t="shared" si="510"/>
        <v>41.094000000000001</v>
      </c>
      <c r="M1574" s="127">
        <f t="shared" si="511"/>
        <v>415.34755298882715</v>
      </c>
      <c r="N1574" s="127">
        <f t="shared" si="512"/>
        <v>254.09211652404912</v>
      </c>
      <c r="O1574" s="127">
        <f t="shared" si="497"/>
        <v>274.30183818600608</v>
      </c>
      <c r="P1574" s="127">
        <f t="shared" si="504"/>
        <v>274.34733818600608</v>
      </c>
      <c r="Q1574" s="127"/>
      <c r="R1574" s="58">
        <f t="shared" si="508"/>
        <v>205.81163436100627</v>
      </c>
      <c r="S1574" s="142"/>
      <c r="T1574" s="142"/>
      <c r="Y1574" s="106"/>
    </row>
    <row r="1575" spans="1:25" s="71" customFormat="1" x14ac:dyDescent="0.3">
      <c r="A1575" s="155" t="s">
        <v>28</v>
      </c>
      <c r="B1575" s="155" t="str">
        <f>B1573</f>
        <v>WC01</v>
      </c>
      <c r="C1575" s="126" t="s">
        <v>81</v>
      </c>
      <c r="D1575" s="305">
        <f>ROUND(10*O1575,0)</f>
        <v>2743</v>
      </c>
      <c r="E1575" s="155" t="str">
        <f t="shared" si="509"/>
        <v>LS2_WC01:PORT_D2743</v>
      </c>
      <c r="F1575" s="307" t="s">
        <v>399</v>
      </c>
      <c r="G1575" s="307" t="s">
        <v>401</v>
      </c>
      <c r="H1575" s="447"/>
      <c r="I1575" s="127"/>
      <c r="J1575" s="127"/>
      <c r="K1575" s="128">
        <v>0</v>
      </c>
      <c r="L1575" s="127">
        <f t="shared" si="510"/>
        <v>41.094000000000001</v>
      </c>
      <c r="M1575" s="127">
        <f t="shared" si="511"/>
        <v>415.34755298882715</v>
      </c>
      <c r="N1575" s="127">
        <f t="shared" si="512"/>
        <v>254.09211652404912</v>
      </c>
      <c r="O1575" s="127">
        <f t="shared" ref="O1575:O1610" si="513">P1575-0.5*K1575</f>
        <v>274.34733818600608</v>
      </c>
      <c r="P1575" s="127">
        <f t="shared" si="504"/>
        <v>274.34733818600608</v>
      </c>
      <c r="Q1575" s="127"/>
      <c r="R1575" s="58">
        <f t="shared" si="508"/>
        <v>205.85713436100627</v>
      </c>
      <c r="S1575" s="142"/>
      <c r="T1575" s="142"/>
      <c r="Y1575" s="106"/>
    </row>
    <row r="1576" spans="1:25" s="71" customFormat="1" x14ac:dyDescent="0.3">
      <c r="A1576" s="155"/>
      <c r="B1576" s="155"/>
      <c r="C1576" s="126"/>
      <c r="D1576" s="305"/>
      <c r="E1576" s="155" t="str">
        <f t="shared" si="509"/>
        <v/>
      </c>
      <c r="F1576" s="307"/>
      <c r="G1576" s="307" t="s">
        <v>119</v>
      </c>
      <c r="H1576" s="447">
        <v>40</v>
      </c>
      <c r="I1576" s="127"/>
      <c r="J1576" s="127"/>
      <c r="K1576" s="128">
        <v>9.9000000000000005E-2</v>
      </c>
      <c r="L1576" s="127">
        <f t="shared" si="510"/>
        <v>41.094000000000001</v>
      </c>
      <c r="M1576" s="127">
        <f t="shared" si="511"/>
        <v>415.34755298882715</v>
      </c>
      <c r="N1576" s="127">
        <f>N1575+K1576</f>
        <v>254.19111652404911</v>
      </c>
      <c r="O1576" s="127">
        <f t="shared" si="513"/>
        <v>274.39683818600605</v>
      </c>
      <c r="P1576" s="127">
        <f t="shared" si="504"/>
        <v>274.44633818600607</v>
      </c>
      <c r="Q1576" s="127"/>
      <c r="R1576" s="58">
        <f t="shared" si="508"/>
        <v>205.90663436100624</v>
      </c>
      <c r="S1576" s="142"/>
      <c r="T1576" s="142"/>
      <c r="Y1576" s="106"/>
    </row>
    <row r="1577" spans="1:25" x14ac:dyDescent="0.3">
      <c r="A1577" s="153" t="s">
        <v>28</v>
      </c>
      <c r="B1577" s="153" t="s">
        <v>51</v>
      </c>
      <c r="C1577" s="153" t="s">
        <v>83</v>
      </c>
      <c r="D1577" s="328">
        <f>ROUND(10*O1577,0)</f>
        <v>2745</v>
      </c>
      <c r="E1577" s="154" t="str">
        <f t="shared" si="509"/>
        <v>LS2_CC02:GV_D2745</v>
      </c>
      <c r="F1577" s="65"/>
      <c r="G1577" s="65" t="s">
        <v>60</v>
      </c>
      <c r="H1577" s="445">
        <v>40</v>
      </c>
      <c r="I1577" s="154"/>
      <c r="J1577" s="154"/>
      <c r="K1577" s="154">
        <v>7.1999999999999995E-2</v>
      </c>
      <c r="L1577" s="154">
        <f>$L$1429</f>
        <v>41.094000000000001</v>
      </c>
      <c r="M1577" s="154">
        <f>M1576</f>
        <v>415.34755298882715</v>
      </c>
      <c r="N1577" s="154">
        <f>N1576+K1577</f>
        <v>254.26311652404911</v>
      </c>
      <c r="O1577" s="154">
        <f t="shared" si="513"/>
        <v>274.48233818600607</v>
      </c>
      <c r="P1577" s="154">
        <f t="shared" ref="P1577:P1640" si="514">P1576+K1577</f>
        <v>274.51833818600608</v>
      </c>
      <c r="Q1577" s="154"/>
      <c r="R1577" s="58">
        <f t="shared" si="508"/>
        <v>205.99213436100626</v>
      </c>
      <c r="S1577" s="58"/>
      <c r="T1577" s="58"/>
    </row>
    <row r="1578" spans="1:25" x14ac:dyDescent="0.3">
      <c r="A1578" s="153"/>
      <c r="B1578" s="153"/>
      <c r="C1578" s="153"/>
      <c r="D1578" s="328"/>
      <c r="E1578" s="153" t="str">
        <f t="shared" si="509"/>
        <v/>
      </c>
      <c r="F1578" s="329"/>
      <c r="G1578" s="329" t="s">
        <v>118</v>
      </c>
      <c r="H1578" s="445"/>
      <c r="I1578" s="154"/>
      <c r="J1578" s="154"/>
      <c r="K1578" s="154">
        <v>0.15310800000000002</v>
      </c>
      <c r="L1578" s="154">
        <f t="shared" ref="L1578:L1605" si="515">$L$1429</f>
        <v>41.094000000000001</v>
      </c>
      <c r="M1578" s="154">
        <f t="shared" ref="M1578:M1605" si="516">M1577</f>
        <v>415.34755298882715</v>
      </c>
      <c r="N1578" s="154">
        <f t="shared" ref="N1578:N1604" si="517">N1577+K1578</f>
        <v>254.41622452404911</v>
      </c>
      <c r="O1578" s="154">
        <f t="shared" si="513"/>
        <v>274.59489218600606</v>
      </c>
      <c r="P1578" s="154">
        <f t="shared" si="514"/>
        <v>274.67144618600605</v>
      </c>
      <c r="Q1578" s="154"/>
      <c r="R1578" s="58">
        <f t="shared" si="508"/>
        <v>206.10468836100625</v>
      </c>
      <c r="S1578" s="58"/>
      <c r="T1578" s="58"/>
    </row>
    <row r="1579" spans="1:25" x14ac:dyDescent="0.3">
      <c r="A1579" s="153" t="s">
        <v>28</v>
      </c>
      <c r="B1579" s="153" t="str">
        <f>B1577</f>
        <v>CC02</v>
      </c>
      <c r="C1579" s="153" t="s">
        <v>69</v>
      </c>
      <c r="D1579" s="328">
        <f>ROUND(10*O1578,0)</f>
        <v>2746</v>
      </c>
      <c r="E1579" s="153" t="str">
        <f t="shared" si="509"/>
        <v>LS2_CC02:CAV1_D2746</v>
      </c>
      <c r="F1579" s="329"/>
      <c r="G1579" s="329" t="s">
        <v>154</v>
      </c>
      <c r="H1579" s="446">
        <v>40</v>
      </c>
      <c r="I1579" s="154">
        <v>0.32364399999999999</v>
      </c>
      <c r="J1579" s="154"/>
      <c r="K1579" s="154">
        <f>I1579</f>
        <v>0.32364399999999999</v>
      </c>
      <c r="L1579" s="154">
        <f t="shared" si="515"/>
        <v>41.094000000000001</v>
      </c>
      <c r="M1579" s="154">
        <f t="shared" si="516"/>
        <v>415.34755298882715</v>
      </c>
      <c r="N1579" s="154">
        <f t="shared" si="517"/>
        <v>254.73986852404911</v>
      </c>
      <c r="O1579" s="154">
        <f t="shared" si="513"/>
        <v>274.83326818600608</v>
      </c>
      <c r="P1579" s="154">
        <f t="shared" si="514"/>
        <v>274.99509018600605</v>
      </c>
      <c r="Q1579" s="154"/>
      <c r="R1579" s="58">
        <f t="shared" si="508"/>
        <v>206.34306436100627</v>
      </c>
      <c r="S1579" s="58"/>
      <c r="T1579" s="58"/>
    </row>
    <row r="1580" spans="1:25" x14ac:dyDescent="0.3">
      <c r="A1580" s="153" t="s">
        <v>28</v>
      </c>
      <c r="B1580" s="153" t="str">
        <f>B1577</f>
        <v>CC02</v>
      </c>
      <c r="C1580" s="153" t="s">
        <v>244</v>
      </c>
      <c r="D1580" s="328">
        <f>ROUND(10*O1579,0)</f>
        <v>2748</v>
      </c>
      <c r="E1580" s="153" t="str">
        <f t="shared" si="509"/>
        <v>LS2_CC02:BLM_D2748</v>
      </c>
      <c r="F1580" s="329"/>
      <c r="G1580" s="329" t="s">
        <v>141</v>
      </c>
      <c r="H1580" s="446"/>
      <c r="I1580" s="154"/>
      <c r="J1580" s="154"/>
      <c r="K1580" s="154">
        <v>0</v>
      </c>
      <c r="L1580" s="154">
        <f t="shared" si="515"/>
        <v>41.094000000000001</v>
      </c>
      <c r="M1580" s="154">
        <f t="shared" si="516"/>
        <v>415.34755298882715</v>
      </c>
      <c r="N1580" s="154">
        <f t="shared" si="517"/>
        <v>254.73986852404911</v>
      </c>
      <c r="O1580" s="154">
        <f t="shared" si="513"/>
        <v>274.99509018600605</v>
      </c>
      <c r="P1580" s="154">
        <f t="shared" si="514"/>
        <v>274.99509018600605</v>
      </c>
      <c r="Q1580" s="154"/>
      <c r="R1580" s="58">
        <f t="shared" si="508"/>
        <v>206.50488636100624</v>
      </c>
      <c r="S1580" s="58"/>
      <c r="T1580" s="58"/>
    </row>
    <row r="1581" spans="1:25" x14ac:dyDescent="0.3">
      <c r="A1581" s="153"/>
      <c r="B1581" s="153"/>
      <c r="C1581" s="153"/>
      <c r="D1581" s="328"/>
      <c r="E1581" s="153"/>
      <c r="F1581" s="329"/>
      <c r="G1581" s="329"/>
      <c r="H1581" s="446"/>
      <c r="I1581" s="154"/>
      <c r="J1581" s="154"/>
      <c r="K1581" s="154">
        <v>0</v>
      </c>
      <c r="L1581" s="154">
        <f t="shared" si="515"/>
        <v>41.094000000000001</v>
      </c>
      <c r="M1581" s="154">
        <f t="shared" si="516"/>
        <v>415.34755298882715</v>
      </c>
      <c r="N1581" s="154">
        <f t="shared" si="517"/>
        <v>254.73986852404911</v>
      </c>
      <c r="O1581" s="154">
        <f t="shared" si="513"/>
        <v>274.99509018600605</v>
      </c>
      <c r="P1581" s="154">
        <f t="shared" si="514"/>
        <v>274.99509018600605</v>
      </c>
      <c r="Q1581" s="154"/>
      <c r="R1581" s="58">
        <f t="shared" si="508"/>
        <v>206.50488636100624</v>
      </c>
      <c r="S1581" s="58"/>
      <c r="T1581" s="58"/>
    </row>
    <row r="1582" spans="1:25" x14ac:dyDescent="0.3">
      <c r="A1582" s="153"/>
      <c r="B1582" s="153"/>
      <c r="C1582" s="153"/>
      <c r="D1582" s="328"/>
      <c r="E1582" s="153" t="str">
        <f>IF(A1582="","",IF(B1582=0,CONCATENATE(A1582,":",C1582,"_D",TEXT(D1582,"0000")),CONCATENATE(A1582,"_",B1582,":",C1582,"_D",TEXT(D1582,"0000"))))</f>
        <v/>
      </c>
      <c r="F1582" s="329"/>
      <c r="G1582" s="329" t="s">
        <v>119</v>
      </c>
      <c r="H1582" s="446"/>
      <c r="I1582" s="154"/>
      <c r="J1582" s="154"/>
      <c r="K1582" s="154">
        <v>9.9516999999999994E-2</v>
      </c>
      <c r="L1582" s="154">
        <f t="shared" si="515"/>
        <v>41.094000000000001</v>
      </c>
      <c r="M1582" s="154">
        <f t="shared" si="516"/>
        <v>415.34755298882715</v>
      </c>
      <c r="N1582" s="154">
        <f t="shared" si="517"/>
        <v>254.83938552404911</v>
      </c>
      <c r="O1582" s="154">
        <f t="shared" si="513"/>
        <v>275.04484868600605</v>
      </c>
      <c r="P1582" s="154">
        <f t="shared" si="514"/>
        <v>275.09460718600604</v>
      </c>
      <c r="Q1582" s="154"/>
      <c r="R1582" s="58">
        <f t="shared" si="508"/>
        <v>206.55464486100624</v>
      </c>
      <c r="S1582" s="58"/>
      <c r="T1582" s="58"/>
      <c r="Y1582" s="70"/>
    </row>
    <row r="1583" spans="1:25" x14ac:dyDescent="0.3">
      <c r="A1583" s="153" t="s">
        <v>28</v>
      </c>
      <c r="B1583" s="153" t="str">
        <f>B1577</f>
        <v>CC02</v>
      </c>
      <c r="C1583" s="153" t="s">
        <v>70</v>
      </c>
      <c r="D1583" s="328">
        <f>ROUND(10*O1582,0)</f>
        <v>2750</v>
      </c>
      <c r="E1583" s="153" t="str">
        <f>IF(A1583="","",IF(B1583=0,CONCATENATE(A1583,":",C1583,"_D",TEXT(D1583,"0000")),CONCATENATE(A1583,"_",B1583,":",C1583,"_D",TEXT(D1583,"0000"))))</f>
        <v>LS2_CC02:CAV2_D2750</v>
      </c>
      <c r="F1583" s="329"/>
      <c r="G1583" s="329" t="s">
        <v>154</v>
      </c>
      <c r="H1583" s="446">
        <v>40</v>
      </c>
      <c r="I1583" s="154"/>
      <c r="J1583" s="154"/>
      <c r="K1583" s="154">
        <v>0.32364399999999999</v>
      </c>
      <c r="L1583" s="154">
        <f t="shared" si="515"/>
        <v>41.094000000000001</v>
      </c>
      <c r="M1583" s="154">
        <f t="shared" si="516"/>
        <v>415.34755298882715</v>
      </c>
      <c r="N1583" s="154">
        <f t="shared" si="517"/>
        <v>255.16302952404911</v>
      </c>
      <c r="O1583" s="154">
        <f t="shared" si="513"/>
        <v>275.25642918600607</v>
      </c>
      <c r="P1583" s="154">
        <f t="shared" si="514"/>
        <v>275.41825118600605</v>
      </c>
      <c r="Q1583" s="154"/>
      <c r="R1583" s="58">
        <f t="shared" si="508"/>
        <v>206.76622536100626</v>
      </c>
      <c r="S1583" s="58"/>
      <c r="T1583" s="58"/>
      <c r="Y1583" s="70"/>
    </row>
    <row r="1584" spans="1:25" x14ac:dyDescent="0.3">
      <c r="A1584" s="153"/>
      <c r="B1584" s="153"/>
      <c r="C1584" s="153"/>
      <c r="D1584" s="328"/>
      <c r="E1584" s="153" t="str">
        <f>IF(A1584="","",IF(B1584=0,CONCATENATE(A1584,":",C1584,"_D",TEXT(D1584,"0000")),CONCATENATE(A1584,"_",B1584,":",C1584,"_D",TEXT(D1584,"0000"))))</f>
        <v/>
      </c>
      <c r="F1584" s="329"/>
      <c r="G1584" s="329"/>
      <c r="H1584" s="446"/>
      <c r="I1584" s="154"/>
      <c r="J1584" s="154"/>
      <c r="K1584" s="154">
        <v>0</v>
      </c>
      <c r="L1584" s="154">
        <f t="shared" si="515"/>
        <v>41.094000000000001</v>
      </c>
      <c r="M1584" s="154">
        <f t="shared" si="516"/>
        <v>415.34755298882715</v>
      </c>
      <c r="N1584" s="154">
        <f t="shared" si="517"/>
        <v>255.16302952404911</v>
      </c>
      <c r="O1584" s="154">
        <f t="shared" si="513"/>
        <v>275.41825118600605</v>
      </c>
      <c r="P1584" s="154">
        <f t="shared" si="514"/>
        <v>275.41825118600605</v>
      </c>
      <c r="Q1584" s="154"/>
      <c r="R1584" s="58">
        <f t="shared" si="508"/>
        <v>206.92804736100624</v>
      </c>
      <c r="S1584" s="58"/>
      <c r="T1584" s="58"/>
      <c r="Y1584" s="70"/>
    </row>
    <row r="1585" spans="1:25" x14ac:dyDescent="0.3">
      <c r="A1585" s="153"/>
      <c r="B1585" s="153"/>
      <c r="C1585" s="153"/>
      <c r="D1585" s="328"/>
      <c r="E1585" s="153"/>
      <c r="F1585" s="329"/>
      <c r="G1585" s="329"/>
      <c r="H1585" s="446"/>
      <c r="I1585" s="154"/>
      <c r="J1585" s="154"/>
      <c r="K1585" s="154">
        <v>0</v>
      </c>
      <c r="L1585" s="154">
        <f t="shared" si="515"/>
        <v>41.094000000000001</v>
      </c>
      <c r="M1585" s="154">
        <f t="shared" si="516"/>
        <v>415.34755298882715</v>
      </c>
      <c r="N1585" s="154">
        <f t="shared" si="517"/>
        <v>255.16302952404911</v>
      </c>
      <c r="O1585" s="154">
        <f t="shared" si="513"/>
        <v>275.41825118600605</v>
      </c>
      <c r="P1585" s="154">
        <f t="shared" si="514"/>
        <v>275.41825118600605</v>
      </c>
      <c r="Q1585" s="154"/>
      <c r="R1585" s="58">
        <f t="shared" si="508"/>
        <v>206.92804736100624</v>
      </c>
      <c r="S1585" s="58"/>
      <c r="T1585" s="58"/>
      <c r="Y1585" s="70"/>
    </row>
    <row r="1586" spans="1:25" x14ac:dyDescent="0.3">
      <c r="A1586" s="153"/>
      <c r="B1586" s="153"/>
      <c r="C1586" s="153"/>
      <c r="D1586" s="328"/>
      <c r="E1586" s="153" t="str">
        <f>IF(A1586="","",IF(B1586=0,CONCATENATE(A1586,":",C1586,"_D",TEXT(D1586,"0000")),CONCATENATE(A1586,"_",B1586,":",C1586,"_D",TEXT(D1586,"0000"))))</f>
        <v/>
      </c>
      <c r="F1586" s="329"/>
      <c r="G1586" s="329" t="s">
        <v>119</v>
      </c>
      <c r="H1586" s="446"/>
      <c r="I1586" s="154"/>
      <c r="J1586" s="154"/>
      <c r="K1586" s="154">
        <v>9.9516999999999994E-2</v>
      </c>
      <c r="L1586" s="154">
        <f t="shared" si="515"/>
        <v>41.094000000000001</v>
      </c>
      <c r="M1586" s="154">
        <f t="shared" si="516"/>
        <v>415.34755298882715</v>
      </c>
      <c r="N1586" s="154">
        <f t="shared" si="517"/>
        <v>255.2625465240491</v>
      </c>
      <c r="O1586" s="154">
        <f t="shared" si="513"/>
        <v>275.46800968600604</v>
      </c>
      <c r="P1586" s="154">
        <f t="shared" si="514"/>
        <v>275.51776818600604</v>
      </c>
      <c r="Q1586" s="154"/>
      <c r="R1586" s="58">
        <f t="shared" si="508"/>
        <v>206.97780586100623</v>
      </c>
      <c r="S1586" s="58"/>
      <c r="T1586" s="58"/>
      <c r="Y1586" s="70"/>
    </row>
    <row r="1587" spans="1:25" x14ac:dyDescent="0.3">
      <c r="A1587" s="153" t="s">
        <v>28</v>
      </c>
      <c r="B1587" s="153" t="str">
        <f>B1577</f>
        <v>CC02</v>
      </c>
      <c r="C1587" s="153" t="s">
        <v>71</v>
      </c>
      <c r="D1587" s="328">
        <f>ROUND(10*O1586,0)</f>
        <v>2755</v>
      </c>
      <c r="E1587" s="153" t="str">
        <f>IF(A1587="","",IF(B1587=0,CONCATENATE(A1587,":",C1587,"_D",TEXT(D1587,"0000")),CONCATENATE(A1587,"_",B1587,":",C1587,"_D",TEXT(D1587,"0000"))))</f>
        <v>LS2_CC02:CAV3_D2755</v>
      </c>
      <c r="F1587" s="329"/>
      <c r="G1587" s="329" t="s">
        <v>154</v>
      </c>
      <c r="H1587" s="446">
        <v>40</v>
      </c>
      <c r="I1587" s="154"/>
      <c r="J1587" s="154"/>
      <c r="K1587" s="154">
        <v>0.32364399999999999</v>
      </c>
      <c r="L1587" s="154">
        <f t="shared" si="515"/>
        <v>41.094000000000001</v>
      </c>
      <c r="M1587" s="154">
        <f t="shared" si="516"/>
        <v>415.34755298882715</v>
      </c>
      <c r="N1587" s="154">
        <f t="shared" si="517"/>
        <v>255.5861905240491</v>
      </c>
      <c r="O1587" s="154">
        <f t="shared" si="513"/>
        <v>275.67959018600607</v>
      </c>
      <c r="P1587" s="154">
        <f t="shared" si="514"/>
        <v>275.84141218600604</v>
      </c>
      <c r="Q1587" s="154"/>
      <c r="R1587" s="58">
        <f t="shared" si="508"/>
        <v>207.18938636100626</v>
      </c>
      <c r="S1587" s="58"/>
      <c r="T1587" s="58"/>
      <c r="Y1587" s="70"/>
    </row>
    <row r="1588" spans="1:25" x14ac:dyDescent="0.3">
      <c r="A1588" s="153" t="s">
        <v>28</v>
      </c>
      <c r="B1588" s="153" t="str">
        <f>B1577</f>
        <v>CC02</v>
      </c>
      <c r="C1588" s="153" t="s">
        <v>244</v>
      </c>
      <c r="D1588" s="328">
        <f>ROUND(10*O1587,0)</f>
        <v>2757</v>
      </c>
      <c r="E1588" s="153" t="str">
        <f>IF(A1588="","",IF(B1588=0,CONCATENATE(A1588,":",C1588,"_D",TEXT(D1588,"0000")),CONCATENATE(A1588,"_",B1588,":",C1588,"_D",TEXT(D1588,"0000"))))</f>
        <v>LS2_CC02:BLM_D2757</v>
      </c>
      <c r="F1588" s="329"/>
      <c r="G1588" s="329" t="s">
        <v>141</v>
      </c>
      <c r="H1588" s="446"/>
      <c r="I1588" s="154"/>
      <c r="J1588" s="154"/>
      <c r="K1588" s="154">
        <v>0</v>
      </c>
      <c r="L1588" s="154">
        <f t="shared" si="515"/>
        <v>41.094000000000001</v>
      </c>
      <c r="M1588" s="154">
        <f t="shared" si="516"/>
        <v>415.34755298882715</v>
      </c>
      <c r="N1588" s="154">
        <f>N1587+K1588</f>
        <v>255.5861905240491</v>
      </c>
      <c r="O1588" s="154">
        <f t="shared" si="513"/>
        <v>275.84141218600604</v>
      </c>
      <c r="P1588" s="154">
        <f t="shared" si="514"/>
        <v>275.84141218600604</v>
      </c>
      <c r="Q1588" s="154"/>
      <c r="R1588" s="58">
        <f t="shared" si="508"/>
        <v>207.35120836100623</v>
      </c>
      <c r="S1588" s="58"/>
      <c r="T1588" s="58"/>
      <c r="Y1588" s="70"/>
    </row>
    <row r="1589" spans="1:25" x14ac:dyDescent="0.3">
      <c r="A1589" s="153"/>
      <c r="B1589" s="153"/>
      <c r="C1589" s="153"/>
      <c r="D1589" s="328"/>
      <c r="E1589" s="153"/>
      <c r="F1589" s="329"/>
      <c r="G1589" s="329"/>
      <c r="H1589" s="446"/>
      <c r="I1589" s="154"/>
      <c r="J1589" s="154"/>
      <c r="K1589" s="154">
        <v>0</v>
      </c>
      <c r="L1589" s="154">
        <f t="shared" si="515"/>
        <v>41.094000000000001</v>
      </c>
      <c r="M1589" s="154">
        <f t="shared" si="516"/>
        <v>415.34755298882715</v>
      </c>
      <c r="N1589" s="154">
        <f t="shared" si="517"/>
        <v>255.5861905240491</v>
      </c>
      <c r="O1589" s="154">
        <f t="shared" si="513"/>
        <v>275.84141218600604</v>
      </c>
      <c r="P1589" s="154">
        <f t="shared" si="514"/>
        <v>275.84141218600604</v>
      </c>
      <c r="Q1589" s="154"/>
      <c r="R1589" s="58">
        <f t="shared" si="508"/>
        <v>207.35120836100623</v>
      </c>
      <c r="S1589" s="58"/>
      <c r="T1589" s="58"/>
      <c r="Y1589" s="70"/>
    </row>
    <row r="1590" spans="1:25" x14ac:dyDescent="0.3">
      <c r="A1590" s="153"/>
      <c r="B1590" s="153"/>
      <c r="C1590" s="153"/>
      <c r="D1590" s="328"/>
      <c r="E1590" s="153" t="str">
        <f>IF(A1590="","",IF(B1590=0,CONCATENATE(A1590,":",C1590,"_D",TEXT(D1590,"0000")),CONCATENATE(A1590,"_",B1590,":",C1590,"_D",TEXT(D1590,"0000"))))</f>
        <v/>
      </c>
      <c r="F1590" s="329"/>
      <c r="G1590" s="329" t="s">
        <v>164</v>
      </c>
      <c r="H1590" s="446"/>
      <c r="I1590" s="154"/>
      <c r="J1590" s="154"/>
      <c r="K1590" s="154">
        <v>0.15525</v>
      </c>
      <c r="L1590" s="154">
        <f t="shared" si="515"/>
        <v>41.094000000000001</v>
      </c>
      <c r="M1590" s="154">
        <f t="shared" si="516"/>
        <v>415.34755298882715</v>
      </c>
      <c r="N1590" s="154">
        <f t="shared" si="517"/>
        <v>255.7414405240491</v>
      </c>
      <c r="O1590" s="154">
        <f t="shared" si="513"/>
        <v>275.91903718600605</v>
      </c>
      <c r="P1590" s="154">
        <f t="shared" si="514"/>
        <v>275.99666218600606</v>
      </c>
      <c r="Q1590" s="154"/>
      <c r="R1590" s="58">
        <f t="shared" si="508"/>
        <v>207.42883336100624</v>
      </c>
      <c r="S1590" s="58"/>
      <c r="T1590" s="58"/>
      <c r="Y1590" s="70"/>
    </row>
    <row r="1591" spans="1:25" x14ac:dyDescent="0.3">
      <c r="A1591" s="153" t="s">
        <v>28</v>
      </c>
      <c r="B1591" s="153" t="str">
        <f>B1577</f>
        <v>CC02</v>
      </c>
      <c r="C1591" s="153" t="s">
        <v>78</v>
      </c>
      <c r="D1591" s="328">
        <f>ROUND(10*O1591,0)</f>
        <v>2762</v>
      </c>
      <c r="E1591" s="153" t="str">
        <f>IF(A1591="","",IF(B1591=0,CONCATENATE(A1591,":",C1591,"_D",TEXT(D1591,"0000")),CONCATENATE(A1591,"_",B1591,":",C1591,"_D",TEXT(D1591,"0000"))))</f>
        <v>LS2_CC02:SOL1_D2762</v>
      </c>
      <c r="F1591" s="329" t="s">
        <v>525</v>
      </c>
      <c r="G1591" s="329" t="s">
        <v>149</v>
      </c>
      <c r="H1591" s="446">
        <v>40</v>
      </c>
      <c r="I1591" s="154"/>
      <c r="J1591" s="154"/>
      <c r="K1591" s="154">
        <v>0.5</v>
      </c>
      <c r="L1591" s="154">
        <f t="shared" si="515"/>
        <v>41.094000000000001</v>
      </c>
      <c r="M1591" s="154">
        <f t="shared" si="516"/>
        <v>415.34755298882715</v>
      </c>
      <c r="N1591" s="154">
        <f t="shared" si="517"/>
        <v>256.2414405240491</v>
      </c>
      <c r="O1591" s="154">
        <f t="shared" si="513"/>
        <v>276.24666218600606</v>
      </c>
      <c r="P1591" s="154">
        <f t="shared" si="514"/>
        <v>276.49666218600606</v>
      </c>
      <c r="Q1591" s="154"/>
      <c r="R1591" s="58">
        <f t="shared" si="508"/>
        <v>207.75645836100625</v>
      </c>
      <c r="S1591" s="58"/>
      <c r="T1591" s="58"/>
      <c r="Y1591" s="70"/>
    </row>
    <row r="1592" spans="1:25" x14ac:dyDescent="0.3">
      <c r="A1592" s="153"/>
      <c r="B1592" s="153"/>
      <c r="C1592" s="153"/>
      <c r="D1592" s="328"/>
      <c r="E1592" s="153" t="str">
        <f>IF(A1592="","",IF(B1592=0,CONCATENATE(A1592,":",C1592,"_D",TEXT(D1592,"0000")),CONCATENATE(A1592,"_",B1592,":",C1592,"_D",TEXT(D1592,"0000"))))</f>
        <v/>
      </c>
      <c r="F1592" s="329"/>
      <c r="G1592" s="329" t="s">
        <v>164</v>
      </c>
      <c r="H1592" s="446"/>
      <c r="I1592" s="154"/>
      <c r="J1592" s="154"/>
      <c r="K1592" s="154">
        <v>0.15525</v>
      </c>
      <c r="L1592" s="154">
        <f t="shared" si="515"/>
        <v>41.094000000000001</v>
      </c>
      <c r="M1592" s="154">
        <f t="shared" si="516"/>
        <v>415.34755298882715</v>
      </c>
      <c r="N1592" s="154">
        <f t="shared" si="517"/>
        <v>256.39669052404912</v>
      </c>
      <c r="O1592" s="154">
        <f t="shared" si="513"/>
        <v>276.57428718600607</v>
      </c>
      <c r="P1592" s="154">
        <f t="shared" si="514"/>
        <v>276.65191218600609</v>
      </c>
      <c r="Q1592" s="154"/>
      <c r="R1592" s="58">
        <f t="shared" si="508"/>
        <v>208.08408336100626</v>
      </c>
      <c r="S1592" s="58"/>
      <c r="T1592" s="58"/>
      <c r="Y1592" s="70"/>
    </row>
    <row r="1593" spans="1:25" x14ac:dyDescent="0.3">
      <c r="A1593" s="153" t="s">
        <v>28</v>
      </c>
      <c r="B1593" s="153" t="str">
        <f>B1577</f>
        <v>CC02</v>
      </c>
      <c r="C1593" s="153" t="s">
        <v>72</v>
      </c>
      <c r="D1593" s="328">
        <f>ROUND(10*O1592,0)</f>
        <v>2766</v>
      </c>
      <c r="E1593" s="153" t="str">
        <f>IF(A1593="","",IF(B1593=0,CONCATENATE(A1593,":",C1593,"_D",TEXT(D1593,"0000")),CONCATENATE(A1593,"_",B1593,":",C1593,"_D",TEXT(D1593,"0000"))))</f>
        <v>LS2_CC02:CAV4_D2766</v>
      </c>
      <c r="F1593" s="329"/>
      <c r="G1593" s="329" t="s">
        <v>154</v>
      </c>
      <c r="H1593" s="446">
        <v>40</v>
      </c>
      <c r="I1593" s="154"/>
      <c r="J1593" s="154"/>
      <c r="K1593" s="154">
        <v>0.32364399999999999</v>
      </c>
      <c r="L1593" s="154">
        <f t="shared" si="515"/>
        <v>41.094000000000001</v>
      </c>
      <c r="M1593" s="154">
        <f t="shared" si="516"/>
        <v>415.34755298882715</v>
      </c>
      <c r="N1593" s="154">
        <f t="shared" si="517"/>
        <v>256.72033452404912</v>
      </c>
      <c r="O1593" s="154">
        <f t="shared" si="513"/>
        <v>276.81373418600612</v>
      </c>
      <c r="P1593" s="154">
        <f t="shared" si="514"/>
        <v>276.97555618600609</v>
      </c>
      <c r="Q1593" s="154"/>
      <c r="R1593" s="58">
        <f t="shared" si="508"/>
        <v>208.32353036100631</v>
      </c>
      <c r="S1593" s="58"/>
      <c r="T1593" s="58"/>
      <c r="Y1593" s="70"/>
    </row>
    <row r="1594" spans="1:25" x14ac:dyDescent="0.3">
      <c r="A1594" s="153"/>
      <c r="B1594" s="153"/>
      <c r="C1594" s="153"/>
      <c r="D1594" s="328"/>
      <c r="E1594" s="153" t="str">
        <f>IF(A1594="","",IF(B1594=0,CONCATENATE(A1594,":",C1594,"_D",TEXT(D1594,"0000")),CONCATENATE(A1594,"_",B1594,":",C1594,"_D",TEXT(D1594,"0000"))))</f>
        <v/>
      </c>
      <c r="F1594" s="329"/>
      <c r="G1594" s="329"/>
      <c r="H1594" s="446"/>
      <c r="I1594" s="154"/>
      <c r="J1594" s="154"/>
      <c r="K1594" s="154">
        <v>0</v>
      </c>
      <c r="L1594" s="154">
        <f t="shared" si="515"/>
        <v>41.094000000000001</v>
      </c>
      <c r="M1594" s="154">
        <f t="shared" si="516"/>
        <v>415.34755298882715</v>
      </c>
      <c r="N1594" s="154">
        <f t="shared" si="517"/>
        <v>256.72033452404912</v>
      </c>
      <c r="O1594" s="154">
        <f t="shared" si="513"/>
        <v>276.97555618600609</v>
      </c>
      <c r="P1594" s="154">
        <f t="shared" si="514"/>
        <v>276.97555618600609</v>
      </c>
      <c r="Q1594" s="154"/>
      <c r="R1594" s="58">
        <f t="shared" si="508"/>
        <v>208.48535236100628</v>
      </c>
      <c r="S1594" s="58"/>
      <c r="T1594" s="58"/>
      <c r="Y1594" s="70"/>
    </row>
    <row r="1595" spans="1:25" x14ac:dyDescent="0.3">
      <c r="A1595" s="153"/>
      <c r="B1595" s="153"/>
      <c r="C1595" s="153"/>
      <c r="D1595" s="328"/>
      <c r="E1595" s="153"/>
      <c r="F1595" s="329"/>
      <c r="G1595" s="329"/>
      <c r="H1595" s="446"/>
      <c r="I1595" s="154"/>
      <c r="J1595" s="154"/>
      <c r="K1595" s="154">
        <v>0</v>
      </c>
      <c r="L1595" s="154">
        <f t="shared" si="515"/>
        <v>41.094000000000001</v>
      </c>
      <c r="M1595" s="154">
        <f t="shared" si="516"/>
        <v>415.34755298882715</v>
      </c>
      <c r="N1595" s="154">
        <f t="shared" si="517"/>
        <v>256.72033452404912</v>
      </c>
      <c r="O1595" s="154">
        <f t="shared" si="513"/>
        <v>276.97555618600609</v>
      </c>
      <c r="P1595" s="154">
        <f t="shared" si="514"/>
        <v>276.97555618600609</v>
      </c>
      <c r="Q1595" s="154"/>
      <c r="R1595" s="58">
        <f t="shared" si="508"/>
        <v>208.48535236100628</v>
      </c>
      <c r="S1595" s="58"/>
      <c r="T1595" s="58"/>
      <c r="Y1595" s="70"/>
    </row>
    <row r="1596" spans="1:25" x14ac:dyDescent="0.3">
      <c r="A1596" s="153"/>
      <c r="B1596" s="153"/>
      <c r="C1596" s="153"/>
      <c r="D1596" s="328"/>
      <c r="E1596" s="153" t="str">
        <f>IF(A1596="","",IF(B1596=0,CONCATENATE(A1596,":",C1596,"_D",TEXT(D1596,"0000")),CONCATENATE(A1596,"_",B1596,":",C1596,"_D",TEXT(D1596,"0000"))))</f>
        <v/>
      </c>
      <c r="F1596" s="329"/>
      <c r="G1596" s="329"/>
      <c r="H1596" s="446"/>
      <c r="I1596" s="154"/>
      <c r="J1596" s="154"/>
      <c r="K1596" s="154">
        <v>9.9516999999999994E-2</v>
      </c>
      <c r="L1596" s="154">
        <f t="shared" si="515"/>
        <v>41.094000000000001</v>
      </c>
      <c r="M1596" s="154">
        <f t="shared" si="516"/>
        <v>415.34755298882715</v>
      </c>
      <c r="N1596" s="154">
        <f t="shared" si="517"/>
        <v>256.81985152404911</v>
      </c>
      <c r="O1596" s="154">
        <f t="shared" si="513"/>
        <v>277.02531468600608</v>
      </c>
      <c r="P1596" s="154">
        <f t="shared" si="514"/>
        <v>277.07507318600608</v>
      </c>
      <c r="Q1596" s="154"/>
      <c r="R1596" s="58">
        <f t="shared" si="508"/>
        <v>208.53511086100627</v>
      </c>
      <c r="S1596" s="58"/>
      <c r="T1596" s="58"/>
      <c r="Y1596" s="70"/>
    </row>
    <row r="1597" spans="1:25" x14ac:dyDescent="0.3">
      <c r="A1597" s="153" t="s">
        <v>28</v>
      </c>
      <c r="B1597" s="153" t="str">
        <f>B1577</f>
        <v>CC02</v>
      </c>
      <c r="C1597" s="153" t="s">
        <v>73</v>
      </c>
      <c r="D1597" s="328">
        <f>ROUND(10*O1596,0)</f>
        <v>2770</v>
      </c>
      <c r="E1597" s="153" t="str">
        <f>IF(A1597="","",IF(B1597=0,CONCATENATE(A1597,":",C1597,"_D",TEXT(D1597,"0000")),CONCATENATE(A1597,"_",B1597,":",C1597,"_D",TEXT(D1597,"0000"))))</f>
        <v>LS2_CC02:CAV5_D2770</v>
      </c>
      <c r="F1597" s="329"/>
      <c r="G1597" s="329" t="s">
        <v>154</v>
      </c>
      <c r="H1597" s="446">
        <v>40</v>
      </c>
      <c r="I1597" s="154"/>
      <c r="J1597" s="154"/>
      <c r="K1597" s="154">
        <v>0.32364399999999999</v>
      </c>
      <c r="L1597" s="154">
        <f t="shared" si="515"/>
        <v>41.094000000000001</v>
      </c>
      <c r="M1597" s="154">
        <f t="shared" si="516"/>
        <v>415.34755298882715</v>
      </c>
      <c r="N1597" s="154">
        <f t="shared" si="517"/>
        <v>257.14349552404911</v>
      </c>
      <c r="O1597" s="154">
        <f t="shared" si="513"/>
        <v>277.23689518600611</v>
      </c>
      <c r="P1597" s="154">
        <f t="shared" si="514"/>
        <v>277.39871718600608</v>
      </c>
      <c r="Q1597" s="154"/>
      <c r="R1597" s="58">
        <f t="shared" si="508"/>
        <v>208.7466913610063</v>
      </c>
      <c r="S1597" s="58"/>
      <c r="T1597" s="58"/>
      <c r="Y1597" s="70"/>
    </row>
    <row r="1598" spans="1:25" x14ac:dyDescent="0.3">
      <c r="A1598" s="153"/>
      <c r="B1598" s="153"/>
      <c r="C1598" s="153"/>
      <c r="D1598" s="328"/>
      <c r="E1598" s="153" t="str">
        <f>IF(A1598="","",IF(B1598=0,CONCATENATE(A1598,":",C1598,"_D",TEXT(D1598,"0000")),CONCATENATE(A1598,"_",B1598,":",C1598,"_D",TEXT(D1598,"0000"))))</f>
        <v/>
      </c>
      <c r="F1598" s="329"/>
      <c r="G1598" s="329"/>
      <c r="H1598" s="446"/>
      <c r="I1598" s="154"/>
      <c r="J1598" s="154"/>
      <c r="K1598" s="154">
        <v>0</v>
      </c>
      <c r="L1598" s="154">
        <f t="shared" si="515"/>
        <v>41.094000000000001</v>
      </c>
      <c r="M1598" s="154">
        <f t="shared" si="516"/>
        <v>415.34755298882715</v>
      </c>
      <c r="N1598" s="154">
        <f t="shared" si="517"/>
        <v>257.14349552404911</v>
      </c>
      <c r="O1598" s="154">
        <f t="shared" si="513"/>
        <v>277.39871718600608</v>
      </c>
      <c r="P1598" s="154">
        <f t="shared" si="514"/>
        <v>277.39871718600608</v>
      </c>
      <c r="Q1598" s="154"/>
      <c r="R1598" s="58">
        <f t="shared" si="508"/>
        <v>208.90851336100627</v>
      </c>
      <c r="S1598" s="58"/>
      <c r="T1598" s="58"/>
      <c r="Y1598" s="70"/>
    </row>
    <row r="1599" spans="1:25" x14ac:dyDescent="0.3">
      <c r="A1599" s="153"/>
      <c r="B1599" s="153"/>
      <c r="C1599" s="153"/>
      <c r="D1599" s="328"/>
      <c r="E1599" s="153"/>
      <c r="F1599" s="329"/>
      <c r="G1599" s="329"/>
      <c r="H1599" s="446"/>
      <c r="I1599" s="154"/>
      <c r="J1599" s="154"/>
      <c r="K1599" s="154">
        <v>0</v>
      </c>
      <c r="L1599" s="154">
        <f t="shared" si="515"/>
        <v>41.094000000000001</v>
      </c>
      <c r="M1599" s="154">
        <f t="shared" si="516"/>
        <v>415.34755298882715</v>
      </c>
      <c r="N1599" s="154">
        <f t="shared" si="517"/>
        <v>257.14349552404911</v>
      </c>
      <c r="O1599" s="154">
        <f t="shared" si="513"/>
        <v>277.39871718600608</v>
      </c>
      <c r="P1599" s="154">
        <f t="shared" si="514"/>
        <v>277.39871718600608</v>
      </c>
      <c r="Q1599" s="154"/>
      <c r="R1599" s="58">
        <f t="shared" si="508"/>
        <v>208.90851336100627</v>
      </c>
      <c r="S1599" s="58"/>
      <c r="T1599" s="58"/>
      <c r="Y1599" s="70"/>
    </row>
    <row r="1600" spans="1:25" x14ac:dyDescent="0.3">
      <c r="A1600" s="153"/>
      <c r="B1600" s="153"/>
      <c r="C1600" s="153"/>
      <c r="D1600" s="328"/>
      <c r="E1600" s="153" t="str">
        <f>IF(A1600="","",IF(B1600=0,CONCATENATE(A1600,":",C1600,"_D",TEXT(D1600,"0000")),CONCATENATE(A1600,"_",B1600,":",C1600,"_D",TEXT(D1600,"0000"))))</f>
        <v/>
      </c>
      <c r="F1600" s="329"/>
      <c r="G1600" s="329"/>
      <c r="H1600" s="446"/>
      <c r="I1600" s="154"/>
      <c r="J1600" s="154"/>
      <c r="K1600" s="154">
        <v>9.9516999999999994E-2</v>
      </c>
      <c r="L1600" s="154">
        <f t="shared" si="515"/>
        <v>41.094000000000001</v>
      </c>
      <c r="M1600" s="154">
        <f t="shared" si="516"/>
        <v>415.34755298882715</v>
      </c>
      <c r="N1600" s="154">
        <f t="shared" si="517"/>
        <v>257.24301252404911</v>
      </c>
      <c r="O1600" s="154">
        <f t="shared" si="513"/>
        <v>277.44847568600608</v>
      </c>
      <c r="P1600" s="154">
        <f t="shared" si="514"/>
        <v>277.49823418600607</v>
      </c>
      <c r="Q1600" s="154"/>
      <c r="R1600" s="58">
        <f t="shared" si="508"/>
        <v>208.95827186100627</v>
      </c>
      <c r="S1600" s="58"/>
      <c r="T1600" s="58"/>
      <c r="Y1600" s="70"/>
    </row>
    <row r="1601" spans="1:25" x14ac:dyDescent="0.3">
      <c r="A1601" s="153" t="s">
        <v>28</v>
      </c>
      <c r="B1601" s="153" t="str">
        <f>B1577</f>
        <v>CC02</v>
      </c>
      <c r="C1601" s="153" t="s">
        <v>74</v>
      </c>
      <c r="D1601" s="328">
        <f>ROUND(10*O1600,0)</f>
        <v>2774</v>
      </c>
      <c r="E1601" s="153" t="str">
        <f>IF(A1601="","",IF(B1601=0,CONCATENATE(A1601,":",C1601,"_D",TEXT(D1601,"0000")),CONCATENATE(A1601,"_",B1601,":",C1601,"_D",TEXT(D1601,"0000"))))</f>
        <v>LS2_CC02:CAV6_D2774</v>
      </c>
      <c r="F1601" s="329"/>
      <c r="G1601" s="329" t="s">
        <v>154</v>
      </c>
      <c r="H1601" s="446">
        <v>40</v>
      </c>
      <c r="I1601" s="154"/>
      <c r="J1601" s="154"/>
      <c r="K1601" s="154">
        <v>0.32364399999999999</v>
      </c>
      <c r="L1601" s="154">
        <f t="shared" si="515"/>
        <v>41.094000000000001</v>
      </c>
      <c r="M1601" s="154">
        <f t="shared" si="516"/>
        <v>415.34755298882715</v>
      </c>
      <c r="N1601" s="154">
        <f t="shared" si="517"/>
        <v>257.56665652404911</v>
      </c>
      <c r="O1601" s="154">
        <f t="shared" si="513"/>
        <v>277.6600561860061</v>
      </c>
      <c r="P1601" s="154">
        <f t="shared" si="514"/>
        <v>277.82187818600607</v>
      </c>
      <c r="Q1601" s="154"/>
      <c r="R1601" s="58">
        <f t="shared" si="508"/>
        <v>209.16985236100629</v>
      </c>
      <c r="S1601" s="58"/>
      <c r="T1601" s="58"/>
      <c r="Y1601" s="70"/>
    </row>
    <row r="1602" spans="1:25" x14ac:dyDescent="0.3">
      <c r="A1602" s="153" t="s">
        <v>28</v>
      </c>
      <c r="B1602" s="153" t="str">
        <f>B1577</f>
        <v>CC02</v>
      </c>
      <c r="C1602" s="153" t="s">
        <v>244</v>
      </c>
      <c r="D1602" s="328">
        <f>ROUND(10*O1601,0)</f>
        <v>2777</v>
      </c>
      <c r="E1602" s="153" t="str">
        <f>IF(A1602="","",IF(B1602=0,CONCATENATE(A1602,":",C1602,"_D",TEXT(D1602,"0000")),CONCATENATE(A1602,"_",B1602,":",C1602,"_D",TEXT(D1602,"0000"))))</f>
        <v>LS2_CC02:BLM_D2777</v>
      </c>
      <c r="F1602" s="329"/>
      <c r="G1602" s="329" t="s">
        <v>141</v>
      </c>
      <c r="H1602" s="446"/>
      <c r="I1602" s="154"/>
      <c r="J1602" s="154"/>
      <c r="K1602" s="154">
        <v>0</v>
      </c>
      <c r="L1602" s="154">
        <f t="shared" si="515"/>
        <v>41.094000000000001</v>
      </c>
      <c r="M1602" s="154">
        <f t="shared" si="516"/>
        <v>415.34755298882715</v>
      </c>
      <c r="N1602" s="154">
        <f t="shared" si="517"/>
        <v>257.56665652404911</v>
      </c>
      <c r="O1602" s="154">
        <f t="shared" si="513"/>
        <v>277.82187818600607</v>
      </c>
      <c r="P1602" s="154">
        <f t="shared" si="514"/>
        <v>277.82187818600607</v>
      </c>
      <c r="Q1602" s="154"/>
      <c r="R1602" s="58">
        <f t="shared" si="508"/>
        <v>209.33167436100626</v>
      </c>
      <c r="S1602" s="58"/>
      <c r="T1602" s="58"/>
      <c r="Y1602" s="70"/>
    </row>
    <row r="1603" spans="1:25" x14ac:dyDescent="0.3">
      <c r="A1603" s="153"/>
      <c r="B1603" s="153"/>
      <c r="C1603" s="153"/>
      <c r="D1603" s="328"/>
      <c r="E1603" s="153"/>
      <c r="F1603" s="329"/>
      <c r="G1603" s="329"/>
      <c r="H1603" s="446"/>
      <c r="I1603" s="154"/>
      <c r="J1603" s="154"/>
      <c r="K1603" s="154">
        <v>0</v>
      </c>
      <c r="L1603" s="154">
        <f t="shared" si="515"/>
        <v>41.094000000000001</v>
      </c>
      <c r="M1603" s="154">
        <f t="shared" si="516"/>
        <v>415.34755298882715</v>
      </c>
      <c r="N1603" s="154">
        <f t="shared" si="517"/>
        <v>257.56665652404911</v>
      </c>
      <c r="O1603" s="154">
        <f t="shared" si="513"/>
        <v>277.82187818600607</v>
      </c>
      <c r="P1603" s="154">
        <f t="shared" si="514"/>
        <v>277.82187818600607</v>
      </c>
      <c r="Q1603" s="154"/>
      <c r="R1603" s="58">
        <f t="shared" si="508"/>
        <v>209.33167436100626</v>
      </c>
      <c r="S1603" s="58"/>
      <c r="T1603" s="58"/>
      <c r="Y1603" s="70"/>
    </row>
    <row r="1604" spans="1:25" x14ac:dyDescent="0.3">
      <c r="A1604" s="153"/>
      <c r="B1604" s="153"/>
      <c r="C1604" s="153"/>
      <c r="D1604" s="328"/>
      <c r="E1604" s="153" t="str">
        <f t="shared" ref="E1604:E1616" si="518">IF(A1604="","",IF(B1604=0,CONCATENATE(A1604,":",C1604,"_D",TEXT(D1604,"0000")),CONCATENATE(A1604,"_",B1604,":",C1604,"_D",TEXT(D1604,"0000"))))</f>
        <v/>
      </c>
      <c r="F1604" s="329"/>
      <c r="G1604" s="329" t="s">
        <v>118</v>
      </c>
      <c r="H1604" s="446"/>
      <c r="I1604" s="154"/>
      <c r="J1604" s="154"/>
      <c r="K1604" s="154">
        <v>0.15310800000000002</v>
      </c>
      <c r="L1604" s="154">
        <f t="shared" si="515"/>
        <v>41.094000000000001</v>
      </c>
      <c r="M1604" s="154">
        <f t="shared" si="516"/>
        <v>415.34755298882715</v>
      </c>
      <c r="N1604" s="154">
        <f t="shared" si="517"/>
        <v>257.71976452404908</v>
      </c>
      <c r="O1604" s="154">
        <f t="shared" si="513"/>
        <v>277.89843218600606</v>
      </c>
      <c r="P1604" s="154">
        <f t="shared" si="514"/>
        <v>277.97498618600605</v>
      </c>
      <c r="Q1604" s="154"/>
      <c r="R1604" s="58">
        <f t="shared" si="508"/>
        <v>209.40822836100625</v>
      </c>
      <c r="S1604" s="58"/>
      <c r="T1604" s="58"/>
      <c r="Y1604" s="70"/>
    </row>
    <row r="1605" spans="1:25" x14ac:dyDescent="0.3">
      <c r="A1605" s="153" t="s">
        <v>28</v>
      </c>
      <c r="B1605" s="153" t="str">
        <f>B1577</f>
        <v>CC02</v>
      </c>
      <c r="C1605" s="153" t="s">
        <v>83</v>
      </c>
      <c r="D1605" s="328">
        <f>ROUND(10*O1605,0)</f>
        <v>2780</v>
      </c>
      <c r="E1605" s="154" t="str">
        <f t="shared" si="518"/>
        <v>LS2_CC02:GV_D2780</v>
      </c>
      <c r="F1605" s="65"/>
      <c r="G1605" s="65" t="s">
        <v>60</v>
      </c>
      <c r="H1605" s="445">
        <v>40</v>
      </c>
      <c r="I1605" s="154"/>
      <c r="J1605" s="154"/>
      <c r="K1605" s="154">
        <v>7.1999999999999995E-2</v>
      </c>
      <c r="L1605" s="154">
        <f t="shared" si="515"/>
        <v>41.094000000000001</v>
      </c>
      <c r="M1605" s="154">
        <f t="shared" si="516"/>
        <v>415.34755298882715</v>
      </c>
      <c r="N1605" s="154">
        <f>N1604+K1605</f>
        <v>257.79176452404909</v>
      </c>
      <c r="O1605" s="154">
        <f t="shared" si="513"/>
        <v>278.01098618600605</v>
      </c>
      <c r="P1605" s="154">
        <f t="shared" si="514"/>
        <v>278.04698618600605</v>
      </c>
      <c r="Q1605" s="154"/>
      <c r="R1605" s="58">
        <f t="shared" si="508"/>
        <v>209.52078236100624</v>
      </c>
      <c r="S1605" s="58"/>
      <c r="T1605" s="58"/>
      <c r="Y1605" s="70"/>
    </row>
    <row r="1606" spans="1:25" x14ac:dyDescent="0.3">
      <c r="A1606" s="155"/>
      <c r="B1606" s="155"/>
      <c r="C1606" s="126"/>
      <c r="D1606" s="305"/>
      <c r="E1606" s="126" t="str">
        <f t="shared" si="518"/>
        <v/>
      </c>
      <c r="F1606" s="307"/>
      <c r="G1606" s="307" t="s">
        <v>119</v>
      </c>
      <c r="H1606" s="447">
        <v>40</v>
      </c>
      <c r="I1606" s="128"/>
      <c r="J1606" s="127"/>
      <c r="K1606" s="128">
        <v>0.11600000000000001</v>
      </c>
      <c r="L1606" s="127">
        <f>$L$1429</f>
        <v>41.094000000000001</v>
      </c>
      <c r="M1606" s="127">
        <f>M1605</f>
        <v>415.34755298882715</v>
      </c>
      <c r="N1606" s="127">
        <f>N1605+K1606</f>
        <v>257.90776452404907</v>
      </c>
      <c r="O1606" s="127">
        <f t="shared" si="513"/>
        <v>278.10498618600604</v>
      </c>
      <c r="P1606" s="127">
        <f t="shared" si="514"/>
        <v>278.16298618600604</v>
      </c>
      <c r="Q1606" s="127"/>
      <c r="R1606" s="58">
        <f t="shared" si="508"/>
        <v>209.61478236100623</v>
      </c>
      <c r="S1606" s="58"/>
      <c r="T1606" s="58"/>
      <c r="Y1606" s="70"/>
    </row>
    <row r="1607" spans="1:25" x14ac:dyDescent="0.3">
      <c r="A1607" s="155" t="s">
        <v>28</v>
      </c>
      <c r="B1607" s="155" t="s">
        <v>220</v>
      </c>
      <c r="C1607" s="126" t="s">
        <v>19</v>
      </c>
      <c r="D1607" s="305">
        <f>ROUND(10*O1607,0)</f>
        <v>2782</v>
      </c>
      <c r="E1607" s="155" t="str">
        <f t="shared" si="518"/>
        <v>LS2_WC02:BPM_D2782</v>
      </c>
      <c r="F1607" s="307" t="s">
        <v>99</v>
      </c>
      <c r="G1607" s="307" t="s">
        <v>168</v>
      </c>
      <c r="H1607" s="447"/>
      <c r="I1607" s="127"/>
      <c r="J1607" s="127"/>
      <c r="K1607" s="128">
        <v>0</v>
      </c>
      <c r="L1607" s="127">
        <f t="shared" si="510"/>
        <v>41.094000000000001</v>
      </c>
      <c r="M1607" s="127">
        <f t="shared" ref="M1607:M1612" si="519">M1606</f>
        <v>415.34755298882715</v>
      </c>
      <c r="N1607" s="127">
        <f t="shared" ref="N1607:N1612" si="520">N1606+K1607</f>
        <v>257.90776452404907</v>
      </c>
      <c r="O1607" s="127">
        <f t="shared" si="513"/>
        <v>278.16298618600604</v>
      </c>
      <c r="P1607" s="127">
        <f t="shared" si="514"/>
        <v>278.16298618600604</v>
      </c>
      <c r="Q1607" s="127"/>
      <c r="R1607" s="58">
        <f t="shared" ref="R1607:R1670" si="521">O1607-$R$9</f>
        <v>209.67278236100623</v>
      </c>
      <c r="S1607" s="58"/>
      <c r="T1607" s="58"/>
      <c r="Y1607" s="70"/>
    </row>
    <row r="1608" spans="1:25" x14ac:dyDescent="0.3">
      <c r="A1608" s="155"/>
      <c r="B1608" s="155"/>
      <c r="C1608" s="126"/>
      <c r="D1608" s="305"/>
      <c r="E1608" s="306" t="str">
        <f t="shared" si="518"/>
        <v/>
      </c>
      <c r="F1608" s="307"/>
      <c r="G1608" s="307" t="s">
        <v>142</v>
      </c>
      <c r="H1608" s="448"/>
      <c r="I1608" s="308"/>
      <c r="J1608" s="127"/>
      <c r="K1608" s="128">
        <v>7.3999999999999996E-2</v>
      </c>
      <c r="L1608" s="127">
        <f t="shared" si="510"/>
        <v>41.094000000000001</v>
      </c>
      <c r="M1608" s="127">
        <f t="shared" si="519"/>
        <v>415.34755298882715</v>
      </c>
      <c r="N1608" s="127">
        <f t="shared" si="520"/>
        <v>257.98176452404908</v>
      </c>
      <c r="O1608" s="127">
        <f t="shared" si="513"/>
        <v>278.19998618600607</v>
      </c>
      <c r="P1608" s="127">
        <f t="shared" si="514"/>
        <v>278.23698618600605</v>
      </c>
      <c r="Q1608" s="127"/>
      <c r="R1608" s="58">
        <f t="shared" si="521"/>
        <v>209.70978236100626</v>
      </c>
      <c r="S1608" s="58"/>
      <c r="T1608" s="58"/>
      <c r="Y1608" s="70"/>
    </row>
    <row r="1609" spans="1:25" x14ac:dyDescent="0.3">
      <c r="A1609" s="155" t="s">
        <v>28</v>
      </c>
      <c r="B1609" s="155" t="str">
        <f>B1607</f>
        <v>WC02</v>
      </c>
      <c r="C1609" s="126" t="s">
        <v>81</v>
      </c>
      <c r="D1609" s="305">
        <f>ROUND(10*O1609,0)</f>
        <v>2782</v>
      </c>
      <c r="E1609" s="155" t="str">
        <f t="shared" si="518"/>
        <v>LS2_WC02:PORT_D2782</v>
      </c>
      <c r="F1609" s="307"/>
      <c r="G1609" s="307" t="s">
        <v>143</v>
      </c>
      <c r="H1609" s="447"/>
      <c r="I1609" s="127"/>
      <c r="J1609" s="127"/>
      <c r="K1609" s="128">
        <v>0</v>
      </c>
      <c r="L1609" s="127">
        <f t="shared" si="510"/>
        <v>41.094000000000001</v>
      </c>
      <c r="M1609" s="127">
        <f t="shared" si="519"/>
        <v>415.34755298882715</v>
      </c>
      <c r="N1609" s="127">
        <f t="shared" si="520"/>
        <v>257.98176452404908</v>
      </c>
      <c r="O1609" s="127">
        <f t="shared" si="513"/>
        <v>278.23698618600605</v>
      </c>
      <c r="P1609" s="127">
        <f t="shared" si="514"/>
        <v>278.23698618600605</v>
      </c>
      <c r="Q1609" s="127"/>
      <c r="R1609" s="58">
        <f t="shared" si="521"/>
        <v>209.74678236100624</v>
      </c>
      <c r="S1609" s="58"/>
      <c r="T1609" s="58"/>
      <c r="Y1609" s="70"/>
    </row>
    <row r="1610" spans="1:25" x14ac:dyDescent="0.3">
      <c r="A1610" s="155"/>
      <c r="B1610" s="155"/>
      <c r="C1610" s="126"/>
      <c r="D1610" s="305"/>
      <c r="E1610" s="306" t="str">
        <f t="shared" si="518"/>
        <v/>
      </c>
      <c r="F1610" s="307"/>
      <c r="G1610" s="307" t="s">
        <v>142</v>
      </c>
      <c r="H1610" s="448"/>
      <c r="I1610" s="308"/>
      <c r="J1610" s="127"/>
      <c r="K1610" s="128">
        <v>9.0999999999999998E-2</v>
      </c>
      <c r="L1610" s="127">
        <f t="shared" si="510"/>
        <v>41.094000000000001</v>
      </c>
      <c r="M1610" s="127">
        <f t="shared" si="519"/>
        <v>415.34755298882715</v>
      </c>
      <c r="N1610" s="127">
        <f t="shared" si="520"/>
        <v>258.07276452404909</v>
      </c>
      <c r="O1610" s="127">
        <f t="shared" si="513"/>
        <v>278.28248618600605</v>
      </c>
      <c r="P1610" s="127">
        <f t="shared" si="514"/>
        <v>278.32798618600606</v>
      </c>
      <c r="Q1610" s="127"/>
      <c r="R1610" s="58">
        <f t="shared" si="521"/>
        <v>209.79228236100624</v>
      </c>
      <c r="S1610" s="58"/>
      <c r="T1610" s="58"/>
      <c r="Y1610" s="70"/>
    </row>
    <row r="1611" spans="1:25" x14ac:dyDescent="0.3">
      <c r="A1611" s="155" t="s">
        <v>28</v>
      </c>
      <c r="B1611" s="155" t="str">
        <f>B1609</f>
        <v>WC02</v>
      </c>
      <c r="C1611" s="126" t="s">
        <v>81</v>
      </c>
      <c r="D1611" s="305">
        <f>ROUND(10*O1611,0)</f>
        <v>2783</v>
      </c>
      <c r="E1611" s="155" t="str">
        <f t="shared" si="518"/>
        <v>LS2_WC02:PORT_D2783</v>
      </c>
      <c r="F1611" s="307" t="s">
        <v>399</v>
      </c>
      <c r="G1611" s="307" t="s">
        <v>401</v>
      </c>
      <c r="H1611" s="447"/>
      <c r="I1611" s="127"/>
      <c r="J1611" s="127"/>
      <c r="K1611" s="128">
        <v>0</v>
      </c>
      <c r="L1611" s="127">
        <f t="shared" si="510"/>
        <v>41.094000000000001</v>
      </c>
      <c r="M1611" s="127">
        <f t="shared" si="519"/>
        <v>415.34755298882715</v>
      </c>
      <c r="N1611" s="127">
        <f t="shared" si="520"/>
        <v>258.07276452404909</v>
      </c>
      <c r="O1611" s="127">
        <f t="shared" ref="O1611:O1674" si="522">P1611-0.5*K1611</f>
        <v>278.32798618600606</v>
      </c>
      <c r="P1611" s="127">
        <f t="shared" si="514"/>
        <v>278.32798618600606</v>
      </c>
      <c r="Q1611" s="127"/>
      <c r="R1611" s="58">
        <f t="shared" si="521"/>
        <v>209.83778236100625</v>
      </c>
      <c r="S1611" s="58"/>
      <c r="T1611" s="58"/>
      <c r="Y1611" s="70"/>
    </row>
    <row r="1612" spans="1:25" x14ac:dyDescent="0.3">
      <c r="A1612" s="155"/>
      <c r="B1612" s="155"/>
      <c r="C1612" s="126"/>
      <c r="D1612" s="305"/>
      <c r="E1612" s="155" t="str">
        <f t="shared" si="518"/>
        <v/>
      </c>
      <c r="F1612" s="307"/>
      <c r="G1612" s="307" t="s">
        <v>119</v>
      </c>
      <c r="H1612" s="447">
        <v>40</v>
      </c>
      <c r="I1612" s="127"/>
      <c r="J1612" s="127"/>
      <c r="K1612" s="128">
        <v>9.9000000000000005E-2</v>
      </c>
      <c r="L1612" s="127">
        <f t="shared" si="510"/>
        <v>41.094000000000001</v>
      </c>
      <c r="M1612" s="127">
        <f t="shared" si="519"/>
        <v>415.34755298882715</v>
      </c>
      <c r="N1612" s="127">
        <f t="shared" si="520"/>
        <v>258.17176452404908</v>
      </c>
      <c r="O1612" s="127">
        <f t="shared" si="522"/>
        <v>278.37748618600602</v>
      </c>
      <c r="P1612" s="127">
        <f t="shared" si="514"/>
        <v>278.42698618600605</v>
      </c>
      <c r="Q1612" s="127"/>
      <c r="R1612" s="58">
        <f t="shared" si="521"/>
        <v>209.88728236100621</v>
      </c>
      <c r="S1612" s="58"/>
      <c r="T1612" s="58"/>
      <c r="Y1612" s="70"/>
    </row>
    <row r="1613" spans="1:25" x14ac:dyDescent="0.3">
      <c r="A1613" s="153" t="s">
        <v>28</v>
      </c>
      <c r="B1613" s="153" t="s">
        <v>221</v>
      </c>
      <c r="C1613" s="153" t="s">
        <v>83</v>
      </c>
      <c r="D1613" s="328">
        <f>ROUND(10*O1613,0)</f>
        <v>2785</v>
      </c>
      <c r="E1613" s="154" t="str">
        <f t="shared" si="518"/>
        <v>LS2_CC03:GV_D2785</v>
      </c>
      <c r="F1613" s="65"/>
      <c r="G1613" s="65" t="s">
        <v>60</v>
      </c>
      <c r="H1613" s="445">
        <v>40</v>
      </c>
      <c r="I1613" s="154"/>
      <c r="J1613" s="154"/>
      <c r="K1613" s="154">
        <v>7.1999999999999995E-2</v>
      </c>
      <c r="L1613" s="154">
        <f>$L$1429</f>
        <v>41.094000000000001</v>
      </c>
      <c r="M1613" s="154">
        <f>M1612</f>
        <v>415.34755298882715</v>
      </c>
      <c r="N1613" s="154">
        <f>N1612+K1613</f>
        <v>258.24376452404908</v>
      </c>
      <c r="O1613" s="154">
        <f t="shared" si="522"/>
        <v>278.46298618600605</v>
      </c>
      <c r="P1613" s="154">
        <f t="shared" si="514"/>
        <v>278.49898618600605</v>
      </c>
      <c r="Q1613" s="154"/>
      <c r="R1613" s="58">
        <f t="shared" si="521"/>
        <v>209.97278236100624</v>
      </c>
      <c r="S1613" s="58"/>
      <c r="T1613" s="58"/>
      <c r="Y1613" s="70"/>
    </row>
    <row r="1614" spans="1:25" x14ac:dyDescent="0.3">
      <c r="A1614" s="153"/>
      <c r="B1614" s="153"/>
      <c r="C1614" s="153"/>
      <c r="D1614" s="328"/>
      <c r="E1614" s="153" t="str">
        <f t="shared" si="518"/>
        <v/>
      </c>
      <c r="F1614" s="329"/>
      <c r="G1614" s="329" t="s">
        <v>118</v>
      </c>
      <c r="H1614" s="445"/>
      <c r="I1614" s="154"/>
      <c r="J1614" s="154"/>
      <c r="K1614" s="154">
        <v>0.15310800000000002</v>
      </c>
      <c r="L1614" s="154">
        <f t="shared" ref="L1614:L1641" si="523">$L$1429</f>
        <v>41.094000000000001</v>
      </c>
      <c r="M1614" s="154">
        <f t="shared" ref="M1614:M1641" si="524">M1613</f>
        <v>415.34755298882715</v>
      </c>
      <c r="N1614" s="154">
        <f t="shared" ref="N1614:N1640" si="525">N1613+K1614</f>
        <v>258.39687252404906</v>
      </c>
      <c r="O1614" s="154">
        <f t="shared" si="522"/>
        <v>278.57554018600604</v>
      </c>
      <c r="P1614" s="154">
        <f t="shared" si="514"/>
        <v>278.65209418600602</v>
      </c>
      <c r="Q1614" s="154"/>
      <c r="R1614" s="58">
        <f t="shared" si="521"/>
        <v>210.08533636100623</v>
      </c>
      <c r="S1614" s="58"/>
      <c r="T1614" s="58"/>
      <c r="Y1614" s="70"/>
    </row>
    <row r="1615" spans="1:25" x14ac:dyDescent="0.3">
      <c r="A1615" s="153" t="s">
        <v>28</v>
      </c>
      <c r="B1615" s="153" t="str">
        <f>B1613</f>
        <v>CC03</v>
      </c>
      <c r="C1615" s="153" t="s">
        <v>69</v>
      </c>
      <c r="D1615" s="328">
        <f>ROUND(10*O1614,0)</f>
        <v>2786</v>
      </c>
      <c r="E1615" s="153" t="str">
        <f t="shared" si="518"/>
        <v>LS2_CC03:CAV1_D2786</v>
      </c>
      <c r="F1615" s="329"/>
      <c r="G1615" s="329" t="s">
        <v>154</v>
      </c>
      <c r="H1615" s="446">
        <v>40</v>
      </c>
      <c r="I1615" s="154">
        <v>0.32364399999999999</v>
      </c>
      <c r="J1615" s="154"/>
      <c r="K1615" s="154">
        <f>I1615</f>
        <v>0.32364399999999999</v>
      </c>
      <c r="L1615" s="154">
        <f t="shared" si="523"/>
        <v>41.094000000000001</v>
      </c>
      <c r="M1615" s="154">
        <f t="shared" si="524"/>
        <v>415.34755298882715</v>
      </c>
      <c r="N1615" s="154">
        <f t="shared" si="525"/>
        <v>258.72051652404906</v>
      </c>
      <c r="O1615" s="154">
        <f t="shared" si="522"/>
        <v>278.81391618600605</v>
      </c>
      <c r="P1615" s="154">
        <f t="shared" si="514"/>
        <v>278.97573818600603</v>
      </c>
      <c r="Q1615" s="154"/>
      <c r="R1615" s="58">
        <f t="shared" si="521"/>
        <v>210.32371236100624</v>
      </c>
      <c r="S1615" s="58"/>
      <c r="T1615" s="58"/>
      <c r="Y1615" s="70"/>
    </row>
    <row r="1616" spans="1:25" x14ac:dyDescent="0.3">
      <c r="A1616" s="153" t="s">
        <v>28</v>
      </c>
      <c r="B1616" s="153" t="str">
        <f>B1613</f>
        <v>CC03</v>
      </c>
      <c r="C1616" s="153" t="s">
        <v>244</v>
      </c>
      <c r="D1616" s="328">
        <f>ROUND(10*O1615,0)</f>
        <v>2788</v>
      </c>
      <c r="E1616" s="153" t="str">
        <f t="shared" si="518"/>
        <v>LS2_CC03:BLM_D2788</v>
      </c>
      <c r="F1616" s="329"/>
      <c r="G1616" s="329" t="s">
        <v>141</v>
      </c>
      <c r="H1616" s="446"/>
      <c r="I1616" s="154"/>
      <c r="J1616" s="154"/>
      <c r="K1616" s="154">
        <v>0</v>
      </c>
      <c r="L1616" s="154">
        <f t="shared" si="523"/>
        <v>41.094000000000001</v>
      </c>
      <c r="M1616" s="154">
        <f t="shared" si="524"/>
        <v>415.34755298882715</v>
      </c>
      <c r="N1616" s="154">
        <f t="shared" si="525"/>
        <v>258.72051652404906</v>
      </c>
      <c r="O1616" s="154">
        <f t="shared" si="522"/>
        <v>278.97573818600603</v>
      </c>
      <c r="P1616" s="154">
        <f t="shared" si="514"/>
        <v>278.97573818600603</v>
      </c>
      <c r="Q1616" s="154"/>
      <c r="R1616" s="58">
        <f t="shared" si="521"/>
        <v>210.48553436100622</v>
      </c>
      <c r="S1616" s="58"/>
      <c r="T1616" s="58"/>
      <c r="Y1616" s="70"/>
    </row>
    <row r="1617" spans="1:25" x14ac:dyDescent="0.3">
      <c r="A1617" s="153"/>
      <c r="B1617" s="153"/>
      <c r="C1617" s="153"/>
      <c r="D1617" s="328"/>
      <c r="E1617" s="153"/>
      <c r="F1617" s="329"/>
      <c r="G1617" s="329"/>
      <c r="H1617" s="446"/>
      <c r="I1617" s="154"/>
      <c r="J1617" s="154"/>
      <c r="K1617" s="154">
        <v>0</v>
      </c>
      <c r="L1617" s="154">
        <f t="shared" si="523"/>
        <v>41.094000000000001</v>
      </c>
      <c r="M1617" s="154">
        <f t="shared" si="524"/>
        <v>415.34755298882715</v>
      </c>
      <c r="N1617" s="154">
        <f t="shared" si="525"/>
        <v>258.72051652404906</v>
      </c>
      <c r="O1617" s="154">
        <f t="shared" si="522"/>
        <v>278.97573818600603</v>
      </c>
      <c r="P1617" s="154">
        <f t="shared" si="514"/>
        <v>278.97573818600603</v>
      </c>
      <c r="Q1617" s="154"/>
      <c r="R1617" s="58">
        <f t="shared" si="521"/>
        <v>210.48553436100622</v>
      </c>
      <c r="S1617" s="58"/>
      <c r="T1617" s="58"/>
      <c r="Y1617" s="70"/>
    </row>
    <row r="1618" spans="1:25" x14ac:dyDescent="0.3">
      <c r="A1618" s="153"/>
      <c r="B1618" s="153"/>
      <c r="C1618" s="153"/>
      <c r="D1618" s="328"/>
      <c r="E1618" s="153" t="str">
        <f>IF(A1618="","",IF(B1618=0,CONCATENATE(A1618,":",C1618,"_D",TEXT(D1618,"0000")),CONCATENATE(A1618,"_",B1618,":",C1618,"_D",TEXT(D1618,"0000"))))</f>
        <v/>
      </c>
      <c r="F1618" s="329"/>
      <c r="G1618" s="329" t="s">
        <v>119</v>
      </c>
      <c r="H1618" s="446"/>
      <c r="I1618" s="154"/>
      <c r="J1618" s="154"/>
      <c r="K1618" s="154">
        <v>9.9516999999999994E-2</v>
      </c>
      <c r="L1618" s="154">
        <f t="shared" si="523"/>
        <v>41.094000000000001</v>
      </c>
      <c r="M1618" s="154">
        <f t="shared" si="524"/>
        <v>415.34755298882715</v>
      </c>
      <c r="N1618" s="154">
        <f t="shared" si="525"/>
        <v>258.82003352404905</v>
      </c>
      <c r="O1618" s="154">
        <f t="shared" si="522"/>
        <v>279.02549668600602</v>
      </c>
      <c r="P1618" s="154">
        <f t="shared" si="514"/>
        <v>279.07525518600602</v>
      </c>
      <c r="Q1618" s="154"/>
      <c r="R1618" s="58">
        <f t="shared" si="521"/>
        <v>210.53529286100621</v>
      </c>
      <c r="S1618" s="58"/>
      <c r="T1618" s="58"/>
      <c r="Y1618" s="70"/>
    </row>
    <row r="1619" spans="1:25" x14ac:dyDescent="0.3">
      <c r="A1619" s="153" t="s">
        <v>28</v>
      </c>
      <c r="B1619" s="153" t="str">
        <f>B1613</f>
        <v>CC03</v>
      </c>
      <c r="C1619" s="153" t="s">
        <v>70</v>
      </c>
      <c r="D1619" s="328">
        <f>ROUND(10*O1618,0)</f>
        <v>2790</v>
      </c>
      <c r="E1619" s="153" t="str">
        <f>IF(A1619="","",IF(B1619=0,CONCATENATE(A1619,":",C1619,"_D",TEXT(D1619,"0000")),CONCATENATE(A1619,"_",B1619,":",C1619,"_D",TEXT(D1619,"0000"))))</f>
        <v>LS2_CC03:CAV2_D2790</v>
      </c>
      <c r="F1619" s="329"/>
      <c r="G1619" s="329" t="s">
        <v>154</v>
      </c>
      <c r="H1619" s="446">
        <v>40</v>
      </c>
      <c r="I1619" s="154"/>
      <c r="J1619" s="154"/>
      <c r="K1619" s="154">
        <v>0.32364399999999999</v>
      </c>
      <c r="L1619" s="154">
        <f t="shared" si="523"/>
        <v>41.094000000000001</v>
      </c>
      <c r="M1619" s="154">
        <f t="shared" si="524"/>
        <v>415.34755298882715</v>
      </c>
      <c r="N1619" s="154">
        <f t="shared" si="525"/>
        <v>259.14367752404905</v>
      </c>
      <c r="O1619" s="154">
        <f t="shared" si="522"/>
        <v>279.23707718600605</v>
      </c>
      <c r="P1619" s="154">
        <f t="shared" si="514"/>
        <v>279.39889918600602</v>
      </c>
      <c r="Q1619" s="154"/>
      <c r="R1619" s="58">
        <f t="shared" si="521"/>
        <v>210.74687336100624</v>
      </c>
      <c r="S1619" s="58"/>
      <c r="T1619" s="58"/>
      <c r="Y1619" s="70"/>
    </row>
    <row r="1620" spans="1:25" x14ac:dyDescent="0.3">
      <c r="A1620" s="153"/>
      <c r="B1620" s="153"/>
      <c r="C1620" s="153"/>
      <c r="D1620" s="328"/>
      <c r="E1620" s="153" t="str">
        <f>IF(A1620="","",IF(B1620=0,CONCATENATE(A1620,":",C1620,"_D",TEXT(D1620,"0000")),CONCATENATE(A1620,"_",B1620,":",C1620,"_D",TEXT(D1620,"0000"))))</f>
        <v/>
      </c>
      <c r="F1620" s="329"/>
      <c r="G1620" s="329"/>
      <c r="H1620" s="446"/>
      <c r="I1620" s="154"/>
      <c r="J1620" s="154"/>
      <c r="K1620" s="154">
        <v>0</v>
      </c>
      <c r="L1620" s="154">
        <f t="shared" si="523"/>
        <v>41.094000000000001</v>
      </c>
      <c r="M1620" s="154">
        <f t="shared" si="524"/>
        <v>415.34755298882715</v>
      </c>
      <c r="N1620" s="154">
        <f t="shared" si="525"/>
        <v>259.14367752404905</v>
      </c>
      <c r="O1620" s="154">
        <f t="shared" si="522"/>
        <v>279.39889918600602</v>
      </c>
      <c r="P1620" s="154">
        <f t="shared" si="514"/>
        <v>279.39889918600602</v>
      </c>
      <c r="Q1620" s="154"/>
      <c r="R1620" s="58">
        <f t="shared" si="521"/>
        <v>210.90869536100621</v>
      </c>
      <c r="S1620" s="58"/>
      <c r="T1620" s="58"/>
      <c r="Y1620" s="70"/>
    </row>
    <row r="1621" spans="1:25" x14ac:dyDescent="0.3">
      <c r="A1621" s="153"/>
      <c r="B1621" s="153"/>
      <c r="C1621" s="153"/>
      <c r="D1621" s="328"/>
      <c r="E1621" s="153"/>
      <c r="F1621" s="329"/>
      <c r="G1621" s="329"/>
      <c r="H1621" s="446"/>
      <c r="I1621" s="154"/>
      <c r="J1621" s="154"/>
      <c r="K1621" s="154">
        <v>0</v>
      </c>
      <c r="L1621" s="154">
        <f t="shared" si="523"/>
        <v>41.094000000000001</v>
      </c>
      <c r="M1621" s="154">
        <f t="shared" si="524"/>
        <v>415.34755298882715</v>
      </c>
      <c r="N1621" s="154">
        <f t="shared" si="525"/>
        <v>259.14367752404905</v>
      </c>
      <c r="O1621" s="154">
        <f t="shared" si="522"/>
        <v>279.39889918600602</v>
      </c>
      <c r="P1621" s="154">
        <f t="shared" si="514"/>
        <v>279.39889918600602</v>
      </c>
      <c r="Q1621" s="154"/>
      <c r="R1621" s="58">
        <f t="shared" si="521"/>
        <v>210.90869536100621</v>
      </c>
      <c r="S1621" s="58"/>
      <c r="T1621" s="58"/>
      <c r="Y1621" s="70"/>
    </row>
    <row r="1622" spans="1:25" x14ac:dyDescent="0.3">
      <c r="A1622" s="153"/>
      <c r="B1622" s="153"/>
      <c r="C1622" s="153"/>
      <c r="D1622" s="328"/>
      <c r="E1622" s="153" t="str">
        <f>IF(A1622="","",IF(B1622=0,CONCATENATE(A1622,":",C1622,"_D",TEXT(D1622,"0000")),CONCATENATE(A1622,"_",B1622,":",C1622,"_D",TEXT(D1622,"0000"))))</f>
        <v/>
      </c>
      <c r="F1622" s="329"/>
      <c r="G1622" s="329" t="s">
        <v>119</v>
      </c>
      <c r="H1622" s="446"/>
      <c r="I1622" s="154"/>
      <c r="J1622" s="154"/>
      <c r="K1622" s="154">
        <v>9.9516999999999994E-2</v>
      </c>
      <c r="L1622" s="154">
        <f t="shared" si="523"/>
        <v>41.094000000000001</v>
      </c>
      <c r="M1622" s="154">
        <f t="shared" si="524"/>
        <v>415.34755298882715</v>
      </c>
      <c r="N1622" s="154">
        <f t="shared" si="525"/>
        <v>259.24319452404904</v>
      </c>
      <c r="O1622" s="154">
        <f t="shared" si="522"/>
        <v>279.44865768600602</v>
      </c>
      <c r="P1622" s="154">
        <f t="shared" si="514"/>
        <v>279.49841618600601</v>
      </c>
      <c r="Q1622" s="154"/>
      <c r="R1622" s="58">
        <f t="shared" si="521"/>
        <v>210.95845386100621</v>
      </c>
      <c r="S1622" s="58"/>
      <c r="T1622" s="58"/>
      <c r="Y1622" s="70"/>
    </row>
    <row r="1623" spans="1:25" x14ac:dyDescent="0.3">
      <c r="A1623" s="153" t="s">
        <v>28</v>
      </c>
      <c r="B1623" s="153" t="str">
        <f>B1613</f>
        <v>CC03</v>
      </c>
      <c r="C1623" s="153" t="s">
        <v>71</v>
      </c>
      <c r="D1623" s="328">
        <f>ROUND(10*O1622,0)</f>
        <v>2794</v>
      </c>
      <c r="E1623" s="153" t="str">
        <f>IF(A1623="","",IF(B1623=0,CONCATENATE(A1623,":",C1623,"_D",TEXT(D1623,"0000")),CONCATENATE(A1623,"_",B1623,":",C1623,"_D",TEXT(D1623,"0000"))))</f>
        <v>LS2_CC03:CAV3_D2794</v>
      </c>
      <c r="F1623" s="329"/>
      <c r="G1623" s="329" t="s">
        <v>154</v>
      </c>
      <c r="H1623" s="446">
        <v>40</v>
      </c>
      <c r="I1623" s="154"/>
      <c r="J1623" s="154"/>
      <c r="K1623" s="154">
        <v>0.32364399999999999</v>
      </c>
      <c r="L1623" s="154">
        <f t="shared" si="523"/>
        <v>41.094000000000001</v>
      </c>
      <c r="M1623" s="154">
        <f t="shared" si="524"/>
        <v>415.34755298882715</v>
      </c>
      <c r="N1623" s="154">
        <f t="shared" si="525"/>
        <v>259.56683852404905</v>
      </c>
      <c r="O1623" s="154">
        <f t="shared" si="522"/>
        <v>279.66023818600604</v>
      </c>
      <c r="P1623" s="154">
        <f t="shared" si="514"/>
        <v>279.82206018600601</v>
      </c>
      <c r="Q1623" s="154"/>
      <c r="R1623" s="58">
        <f t="shared" si="521"/>
        <v>211.17003436100623</v>
      </c>
      <c r="S1623" s="58"/>
      <c r="T1623" s="58"/>
      <c r="Y1623" s="70"/>
    </row>
    <row r="1624" spans="1:25" x14ac:dyDescent="0.3">
      <c r="A1624" s="153" t="s">
        <v>28</v>
      </c>
      <c r="B1624" s="153" t="str">
        <f>B1613</f>
        <v>CC03</v>
      </c>
      <c r="C1624" s="153" t="s">
        <v>244</v>
      </c>
      <c r="D1624" s="328">
        <f>ROUND(10*O1623,0)</f>
        <v>2797</v>
      </c>
      <c r="E1624" s="153" t="str">
        <f>IF(A1624="","",IF(B1624=0,CONCATENATE(A1624,":",C1624,"_D",TEXT(D1624,"0000")),CONCATENATE(A1624,"_",B1624,":",C1624,"_D",TEXT(D1624,"0000"))))</f>
        <v>LS2_CC03:BLM_D2797</v>
      </c>
      <c r="F1624" s="329"/>
      <c r="G1624" s="329" t="s">
        <v>141</v>
      </c>
      <c r="H1624" s="446"/>
      <c r="I1624" s="154"/>
      <c r="J1624" s="154"/>
      <c r="K1624" s="154">
        <v>0</v>
      </c>
      <c r="L1624" s="154">
        <f t="shared" si="523"/>
        <v>41.094000000000001</v>
      </c>
      <c r="M1624" s="154">
        <f t="shared" si="524"/>
        <v>415.34755298882715</v>
      </c>
      <c r="N1624" s="154">
        <f>N1623+K1624</f>
        <v>259.56683852404905</v>
      </c>
      <c r="O1624" s="154">
        <f t="shared" si="522"/>
        <v>279.82206018600601</v>
      </c>
      <c r="P1624" s="154">
        <f t="shared" si="514"/>
        <v>279.82206018600601</v>
      </c>
      <c r="Q1624" s="154"/>
      <c r="R1624" s="58">
        <f t="shared" si="521"/>
        <v>211.3318563610062</v>
      </c>
      <c r="S1624" s="58"/>
      <c r="T1624" s="58"/>
      <c r="Y1624" s="70"/>
    </row>
    <row r="1625" spans="1:25" x14ac:dyDescent="0.3">
      <c r="A1625" s="153"/>
      <c r="B1625" s="153"/>
      <c r="C1625" s="153"/>
      <c r="D1625" s="328"/>
      <c r="E1625" s="153"/>
      <c r="F1625" s="329"/>
      <c r="G1625" s="329"/>
      <c r="H1625" s="446"/>
      <c r="I1625" s="154"/>
      <c r="J1625" s="154"/>
      <c r="K1625" s="154">
        <v>0</v>
      </c>
      <c r="L1625" s="154">
        <f t="shared" si="523"/>
        <v>41.094000000000001</v>
      </c>
      <c r="M1625" s="154">
        <f t="shared" si="524"/>
        <v>415.34755298882715</v>
      </c>
      <c r="N1625" s="154">
        <f t="shared" si="525"/>
        <v>259.56683852404905</v>
      </c>
      <c r="O1625" s="154">
        <f t="shared" si="522"/>
        <v>279.82206018600601</v>
      </c>
      <c r="P1625" s="154">
        <f t="shared" si="514"/>
        <v>279.82206018600601</v>
      </c>
      <c r="Q1625" s="154"/>
      <c r="R1625" s="58">
        <f t="shared" si="521"/>
        <v>211.3318563610062</v>
      </c>
      <c r="S1625" s="58"/>
      <c r="T1625" s="58"/>
      <c r="Y1625" s="70"/>
    </row>
    <row r="1626" spans="1:25" x14ac:dyDescent="0.3">
      <c r="A1626" s="153"/>
      <c r="B1626" s="153"/>
      <c r="C1626" s="153"/>
      <c r="D1626" s="328"/>
      <c r="E1626" s="153" t="str">
        <f>IF(A1626="","",IF(B1626=0,CONCATENATE(A1626,":",C1626,"_D",TEXT(D1626,"0000")),CONCATENATE(A1626,"_",B1626,":",C1626,"_D",TEXT(D1626,"0000"))))</f>
        <v/>
      </c>
      <c r="F1626" s="329"/>
      <c r="G1626" s="329" t="s">
        <v>164</v>
      </c>
      <c r="H1626" s="446"/>
      <c r="I1626" s="154"/>
      <c r="J1626" s="154"/>
      <c r="K1626" s="154">
        <v>0.15525</v>
      </c>
      <c r="L1626" s="154">
        <f t="shared" si="523"/>
        <v>41.094000000000001</v>
      </c>
      <c r="M1626" s="154">
        <f t="shared" si="524"/>
        <v>415.34755298882715</v>
      </c>
      <c r="N1626" s="154">
        <f t="shared" si="525"/>
        <v>259.72208852404907</v>
      </c>
      <c r="O1626" s="154">
        <f t="shared" si="522"/>
        <v>279.89968518600602</v>
      </c>
      <c r="P1626" s="154">
        <f t="shared" si="514"/>
        <v>279.97731018600604</v>
      </c>
      <c r="Q1626" s="154"/>
      <c r="R1626" s="58">
        <f t="shared" si="521"/>
        <v>211.40948136100621</v>
      </c>
      <c r="S1626" s="58"/>
      <c r="T1626" s="58"/>
      <c r="Y1626" s="70"/>
    </row>
    <row r="1627" spans="1:25" x14ac:dyDescent="0.3">
      <c r="A1627" s="153" t="s">
        <v>28</v>
      </c>
      <c r="B1627" s="153" t="str">
        <f>B1613</f>
        <v>CC03</v>
      </c>
      <c r="C1627" s="153" t="s">
        <v>78</v>
      </c>
      <c r="D1627" s="328">
        <f>ROUND(10*O1627,0)</f>
        <v>2802</v>
      </c>
      <c r="E1627" s="153" t="str">
        <f>IF(A1627="","",IF(B1627=0,CONCATENATE(A1627,":",C1627,"_D",TEXT(D1627,"0000")),CONCATENATE(A1627,"_",B1627,":",C1627,"_D",TEXT(D1627,"0000"))))</f>
        <v>LS2_CC03:SOL1_D2802</v>
      </c>
      <c r="F1627" s="329" t="s">
        <v>525</v>
      </c>
      <c r="G1627" s="329" t="s">
        <v>149</v>
      </c>
      <c r="H1627" s="446">
        <v>40</v>
      </c>
      <c r="I1627" s="154"/>
      <c r="J1627" s="154"/>
      <c r="K1627" s="154">
        <v>0.5</v>
      </c>
      <c r="L1627" s="154">
        <f t="shared" si="523"/>
        <v>41.094000000000001</v>
      </c>
      <c r="M1627" s="154">
        <f t="shared" si="524"/>
        <v>415.34755298882715</v>
      </c>
      <c r="N1627" s="154">
        <f t="shared" si="525"/>
        <v>260.22208852404907</v>
      </c>
      <c r="O1627" s="154">
        <f t="shared" si="522"/>
        <v>280.22731018600604</v>
      </c>
      <c r="P1627" s="154">
        <f t="shared" si="514"/>
        <v>280.47731018600604</v>
      </c>
      <c r="Q1627" s="154"/>
      <c r="R1627" s="58">
        <f t="shared" si="521"/>
        <v>211.73710636100623</v>
      </c>
      <c r="S1627" s="58"/>
      <c r="T1627" s="58"/>
      <c r="Y1627" s="70"/>
    </row>
    <row r="1628" spans="1:25" x14ac:dyDescent="0.3">
      <c r="A1628" s="153"/>
      <c r="B1628" s="153"/>
      <c r="C1628" s="153"/>
      <c r="D1628" s="328"/>
      <c r="E1628" s="153" t="str">
        <f>IF(A1628="","",IF(B1628=0,CONCATENATE(A1628,":",C1628,"_D",TEXT(D1628,"0000")),CONCATENATE(A1628,"_",B1628,":",C1628,"_D",TEXT(D1628,"0000"))))</f>
        <v/>
      </c>
      <c r="F1628" s="329"/>
      <c r="G1628" s="329" t="s">
        <v>164</v>
      </c>
      <c r="H1628" s="446"/>
      <c r="I1628" s="154"/>
      <c r="J1628" s="154"/>
      <c r="K1628" s="154">
        <v>0.15525</v>
      </c>
      <c r="L1628" s="154">
        <f t="shared" si="523"/>
        <v>41.094000000000001</v>
      </c>
      <c r="M1628" s="154">
        <f t="shared" si="524"/>
        <v>415.34755298882715</v>
      </c>
      <c r="N1628" s="154">
        <f t="shared" si="525"/>
        <v>260.37733852404909</v>
      </c>
      <c r="O1628" s="154">
        <f t="shared" si="522"/>
        <v>280.55493518600605</v>
      </c>
      <c r="P1628" s="154">
        <f t="shared" si="514"/>
        <v>280.63256018600606</v>
      </c>
      <c r="Q1628" s="154"/>
      <c r="R1628" s="58">
        <f t="shared" si="521"/>
        <v>212.06473136100624</v>
      </c>
      <c r="S1628" s="58"/>
      <c r="T1628" s="58"/>
      <c r="Y1628" s="70"/>
    </row>
    <row r="1629" spans="1:25" x14ac:dyDescent="0.3">
      <c r="A1629" s="153" t="s">
        <v>28</v>
      </c>
      <c r="B1629" s="153" t="str">
        <f>B1613</f>
        <v>CC03</v>
      </c>
      <c r="C1629" s="153" t="s">
        <v>72</v>
      </c>
      <c r="D1629" s="328">
        <f>ROUND(10*O1628,0)</f>
        <v>2806</v>
      </c>
      <c r="E1629" s="153" t="str">
        <f>IF(A1629="","",IF(B1629=0,CONCATENATE(A1629,":",C1629,"_D",TEXT(D1629,"0000")),CONCATENATE(A1629,"_",B1629,":",C1629,"_D",TEXT(D1629,"0000"))))</f>
        <v>LS2_CC03:CAV4_D2806</v>
      </c>
      <c r="F1629" s="329"/>
      <c r="G1629" s="329" t="s">
        <v>154</v>
      </c>
      <c r="H1629" s="446">
        <v>40</v>
      </c>
      <c r="I1629" s="154"/>
      <c r="J1629" s="154"/>
      <c r="K1629" s="154">
        <v>0.32364399999999999</v>
      </c>
      <c r="L1629" s="154">
        <f t="shared" si="523"/>
        <v>41.094000000000001</v>
      </c>
      <c r="M1629" s="154">
        <f t="shared" si="524"/>
        <v>415.34755298882715</v>
      </c>
      <c r="N1629" s="154">
        <f t="shared" si="525"/>
        <v>260.7009825240491</v>
      </c>
      <c r="O1629" s="154">
        <f t="shared" si="522"/>
        <v>280.79438218600609</v>
      </c>
      <c r="P1629" s="154">
        <f t="shared" si="514"/>
        <v>280.95620418600606</v>
      </c>
      <c r="Q1629" s="154"/>
      <c r="R1629" s="58">
        <f t="shared" si="521"/>
        <v>212.30417836100628</v>
      </c>
      <c r="S1629" s="58"/>
      <c r="T1629" s="58"/>
      <c r="Y1629" s="70"/>
    </row>
    <row r="1630" spans="1:25" x14ac:dyDescent="0.3">
      <c r="A1630" s="153"/>
      <c r="B1630" s="153"/>
      <c r="C1630" s="153"/>
      <c r="D1630" s="328"/>
      <c r="E1630" s="153" t="str">
        <f>IF(A1630="","",IF(B1630=0,CONCATENATE(A1630,":",C1630,"_D",TEXT(D1630,"0000")),CONCATENATE(A1630,"_",B1630,":",C1630,"_D",TEXT(D1630,"0000"))))</f>
        <v/>
      </c>
      <c r="F1630" s="329"/>
      <c r="G1630" s="329"/>
      <c r="H1630" s="446"/>
      <c r="I1630" s="154"/>
      <c r="J1630" s="154"/>
      <c r="K1630" s="154">
        <v>0</v>
      </c>
      <c r="L1630" s="154">
        <f t="shared" si="523"/>
        <v>41.094000000000001</v>
      </c>
      <c r="M1630" s="154">
        <f t="shared" si="524"/>
        <v>415.34755298882715</v>
      </c>
      <c r="N1630" s="154">
        <f t="shared" si="525"/>
        <v>260.7009825240491</v>
      </c>
      <c r="O1630" s="154">
        <f t="shared" si="522"/>
        <v>280.95620418600606</v>
      </c>
      <c r="P1630" s="154">
        <f t="shared" si="514"/>
        <v>280.95620418600606</v>
      </c>
      <c r="Q1630" s="154"/>
      <c r="R1630" s="58">
        <f t="shared" si="521"/>
        <v>212.46600036100625</v>
      </c>
      <c r="S1630" s="58"/>
      <c r="T1630" s="58"/>
      <c r="Y1630" s="70"/>
    </row>
    <row r="1631" spans="1:25" x14ac:dyDescent="0.3">
      <c r="A1631" s="153"/>
      <c r="B1631" s="153"/>
      <c r="C1631" s="153"/>
      <c r="D1631" s="328"/>
      <c r="E1631" s="153"/>
      <c r="F1631" s="329"/>
      <c r="G1631" s="329"/>
      <c r="H1631" s="446"/>
      <c r="I1631" s="154"/>
      <c r="J1631" s="154"/>
      <c r="K1631" s="154">
        <v>0</v>
      </c>
      <c r="L1631" s="154">
        <f t="shared" si="523"/>
        <v>41.094000000000001</v>
      </c>
      <c r="M1631" s="154">
        <f t="shared" si="524"/>
        <v>415.34755298882715</v>
      </c>
      <c r="N1631" s="154">
        <f t="shared" si="525"/>
        <v>260.7009825240491</v>
      </c>
      <c r="O1631" s="154">
        <f t="shared" si="522"/>
        <v>280.95620418600606</v>
      </c>
      <c r="P1631" s="154">
        <f t="shared" si="514"/>
        <v>280.95620418600606</v>
      </c>
      <c r="Q1631" s="154"/>
      <c r="R1631" s="58">
        <f t="shared" si="521"/>
        <v>212.46600036100625</v>
      </c>
      <c r="S1631" s="58"/>
      <c r="T1631" s="58"/>
      <c r="Y1631" s="70"/>
    </row>
    <row r="1632" spans="1:25" x14ac:dyDescent="0.3">
      <c r="A1632" s="153"/>
      <c r="B1632" s="153"/>
      <c r="C1632" s="153"/>
      <c r="D1632" s="328"/>
      <c r="E1632" s="153" t="str">
        <f>IF(A1632="","",IF(B1632=0,CONCATENATE(A1632,":",C1632,"_D",TEXT(D1632,"0000")),CONCATENATE(A1632,"_",B1632,":",C1632,"_D",TEXT(D1632,"0000"))))</f>
        <v/>
      </c>
      <c r="F1632" s="329"/>
      <c r="G1632" s="329"/>
      <c r="H1632" s="446"/>
      <c r="I1632" s="154"/>
      <c r="J1632" s="154"/>
      <c r="K1632" s="154">
        <v>9.9516999999999994E-2</v>
      </c>
      <c r="L1632" s="154">
        <f t="shared" si="523"/>
        <v>41.094000000000001</v>
      </c>
      <c r="M1632" s="154">
        <f t="shared" si="524"/>
        <v>415.34755298882715</v>
      </c>
      <c r="N1632" s="154">
        <f t="shared" si="525"/>
        <v>260.80049952404909</v>
      </c>
      <c r="O1632" s="154">
        <f t="shared" si="522"/>
        <v>281.00596268600606</v>
      </c>
      <c r="P1632" s="154">
        <f t="shared" si="514"/>
        <v>281.05572118600605</v>
      </c>
      <c r="Q1632" s="154"/>
      <c r="R1632" s="58">
        <f t="shared" si="521"/>
        <v>212.51575886100625</v>
      </c>
      <c r="S1632" s="58"/>
      <c r="T1632" s="58"/>
      <c r="Y1632" s="70"/>
    </row>
    <row r="1633" spans="1:25" x14ac:dyDescent="0.3">
      <c r="A1633" s="153" t="s">
        <v>28</v>
      </c>
      <c r="B1633" s="153" t="str">
        <f>B1613</f>
        <v>CC03</v>
      </c>
      <c r="C1633" s="153" t="s">
        <v>73</v>
      </c>
      <c r="D1633" s="328">
        <f>ROUND(10*O1632,0)</f>
        <v>2810</v>
      </c>
      <c r="E1633" s="153" t="str">
        <f>IF(A1633="","",IF(B1633=0,CONCATENATE(A1633,":",C1633,"_D",TEXT(D1633,"0000")),CONCATENATE(A1633,"_",B1633,":",C1633,"_D",TEXT(D1633,"0000"))))</f>
        <v>LS2_CC03:CAV5_D2810</v>
      </c>
      <c r="F1633" s="329"/>
      <c r="G1633" s="329" t="s">
        <v>154</v>
      </c>
      <c r="H1633" s="446">
        <v>40</v>
      </c>
      <c r="I1633" s="154"/>
      <c r="J1633" s="154"/>
      <c r="K1633" s="154">
        <v>0.32364399999999999</v>
      </c>
      <c r="L1633" s="154">
        <f t="shared" si="523"/>
        <v>41.094000000000001</v>
      </c>
      <c r="M1633" s="154">
        <f t="shared" si="524"/>
        <v>415.34755298882715</v>
      </c>
      <c r="N1633" s="154">
        <f t="shared" si="525"/>
        <v>261.12414352404909</v>
      </c>
      <c r="O1633" s="154">
        <f t="shared" si="522"/>
        <v>281.21754318600608</v>
      </c>
      <c r="P1633" s="154">
        <f t="shared" si="514"/>
        <v>281.37936518600605</v>
      </c>
      <c r="Q1633" s="154"/>
      <c r="R1633" s="58">
        <f t="shared" si="521"/>
        <v>212.72733936100627</v>
      </c>
      <c r="S1633" s="58"/>
      <c r="T1633" s="58"/>
      <c r="Y1633" s="70"/>
    </row>
    <row r="1634" spans="1:25" x14ac:dyDescent="0.3">
      <c r="A1634" s="153"/>
      <c r="B1634" s="153"/>
      <c r="C1634" s="153"/>
      <c r="D1634" s="328"/>
      <c r="E1634" s="153" t="str">
        <f>IF(A1634="","",IF(B1634=0,CONCATENATE(A1634,":",C1634,"_D",TEXT(D1634,"0000")),CONCATENATE(A1634,"_",B1634,":",C1634,"_D",TEXT(D1634,"0000"))))</f>
        <v/>
      </c>
      <c r="F1634" s="329"/>
      <c r="G1634" s="329"/>
      <c r="H1634" s="446"/>
      <c r="I1634" s="154"/>
      <c r="J1634" s="154"/>
      <c r="K1634" s="154">
        <v>0</v>
      </c>
      <c r="L1634" s="154">
        <f t="shared" si="523"/>
        <v>41.094000000000001</v>
      </c>
      <c r="M1634" s="154">
        <f t="shared" si="524"/>
        <v>415.34755298882715</v>
      </c>
      <c r="N1634" s="154">
        <f t="shared" si="525"/>
        <v>261.12414352404909</v>
      </c>
      <c r="O1634" s="154">
        <f t="shared" si="522"/>
        <v>281.37936518600605</v>
      </c>
      <c r="P1634" s="154">
        <f t="shared" si="514"/>
        <v>281.37936518600605</v>
      </c>
      <c r="Q1634" s="154"/>
      <c r="R1634" s="58">
        <f t="shared" si="521"/>
        <v>212.88916136100624</v>
      </c>
      <c r="S1634" s="58"/>
      <c r="T1634" s="58"/>
      <c r="Y1634" s="70"/>
    </row>
    <row r="1635" spans="1:25" x14ac:dyDescent="0.3">
      <c r="A1635" s="153"/>
      <c r="B1635" s="153"/>
      <c r="C1635" s="153"/>
      <c r="D1635" s="328"/>
      <c r="E1635" s="153"/>
      <c r="F1635" s="329"/>
      <c r="G1635" s="329"/>
      <c r="H1635" s="446"/>
      <c r="I1635" s="154"/>
      <c r="J1635" s="154"/>
      <c r="K1635" s="154">
        <v>0</v>
      </c>
      <c r="L1635" s="154">
        <f t="shared" si="523"/>
        <v>41.094000000000001</v>
      </c>
      <c r="M1635" s="154">
        <f t="shared" si="524"/>
        <v>415.34755298882715</v>
      </c>
      <c r="N1635" s="154">
        <f t="shared" si="525"/>
        <v>261.12414352404909</v>
      </c>
      <c r="O1635" s="154">
        <f t="shared" si="522"/>
        <v>281.37936518600605</v>
      </c>
      <c r="P1635" s="154">
        <f t="shared" si="514"/>
        <v>281.37936518600605</v>
      </c>
      <c r="Q1635" s="154"/>
      <c r="R1635" s="58">
        <f t="shared" si="521"/>
        <v>212.88916136100624</v>
      </c>
      <c r="S1635" s="58"/>
      <c r="T1635" s="58"/>
      <c r="Y1635" s="70"/>
    </row>
    <row r="1636" spans="1:25" x14ac:dyDescent="0.3">
      <c r="A1636" s="153"/>
      <c r="B1636" s="153"/>
      <c r="C1636" s="153"/>
      <c r="D1636" s="328"/>
      <c r="E1636" s="153" t="str">
        <f>IF(A1636="","",IF(B1636=0,CONCATENATE(A1636,":",C1636,"_D",TEXT(D1636,"0000")),CONCATENATE(A1636,"_",B1636,":",C1636,"_D",TEXT(D1636,"0000"))))</f>
        <v/>
      </c>
      <c r="F1636" s="329"/>
      <c r="G1636" s="329"/>
      <c r="H1636" s="446"/>
      <c r="I1636" s="154"/>
      <c r="J1636" s="154"/>
      <c r="K1636" s="154">
        <v>9.9516999999999994E-2</v>
      </c>
      <c r="L1636" s="154">
        <f t="shared" si="523"/>
        <v>41.094000000000001</v>
      </c>
      <c r="M1636" s="154">
        <f t="shared" si="524"/>
        <v>415.34755298882715</v>
      </c>
      <c r="N1636" s="154">
        <f t="shared" si="525"/>
        <v>261.22366052404908</v>
      </c>
      <c r="O1636" s="154">
        <f t="shared" si="522"/>
        <v>281.42912368600605</v>
      </c>
      <c r="P1636" s="154">
        <f t="shared" si="514"/>
        <v>281.47888218600605</v>
      </c>
      <c r="Q1636" s="154"/>
      <c r="R1636" s="58">
        <f t="shared" si="521"/>
        <v>212.93891986100624</v>
      </c>
      <c r="S1636" s="58"/>
      <c r="T1636" s="58"/>
      <c r="Y1636" s="70"/>
    </row>
    <row r="1637" spans="1:25" x14ac:dyDescent="0.3">
      <c r="A1637" s="153" t="s">
        <v>28</v>
      </c>
      <c r="B1637" s="153" t="str">
        <f>B1613</f>
        <v>CC03</v>
      </c>
      <c r="C1637" s="153" t="s">
        <v>74</v>
      </c>
      <c r="D1637" s="328">
        <f>ROUND(10*O1636,0)</f>
        <v>2814</v>
      </c>
      <c r="E1637" s="153" t="str">
        <f>IF(A1637="","",IF(B1637=0,CONCATENATE(A1637,":",C1637,"_D",TEXT(D1637,"0000")),CONCATENATE(A1637,"_",B1637,":",C1637,"_D",TEXT(D1637,"0000"))))</f>
        <v>LS2_CC03:CAV6_D2814</v>
      </c>
      <c r="F1637" s="329"/>
      <c r="G1637" s="329" t="s">
        <v>154</v>
      </c>
      <c r="H1637" s="446">
        <v>40</v>
      </c>
      <c r="I1637" s="154"/>
      <c r="J1637" s="154"/>
      <c r="K1637" s="154">
        <v>0.32364399999999999</v>
      </c>
      <c r="L1637" s="154">
        <f t="shared" si="523"/>
        <v>41.094000000000001</v>
      </c>
      <c r="M1637" s="154">
        <f t="shared" si="524"/>
        <v>415.34755298882715</v>
      </c>
      <c r="N1637" s="154">
        <f t="shared" si="525"/>
        <v>261.54730452404908</v>
      </c>
      <c r="O1637" s="154">
        <f t="shared" si="522"/>
        <v>281.64070418600608</v>
      </c>
      <c r="P1637" s="154">
        <f t="shared" si="514"/>
        <v>281.80252618600605</v>
      </c>
      <c r="Q1637" s="154"/>
      <c r="R1637" s="58">
        <f t="shared" si="521"/>
        <v>213.15050036100627</v>
      </c>
      <c r="S1637" s="58"/>
      <c r="T1637" s="58"/>
      <c r="Y1637" s="70"/>
    </row>
    <row r="1638" spans="1:25" x14ac:dyDescent="0.3">
      <c r="A1638" s="153" t="s">
        <v>28</v>
      </c>
      <c r="B1638" s="153" t="str">
        <f>B1613</f>
        <v>CC03</v>
      </c>
      <c r="C1638" s="153" t="s">
        <v>244</v>
      </c>
      <c r="D1638" s="328">
        <f>ROUND(10*O1637,0)</f>
        <v>2816</v>
      </c>
      <c r="E1638" s="153" t="str">
        <f>IF(A1638="","",IF(B1638=0,CONCATENATE(A1638,":",C1638,"_D",TEXT(D1638,"0000")),CONCATENATE(A1638,"_",B1638,":",C1638,"_D",TEXT(D1638,"0000"))))</f>
        <v>LS2_CC03:BLM_D2816</v>
      </c>
      <c r="F1638" s="329"/>
      <c r="G1638" s="329" t="s">
        <v>141</v>
      </c>
      <c r="H1638" s="446"/>
      <c r="I1638" s="154"/>
      <c r="J1638" s="154"/>
      <c r="K1638" s="154">
        <v>0</v>
      </c>
      <c r="L1638" s="154">
        <f t="shared" si="523"/>
        <v>41.094000000000001</v>
      </c>
      <c r="M1638" s="154">
        <f t="shared" si="524"/>
        <v>415.34755298882715</v>
      </c>
      <c r="N1638" s="154">
        <f t="shared" si="525"/>
        <v>261.54730452404908</v>
      </c>
      <c r="O1638" s="154">
        <f t="shared" si="522"/>
        <v>281.80252618600605</v>
      </c>
      <c r="P1638" s="154">
        <f t="shared" si="514"/>
        <v>281.80252618600605</v>
      </c>
      <c r="Q1638" s="154"/>
      <c r="R1638" s="58">
        <f t="shared" si="521"/>
        <v>213.31232236100624</v>
      </c>
      <c r="S1638" s="58"/>
      <c r="T1638" s="58"/>
      <c r="Y1638" s="70"/>
    </row>
    <row r="1639" spans="1:25" x14ac:dyDescent="0.3">
      <c r="A1639" s="153"/>
      <c r="B1639" s="153"/>
      <c r="C1639" s="153"/>
      <c r="D1639" s="328"/>
      <c r="E1639" s="153"/>
      <c r="F1639" s="329"/>
      <c r="G1639" s="329"/>
      <c r="H1639" s="446"/>
      <c r="I1639" s="154"/>
      <c r="J1639" s="154"/>
      <c r="K1639" s="154">
        <v>0</v>
      </c>
      <c r="L1639" s="154">
        <f t="shared" si="523"/>
        <v>41.094000000000001</v>
      </c>
      <c r="M1639" s="154">
        <f t="shared" si="524"/>
        <v>415.34755298882715</v>
      </c>
      <c r="N1639" s="154">
        <f t="shared" si="525"/>
        <v>261.54730452404908</v>
      </c>
      <c r="O1639" s="154">
        <f t="shared" si="522"/>
        <v>281.80252618600605</v>
      </c>
      <c r="P1639" s="154">
        <f t="shared" si="514"/>
        <v>281.80252618600605</v>
      </c>
      <c r="Q1639" s="154"/>
      <c r="R1639" s="58">
        <f t="shared" si="521"/>
        <v>213.31232236100624</v>
      </c>
      <c r="S1639" s="58"/>
      <c r="T1639" s="58"/>
      <c r="Y1639" s="70"/>
    </row>
    <row r="1640" spans="1:25" x14ac:dyDescent="0.3">
      <c r="A1640" s="153"/>
      <c r="B1640" s="153"/>
      <c r="C1640" s="153"/>
      <c r="D1640" s="328"/>
      <c r="E1640" s="153" t="str">
        <f t="shared" ref="E1640:E1652" si="526">IF(A1640="","",IF(B1640=0,CONCATENATE(A1640,":",C1640,"_D",TEXT(D1640,"0000")),CONCATENATE(A1640,"_",B1640,":",C1640,"_D",TEXT(D1640,"0000"))))</f>
        <v/>
      </c>
      <c r="F1640" s="329"/>
      <c r="G1640" s="329" t="s">
        <v>118</v>
      </c>
      <c r="H1640" s="446"/>
      <c r="I1640" s="154"/>
      <c r="J1640" s="154"/>
      <c r="K1640" s="154">
        <v>0.15310800000000002</v>
      </c>
      <c r="L1640" s="154">
        <f t="shared" si="523"/>
        <v>41.094000000000001</v>
      </c>
      <c r="M1640" s="154">
        <f t="shared" si="524"/>
        <v>415.34755298882715</v>
      </c>
      <c r="N1640" s="154">
        <f t="shared" si="525"/>
        <v>261.70041252404906</v>
      </c>
      <c r="O1640" s="154">
        <f t="shared" si="522"/>
        <v>281.87908018600604</v>
      </c>
      <c r="P1640" s="154">
        <f t="shared" si="514"/>
        <v>281.95563418600602</v>
      </c>
      <c r="Q1640" s="154"/>
      <c r="R1640" s="58">
        <f t="shared" si="521"/>
        <v>213.38887636100623</v>
      </c>
      <c r="S1640" s="58"/>
      <c r="T1640" s="58"/>
      <c r="Y1640" s="70"/>
    </row>
    <row r="1641" spans="1:25" x14ac:dyDescent="0.3">
      <c r="A1641" s="153" t="s">
        <v>28</v>
      </c>
      <c r="B1641" s="153" t="str">
        <f>B1613</f>
        <v>CC03</v>
      </c>
      <c r="C1641" s="153" t="s">
        <v>83</v>
      </c>
      <c r="D1641" s="328">
        <f>ROUND(10*O1641,0)</f>
        <v>2820</v>
      </c>
      <c r="E1641" s="154" t="str">
        <f t="shared" si="526"/>
        <v>LS2_CC03:GV_D2820</v>
      </c>
      <c r="F1641" s="65"/>
      <c r="G1641" s="65" t="s">
        <v>60</v>
      </c>
      <c r="H1641" s="445">
        <v>40</v>
      </c>
      <c r="I1641" s="154"/>
      <c r="J1641" s="154"/>
      <c r="K1641" s="154">
        <v>7.1999999999999995E-2</v>
      </c>
      <c r="L1641" s="154">
        <f t="shared" si="523"/>
        <v>41.094000000000001</v>
      </c>
      <c r="M1641" s="154">
        <f t="shared" si="524"/>
        <v>415.34755298882715</v>
      </c>
      <c r="N1641" s="154">
        <f>N1640+K1641</f>
        <v>261.77241252404906</v>
      </c>
      <c r="O1641" s="154">
        <f t="shared" si="522"/>
        <v>281.99163418600602</v>
      </c>
      <c r="P1641" s="154">
        <f t="shared" ref="P1641:P1704" si="527">P1640+K1641</f>
        <v>282.02763418600603</v>
      </c>
      <c r="Q1641" s="154"/>
      <c r="R1641" s="58">
        <f t="shared" si="521"/>
        <v>213.50143036100621</v>
      </c>
      <c r="S1641" s="58"/>
      <c r="T1641" s="58"/>
      <c r="Y1641" s="70"/>
    </row>
    <row r="1642" spans="1:25" x14ac:dyDescent="0.3">
      <c r="A1642" s="155"/>
      <c r="B1642" s="155"/>
      <c r="C1642" s="126"/>
      <c r="D1642" s="305"/>
      <c r="E1642" s="126" t="str">
        <f t="shared" si="526"/>
        <v/>
      </c>
      <c r="F1642" s="307"/>
      <c r="G1642" s="307" t="s">
        <v>119</v>
      </c>
      <c r="H1642" s="447">
        <v>40</v>
      </c>
      <c r="I1642" s="128"/>
      <c r="J1642" s="127"/>
      <c r="K1642" s="128">
        <v>0.11600000000000001</v>
      </c>
      <c r="L1642" s="127">
        <f>$L$1429</f>
        <v>41.094000000000001</v>
      </c>
      <c r="M1642" s="127">
        <f>M1641</f>
        <v>415.34755298882715</v>
      </c>
      <c r="N1642" s="127">
        <f>N1641+K1642</f>
        <v>261.88841252404904</v>
      </c>
      <c r="O1642" s="127">
        <f t="shared" si="522"/>
        <v>282.08563418600602</v>
      </c>
      <c r="P1642" s="127">
        <f t="shared" si="527"/>
        <v>282.14363418600601</v>
      </c>
      <c r="Q1642" s="127"/>
      <c r="R1642" s="58">
        <f t="shared" si="521"/>
        <v>213.59543036100621</v>
      </c>
      <c r="S1642" s="58"/>
      <c r="T1642" s="58"/>
      <c r="Y1642" s="70"/>
    </row>
    <row r="1643" spans="1:25" x14ac:dyDescent="0.3">
      <c r="A1643" s="155" t="s">
        <v>28</v>
      </c>
      <c r="B1643" s="155" t="s">
        <v>222</v>
      </c>
      <c r="C1643" s="126" t="s">
        <v>19</v>
      </c>
      <c r="D1643" s="305">
        <f>ROUND(10*O1643,0)</f>
        <v>2821</v>
      </c>
      <c r="E1643" s="155" t="str">
        <f t="shared" si="526"/>
        <v>LS2_WC03:BPM_D2821</v>
      </c>
      <c r="F1643" s="307" t="s">
        <v>99</v>
      </c>
      <c r="G1643" s="307" t="s">
        <v>168</v>
      </c>
      <c r="H1643" s="447"/>
      <c r="I1643" s="127"/>
      <c r="J1643" s="127"/>
      <c r="K1643" s="128">
        <v>0</v>
      </c>
      <c r="L1643" s="127">
        <f t="shared" ref="L1643:L1648" si="528">$L$1429</f>
        <v>41.094000000000001</v>
      </c>
      <c r="M1643" s="127">
        <f t="shared" ref="M1643:M1648" si="529">M1642</f>
        <v>415.34755298882715</v>
      </c>
      <c r="N1643" s="127">
        <f t="shared" ref="N1643:N1648" si="530">N1642+K1643</f>
        <v>261.88841252404904</v>
      </c>
      <c r="O1643" s="127">
        <f t="shared" si="522"/>
        <v>282.14363418600601</v>
      </c>
      <c r="P1643" s="127">
        <f t="shared" si="527"/>
        <v>282.14363418600601</v>
      </c>
      <c r="Q1643" s="127"/>
      <c r="R1643" s="58">
        <f t="shared" si="521"/>
        <v>213.6534303610062</v>
      </c>
      <c r="S1643" s="58"/>
      <c r="T1643" s="58"/>
      <c r="Y1643" s="70"/>
    </row>
    <row r="1644" spans="1:25" x14ac:dyDescent="0.3">
      <c r="A1644" s="155"/>
      <c r="B1644" s="155"/>
      <c r="C1644" s="126"/>
      <c r="D1644" s="305"/>
      <c r="E1644" s="306" t="str">
        <f t="shared" si="526"/>
        <v/>
      </c>
      <c r="F1644" s="307"/>
      <c r="G1644" s="307" t="s">
        <v>142</v>
      </c>
      <c r="H1644" s="448"/>
      <c r="I1644" s="308"/>
      <c r="J1644" s="127"/>
      <c r="K1644" s="128">
        <v>7.3999999999999996E-2</v>
      </c>
      <c r="L1644" s="127">
        <f t="shared" si="528"/>
        <v>41.094000000000001</v>
      </c>
      <c r="M1644" s="127">
        <f t="shared" si="529"/>
        <v>415.34755298882715</v>
      </c>
      <c r="N1644" s="127">
        <f t="shared" si="530"/>
        <v>261.96241252404906</v>
      </c>
      <c r="O1644" s="127">
        <f t="shared" si="522"/>
        <v>282.18063418600605</v>
      </c>
      <c r="P1644" s="127">
        <f t="shared" si="527"/>
        <v>282.21763418600602</v>
      </c>
      <c r="Q1644" s="127"/>
      <c r="R1644" s="58">
        <f t="shared" si="521"/>
        <v>213.69043036100624</v>
      </c>
      <c r="S1644" s="58"/>
      <c r="T1644" s="58"/>
      <c r="Y1644" s="70"/>
    </row>
    <row r="1645" spans="1:25" x14ac:dyDescent="0.3">
      <c r="A1645" s="155" t="s">
        <v>28</v>
      </c>
      <c r="B1645" s="155" t="str">
        <f>B1643</f>
        <v>WC03</v>
      </c>
      <c r="C1645" s="126" t="s">
        <v>81</v>
      </c>
      <c r="D1645" s="305">
        <f>ROUND(10*O1645,0)</f>
        <v>2822</v>
      </c>
      <c r="E1645" s="155" t="str">
        <f t="shared" si="526"/>
        <v>LS2_WC03:PORT_D2822</v>
      </c>
      <c r="F1645" s="307"/>
      <c r="G1645" s="307" t="s">
        <v>143</v>
      </c>
      <c r="H1645" s="447"/>
      <c r="I1645" s="127"/>
      <c r="J1645" s="127"/>
      <c r="K1645" s="128">
        <v>0</v>
      </c>
      <c r="L1645" s="127">
        <f t="shared" si="528"/>
        <v>41.094000000000001</v>
      </c>
      <c r="M1645" s="127">
        <f t="shared" si="529"/>
        <v>415.34755298882715</v>
      </c>
      <c r="N1645" s="127">
        <f t="shared" si="530"/>
        <v>261.96241252404906</v>
      </c>
      <c r="O1645" s="127">
        <f t="shared" si="522"/>
        <v>282.21763418600602</v>
      </c>
      <c r="P1645" s="127">
        <f t="shared" si="527"/>
        <v>282.21763418600602</v>
      </c>
      <c r="Q1645" s="127"/>
      <c r="R1645" s="58">
        <f t="shared" si="521"/>
        <v>213.72743036100621</v>
      </c>
      <c r="S1645" s="58"/>
      <c r="T1645" s="58"/>
      <c r="Y1645" s="70"/>
    </row>
    <row r="1646" spans="1:25" x14ac:dyDescent="0.3">
      <c r="A1646" s="155"/>
      <c r="B1646" s="155"/>
      <c r="C1646" s="126"/>
      <c r="D1646" s="305"/>
      <c r="E1646" s="306" t="str">
        <f t="shared" si="526"/>
        <v/>
      </c>
      <c r="F1646" s="307"/>
      <c r="G1646" s="307" t="s">
        <v>142</v>
      </c>
      <c r="H1646" s="448"/>
      <c r="I1646" s="308"/>
      <c r="J1646" s="127"/>
      <c r="K1646" s="128">
        <v>9.0999999999999998E-2</v>
      </c>
      <c r="L1646" s="127">
        <f t="shared" si="528"/>
        <v>41.094000000000001</v>
      </c>
      <c r="M1646" s="127">
        <f t="shared" si="529"/>
        <v>415.34755298882715</v>
      </c>
      <c r="N1646" s="127">
        <f t="shared" si="530"/>
        <v>262.05341252404907</v>
      </c>
      <c r="O1646" s="127">
        <f t="shared" si="522"/>
        <v>282.26313418600603</v>
      </c>
      <c r="P1646" s="127">
        <f t="shared" si="527"/>
        <v>282.30863418600603</v>
      </c>
      <c r="Q1646" s="127"/>
      <c r="R1646" s="58">
        <f t="shared" si="521"/>
        <v>213.77293036100622</v>
      </c>
      <c r="S1646" s="58"/>
      <c r="T1646" s="58"/>
      <c r="Y1646" s="70"/>
    </row>
    <row r="1647" spans="1:25" x14ac:dyDescent="0.3">
      <c r="A1647" s="155" t="s">
        <v>28</v>
      </c>
      <c r="B1647" s="155" t="str">
        <f>B1645</f>
        <v>WC03</v>
      </c>
      <c r="C1647" s="126" t="s">
        <v>81</v>
      </c>
      <c r="D1647" s="305">
        <f>ROUND(10*O1647,0)</f>
        <v>2823</v>
      </c>
      <c r="E1647" s="155" t="str">
        <f t="shared" si="526"/>
        <v>LS2_WC03:PORT_D2823</v>
      </c>
      <c r="F1647" s="307" t="s">
        <v>399</v>
      </c>
      <c r="G1647" s="307" t="s">
        <v>401</v>
      </c>
      <c r="H1647" s="447"/>
      <c r="I1647" s="127"/>
      <c r="J1647" s="127"/>
      <c r="K1647" s="128">
        <v>0</v>
      </c>
      <c r="L1647" s="127">
        <f t="shared" si="528"/>
        <v>41.094000000000001</v>
      </c>
      <c r="M1647" s="127">
        <f t="shared" si="529"/>
        <v>415.34755298882715</v>
      </c>
      <c r="N1647" s="127">
        <f t="shared" si="530"/>
        <v>262.05341252404907</v>
      </c>
      <c r="O1647" s="127">
        <f t="shared" si="522"/>
        <v>282.30863418600603</v>
      </c>
      <c r="P1647" s="127">
        <f t="shared" si="527"/>
        <v>282.30863418600603</v>
      </c>
      <c r="Q1647" s="127"/>
      <c r="R1647" s="58">
        <f t="shared" si="521"/>
        <v>213.81843036100622</v>
      </c>
      <c r="S1647" s="58"/>
      <c r="T1647" s="58"/>
      <c r="Y1647" s="70"/>
    </row>
    <row r="1648" spans="1:25" x14ac:dyDescent="0.3">
      <c r="A1648" s="155"/>
      <c r="B1648" s="155"/>
      <c r="C1648" s="126"/>
      <c r="D1648" s="305"/>
      <c r="E1648" s="155" t="str">
        <f t="shared" si="526"/>
        <v/>
      </c>
      <c r="F1648" s="307"/>
      <c r="G1648" s="307" t="s">
        <v>119</v>
      </c>
      <c r="H1648" s="447">
        <v>40</v>
      </c>
      <c r="I1648" s="127"/>
      <c r="J1648" s="127"/>
      <c r="K1648" s="128">
        <v>9.9000000000000005E-2</v>
      </c>
      <c r="L1648" s="127">
        <f t="shared" si="528"/>
        <v>41.094000000000001</v>
      </c>
      <c r="M1648" s="127">
        <f t="shared" si="529"/>
        <v>415.34755298882715</v>
      </c>
      <c r="N1648" s="127">
        <f t="shared" si="530"/>
        <v>262.15241252404905</v>
      </c>
      <c r="O1648" s="127">
        <f t="shared" si="522"/>
        <v>282.358134186006</v>
      </c>
      <c r="P1648" s="127">
        <f t="shared" si="527"/>
        <v>282.40763418600602</v>
      </c>
      <c r="Q1648" s="127"/>
      <c r="R1648" s="58">
        <f t="shared" si="521"/>
        <v>213.86793036100619</v>
      </c>
      <c r="S1648" s="58"/>
      <c r="T1648" s="58"/>
      <c r="Y1648" s="70"/>
    </row>
    <row r="1649" spans="1:25" x14ac:dyDescent="0.3">
      <c r="A1649" s="153" t="s">
        <v>28</v>
      </c>
      <c r="B1649" s="153" t="s">
        <v>32</v>
      </c>
      <c r="C1649" s="153" t="s">
        <v>83</v>
      </c>
      <c r="D1649" s="328">
        <f>ROUND(10*O1649,0)</f>
        <v>2824</v>
      </c>
      <c r="E1649" s="154" t="str">
        <f t="shared" si="526"/>
        <v>LS2_CC04:GV_D2824</v>
      </c>
      <c r="F1649" s="65"/>
      <c r="G1649" s="65" t="s">
        <v>60</v>
      </c>
      <c r="H1649" s="445">
        <v>40</v>
      </c>
      <c r="I1649" s="154"/>
      <c r="J1649" s="154"/>
      <c r="K1649" s="154">
        <v>7.1999999999999995E-2</v>
      </c>
      <c r="L1649" s="154">
        <f>$L$1429</f>
        <v>41.094000000000001</v>
      </c>
      <c r="M1649" s="154">
        <f>M1648</f>
        <v>415.34755298882715</v>
      </c>
      <c r="N1649" s="154">
        <f>N1648+K1649</f>
        <v>262.22441252404906</v>
      </c>
      <c r="O1649" s="154">
        <f t="shared" si="522"/>
        <v>282.44363418600602</v>
      </c>
      <c r="P1649" s="154">
        <f t="shared" si="527"/>
        <v>282.47963418600602</v>
      </c>
      <c r="Q1649" s="154"/>
      <c r="R1649" s="58">
        <f t="shared" si="521"/>
        <v>213.95343036100621</v>
      </c>
      <c r="S1649" s="58"/>
      <c r="T1649" s="58"/>
      <c r="Y1649" s="70"/>
    </row>
    <row r="1650" spans="1:25" x14ac:dyDescent="0.3">
      <c r="A1650" s="153"/>
      <c r="B1650" s="153"/>
      <c r="C1650" s="153"/>
      <c r="D1650" s="328"/>
      <c r="E1650" s="153" t="str">
        <f t="shared" si="526"/>
        <v/>
      </c>
      <c r="F1650" s="329"/>
      <c r="G1650" s="329" t="s">
        <v>118</v>
      </c>
      <c r="H1650" s="445"/>
      <c r="I1650" s="154"/>
      <c r="J1650" s="154"/>
      <c r="K1650" s="154">
        <v>0.15310800000000002</v>
      </c>
      <c r="L1650" s="154">
        <f t="shared" ref="L1650:L1677" si="531">$L$1429</f>
        <v>41.094000000000001</v>
      </c>
      <c r="M1650" s="154">
        <f t="shared" ref="M1650:M1677" si="532">M1649</f>
        <v>415.34755298882715</v>
      </c>
      <c r="N1650" s="154">
        <f t="shared" ref="N1650:N1676" si="533">N1649+K1650</f>
        <v>262.37752052404903</v>
      </c>
      <c r="O1650" s="154">
        <f t="shared" si="522"/>
        <v>282.55618818600601</v>
      </c>
      <c r="P1650" s="154">
        <f t="shared" si="527"/>
        <v>282.632742186006</v>
      </c>
      <c r="Q1650" s="154"/>
      <c r="R1650" s="58">
        <f t="shared" si="521"/>
        <v>214.0659843610062</v>
      </c>
      <c r="S1650" s="58"/>
      <c r="T1650" s="58"/>
      <c r="Y1650" s="70"/>
    </row>
    <row r="1651" spans="1:25" x14ac:dyDescent="0.3">
      <c r="A1651" s="153" t="s">
        <v>28</v>
      </c>
      <c r="B1651" s="153" t="str">
        <f>B1649</f>
        <v>CC04</v>
      </c>
      <c r="C1651" s="153" t="s">
        <v>69</v>
      </c>
      <c r="D1651" s="328">
        <f>ROUND(10*O1650,0)</f>
        <v>2826</v>
      </c>
      <c r="E1651" s="153" t="str">
        <f t="shared" si="526"/>
        <v>LS2_CC04:CAV1_D2826</v>
      </c>
      <c r="F1651" s="329"/>
      <c r="G1651" s="329" t="s">
        <v>154</v>
      </c>
      <c r="H1651" s="446">
        <v>40</v>
      </c>
      <c r="I1651" s="154">
        <v>0.32364399999999999</v>
      </c>
      <c r="J1651" s="154"/>
      <c r="K1651" s="154">
        <f>I1651</f>
        <v>0.32364399999999999</v>
      </c>
      <c r="L1651" s="154">
        <f t="shared" si="531"/>
        <v>41.094000000000001</v>
      </c>
      <c r="M1651" s="154">
        <f t="shared" si="532"/>
        <v>415.34755298882715</v>
      </c>
      <c r="N1651" s="154">
        <f t="shared" si="533"/>
        <v>262.70116452404903</v>
      </c>
      <c r="O1651" s="154">
        <f t="shared" si="522"/>
        <v>282.79456418600603</v>
      </c>
      <c r="P1651" s="154">
        <f t="shared" si="527"/>
        <v>282.956386186006</v>
      </c>
      <c r="Q1651" s="154"/>
      <c r="R1651" s="58">
        <f t="shared" si="521"/>
        <v>214.30436036100622</v>
      </c>
      <c r="S1651" s="58"/>
      <c r="T1651" s="58"/>
      <c r="Y1651" s="70"/>
    </row>
    <row r="1652" spans="1:25" x14ac:dyDescent="0.3">
      <c r="A1652" s="153" t="s">
        <v>28</v>
      </c>
      <c r="B1652" s="153" t="str">
        <f>B1649</f>
        <v>CC04</v>
      </c>
      <c r="C1652" s="153" t="s">
        <v>244</v>
      </c>
      <c r="D1652" s="328">
        <f>ROUND(10*O1651,0)</f>
        <v>2828</v>
      </c>
      <c r="E1652" s="153" t="str">
        <f t="shared" si="526"/>
        <v>LS2_CC04:BLM_D2828</v>
      </c>
      <c r="F1652" s="329"/>
      <c r="G1652" s="329" t="s">
        <v>141</v>
      </c>
      <c r="H1652" s="446"/>
      <c r="I1652" s="154"/>
      <c r="J1652" s="154"/>
      <c r="K1652" s="154">
        <v>0</v>
      </c>
      <c r="L1652" s="154">
        <f t="shared" si="531"/>
        <v>41.094000000000001</v>
      </c>
      <c r="M1652" s="154">
        <f t="shared" si="532"/>
        <v>415.34755298882715</v>
      </c>
      <c r="N1652" s="154">
        <f t="shared" si="533"/>
        <v>262.70116452404903</v>
      </c>
      <c r="O1652" s="154">
        <f t="shared" si="522"/>
        <v>282.956386186006</v>
      </c>
      <c r="P1652" s="154">
        <f t="shared" si="527"/>
        <v>282.956386186006</v>
      </c>
      <c r="Q1652" s="154"/>
      <c r="R1652" s="58">
        <f t="shared" si="521"/>
        <v>214.46618236100619</v>
      </c>
      <c r="S1652" s="58"/>
      <c r="T1652" s="58"/>
      <c r="Y1652" s="70"/>
    </row>
    <row r="1653" spans="1:25" x14ac:dyDescent="0.3">
      <c r="A1653" s="153"/>
      <c r="B1653" s="153"/>
      <c r="C1653" s="153"/>
      <c r="D1653" s="328"/>
      <c r="E1653" s="153"/>
      <c r="F1653" s="329"/>
      <c r="G1653" s="329"/>
      <c r="H1653" s="446"/>
      <c r="I1653" s="154"/>
      <c r="J1653" s="154"/>
      <c r="K1653" s="154">
        <v>0</v>
      </c>
      <c r="L1653" s="154">
        <f t="shared" si="531"/>
        <v>41.094000000000001</v>
      </c>
      <c r="M1653" s="154">
        <f t="shared" si="532"/>
        <v>415.34755298882715</v>
      </c>
      <c r="N1653" s="154">
        <f t="shared" si="533"/>
        <v>262.70116452404903</v>
      </c>
      <c r="O1653" s="154">
        <f t="shared" si="522"/>
        <v>282.956386186006</v>
      </c>
      <c r="P1653" s="154">
        <f t="shared" si="527"/>
        <v>282.956386186006</v>
      </c>
      <c r="Q1653" s="154"/>
      <c r="R1653" s="58">
        <f t="shared" si="521"/>
        <v>214.46618236100619</v>
      </c>
      <c r="S1653" s="58"/>
      <c r="T1653" s="58"/>
      <c r="Y1653" s="70"/>
    </row>
    <row r="1654" spans="1:25" x14ac:dyDescent="0.3">
      <c r="A1654" s="153"/>
      <c r="B1654" s="153"/>
      <c r="C1654" s="153"/>
      <c r="D1654" s="328"/>
      <c r="E1654" s="153" t="str">
        <f>IF(A1654="","",IF(B1654=0,CONCATENATE(A1654,":",C1654,"_D",TEXT(D1654,"0000")),CONCATENATE(A1654,"_",B1654,":",C1654,"_D",TEXT(D1654,"0000"))))</f>
        <v/>
      </c>
      <c r="F1654" s="329"/>
      <c r="G1654" s="329" t="s">
        <v>119</v>
      </c>
      <c r="H1654" s="446"/>
      <c r="I1654" s="154"/>
      <c r="J1654" s="154"/>
      <c r="K1654" s="154">
        <v>9.9516999999999994E-2</v>
      </c>
      <c r="L1654" s="154">
        <f t="shared" si="531"/>
        <v>41.094000000000001</v>
      </c>
      <c r="M1654" s="154">
        <f t="shared" si="532"/>
        <v>415.34755298882715</v>
      </c>
      <c r="N1654" s="154">
        <f t="shared" si="533"/>
        <v>262.80068152404903</v>
      </c>
      <c r="O1654" s="154">
        <f t="shared" si="522"/>
        <v>283.006144686006</v>
      </c>
      <c r="P1654" s="154">
        <f t="shared" si="527"/>
        <v>283.05590318600599</v>
      </c>
      <c r="Q1654" s="154"/>
      <c r="R1654" s="58">
        <f t="shared" si="521"/>
        <v>214.51594086100619</v>
      </c>
      <c r="S1654" s="58"/>
      <c r="T1654" s="58"/>
      <c r="Y1654" s="70"/>
    </row>
    <row r="1655" spans="1:25" x14ac:dyDescent="0.3">
      <c r="A1655" s="153" t="s">
        <v>28</v>
      </c>
      <c r="B1655" s="153" t="str">
        <f>B1649</f>
        <v>CC04</v>
      </c>
      <c r="C1655" s="153" t="s">
        <v>70</v>
      </c>
      <c r="D1655" s="328">
        <f>ROUND(10*O1654,0)</f>
        <v>2830</v>
      </c>
      <c r="E1655" s="153" t="str">
        <f>IF(A1655="","",IF(B1655=0,CONCATENATE(A1655,":",C1655,"_D",TEXT(D1655,"0000")),CONCATENATE(A1655,"_",B1655,":",C1655,"_D",TEXT(D1655,"0000"))))</f>
        <v>LS2_CC04:CAV2_D2830</v>
      </c>
      <c r="F1655" s="329"/>
      <c r="G1655" s="329" t="s">
        <v>154</v>
      </c>
      <c r="H1655" s="446">
        <v>40</v>
      </c>
      <c r="I1655" s="154"/>
      <c r="J1655" s="154"/>
      <c r="K1655" s="154">
        <v>0.32364399999999999</v>
      </c>
      <c r="L1655" s="154">
        <f t="shared" si="531"/>
        <v>41.094000000000001</v>
      </c>
      <c r="M1655" s="154">
        <f t="shared" si="532"/>
        <v>415.34755298882715</v>
      </c>
      <c r="N1655" s="154">
        <f t="shared" si="533"/>
        <v>263.12432552404903</v>
      </c>
      <c r="O1655" s="154">
        <f t="shared" si="522"/>
        <v>283.21772518600602</v>
      </c>
      <c r="P1655" s="154">
        <f t="shared" si="527"/>
        <v>283.37954718600599</v>
      </c>
      <c r="Q1655" s="154"/>
      <c r="R1655" s="58">
        <f t="shared" si="521"/>
        <v>214.72752136100621</v>
      </c>
      <c r="S1655" s="58"/>
      <c r="T1655" s="58"/>
      <c r="Y1655" s="70"/>
    </row>
    <row r="1656" spans="1:25" x14ac:dyDescent="0.3">
      <c r="A1656" s="153"/>
      <c r="B1656" s="153"/>
      <c r="C1656" s="153"/>
      <c r="D1656" s="328"/>
      <c r="E1656" s="153" t="str">
        <f>IF(A1656="","",IF(B1656=0,CONCATENATE(A1656,":",C1656,"_D",TEXT(D1656,"0000")),CONCATENATE(A1656,"_",B1656,":",C1656,"_D",TEXT(D1656,"0000"))))</f>
        <v/>
      </c>
      <c r="F1656" s="329"/>
      <c r="G1656" s="329"/>
      <c r="H1656" s="446"/>
      <c r="I1656" s="154"/>
      <c r="J1656" s="154"/>
      <c r="K1656" s="154">
        <v>0</v>
      </c>
      <c r="L1656" s="154">
        <f t="shared" si="531"/>
        <v>41.094000000000001</v>
      </c>
      <c r="M1656" s="154">
        <f t="shared" si="532"/>
        <v>415.34755298882715</v>
      </c>
      <c r="N1656" s="154">
        <f t="shared" si="533"/>
        <v>263.12432552404903</v>
      </c>
      <c r="O1656" s="154">
        <f t="shared" si="522"/>
        <v>283.37954718600599</v>
      </c>
      <c r="P1656" s="154">
        <f t="shared" si="527"/>
        <v>283.37954718600599</v>
      </c>
      <c r="Q1656" s="154"/>
      <c r="R1656" s="58">
        <f t="shared" si="521"/>
        <v>214.88934336100618</v>
      </c>
      <c r="S1656" s="58"/>
      <c r="T1656" s="58"/>
      <c r="Y1656" s="70"/>
    </row>
    <row r="1657" spans="1:25" x14ac:dyDescent="0.3">
      <c r="A1657" s="153"/>
      <c r="B1657" s="153"/>
      <c r="C1657" s="153"/>
      <c r="D1657" s="328"/>
      <c r="E1657" s="153"/>
      <c r="F1657" s="329"/>
      <c r="G1657" s="329"/>
      <c r="H1657" s="446"/>
      <c r="I1657" s="154"/>
      <c r="J1657" s="154"/>
      <c r="K1657" s="154">
        <v>0</v>
      </c>
      <c r="L1657" s="154">
        <f t="shared" si="531"/>
        <v>41.094000000000001</v>
      </c>
      <c r="M1657" s="154">
        <f t="shared" si="532"/>
        <v>415.34755298882715</v>
      </c>
      <c r="N1657" s="154">
        <f t="shared" si="533"/>
        <v>263.12432552404903</v>
      </c>
      <c r="O1657" s="154">
        <f t="shared" si="522"/>
        <v>283.37954718600599</v>
      </c>
      <c r="P1657" s="154">
        <f t="shared" si="527"/>
        <v>283.37954718600599</v>
      </c>
      <c r="Q1657" s="154"/>
      <c r="R1657" s="58">
        <f t="shared" si="521"/>
        <v>214.88934336100618</v>
      </c>
      <c r="S1657" s="58"/>
      <c r="T1657" s="58"/>
      <c r="Y1657" s="70"/>
    </row>
    <row r="1658" spans="1:25" x14ac:dyDescent="0.3">
      <c r="A1658" s="153"/>
      <c r="B1658" s="153"/>
      <c r="C1658" s="153"/>
      <c r="D1658" s="328"/>
      <c r="E1658" s="153" t="str">
        <f>IF(A1658="","",IF(B1658=0,CONCATENATE(A1658,":",C1658,"_D",TEXT(D1658,"0000")),CONCATENATE(A1658,"_",B1658,":",C1658,"_D",TEXT(D1658,"0000"))))</f>
        <v/>
      </c>
      <c r="F1658" s="329"/>
      <c r="G1658" s="329" t="s">
        <v>119</v>
      </c>
      <c r="H1658" s="446"/>
      <c r="I1658" s="154"/>
      <c r="J1658" s="154"/>
      <c r="K1658" s="154">
        <v>9.9516999999999994E-2</v>
      </c>
      <c r="L1658" s="154">
        <f t="shared" si="531"/>
        <v>41.094000000000001</v>
      </c>
      <c r="M1658" s="154">
        <f t="shared" si="532"/>
        <v>415.34755298882715</v>
      </c>
      <c r="N1658" s="154">
        <f t="shared" si="533"/>
        <v>263.22384252404902</v>
      </c>
      <c r="O1658" s="154">
        <f t="shared" si="522"/>
        <v>283.42930568600599</v>
      </c>
      <c r="P1658" s="154">
        <f t="shared" si="527"/>
        <v>283.47906418600598</v>
      </c>
      <c r="Q1658" s="154"/>
      <c r="R1658" s="58">
        <f t="shared" si="521"/>
        <v>214.93910186100618</v>
      </c>
      <c r="S1658" s="58"/>
      <c r="T1658" s="58"/>
      <c r="Y1658" s="70"/>
    </row>
    <row r="1659" spans="1:25" x14ac:dyDescent="0.3">
      <c r="A1659" s="153" t="s">
        <v>28</v>
      </c>
      <c r="B1659" s="153" t="str">
        <f>B1649</f>
        <v>CC04</v>
      </c>
      <c r="C1659" s="153" t="s">
        <v>71</v>
      </c>
      <c r="D1659" s="328">
        <f>ROUND(10*O1658,0)</f>
        <v>2834</v>
      </c>
      <c r="E1659" s="153" t="str">
        <f>IF(A1659="","",IF(B1659=0,CONCATENATE(A1659,":",C1659,"_D",TEXT(D1659,"0000")),CONCATENATE(A1659,"_",B1659,":",C1659,"_D",TEXT(D1659,"0000"))))</f>
        <v>LS2_CC04:CAV3_D2834</v>
      </c>
      <c r="F1659" s="329"/>
      <c r="G1659" s="329" t="s">
        <v>154</v>
      </c>
      <c r="H1659" s="446">
        <v>40</v>
      </c>
      <c r="I1659" s="154"/>
      <c r="J1659" s="154"/>
      <c r="K1659" s="154">
        <v>0.32364399999999999</v>
      </c>
      <c r="L1659" s="154">
        <f t="shared" si="531"/>
        <v>41.094000000000001</v>
      </c>
      <c r="M1659" s="154">
        <f t="shared" si="532"/>
        <v>415.34755298882715</v>
      </c>
      <c r="N1659" s="154">
        <f t="shared" si="533"/>
        <v>263.54748652404902</v>
      </c>
      <c r="O1659" s="154">
        <f t="shared" si="522"/>
        <v>283.64088618600601</v>
      </c>
      <c r="P1659" s="154">
        <f t="shared" si="527"/>
        <v>283.80270818600599</v>
      </c>
      <c r="Q1659" s="154"/>
      <c r="R1659" s="58">
        <f t="shared" si="521"/>
        <v>215.1506823610062</v>
      </c>
      <c r="S1659" s="58"/>
      <c r="T1659" s="58"/>
      <c r="Y1659" s="70"/>
    </row>
    <row r="1660" spans="1:25" x14ac:dyDescent="0.3">
      <c r="A1660" s="153" t="s">
        <v>28</v>
      </c>
      <c r="B1660" s="153" t="str">
        <f>B1649</f>
        <v>CC04</v>
      </c>
      <c r="C1660" s="153" t="s">
        <v>244</v>
      </c>
      <c r="D1660" s="328">
        <f>ROUND(10*O1659,0)</f>
        <v>2836</v>
      </c>
      <c r="E1660" s="153" t="str">
        <f>IF(A1660="","",IF(B1660=0,CONCATENATE(A1660,":",C1660,"_D",TEXT(D1660,"0000")),CONCATENATE(A1660,"_",B1660,":",C1660,"_D",TEXT(D1660,"0000"))))</f>
        <v>LS2_CC04:BLM_D2836</v>
      </c>
      <c r="F1660" s="329"/>
      <c r="G1660" s="329" t="s">
        <v>141</v>
      </c>
      <c r="H1660" s="446"/>
      <c r="I1660" s="154"/>
      <c r="J1660" s="154"/>
      <c r="K1660" s="154">
        <v>0</v>
      </c>
      <c r="L1660" s="154">
        <f t="shared" si="531"/>
        <v>41.094000000000001</v>
      </c>
      <c r="M1660" s="154">
        <f t="shared" si="532"/>
        <v>415.34755298882715</v>
      </c>
      <c r="N1660" s="154">
        <f>N1659+K1660</f>
        <v>263.54748652404902</v>
      </c>
      <c r="O1660" s="154">
        <f t="shared" si="522"/>
        <v>283.80270818600599</v>
      </c>
      <c r="P1660" s="154">
        <f t="shared" si="527"/>
        <v>283.80270818600599</v>
      </c>
      <c r="Q1660" s="154"/>
      <c r="R1660" s="58">
        <f t="shared" si="521"/>
        <v>215.31250436100618</v>
      </c>
      <c r="S1660" s="58"/>
      <c r="T1660" s="58"/>
      <c r="Y1660" s="70"/>
    </row>
    <row r="1661" spans="1:25" x14ac:dyDescent="0.3">
      <c r="A1661" s="153"/>
      <c r="B1661" s="153"/>
      <c r="C1661" s="153"/>
      <c r="D1661" s="328"/>
      <c r="E1661" s="153"/>
      <c r="F1661" s="329"/>
      <c r="G1661" s="329"/>
      <c r="H1661" s="446"/>
      <c r="I1661" s="154"/>
      <c r="J1661" s="154"/>
      <c r="K1661" s="154">
        <v>0</v>
      </c>
      <c r="L1661" s="154">
        <f t="shared" si="531"/>
        <v>41.094000000000001</v>
      </c>
      <c r="M1661" s="154">
        <f t="shared" si="532"/>
        <v>415.34755298882715</v>
      </c>
      <c r="N1661" s="154">
        <f t="shared" si="533"/>
        <v>263.54748652404902</v>
      </c>
      <c r="O1661" s="154">
        <f t="shared" si="522"/>
        <v>283.80270818600599</v>
      </c>
      <c r="P1661" s="154">
        <f t="shared" si="527"/>
        <v>283.80270818600599</v>
      </c>
      <c r="Q1661" s="154"/>
      <c r="R1661" s="58">
        <f t="shared" si="521"/>
        <v>215.31250436100618</v>
      </c>
      <c r="S1661" s="58"/>
      <c r="T1661" s="58"/>
      <c r="Y1661" s="70"/>
    </row>
    <row r="1662" spans="1:25" x14ac:dyDescent="0.3">
      <c r="A1662" s="153"/>
      <c r="B1662" s="153"/>
      <c r="C1662" s="153"/>
      <c r="D1662" s="328"/>
      <c r="E1662" s="153" t="str">
        <f>IF(A1662="","",IF(B1662=0,CONCATENATE(A1662,":",C1662,"_D",TEXT(D1662,"0000")),CONCATENATE(A1662,"_",B1662,":",C1662,"_D",TEXT(D1662,"0000"))))</f>
        <v/>
      </c>
      <c r="F1662" s="329"/>
      <c r="G1662" s="329" t="s">
        <v>164</v>
      </c>
      <c r="H1662" s="446"/>
      <c r="I1662" s="154"/>
      <c r="J1662" s="154"/>
      <c r="K1662" s="154">
        <v>0.15525</v>
      </c>
      <c r="L1662" s="154">
        <f t="shared" si="531"/>
        <v>41.094000000000001</v>
      </c>
      <c r="M1662" s="154">
        <f t="shared" si="532"/>
        <v>415.34755298882715</v>
      </c>
      <c r="N1662" s="154">
        <f t="shared" si="533"/>
        <v>263.70273652404904</v>
      </c>
      <c r="O1662" s="154">
        <f t="shared" si="522"/>
        <v>283.880333186006</v>
      </c>
      <c r="P1662" s="154">
        <f t="shared" si="527"/>
        <v>283.95795818600601</v>
      </c>
      <c r="Q1662" s="154"/>
      <c r="R1662" s="58">
        <f t="shared" si="521"/>
        <v>215.39012936100619</v>
      </c>
      <c r="S1662" s="58"/>
      <c r="T1662" s="58"/>
      <c r="Y1662" s="70"/>
    </row>
    <row r="1663" spans="1:25" x14ac:dyDescent="0.3">
      <c r="A1663" s="153" t="s">
        <v>28</v>
      </c>
      <c r="B1663" s="153" t="str">
        <f>B1649</f>
        <v>CC04</v>
      </c>
      <c r="C1663" s="153" t="s">
        <v>78</v>
      </c>
      <c r="D1663" s="328">
        <f>ROUND(10*O1663,0)</f>
        <v>2842</v>
      </c>
      <c r="E1663" s="153" t="str">
        <f>IF(A1663="","",IF(B1663=0,CONCATENATE(A1663,":",C1663,"_D",TEXT(D1663,"0000")),CONCATENATE(A1663,"_",B1663,":",C1663,"_D",TEXT(D1663,"0000"))))</f>
        <v>LS2_CC04:SOL1_D2842</v>
      </c>
      <c r="F1663" s="329" t="s">
        <v>525</v>
      </c>
      <c r="G1663" s="329" t="s">
        <v>149</v>
      </c>
      <c r="H1663" s="446">
        <v>40</v>
      </c>
      <c r="I1663" s="154"/>
      <c r="J1663" s="154"/>
      <c r="K1663" s="154">
        <v>0.5</v>
      </c>
      <c r="L1663" s="154">
        <f t="shared" si="531"/>
        <v>41.094000000000001</v>
      </c>
      <c r="M1663" s="154">
        <f t="shared" si="532"/>
        <v>415.34755298882715</v>
      </c>
      <c r="N1663" s="154">
        <f t="shared" si="533"/>
        <v>264.20273652404904</v>
      </c>
      <c r="O1663" s="154">
        <f t="shared" si="522"/>
        <v>284.20795818600601</v>
      </c>
      <c r="P1663" s="154">
        <f t="shared" si="527"/>
        <v>284.45795818600601</v>
      </c>
      <c r="Q1663" s="154"/>
      <c r="R1663" s="58">
        <f t="shared" si="521"/>
        <v>215.7177543610062</v>
      </c>
      <c r="S1663" s="58"/>
      <c r="T1663" s="58"/>
      <c r="Y1663" s="70"/>
    </row>
    <row r="1664" spans="1:25" x14ac:dyDescent="0.3">
      <c r="A1664" s="153"/>
      <c r="B1664" s="153"/>
      <c r="C1664" s="153"/>
      <c r="D1664" s="328"/>
      <c r="E1664" s="153" t="str">
        <f>IF(A1664="","",IF(B1664=0,CONCATENATE(A1664,":",C1664,"_D",TEXT(D1664,"0000")),CONCATENATE(A1664,"_",B1664,":",C1664,"_D",TEXT(D1664,"0000"))))</f>
        <v/>
      </c>
      <c r="F1664" s="329"/>
      <c r="G1664" s="329" t="s">
        <v>164</v>
      </c>
      <c r="H1664" s="446"/>
      <c r="I1664" s="154"/>
      <c r="J1664" s="154"/>
      <c r="K1664" s="154">
        <v>0.15525</v>
      </c>
      <c r="L1664" s="154">
        <f t="shared" si="531"/>
        <v>41.094000000000001</v>
      </c>
      <c r="M1664" s="154">
        <f t="shared" si="532"/>
        <v>415.34755298882715</v>
      </c>
      <c r="N1664" s="154">
        <f t="shared" si="533"/>
        <v>264.35798652404907</v>
      </c>
      <c r="O1664" s="154">
        <f t="shared" si="522"/>
        <v>284.53558318600602</v>
      </c>
      <c r="P1664" s="154">
        <f t="shared" si="527"/>
        <v>284.61320818600603</v>
      </c>
      <c r="Q1664" s="154"/>
      <c r="R1664" s="58">
        <f t="shared" si="521"/>
        <v>216.04537936100621</v>
      </c>
      <c r="S1664" s="58"/>
      <c r="T1664" s="58"/>
      <c r="Y1664" s="70"/>
    </row>
    <row r="1665" spans="1:25" x14ac:dyDescent="0.3">
      <c r="A1665" s="153" t="s">
        <v>28</v>
      </c>
      <c r="B1665" s="153" t="str">
        <f>B1649</f>
        <v>CC04</v>
      </c>
      <c r="C1665" s="153" t="s">
        <v>72</v>
      </c>
      <c r="D1665" s="328">
        <f>ROUND(10*O1664,0)</f>
        <v>2845</v>
      </c>
      <c r="E1665" s="153" t="str">
        <f>IF(A1665="","",IF(B1665=0,CONCATENATE(A1665,":",C1665,"_D",TEXT(D1665,"0000")),CONCATENATE(A1665,"_",B1665,":",C1665,"_D",TEXT(D1665,"0000"))))</f>
        <v>LS2_CC04:CAV4_D2845</v>
      </c>
      <c r="F1665" s="329"/>
      <c r="G1665" s="329" t="s">
        <v>154</v>
      </c>
      <c r="H1665" s="446">
        <v>40</v>
      </c>
      <c r="I1665" s="154"/>
      <c r="J1665" s="154"/>
      <c r="K1665" s="154">
        <v>0.32364399999999999</v>
      </c>
      <c r="L1665" s="154">
        <f t="shared" si="531"/>
        <v>41.094000000000001</v>
      </c>
      <c r="M1665" s="154">
        <f t="shared" si="532"/>
        <v>415.34755298882715</v>
      </c>
      <c r="N1665" s="154">
        <f t="shared" si="533"/>
        <v>264.68163052404907</v>
      </c>
      <c r="O1665" s="154">
        <f t="shared" si="522"/>
        <v>284.77503018600606</v>
      </c>
      <c r="P1665" s="154">
        <f t="shared" si="527"/>
        <v>284.93685218600604</v>
      </c>
      <c r="Q1665" s="154"/>
      <c r="R1665" s="58">
        <f t="shared" si="521"/>
        <v>216.28482636100625</v>
      </c>
      <c r="S1665" s="58"/>
      <c r="T1665" s="58"/>
      <c r="Y1665" s="70"/>
    </row>
    <row r="1666" spans="1:25" x14ac:dyDescent="0.3">
      <c r="A1666" s="153"/>
      <c r="B1666" s="153"/>
      <c r="C1666" s="153"/>
      <c r="D1666" s="328"/>
      <c r="E1666" s="153" t="str">
        <f>IF(A1666="","",IF(B1666=0,CONCATENATE(A1666,":",C1666,"_D",TEXT(D1666,"0000")),CONCATENATE(A1666,"_",B1666,":",C1666,"_D",TEXT(D1666,"0000"))))</f>
        <v/>
      </c>
      <c r="F1666" s="329"/>
      <c r="G1666" s="329"/>
      <c r="H1666" s="446"/>
      <c r="I1666" s="154"/>
      <c r="J1666" s="154"/>
      <c r="K1666" s="154">
        <v>0</v>
      </c>
      <c r="L1666" s="154">
        <f t="shared" si="531"/>
        <v>41.094000000000001</v>
      </c>
      <c r="M1666" s="154">
        <f t="shared" si="532"/>
        <v>415.34755298882715</v>
      </c>
      <c r="N1666" s="154">
        <f t="shared" si="533"/>
        <v>264.68163052404907</v>
      </c>
      <c r="O1666" s="154">
        <f t="shared" si="522"/>
        <v>284.93685218600604</v>
      </c>
      <c r="P1666" s="154">
        <f t="shared" si="527"/>
        <v>284.93685218600604</v>
      </c>
      <c r="Q1666" s="154"/>
      <c r="R1666" s="58">
        <f t="shared" si="521"/>
        <v>216.44664836100623</v>
      </c>
      <c r="S1666" s="58"/>
      <c r="T1666" s="58"/>
      <c r="Y1666" s="70"/>
    </row>
    <row r="1667" spans="1:25" x14ac:dyDescent="0.3">
      <c r="A1667" s="153"/>
      <c r="B1667" s="153"/>
      <c r="C1667" s="153"/>
      <c r="D1667" s="328"/>
      <c r="E1667" s="153"/>
      <c r="F1667" s="329"/>
      <c r="G1667" s="329"/>
      <c r="H1667" s="446"/>
      <c r="I1667" s="154"/>
      <c r="J1667" s="154"/>
      <c r="K1667" s="154">
        <v>0</v>
      </c>
      <c r="L1667" s="154">
        <f t="shared" si="531"/>
        <v>41.094000000000001</v>
      </c>
      <c r="M1667" s="154">
        <f t="shared" si="532"/>
        <v>415.34755298882715</v>
      </c>
      <c r="N1667" s="154">
        <f t="shared" si="533"/>
        <v>264.68163052404907</v>
      </c>
      <c r="O1667" s="154">
        <f t="shared" si="522"/>
        <v>284.93685218600604</v>
      </c>
      <c r="P1667" s="154">
        <f t="shared" si="527"/>
        <v>284.93685218600604</v>
      </c>
      <c r="Q1667" s="154"/>
      <c r="R1667" s="58">
        <f t="shared" si="521"/>
        <v>216.44664836100623</v>
      </c>
      <c r="S1667" s="58"/>
      <c r="T1667" s="58"/>
      <c r="Y1667" s="70"/>
    </row>
    <row r="1668" spans="1:25" x14ac:dyDescent="0.3">
      <c r="A1668" s="153"/>
      <c r="B1668" s="153"/>
      <c r="C1668" s="153"/>
      <c r="D1668" s="328"/>
      <c r="E1668" s="153" t="str">
        <f>IF(A1668="","",IF(B1668=0,CONCATENATE(A1668,":",C1668,"_D",TEXT(D1668,"0000")),CONCATENATE(A1668,"_",B1668,":",C1668,"_D",TEXT(D1668,"0000"))))</f>
        <v/>
      </c>
      <c r="F1668" s="329"/>
      <c r="G1668" s="329"/>
      <c r="H1668" s="446"/>
      <c r="I1668" s="154"/>
      <c r="J1668" s="154"/>
      <c r="K1668" s="154">
        <v>9.9516999999999994E-2</v>
      </c>
      <c r="L1668" s="154">
        <f t="shared" si="531"/>
        <v>41.094000000000001</v>
      </c>
      <c r="M1668" s="154">
        <f t="shared" si="532"/>
        <v>415.34755298882715</v>
      </c>
      <c r="N1668" s="154">
        <f t="shared" si="533"/>
        <v>264.78114752404906</v>
      </c>
      <c r="O1668" s="154">
        <f t="shared" si="522"/>
        <v>284.98661068600603</v>
      </c>
      <c r="P1668" s="154">
        <f t="shared" si="527"/>
        <v>285.03636918600603</v>
      </c>
      <c r="Q1668" s="154"/>
      <c r="R1668" s="58">
        <f t="shared" si="521"/>
        <v>216.49640686100622</v>
      </c>
      <c r="S1668" s="58"/>
      <c r="T1668" s="58"/>
      <c r="Y1668" s="70"/>
    </row>
    <row r="1669" spans="1:25" x14ac:dyDescent="0.3">
      <c r="A1669" s="153" t="s">
        <v>28</v>
      </c>
      <c r="B1669" s="153" t="str">
        <f>B1649</f>
        <v>CC04</v>
      </c>
      <c r="C1669" s="153" t="s">
        <v>73</v>
      </c>
      <c r="D1669" s="328">
        <f>ROUND(10*O1668,0)</f>
        <v>2850</v>
      </c>
      <c r="E1669" s="153" t="str">
        <f>IF(A1669="","",IF(B1669=0,CONCATENATE(A1669,":",C1669,"_D",TEXT(D1669,"0000")),CONCATENATE(A1669,"_",B1669,":",C1669,"_D",TEXT(D1669,"0000"))))</f>
        <v>LS2_CC04:CAV5_D2850</v>
      </c>
      <c r="F1669" s="329"/>
      <c r="G1669" s="329" t="s">
        <v>154</v>
      </c>
      <c r="H1669" s="446">
        <v>40</v>
      </c>
      <c r="I1669" s="154"/>
      <c r="J1669" s="154"/>
      <c r="K1669" s="154">
        <v>0.32364399999999999</v>
      </c>
      <c r="L1669" s="154">
        <f t="shared" si="531"/>
        <v>41.094000000000001</v>
      </c>
      <c r="M1669" s="154">
        <f t="shared" si="532"/>
        <v>415.34755298882715</v>
      </c>
      <c r="N1669" s="154">
        <f t="shared" si="533"/>
        <v>265.10479152404906</v>
      </c>
      <c r="O1669" s="154">
        <f t="shared" si="522"/>
        <v>285.19819118600606</v>
      </c>
      <c r="P1669" s="154">
        <f t="shared" si="527"/>
        <v>285.36001318600603</v>
      </c>
      <c r="Q1669" s="154"/>
      <c r="R1669" s="58">
        <f t="shared" si="521"/>
        <v>216.70798736100625</v>
      </c>
      <c r="S1669" s="58"/>
      <c r="T1669" s="58"/>
      <c r="Y1669" s="70"/>
    </row>
    <row r="1670" spans="1:25" x14ac:dyDescent="0.3">
      <c r="A1670" s="153"/>
      <c r="B1670" s="153"/>
      <c r="C1670" s="153"/>
      <c r="D1670" s="328"/>
      <c r="E1670" s="153" t="str">
        <f>IF(A1670="","",IF(B1670=0,CONCATENATE(A1670,":",C1670,"_D",TEXT(D1670,"0000")),CONCATENATE(A1670,"_",B1670,":",C1670,"_D",TEXT(D1670,"0000"))))</f>
        <v/>
      </c>
      <c r="F1670" s="329"/>
      <c r="G1670" s="329"/>
      <c r="H1670" s="446"/>
      <c r="I1670" s="154"/>
      <c r="J1670" s="154"/>
      <c r="K1670" s="154">
        <v>0</v>
      </c>
      <c r="L1670" s="154">
        <f t="shared" si="531"/>
        <v>41.094000000000001</v>
      </c>
      <c r="M1670" s="154">
        <f t="shared" si="532"/>
        <v>415.34755298882715</v>
      </c>
      <c r="N1670" s="154">
        <f t="shared" si="533"/>
        <v>265.10479152404906</v>
      </c>
      <c r="O1670" s="154">
        <f t="shared" si="522"/>
        <v>285.36001318600603</v>
      </c>
      <c r="P1670" s="154">
        <f t="shared" si="527"/>
        <v>285.36001318600603</v>
      </c>
      <c r="Q1670" s="154"/>
      <c r="R1670" s="58">
        <f t="shared" si="521"/>
        <v>216.86980936100622</v>
      </c>
      <c r="S1670" s="58"/>
      <c r="T1670" s="58"/>
      <c r="Y1670" s="70"/>
    </row>
    <row r="1671" spans="1:25" x14ac:dyDescent="0.3">
      <c r="A1671" s="153"/>
      <c r="B1671" s="153"/>
      <c r="C1671" s="153"/>
      <c r="D1671" s="328"/>
      <c r="E1671" s="153"/>
      <c r="F1671" s="329"/>
      <c r="G1671" s="329"/>
      <c r="H1671" s="446"/>
      <c r="I1671" s="154"/>
      <c r="J1671" s="154"/>
      <c r="K1671" s="154">
        <v>0</v>
      </c>
      <c r="L1671" s="154">
        <f t="shared" si="531"/>
        <v>41.094000000000001</v>
      </c>
      <c r="M1671" s="154">
        <f t="shared" si="532"/>
        <v>415.34755298882715</v>
      </c>
      <c r="N1671" s="154">
        <f t="shared" si="533"/>
        <v>265.10479152404906</v>
      </c>
      <c r="O1671" s="154">
        <f t="shared" si="522"/>
        <v>285.36001318600603</v>
      </c>
      <c r="P1671" s="154">
        <f t="shared" si="527"/>
        <v>285.36001318600603</v>
      </c>
      <c r="Q1671" s="154"/>
      <c r="R1671" s="58">
        <f t="shared" ref="R1671:R1734" si="534">O1671-$R$9</f>
        <v>216.86980936100622</v>
      </c>
      <c r="S1671" s="58"/>
      <c r="T1671" s="58"/>
      <c r="Y1671" s="70"/>
    </row>
    <row r="1672" spans="1:25" x14ac:dyDescent="0.3">
      <c r="A1672" s="153"/>
      <c r="B1672" s="153"/>
      <c r="C1672" s="153"/>
      <c r="D1672" s="328"/>
      <c r="E1672" s="153" t="str">
        <f>IF(A1672="","",IF(B1672=0,CONCATENATE(A1672,":",C1672,"_D",TEXT(D1672,"0000")),CONCATENATE(A1672,"_",B1672,":",C1672,"_D",TEXT(D1672,"0000"))))</f>
        <v/>
      </c>
      <c r="F1672" s="329"/>
      <c r="G1672" s="329"/>
      <c r="H1672" s="446"/>
      <c r="I1672" s="154"/>
      <c r="J1672" s="154"/>
      <c r="K1672" s="154">
        <v>9.9516999999999994E-2</v>
      </c>
      <c r="L1672" s="154">
        <f t="shared" si="531"/>
        <v>41.094000000000001</v>
      </c>
      <c r="M1672" s="154">
        <f t="shared" si="532"/>
        <v>415.34755298882715</v>
      </c>
      <c r="N1672" s="154">
        <f t="shared" si="533"/>
        <v>265.20430852404905</v>
      </c>
      <c r="O1672" s="154">
        <f t="shared" si="522"/>
        <v>285.40977168600602</v>
      </c>
      <c r="P1672" s="154">
        <f t="shared" si="527"/>
        <v>285.45953018600602</v>
      </c>
      <c r="Q1672" s="154"/>
      <c r="R1672" s="58">
        <f t="shared" si="534"/>
        <v>216.91956786100621</v>
      </c>
      <c r="S1672" s="58"/>
      <c r="T1672" s="58"/>
      <c r="Y1672" s="70"/>
    </row>
    <row r="1673" spans="1:25" x14ac:dyDescent="0.3">
      <c r="A1673" s="153" t="s">
        <v>28</v>
      </c>
      <c r="B1673" s="153" t="str">
        <f>B1649</f>
        <v>CC04</v>
      </c>
      <c r="C1673" s="153" t="s">
        <v>74</v>
      </c>
      <c r="D1673" s="328">
        <f>ROUND(10*O1672,0)</f>
        <v>2854</v>
      </c>
      <c r="E1673" s="153" t="str">
        <f>IF(A1673="","",IF(B1673=0,CONCATENATE(A1673,":",C1673,"_D",TEXT(D1673,"0000")),CONCATENATE(A1673,"_",B1673,":",C1673,"_D",TEXT(D1673,"0000"))))</f>
        <v>LS2_CC04:CAV6_D2854</v>
      </c>
      <c r="F1673" s="329"/>
      <c r="G1673" s="329" t="s">
        <v>154</v>
      </c>
      <c r="H1673" s="446">
        <v>40</v>
      </c>
      <c r="I1673" s="154"/>
      <c r="J1673" s="154"/>
      <c r="K1673" s="154">
        <v>0.32364399999999999</v>
      </c>
      <c r="L1673" s="154">
        <f t="shared" si="531"/>
        <v>41.094000000000001</v>
      </c>
      <c r="M1673" s="154">
        <f t="shared" si="532"/>
        <v>415.34755298882715</v>
      </c>
      <c r="N1673" s="154">
        <f t="shared" si="533"/>
        <v>265.52795252404906</v>
      </c>
      <c r="O1673" s="154">
        <f t="shared" si="522"/>
        <v>285.62135218600605</v>
      </c>
      <c r="P1673" s="154">
        <f t="shared" si="527"/>
        <v>285.78317418600602</v>
      </c>
      <c r="Q1673" s="154"/>
      <c r="R1673" s="58">
        <f t="shared" si="534"/>
        <v>217.13114836100624</v>
      </c>
      <c r="S1673" s="58"/>
      <c r="T1673" s="58"/>
      <c r="Y1673" s="70"/>
    </row>
    <row r="1674" spans="1:25" x14ac:dyDescent="0.3">
      <c r="A1674" s="153" t="s">
        <v>28</v>
      </c>
      <c r="B1674" s="153" t="str">
        <f>B1649</f>
        <v>CC04</v>
      </c>
      <c r="C1674" s="153" t="s">
        <v>244</v>
      </c>
      <c r="D1674" s="328">
        <f>ROUND(10*O1673,0)</f>
        <v>2856</v>
      </c>
      <c r="E1674" s="153" t="str">
        <f>IF(A1674="","",IF(B1674=0,CONCATENATE(A1674,":",C1674,"_D",TEXT(D1674,"0000")),CONCATENATE(A1674,"_",B1674,":",C1674,"_D",TEXT(D1674,"0000"))))</f>
        <v>LS2_CC04:BLM_D2856</v>
      </c>
      <c r="F1674" s="329"/>
      <c r="G1674" s="329" t="s">
        <v>141</v>
      </c>
      <c r="H1674" s="446"/>
      <c r="I1674" s="154"/>
      <c r="J1674" s="154"/>
      <c r="K1674" s="154">
        <v>0</v>
      </c>
      <c r="L1674" s="154">
        <f t="shared" si="531"/>
        <v>41.094000000000001</v>
      </c>
      <c r="M1674" s="154">
        <f t="shared" si="532"/>
        <v>415.34755298882715</v>
      </c>
      <c r="N1674" s="154">
        <f t="shared" si="533"/>
        <v>265.52795252404906</v>
      </c>
      <c r="O1674" s="154">
        <f t="shared" si="522"/>
        <v>285.78317418600602</v>
      </c>
      <c r="P1674" s="154">
        <f t="shared" si="527"/>
        <v>285.78317418600602</v>
      </c>
      <c r="Q1674" s="154"/>
      <c r="R1674" s="58">
        <f t="shared" si="534"/>
        <v>217.29297036100621</v>
      </c>
      <c r="S1674" s="58"/>
      <c r="T1674" s="58"/>
      <c r="Y1674" s="70"/>
    </row>
    <row r="1675" spans="1:25" x14ac:dyDescent="0.3">
      <c r="A1675" s="153"/>
      <c r="B1675" s="153"/>
      <c r="C1675" s="153"/>
      <c r="D1675" s="328"/>
      <c r="E1675" s="153"/>
      <c r="F1675" s="329"/>
      <c r="G1675" s="329"/>
      <c r="H1675" s="446"/>
      <c r="I1675" s="154"/>
      <c r="J1675" s="154"/>
      <c r="K1675" s="154">
        <v>0</v>
      </c>
      <c r="L1675" s="154">
        <f t="shared" si="531"/>
        <v>41.094000000000001</v>
      </c>
      <c r="M1675" s="154">
        <f t="shared" si="532"/>
        <v>415.34755298882715</v>
      </c>
      <c r="N1675" s="154">
        <f t="shared" si="533"/>
        <v>265.52795252404906</v>
      </c>
      <c r="O1675" s="154">
        <f t="shared" ref="O1675:O1738" si="535">P1675-0.5*K1675</f>
        <v>285.78317418600602</v>
      </c>
      <c r="P1675" s="154">
        <f t="shared" si="527"/>
        <v>285.78317418600602</v>
      </c>
      <c r="Q1675" s="154"/>
      <c r="R1675" s="58">
        <f t="shared" si="534"/>
        <v>217.29297036100621</v>
      </c>
      <c r="S1675" s="58"/>
      <c r="T1675" s="58"/>
      <c r="Y1675" s="70"/>
    </row>
    <row r="1676" spans="1:25" x14ac:dyDescent="0.3">
      <c r="A1676" s="153"/>
      <c r="B1676" s="153"/>
      <c r="C1676" s="153"/>
      <c r="D1676" s="328"/>
      <c r="E1676" s="153" t="str">
        <f t="shared" ref="E1676:E1688" si="536">IF(A1676="","",IF(B1676=0,CONCATENATE(A1676,":",C1676,"_D",TEXT(D1676,"0000")),CONCATENATE(A1676,"_",B1676,":",C1676,"_D",TEXT(D1676,"0000"))))</f>
        <v/>
      </c>
      <c r="F1676" s="329"/>
      <c r="G1676" s="329" t="s">
        <v>118</v>
      </c>
      <c r="H1676" s="446"/>
      <c r="I1676" s="154"/>
      <c r="J1676" s="154"/>
      <c r="K1676" s="154">
        <v>0.15310800000000002</v>
      </c>
      <c r="L1676" s="154">
        <f t="shared" si="531"/>
        <v>41.094000000000001</v>
      </c>
      <c r="M1676" s="154">
        <f t="shared" si="532"/>
        <v>415.34755298882715</v>
      </c>
      <c r="N1676" s="154">
        <f t="shared" si="533"/>
        <v>265.68106052404903</v>
      </c>
      <c r="O1676" s="154">
        <f t="shared" si="535"/>
        <v>285.85972818600601</v>
      </c>
      <c r="P1676" s="154">
        <f t="shared" si="527"/>
        <v>285.936282186006</v>
      </c>
      <c r="Q1676" s="154"/>
      <c r="R1676" s="58">
        <f t="shared" si="534"/>
        <v>217.3695243610062</v>
      </c>
      <c r="S1676" s="58"/>
      <c r="T1676" s="58"/>
      <c r="Y1676" s="70"/>
    </row>
    <row r="1677" spans="1:25" x14ac:dyDescent="0.3">
      <c r="A1677" s="153" t="s">
        <v>28</v>
      </c>
      <c r="B1677" s="153" t="str">
        <f>B1649</f>
        <v>CC04</v>
      </c>
      <c r="C1677" s="153" t="s">
        <v>83</v>
      </c>
      <c r="D1677" s="328">
        <f>ROUND(10*O1677,0)</f>
        <v>2860</v>
      </c>
      <c r="E1677" s="154" t="str">
        <f t="shared" si="536"/>
        <v>LS2_CC04:GV_D2860</v>
      </c>
      <c r="F1677" s="65"/>
      <c r="G1677" s="65" t="s">
        <v>60</v>
      </c>
      <c r="H1677" s="445">
        <v>40</v>
      </c>
      <c r="I1677" s="154"/>
      <c r="J1677" s="154"/>
      <c r="K1677" s="154">
        <v>7.1999999999999995E-2</v>
      </c>
      <c r="L1677" s="154">
        <f t="shared" si="531"/>
        <v>41.094000000000001</v>
      </c>
      <c r="M1677" s="154">
        <f t="shared" si="532"/>
        <v>415.34755298882715</v>
      </c>
      <c r="N1677" s="154">
        <f>N1676+K1677</f>
        <v>265.75306052404903</v>
      </c>
      <c r="O1677" s="154">
        <f t="shared" si="535"/>
        <v>285.972282186006</v>
      </c>
      <c r="P1677" s="154">
        <f t="shared" si="527"/>
        <v>286.008282186006</v>
      </c>
      <c r="Q1677" s="154"/>
      <c r="R1677" s="58">
        <f t="shared" si="534"/>
        <v>217.48207836100619</v>
      </c>
      <c r="S1677" s="58"/>
      <c r="T1677" s="58"/>
      <c r="Y1677" s="70"/>
    </row>
    <row r="1678" spans="1:25" x14ac:dyDescent="0.3">
      <c r="A1678" s="155"/>
      <c r="B1678" s="155"/>
      <c r="C1678" s="126"/>
      <c r="D1678" s="305"/>
      <c r="E1678" s="126" t="str">
        <f t="shared" si="536"/>
        <v/>
      </c>
      <c r="F1678" s="307"/>
      <c r="G1678" s="307" t="s">
        <v>119</v>
      </c>
      <c r="H1678" s="447">
        <v>40</v>
      </c>
      <c r="I1678" s="128"/>
      <c r="J1678" s="127"/>
      <c r="K1678" s="128">
        <v>0.11600000000000001</v>
      </c>
      <c r="L1678" s="127">
        <f>$L$1429</f>
        <v>41.094000000000001</v>
      </c>
      <c r="M1678" s="127">
        <f>M1677</f>
        <v>415.34755298882715</v>
      </c>
      <c r="N1678" s="127">
        <f>N1677+K1678</f>
        <v>265.86906052404902</v>
      </c>
      <c r="O1678" s="127">
        <f t="shared" si="535"/>
        <v>286.06628218600599</v>
      </c>
      <c r="P1678" s="127">
        <f t="shared" si="527"/>
        <v>286.12428218600598</v>
      </c>
      <c r="Q1678" s="127"/>
      <c r="R1678" s="58">
        <f t="shared" si="534"/>
        <v>217.57607836100618</v>
      </c>
      <c r="S1678" s="58"/>
      <c r="T1678" s="58"/>
      <c r="Y1678" s="70"/>
    </row>
    <row r="1679" spans="1:25" x14ac:dyDescent="0.3">
      <c r="A1679" s="155" t="s">
        <v>28</v>
      </c>
      <c r="B1679" s="155" t="s">
        <v>223</v>
      </c>
      <c r="C1679" s="126" t="s">
        <v>19</v>
      </c>
      <c r="D1679" s="305">
        <f>ROUND(10*O1679,0)</f>
        <v>2861</v>
      </c>
      <c r="E1679" s="155" t="str">
        <f t="shared" si="536"/>
        <v>LS2_WC04:BPM_D2861</v>
      </c>
      <c r="F1679" s="307" t="s">
        <v>99</v>
      </c>
      <c r="G1679" s="307" t="s">
        <v>168</v>
      </c>
      <c r="H1679" s="447"/>
      <c r="I1679" s="127"/>
      <c r="J1679" s="127"/>
      <c r="K1679" s="128">
        <v>0</v>
      </c>
      <c r="L1679" s="127">
        <f t="shared" ref="L1679:L1684" si="537">$L$1429</f>
        <v>41.094000000000001</v>
      </c>
      <c r="M1679" s="127">
        <f t="shared" ref="M1679:M1684" si="538">M1678</f>
        <v>415.34755298882715</v>
      </c>
      <c r="N1679" s="127">
        <f t="shared" ref="N1679:N1684" si="539">N1678+K1679</f>
        <v>265.86906052404902</v>
      </c>
      <c r="O1679" s="127">
        <f t="shared" si="535"/>
        <v>286.12428218600598</v>
      </c>
      <c r="P1679" s="127">
        <f t="shared" si="527"/>
        <v>286.12428218600598</v>
      </c>
      <c r="Q1679" s="127"/>
      <c r="R1679" s="58">
        <f t="shared" si="534"/>
        <v>217.63407836100617</v>
      </c>
      <c r="S1679" s="58"/>
      <c r="T1679" s="58"/>
      <c r="Y1679" s="70"/>
    </row>
    <row r="1680" spans="1:25" x14ac:dyDescent="0.3">
      <c r="A1680" s="155"/>
      <c r="B1680" s="155"/>
      <c r="C1680" s="126"/>
      <c r="D1680" s="305"/>
      <c r="E1680" s="306" t="str">
        <f t="shared" si="536"/>
        <v/>
      </c>
      <c r="F1680" s="307"/>
      <c r="G1680" s="307" t="s">
        <v>142</v>
      </c>
      <c r="H1680" s="448"/>
      <c r="I1680" s="308"/>
      <c r="J1680" s="127"/>
      <c r="K1680" s="128">
        <v>7.3999999999999996E-2</v>
      </c>
      <c r="L1680" s="127">
        <f t="shared" si="537"/>
        <v>41.094000000000001</v>
      </c>
      <c r="M1680" s="127">
        <f t="shared" si="538"/>
        <v>415.34755298882715</v>
      </c>
      <c r="N1680" s="127">
        <f t="shared" si="539"/>
        <v>265.94306052404903</v>
      </c>
      <c r="O1680" s="127">
        <f t="shared" si="535"/>
        <v>286.16128218600602</v>
      </c>
      <c r="P1680" s="127">
        <f t="shared" si="527"/>
        <v>286.198282186006</v>
      </c>
      <c r="Q1680" s="127"/>
      <c r="R1680" s="58">
        <f t="shared" si="534"/>
        <v>217.67107836100621</v>
      </c>
      <c r="S1680" s="58"/>
      <c r="T1680" s="58"/>
      <c r="Y1680" s="70"/>
    </row>
    <row r="1681" spans="1:25" x14ac:dyDescent="0.3">
      <c r="A1681" s="155" t="s">
        <v>28</v>
      </c>
      <c r="B1681" s="155" t="str">
        <f>B1679</f>
        <v>WC04</v>
      </c>
      <c r="C1681" s="126" t="s">
        <v>81</v>
      </c>
      <c r="D1681" s="305">
        <f>ROUND(10*O1681,0)</f>
        <v>2862</v>
      </c>
      <c r="E1681" s="155" t="str">
        <f t="shared" si="536"/>
        <v>LS2_WC04:PORT_D2862</v>
      </c>
      <c r="F1681" s="307"/>
      <c r="G1681" s="307" t="s">
        <v>143</v>
      </c>
      <c r="H1681" s="447"/>
      <c r="I1681" s="127"/>
      <c r="J1681" s="127"/>
      <c r="K1681" s="128">
        <v>0</v>
      </c>
      <c r="L1681" s="127">
        <f t="shared" si="537"/>
        <v>41.094000000000001</v>
      </c>
      <c r="M1681" s="127">
        <f t="shared" si="538"/>
        <v>415.34755298882715</v>
      </c>
      <c r="N1681" s="127">
        <f t="shared" si="539"/>
        <v>265.94306052404903</v>
      </c>
      <c r="O1681" s="127">
        <f t="shared" si="535"/>
        <v>286.198282186006</v>
      </c>
      <c r="P1681" s="127">
        <f t="shared" si="527"/>
        <v>286.198282186006</v>
      </c>
      <c r="Q1681" s="127"/>
      <c r="R1681" s="58">
        <f t="shared" si="534"/>
        <v>217.70807836100619</v>
      </c>
      <c r="S1681" s="58"/>
      <c r="T1681" s="58"/>
      <c r="Y1681" s="70"/>
    </row>
    <row r="1682" spans="1:25" x14ac:dyDescent="0.3">
      <c r="A1682" s="155"/>
      <c r="B1682" s="155"/>
      <c r="C1682" s="126"/>
      <c r="D1682" s="305"/>
      <c r="E1682" s="306" t="str">
        <f t="shared" si="536"/>
        <v/>
      </c>
      <c r="F1682" s="307"/>
      <c r="G1682" s="307" t="s">
        <v>142</v>
      </c>
      <c r="H1682" s="448"/>
      <c r="I1682" s="308"/>
      <c r="J1682" s="127"/>
      <c r="K1682" s="128">
        <v>9.0999999999999998E-2</v>
      </c>
      <c r="L1682" s="127">
        <f t="shared" si="537"/>
        <v>41.094000000000001</v>
      </c>
      <c r="M1682" s="127">
        <f t="shared" si="538"/>
        <v>415.34755298882715</v>
      </c>
      <c r="N1682" s="127">
        <f t="shared" si="539"/>
        <v>266.03406052404904</v>
      </c>
      <c r="O1682" s="127">
        <f t="shared" si="535"/>
        <v>286.243782186006</v>
      </c>
      <c r="P1682" s="127">
        <f t="shared" si="527"/>
        <v>286.28928218600601</v>
      </c>
      <c r="Q1682" s="127"/>
      <c r="R1682" s="58">
        <f t="shared" si="534"/>
        <v>217.75357836100619</v>
      </c>
      <c r="S1682" s="58"/>
      <c r="T1682" s="58"/>
      <c r="Y1682" s="70"/>
    </row>
    <row r="1683" spans="1:25" x14ac:dyDescent="0.3">
      <c r="A1683" s="155" t="s">
        <v>28</v>
      </c>
      <c r="B1683" s="155" t="str">
        <f>B1681</f>
        <v>WC04</v>
      </c>
      <c r="C1683" s="126" t="s">
        <v>81</v>
      </c>
      <c r="D1683" s="305">
        <f>ROUND(10*O1683,0)</f>
        <v>2863</v>
      </c>
      <c r="E1683" s="155" t="str">
        <f t="shared" si="536"/>
        <v>LS2_WC04:PORT_D2863</v>
      </c>
      <c r="F1683" s="307" t="s">
        <v>399</v>
      </c>
      <c r="G1683" s="307" t="s">
        <v>401</v>
      </c>
      <c r="H1683" s="447"/>
      <c r="I1683" s="127"/>
      <c r="J1683" s="127"/>
      <c r="K1683" s="128">
        <v>0</v>
      </c>
      <c r="L1683" s="127">
        <f t="shared" si="537"/>
        <v>41.094000000000001</v>
      </c>
      <c r="M1683" s="127">
        <f t="shared" si="538"/>
        <v>415.34755298882715</v>
      </c>
      <c r="N1683" s="127">
        <f t="shared" si="539"/>
        <v>266.03406052404904</v>
      </c>
      <c r="O1683" s="127">
        <f t="shared" si="535"/>
        <v>286.28928218600601</v>
      </c>
      <c r="P1683" s="127">
        <f t="shared" si="527"/>
        <v>286.28928218600601</v>
      </c>
      <c r="Q1683" s="127"/>
      <c r="R1683" s="58">
        <f t="shared" si="534"/>
        <v>217.7990783610062</v>
      </c>
      <c r="S1683" s="58"/>
      <c r="T1683" s="58"/>
      <c r="Y1683" s="70"/>
    </row>
    <row r="1684" spans="1:25" x14ac:dyDescent="0.3">
      <c r="A1684" s="155"/>
      <c r="B1684" s="155"/>
      <c r="C1684" s="126"/>
      <c r="D1684" s="305"/>
      <c r="E1684" s="155" t="str">
        <f t="shared" si="536"/>
        <v/>
      </c>
      <c r="F1684" s="307"/>
      <c r="G1684" s="307" t="s">
        <v>119</v>
      </c>
      <c r="H1684" s="447">
        <v>40</v>
      </c>
      <c r="I1684" s="127"/>
      <c r="J1684" s="127"/>
      <c r="K1684" s="128">
        <v>9.9000000000000005E-2</v>
      </c>
      <c r="L1684" s="127">
        <f t="shared" si="537"/>
        <v>41.094000000000001</v>
      </c>
      <c r="M1684" s="127">
        <f t="shared" si="538"/>
        <v>415.34755298882715</v>
      </c>
      <c r="N1684" s="127">
        <f t="shared" si="539"/>
        <v>266.13306052404903</v>
      </c>
      <c r="O1684" s="127">
        <f t="shared" si="535"/>
        <v>286.33878218600597</v>
      </c>
      <c r="P1684" s="127">
        <f t="shared" si="527"/>
        <v>286.38828218600599</v>
      </c>
      <c r="Q1684" s="127"/>
      <c r="R1684" s="58">
        <f t="shared" si="534"/>
        <v>217.84857836100616</v>
      </c>
      <c r="S1684" s="58"/>
      <c r="T1684" s="58"/>
      <c r="Y1684" s="70"/>
    </row>
    <row r="1685" spans="1:25" x14ac:dyDescent="0.3">
      <c r="A1685" s="153" t="s">
        <v>28</v>
      </c>
      <c r="B1685" s="153" t="s">
        <v>33</v>
      </c>
      <c r="C1685" s="153" t="s">
        <v>83</v>
      </c>
      <c r="D1685" s="328">
        <f>ROUND(10*O1685,0)</f>
        <v>2864</v>
      </c>
      <c r="E1685" s="154" t="str">
        <f t="shared" si="536"/>
        <v>LS2_CC05:GV_D2864</v>
      </c>
      <c r="F1685" s="65"/>
      <c r="G1685" s="65" t="s">
        <v>60</v>
      </c>
      <c r="H1685" s="445">
        <v>40</v>
      </c>
      <c r="I1685" s="154"/>
      <c r="J1685" s="154"/>
      <c r="K1685" s="154">
        <v>7.1999999999999995E-2</v>
      </c>
      <c r="L1685" s="154">
        <f>$L$1429</f>
        <v>41.094000000000001</v>
      </c>
      <c r="M1685" s="154">
        <f>M1684</f>
        <v>415.34755298882715</v>
      </c>
      <c r="N1685" s="154">
        <f>N1684+K1685</f>
        <v>266.20506052404903</v>
      </c>
      <c r="O1685" s="154">
        <f t="shared" si="535"/>
        <v>286.424282186006</v>
      </c>
      <c r="P1685" s="154">
        <f t="shared" si="527"/>
        <v>286.460282186006</v>
      </c>
      <c r="Q1685" s="154"/>
      <c r="R1685" s="58">
        <f t="shared" si="534"/>
        <v>217.93407836100619</v>
      </c>
      <c r="S1685" s="58"/>
      <c r="T1685" s="58"/>
      <c r="Y1685" s="70"/>
    </row>
    <row r="1686" spans="1:25" x14ac:dyDescent="0.3">
      <c r="A1686" s="153"/>
      <c r="B1686" s="153"/>
      <c r="C1686" s="153"/>
      <c r="D1686" s="328"/>
      <c r="E1686" s="153" t="str">
        <f t="shared" si="536"/>
        <v/>
      </c>
      <c r="F1686" s="329"/>
      <c r="G1686" s="329" t="s">
        <v>118</v>
      </c>
      <c r="H1686" s="445"/>
      <c r="I1686" s="154"/>
      <c r="J1686" s="154"/>
      <c r="K1686" s="154">
        <v>0.15310800000000002</v>
      </c>
      <c r="L1686" s="154">
        <f t="shared" ref="L1686:L1713" si="540">$L$1429</f>
        <v>41.094000000000001</v>
      </c>
      <c r="M1686" s="154">
        <f t="shared" ref="M1686:M1713" si="541">M1685</f>
        <v>415.34755298882715</v>
      </c>
      <c r="N1686" s="154">
        <f t="shared" ref="N1686:N1712" si="542">N1685+K1686</f>
        <v>266.35816852404901</v>
      </c>
      <c r="O1686" s="154">
        <f t="shared" si="535"/>
        <v>286.53683618600598</v>
      </c>
      <c r="P1686" s="154">
        <f t="shared" si="527"/>
        <v>286.61339018600597</v>
      </c>
      <c r="Q1686" s="154"/>
      <c r="R1686" s="58">
        <f t="shared" si="534"/>
        <v>218.04663236100617</v>
      </c>
      <c r="S1686" s="58"/>
      <c r="T1686" s="58"/>
      <c r="Y1686" s="70"/>
    </row>
    <row r="1687" spans="1:25" x14ac:dyDescent="0.3">
      <c r="A1687" s="153" t="s">
        <v>28</v>
      </c>
      <c r="B1687" s="153" t="str">
        <f>B1685</f>
        <v>CC05</v>
      </c>
      <c r="C1687" s="153" t="s">
        <v>69</v>
      </c>
      <c r="D1687" s="328">
        <f>ROUND(10*O1686,0)</f>
        <v>2865</v>
      </c>
      <c r="E1687" s="153" t="str">
        <f t="shared" si="536"/>
        <v>LS2_CC05:CAV1_D2865</v>
      </c>
      <c r="F1687" s="329"/>
      <c r="G1687" s="329" t="s">
        <v>154</v>
      </c>
      <c r="H1687" s="446">
        <v>40</v>
      </c>
      <c r="I1687" s="154">
        <v>0.32364399999999999</v>
      </c>
      <c r="J1687" s="154"/>
      <c r="K1687" s="154">
        <f>I1687</f>
        <v>0.32364399999999999</v>
      </c>
      <c r="L1687" s="154">
        <f t="shared" si="540"/>
        <v>41.094000000000001</v>
      </c>
      <c r="M1687" s="154">
        <f t="shared" si="541"/>
        <v>415.34755298882715</v>
      </c>
      <c r="N1687" s="154">
        <f t="shared" si="542"/>
        <v>266.68181252404901</v>
      </c>
      <c r="O1687" s="154">
        <f t="shared" si="535"/>
        <v>286.775212186006</v>
      </c>
      <c r="P1687" s="154">
        <f t="shared" si="527"/>
        <v>286.93703418600597</v>
      </c>
      <c r="Q1687" s="154"/>
      <c r="R1687" s="58">
        <f t="shared" si="534"/>
        <v>218.28500836100619</v>
      </c>
      <c r="S1687" s="58"/>
      <c r="T1687" s="58"/>
      <c r="Y1687" s="70"/>
    </row>
    <row r="1688" spans="1:25" x14ac:dyDescent="0.3">
      <c r="A1688" s="153" t="s">
        <v>28</v>
      </c>
      <c r="B1688" s="153" t="str">
        <f>B1685</f>
        <v>CC05</v>
      </c>
      <c r="C1688" s="153" t="s">
        <v>244</v>
      </c>
      <c r="D1688" s="328">
        <f>ROUND(10*O1687,0)</f>
        <v>2868</v>
      </c>
      <c r="E1688" s="153" t="str">
        <f t="shared" si="536"/>
        <v>LS2_CC05:BLM_D2868</v>
      </c>
      <c r="F1688" s="329"/>
      <c r="G1688" s="329" t="s">
        <v>141</v>
      </c>
      <c r="H1688" s="446"/>
      <c r="I1688" s="154"/>
      <c r="J1688" s="154"/>
      <c r="K1688" s="154">
        <v>0</v>
      </c>
      <c r="L1688" s="154">
        <f t="shared" si="540"/>
        <v>41.094000000000001</v>
      </c>
      <c r="M1688" s="154">
        <f t="shared" si="541"/>
        <v>415.34755298882715</v>
      </c>
      <c r="N1688" s="154">
        <f t="shared" si="542"/>
        <v>266.68181252404901</v>
      </c>
      <c r="O1688" s="154">
        <f t="shared" si="535"/>
        <v>286.93703418600597</v>
      </c>
      <c r="P1688" s="154">
        <f t="shared" si="527"/>
        <v>286.93703418600597</v>
      </c>
      <c r="Q1688" s="154"/>
      <c r="R1688" s="58">
        <f t="shared" si="534"/>
        <v>218.44683036100616</v>
      </c>
      <c r="S1688" s="58"/>
      <c r="T1688" s="58"/>
      <c r="Y1688" s="70"/>
    </row>
    <row r="1689" spans="1:25" x14ac:dyDescent="0.3">
      <c r="A1689" s="153"/>
      <c r="B1689" s="153"/>
      <c r="C1689" s="153"/>
      <c r="D1689" s="328"/>
      <c r="E1689" s="153"/>
      <c r="F1689" s="329"/>
      <c r="G1689" s="329"/>
      <c r="H1689" s="446"/>
      <c r="I1689" s="154"/>
      <c r="J1689" s="154"/>
      <c r="K1689" s="154">
        <v>0</v>
      </c>
      <c r="L1689" s="154">
        <f t="shared" si="540"/>
        <v>41.094000000000001</v>
      </c>
      <c r="M1689" s="154">
        <f t="shared" si="541"/>
        <v>415.34755298882715</v>
      </c>
      <c r="N1689" s="154">
        <f t="shared" si="542"/>
        <v>266.68181252404901</v>
      </c>
      <c r="O1689" s="154">
        <f t="shared" si="535"/>
        <v>286.93703418600597</v>
      </c>
      <c r="P1689" s="154">
        <f t="shared" si="527"/>
        <v>286.93703418600597</v>
      </c>
      <c r="Q1689" s="154"/>
      <c r="R1689" s="58">
        <f t="shared" si="534"/>
        <v>218.44683036100616</v>
      </c>
      <c r="S1689" s="58"/>
      <c r="T1689" s="58"/>
      <c r="Y1689" s="70"/>
    </row>
    <row r="1690" spans="1:25" x14ac:dyDescent="0.3">
      <c r="A1690" s="153"/>
      <c r="B1690" s="153"/>
      <c r="C1690" s="153"/>
      <c r="D1690" s="328"/>
      <c r="E1690" s="153" t="str">
        <f>IF(A1690="","",IF(B1690=0,CONCATENATE(A1690,":",C1690,"_D",TEXT(D1690,"0000")),CONCATENATE(A1690,"_",B1690,":",C1690,"_D",TEXT(D1690,"0000"))))</f>
        <v/>
      </c>
      <c r="F1690" s="329"/>
      <c r="G1690" s="329" t="s">
        <v>119</v>
      </c>
      <c r="H1690" s="446"/>
      <c r="I1690" s="154"/>
      <c r="J1690" s="154"/>
      <c r="K1690" s="154">
        <v>9.9516999999999994E-2</v>
      </c>
      <c r="L1690" s="154">
        <f t="shared" si="540"/>
        <v>41.094000000000001</v>
      </c>
      <c r="M1690" s="154">
        <f t="shared" si="541"/>
        <v>415.34755298882715</v>
      </c>
      <c r="N1690" s="154">
        <f t="shared" si="542"/>
        <v>266.781329524049</v>
      </c>
      <c r="O1690" s="154">
        <f t="shared" si="535"/>
        <v>286.98679268600597</v>
      </c>
      <c r="P1690" s="154">
        <f t="shared" si="527"/>
        <v>287.03655118600597</v>
      </c>
      <c r="Q1690" s="154"/>
      <c r="R1690" s="58">
        <f t="shared" si="534"/>
        <v>218.49658886100616</v>
      </c>
      <c r="S1690" s="58"/>
      <c r="T1690" s="58"/>
      <c r="Y1690" s="70"/>
    </row>
    <row r="1691" spans="1:25" x14ac:dyDescent="0.3">
      <c r="A1691" s="153" t="s">
        <v>28</v>
      </c>
      <c r="B1691" s="153" t="str">
        <f>B1685</f>
        <v>CC05</v>
      </c>
      <c r="C1691" s="153" t="s">
        <v>70</v>
      </c>
      <c r="D1691" s="328">
        <f>ROUND(10*O1690,0)</f>
        <v>2870</v>
      </c>
      <c r="E1691" s="153" t="str">
        <f>IF(A1691="","",IF(B1691=0,CONCATENATE(A1691,":",C1691,"_D",TEXT(D1691,"0000")),CONCATENATE(A1691,"_",B1691,":",C1691,"_D",TEXT(D1691,"0000"))))</f>
        <v>LS2_CC05:CAV2_D2870</v>
      </c>
      <c r="F1691" s="329"/>
      <c r="G1691" s="329" t="s">
        <v>154</v>
      </c>
      <c r="H1691" s="446">
        <v>40</v>
      </c>
      <c r="I1691" s="154"/>
      <c r="J1691" s="154"/>
      <c r="K1691" s="154">
        <v>0.32364399999999999</v>
      </c>
      <c r="L1691" s="154">
        <f t="shared" si="540"/>
        <v>41.094000000000001</v>
      </c>
      <c r="M1691" s="154">
        <f t="shared" si="541"/>
        <v>415.34755298882715</v>
      </c>
      <c r="N1691" s="154">
        <f t="shared" si="542"/>
        <v>267.104973524049</v>
      </c>
      <c r="O1691" s="154">
        <f t="shared" si="535"/>
        <v>287.19837318600599</v>
      </c>
      <c r="P1691" s="154">
        <f t="shared" si="527"/>
        <v>287.36019518600597</v>
      </c>
      <c r="Q1691" s="154"/>
      <c r="R1691" s="58">
        <f t="shared" si="534"/>
        <v>218.70816936100618</v>
      </c>
      <c r="S1691" s="58"/>
      <c r="T1691" s="58"/>
      <c r="Y1691" s="70"/>
    </row>
    <row r="1692" spans="1:25" x14ac:dyDescent="0.3">
      <c r="A1692" s="153"/>
      <c r="B1692" s="153"/>
      <c r="C1692" s="153"/>
      <c r="D1692" s="328"/>
      <c r="E1692" s="153" t="str">
        <f>IF(A1692="","",IF(B1692=0,CONCATENATE(A1692,":",C1692,"_D",TEXT(D1692,"0000")),CONCATENATE(A1692,"_",B1692,":",C1692,"_D",TEXT(D1692,"0000"))))</f>
        <v/>
      </c>
      <c r="F1692" s="329"/>
      <c r="G1692" s="329"/>
      <c r="H1692" s="446"/>
      <c r="I1692" s="154"/>
      <c r="J1692" s="154"/>
      <c r="K1692" s="154">
        <v>0</v>
      </c>
      <c r="L1692" s="154">
        <f t="shared" si="540"/>
        <v>41.094000000000001</v>
      </c>
      <c r="M1692" s="154">
        <f t="shared" si="541"/>
        <v>415.34755298882715</v>
      </c>
      <c r="N1692" s="154">
        <f t="shared" si="542"/>
        <v>267.104973524049</v>
      </c>
      <c r="O1692" s="154">
        <f t="shared" si="535"/>
        <v>287.36019518600597</v>
      </c>
      <c r="P1692" s="154">
        <f t="shared" si="527"/>
        <v>287.36019518600597</v>
      </c>
      <c r="Q1692" s="154"/>
      <c r="R1692" s="58">
        <f t="shared" si="534"/>
        <v>218.86999136100616</v>
      </c>
      <c r="S1692" s="58"/>
      <c r="T1692" s="58"/>
      <c r="Y1692" s="70"/>
    </row>
    <row r="1693" spans="1:25" x14ac:dyDescent="0.3">
      <c r="A1693" s="153"/>
      <c r="B1693" s="153"/>
      <c r="C1693" s="153"/>
      <c r="D1693" s="328"/>
      <c r="E1693" s="153"/>
      <c r="F1693" s="329"/>
      <c r="G1693" s="329"/>
      <c r="H1693" s="446"/>
      <c r="I1693" s="154"/>
      <c r="J1693" s="154"/>
      <c r="K1693" s="154">
        <v>0</v>
      </c>
      <c r="L1693" s="154">
        <f t="shared" si="540"/>
        <v>41.094000000000001</v>
      </c>
      <c r="M1693" s="154">
        <f t="shared" si="541"/>
        <v>415.34755298882715</v>
      </c>
      <c r="N1693" s="154">
        <f t="shared" si="542"/>
        <v>267.104973524049</v>
      </c>
      <c r="O1693" s="154">
        <f t="shared" si="535"/>
        <v>287.36019518600597</v>
      </c>
      <c r="P1693" s="154">
        <f t="shared" si="527"/>
        <v>287.36019518600597</v>
      </c>
      <c r="Q1693" s="154"/>
      <c r="R1693" s="58">
        <f t="shared" si="534"/>
        <v>218.86999136100616</v>
      </c>
      <c r="S1693" s="58"/>
      <c r="T1693" s="58"/>
      <c r="Y1693" s="70"/>
    </row>
    <row r="1694" spans="1:25" x14ac:dyDescent="0.3">
      <c r="A1694" s="153"/>
      <c r="B1694" s="153"/>
      <c r="C1694" s="153"/>
      <c r="D1694" s="328"/>
      <c r="E1694" s="153" t="str">
        <f>IF(A1694="","",IF(B1694=0,CONCATENATE(A1694,":",C1694,"_D",TEXT(D1694,"0000")),CONCATENATE(A1694,"_",B1694,":",C1694,"_D",TEXT(D1694,"0000"))))</f>
        <v/>
      </c>
      <c r="F1694" s="329"/>
      <c r="G1694" s="329" t="s">
        <v>119</v>
      </c>
      <c r="H1694" s="446"/>
      <c r="I1694" s="154"/>
      <c r="J1694" s="154"/>
      <c r="K1694" s="154">
        <v>9.9516999999999994E-2</v>
      </c>
      <c r="L1694" s="154">
        <f t="shared" si="540"/>
        <v>41.094000000000001</v>
      </c>
      <c r="M1694" s="154">
        <f t="shared" si="541"/>
        <v>415.34755298882715</v>
      </c>
      <c r="N1694" s="154">
        <f t="shared" si="542"/>
        <v>267.20449052404899</v>
      </c>
      <c r="O1694" s="154">
        <f t="shared" si="535"/>
        <v>287.40995368600596</v>
      </c>
      <c r="P1694" s="154">
        <f t="shared" si="527"/>
        <v>287.45971218600596</v>
      </c>
      <c r="Q1694" s="154"/>
      <c r="R1694" s="58">
        <f t="shared" si="534"/>
        <v>218.91974986100615</v>
      </c>
      <c r="S1694" s="58"/>
      <c r="T1694" s="58"/>
      <c r="Y1694" s="70"/>
    </row>
    <row r="1695" spans="1:25" x14ac:dyDescent="0.3">
      <c r="A1695" s="153" t="s">
        <v>28</v>
      </c>
      <c r="B1695" s="153" t="str">
        <f>B1685</f>
        <v>CC05</v>
      </c>
      <c r="C1695" s="153" t="s">
        <v>71</v>
      </c>
      <c r="D1695" s="328">
        <f>ROUND(10*O1694,0)</f>
        <v>2874</v>
      </c>
      <c r="E1695" s="153" t="str">
        <f>IF(A1695="","",IF(B1695=0,CONCATENATE(A1695,":",C1695,"_D",TEXT(D1695,"0000")),CONCATENATE(A1695,"_",B1695,":",C1695,"_D",TEXT(D1695,"0000"))))</f>
        <v>LS2_CC05:CAV3_D2874</v>
      </c>
      <c r="F1695" s="329"/>
      <c r="G1695" s="329" t="s">
        <v>154</v>
      </c>
      <c r="H1695" s="446">
        <v>40</v>
      </c>
      <c r="I1695" s="154"/>
      <c r="J1695" s="154"/>
      <c r="K1695" s="154">
        <v>0.32364399999999999</v>
      </c>
      <c r="L1695" s="154">
        <f t="shared" si="540"/>
        <v>41.094000000000001</v>
      </c>
      <c r="M1695" s="154">
        <f t="shared" si="541"/>
        <v>415.34755298882715</v>
      </c>
      <c r="N1695" s="154">
        <f t="shared" si="542"/>
        <v>267.52813452404899</v>
      </c>
      <c r="O1695" s="154">
        <f t="shared" si="535"/>
        <v>287.62153418600599</v>
      </c>
      <c r="P1695" s="154">
        <f t="shared" si="527"/>
        <v>287.78335618600596</v>
      </c>
      <c r="Q1695" s="154"/>
      <c r="R1695" s="58">
        <f t="shared" si="534"/>
        <v>219.13133036100618</v>
      </c>
      <c r="S1695" s="58"/>
      <c r="T1695" s="58"/>
      <c r="Y1695" s="70"/>
    </row>
    <row r="1696" spans="1:25" x14ac:dyDescent="0.3">
      <c r="A1696" s="153" t="s">
        <v>28</v>
      </c>
      <c r="B1696" s="153" t="str">
        <f>B1685</f>
        <v>CC05</v>
      </c>
      <c r="C1696" s="153" t="s">
        <v>244</v>
      </c>
      <c r="D1696" s="328">
        <f>ROUND(10*O1695,0)</f>
        <v>2876</v>
      </c>
      <c r="E1696" s="153" t="str">
        <f>IF(A1696="","",IF(B1696=0,CONCATENATE(A1696,":",C1696,"_D",TEXT(D1696,"0000")),CONCATENATE(A1696,"_",B1696,":",C1696,"_D",TEXT(D1696,"0000"))))</f>
        <v>LS2_CC05:BLM_D2876</v>
      </c>
      <c r="F1696" s="329"/>
      <c r="G1696" s="329" t="s">
        <v>141</v>
      </c>
      <c r="H1696" s="446"/>
      <c r="I1696" s="154"/>
      <c r="J1696" s="154"/>
      <c r="K1696" s="154">
        <v>0</v>
      </c>
      <c r="L1696" s="154">
        <f t="shared" si="540"/>
        <v>41.094000000000001</v>
      </c>
      <c r="M1696" s="154">
        <f t="shared" si="541"/>
        <v>415.34755298882715</v>
      </c>
      <c r="N1696" s="154">
        <f>N1695+K1696</f>
        <v>267.52813452404899</v>
      </c>
      <c r="O1696" s="154">
        <f t="shared" si="535"/>
        <v>287.78335618600596</v>
      </c>
      <c r="P1696" s="154">
        <f t="shared" si="527"/>
        <v>287.78335618600596</v>
      </c>
      <c r="Q1696" s="154"/>
      <c r="R1696" s="58">
        <f t="shared" si="534"/>
        <v>219.29315236100615</v>
      </c>
      <c r="S1696" s="58"/>
      <c r="T1696" s="58"/>
      <c r="Y1696" s="70"/>
    </row>
    <row r="1697" spans="1:25" x14ac:dyDescent="0.3">
      <c r="A1697" s="153"/>
      <c r="B1697" s="153"/>
      <c r="C1697" s="153"/>
      <c r="D1697" s="328"/>
      <c r="E1697" s="153"/>
      <c r="F1697" s="329"/>
      <c r="G1697" s="329"/>
      <c r="H1697" s="446"/>
      <c r="I1697" s="154"/>
      <c r="J1697" s="154"/>
      <c r="K1697" s="154">
        <v>0</v>
      </c>
      <c r="L1697" s="154">
        <f t="shared" si="540"/>
        <v>41.094000000000001</v>
      </c>
      <c r="M1697" s="154">
        <f t="shared" si="541"/>
        <v>415.34755298882715</v>
      </c>
      <c r="N1697" s="154">
        <f t="shared" si="542"/>
        <v>267.52813452404899</v>
      </c>
      <c r="O1697" s="154">
        <f t="shared" si="535"/>
        <v>287.78335618600596</v>
      </c>
      <c r="P1697" s="154">
        <f t="shared" si="527"/>
        <v>287.78335618600596</v>
      </c>
      <c r="Q1697" s="154"/>
      <c r="R1697" s="58">
        <f t="shared" si="534"/>
        <v>219.29315236100615</v>
      </c>
      <c r="S1697" s="58"/>
      <c r="T1697" s="58"/>
      <c r="Y1697" s="70"/>
    </row>
    <row r="1698" spans="1:25" x14ac:dyDescent="0.3">
      <c r="A1698" s="153"/>
      <c r="B1698" s="153"/>
      <c r="C1698" s="153"/>
      <c r="D1698" s="328"/>
      <c r="E1698" s="153" t="str">
        <f>IF(A1698="","",IF(B1698=0,CONCATENATE(A1698,":",C1698,"_D",TEXT(D1698,"0000")),CONCATENATE(A1698,"_",B1698,":",C1698,"_D",TEXT(D1698,"0000"))))</f>
        <v/>
      </c>
      <c r="F1698" s="329"/>
      <c r="G1698" s="329" t="s">
        <v>164</v>
      </c>
      <c r="H1698" s="446"/>
      <c r="I1698" s="154"/>
      <c r="J1698" s="154"/>
      <c r="K1698" s="154">
        <v>0.15525</v>
      </c>
      <c r="L1698" s="154">
        <f t="shared" si="540"/>
        <v>41.094000000000001</v>
      </c>
      <c r="M1698" s="154">
        <f t="shared" si="541"/>
        <v>415.34755298882715</v>
      </c>
      <c r="N1698" s="154">
        <f t="shared" si="542"/>
        <v>267.68338452404902</v>
      </c>
      <c r="O1698" s="154">
        <f t="shared" si="535"/>
        <v>287.86098118600597</v>
      </c>
      <c r="P1698" s="154">
        <f t="shared" si="527"/>
        <v>287.93860618600598</v>
      </c>
      <c r="Q1698" s="154"/>
      <c r="R1698" s="58">
        <f t="shared" si="534"/>
        <v>219.37077736100616</v>
      </c>
      <c r="S1698" s="58"/>
      <c r="T1698" s="58"/>
      <c r="Y1698" s="70"/>
    </row>
    <row r="1699" spans="1:25" x14ac:dyDescent="0.3">
      <c r="A1699" s="153" t="s">
        <v>28</v>
      </c>
      <c r="B1699" s="153" t="str">
        <f>B1685</f>
        <v>CC05</v>
      </c>
      <c r="C1699" s="153" t="s">
        <v>78</v>
      </c>
      <c r="D1699" s="328">
        <f>ROUND(10*O1699,0)</f>
        <v>2882</v>
      </c>
      <c r="E1699" s="153" t="str">
        <f>IF(A1699="","",IF(B1699=0,CONCATENATE(A1699,":",C1699,"_D",TEXT(D1699,"0000")),CONCATENATE(A1699,"_",B1699,":",C1699,"_D",TEXT(D1699,"0000"))))</f>
        <v>LS2_CC05:SOL1_D2882</v>
      </c>
      <c r="F1699" s="329" t="s">
        <v>525</v>
      </c>
      <c r="G1699" s="329" t="s">
        <v>149</v>
      </c>
      <c r="H1699" s="446">
        <v>40</v>
      </c>
      <c r="I1699" s="154"/>
      <c r="J1699" s="154"/>
      <c r="K1699" s="154">
        <v>0.5</v>
      </c>
      <c r="L1699" s="154">
        <f t="shared" si="540"/>
        <v>41.094000000000001</v>
      </c>
      <c r="M1699" s="154">
        <f t="shared" si="541"/>
        <v>415.34755298882715</v>
      </c>
      <c r="N1699" s="154">
        <f t="shared" si="542"/>
        <v>268.18338452404902</v>
      </c>
      <c r="O1699" s="154">
        <f t="shared" si="535"/>
        <v>288.18860618600598</v>
      </c>
      <c r="P1699" s="154">
        <f t="shared" si="527"/>
        <v>288.43860618600598</v>
      </c>
      <c r="Q1699" s="154"/>
      <c r="R1699" s="58">
        <f t="shared" si="534"/>
        <v>219.69840236100617</v>
      </c>
      <c r="S1699" s="58"/>
      <c r="T1699" s="58"/>
      <c r="Y1699" s="70"/>
    </row>
    <row r="1700" spans="1:25" x14ac:dyDescent="0.3">
      <c r="A1700" s="153"/>
      <c r="B1700" s="153"/>
      <c r="C1700" s="153"/>
      <c r="D1700" s="328"/>
      <c r="E1700" s="153" t="str">
        <f>IF(A1700="","",IF(B1700=0,CONCATENATE(A1700,":",C1700,"_D",TEXT(D1700,"0000")),CONCATENATE(A1700,"_",B1700,":",C1700,"_D",TEXT(D1700,"0000"))))</f>
        <v/>
      </c>
      <c r="F1700" s="329"/>
      <c r="G1700" s="329" t="s">
        <v>164</v>
      </c>
      <c r="H1700" s="446"/>
      <c r="I1700" s="154"/>
      <c r="J1700" s="154"/>
      <c r="K1700" s="154">
        <v>0.15525</v>
      </c>
      <c r="L1700" s="154">
        <f t="shared" si="540"/>
        <v>41.094000000000001</v>
      </c>
      <c r="M1700" s="154">
        <f t="shared" si="541"/>
        <v>415.34755298882715</v>
      </c>
      <c r="N1700" s="154">
        <f t="shared" si="542"/>
        <v>268.33863452404904</v>
      </c>
      <c r="O1700" s="154">
        <f t="shared" si="535"/>
        <v>288.516231186006</v>
      </c>
      <c r="P1700" s="154">
        <f t="shared" si="527"/>
        <v>288.59385618600601</v>
      </c>
      <c r="Q1700" s="154"/>
      <c r="R1700" s="58">
        <f t="shared" si="534"/>
        <v>220.02602736100619</v>
      </c>
      <c r="S1700" s="58"/>
      <c r="T1700" s="58"/>
      <c r="Y1700" s="70"/>
    </row>
    <row r="1701" spans="1:25" x14ac:dyDescent="0.3">
      <c r="A1701" s="153" t="s">
        <v>28</v>
      </c>
      <c r="B1701" s="153" t="str">
        <f>B1685</f>
        <v>CC05</v>
      </c>
      <c r="C1701" s="153" t="s">
        <v>72</v>
      </c>
      <c r="D1701" s="328">
        <f>ROUND(10*O1700,0)</f>
        <v>2885</v>
      </c>
      <c r="E1701" s="153" t="str">
        <f>IF(A1701="","",IF(B1701=0,CONCATENATE(A1701,":",C1701,"_D",TEXT(D1701,"0000")),CONCATENATE(A1701,"_",B1701,":",C1701,"_D",TEXT(D1701,"0000"))))</f>
        <v>LS2_CC05:CAV4_D2885</v>
      </c>
      <c r="F1701" s="329"/>
      <c r="G1701" s="329" t="s">
        <v>154</v>
      </c>
      <c r="H1701" s="446">
        <v>40</v>
      </c>
      <c r="I1701" s="154"/>
      <c r="J1701" s="154"/>
      <c r="K1701" s="154">
        <v>0.32364399999999999</v>
      </c>
      <c r="L1701" s="154">
        <f t="shared" si="540"/>
        <v>41.094000000000001</v>
      </c>
      <c r="M1701" s="154">
        <f t="shared" si="541"/>
        <v>415.34755298882715</v>
      </c>
      <c r="N1701" s="154">
        <f t="shared" si="542"/>
        <v>268.66227852404904</v>
      </c>
      <c r="O1701" s="154">
        <f t="shared" si="535"/>
        <v>288.75567818600604</v>
      </c>
      <c r="P1701" s="154">
        <f t="shared" si="527"/>
        <v>288.91750018600601</v>
      </c>
      <c r="Q1701" s="154"/>
      <c r="R1701" s="58">
        <f t="shared" si="534"/>
        <v>220.26547436100623</v>
      </c>
      <c r="S1701" s="58"/>
      <c r="T1701" s="58"/>
      <c r="Y1701" s="70"/>
    </row>
    <row r="1702" spans="1:25" x14ac:dyDescent="0.3">
      <c r="A1702" s="153"/>
      <c r="B1702" s="153"/>
      <c r="C1702" s="153"/>
      <c r="D1702" s="328"/>
      <c r="E1702" s="153" t="str">
        <f>IF(A1702="","",IF(B1702=0,CONCATENATE(A1702,":",C1702,"_D",TEXT(D1702,"0000")),CONCATENATE(A1702,"_",B1702,":",C1702,"_D",TEXT(D1702,"0000"))))</f>
        <v/>
      </c>
      <c r="F1702" s="329"/>
      <c r="G1702" s="329"/>
      <c r="H1702" s="446"/>
      <c r="I1702" s="154"/>
      <c r="J1702" s="154"/>
      <c r="K1702" s="154">
        <v>0</v>
      </c>
      <c r="L1702" s="154">
        <f t="shared" si="540"/>
        <v>41.094000000000001</v>
      </c>
      <c r="M1702" s="154">
        <f t="shared" si="541"/>
        <v>415.34755298882715</v>
      </c>
      <c r="N1702" s="154">
        <f t="shared" si="542"/>
        <v>268.66227852404904</v>
      </c>
      <c r="O1702" s="154">
        <f t="shared" si="535"/>
        <v>288.91750018600601</v>
      </c>
      <c r="P1702" s="154">
        <f t="shared" si="527"/>
        <v>288.91750018600601</v>
      </c>
      <c r="Q1702" s="154"/>
      <c r="R1702" s="58">
        <f t="shared" si="534"/>
        <v>220.4272963610062</v>
      </c>
      <c r="S1702" s="58"/>
      <c r="T1702" s="58"/>
      <c r="Y1702" s="70"/>
    </row>
    <row r="1703" spans="1:25" x14ac:dyDescent="0.3">
      <c r="A1703" s="153"/>
      <c r="B1703" s="153"/>
      <c r="C1703" s="153"/>
      <c r="D1703" s="328"/>
      <c r="E1703" s="153"/>
      <c r="F1703" s="329"/>
      <c r="G1703" s="329"/>
      <c r="H1703" s="446"/>
      <c r="I1703" s="154"/>
      <c r="J1703" s="154"/>
      <c r="K1703" s="154">
        <v>0</v>
      </c>
      <c r="L1703" s="154">
        <f t="shared" si="540"/>
        <v>41.094000000000001</v>
      </c>
      <c r="M1703" s="154">
        <f t="shared" si="541"/>
        <v>415.34755298882715</v>
      </c>
      <c r="N1703" s="154">
        <f t="shared" si="542"/>
        <v>268.66227852404904</v>
      </c>
      <c r="O1703" s="154">
        <f t="shared" si="535"/>
        <v>288.91750018600601</v>
      </c>
      <c r="P1703" s="154">
        <f t="shared" si="527"/>
        <v>288.91750018600601</v>
      </c>
      <c r="Q1703" s="154"/>
      <c r="R1703" s="58">
        <f t="shared" si="534"/>
        <v>220.4272963610062</v>
      </c>
      <c r="S1703" s="58"/>
      <c r="T1703" s="58"/>
      <c r="Y1703" s="70"/>
    </row>
    <row r="1704" spans="1:25" x14ac:dyDescent="0.3">
      <c r="A1704" s="153"/>
      <c r="B1704" s="153"/>
      <c r="C1704" s="153"/>
      <c r="D1704" s="328"/>
      <c r="E1704" s="153" t="str">
        <f>IF(A1704="","",IF(B1704=0,CONCATENATE(A1704,":",C1704,"_D",TEXT(D1704,"0000")),CONCATENATE(A1704,"_",B1704,":",C1704,"_D",TEXT(D1704,"0000"))))</f>
        <v/>
      </c>
      <c r="F1704" s="329"/>
      <c r="G1704" s="329"/>
      <c r="H1704" s="446"/>
      <c r="I1704" s="154"/>
      <c r="J1704" s="154"/>
      <c r="K1704" s="154">
        <v>9.9516999999999994E-2</v>
      </c>
      <c r="L1704" s="154">
        <f t="shared" si="540"/>
        <v>41.094000000000001</v>
      </c>
      <c r="M1704" s="154">
        <f t="shared" si="541"/>
        <v>415.34755298882715</v>
      </c>
      <c r="N1704" s="154">
        <f t="shared" si="542"/>
        <v>268.76179552404903</v>
      </c>
      <c r="O1704" s="154">
        <f t="shared" si="535"/>
        <v>288.96725868600601</v>
      </c>
      <c r="P1704" s="154">
        <f t="shared" si="527"/>
        <v>289.017017186006</v>
      </c>
      <c r="Q1704" s="154"/>
      <c r="R1704" s="58">
        <f t="shared" si="534"/>
        <v>220.4770548610062</v>
      </c>
      <c r="S1704" s="58"/>
      <c r="T1704" s="58"/>
      <c r="Y1704" s="70"/>
    </row>
    <row r="1705" spans="1:25" x14ac:dyDescent="0.3">
      <c r="A1705" s="153" t="s">
        <v>28</v>
      </c>
      <c r="B1705" s="153" t="str">
        <f>B1685</f>
        <v>CC05</v>
      </c>
      <c r="C1705" s="153" t="s">
        <v>73</v>
      </c>
      <c r="D1705" s="328">
        <f>ROUND(10*O1704,0)</f>
        <v>2890</v>
      </c>
      <c r="E1705" s="153" t="str">
        <f>IF(A1705="","",IF(B1705=0,CONCATENATE(A1705,":",C1705,"_D",TEXT(D1705,"0000")),CONCATENATE(A1705,"_",B1705,":",C1705,"_D",TEXT(D1705,"0000"))))</f>
        <v>LS2_CC05:CAV5_D2890</v>
      </c>
      <c r="F1705" s="329"/>
      <c r="G1705" s="329" t="s">
        <v>154</v>
      </c>
      <c r="H1705" s="446">
        <v>40</v>
      </c>
      <c r="I1705" s="154"/>
      <c r="J1705" s="154"/>
      <c r="K1705" s="154">
        <v>0.32364399999999999</v>
      </c>
      <c r="L1705" s="154">
        <f t="shared" si="540"/>
        <v>41.094000000000001</v>
      </c>
      <c r="M1705" s="154">
        <f t="shared" si="541"/>
        <v>415.34755298882715</v>
      </c>
      <c r="N1705" s="154">
        <f t="shared" si="542"/>
        <v>269.08543952404904</v>
      </c>
      <c r="O1705" s="154">
        <f t="shared" si="535"/>
        <v>289.17883918600603</v>
      </c>
      <c r="P1705" s="154">
        <f t="shared" ref="P1705:P1768" si="543">P1704+K1705</f>
        <v>289.340661186006</v>
      </c>
      <c r="Q1705" s="154"/>
      <c r="R1705" s="58">
        <f t="shared" si="534"/>
        <v>220.68863536100622</v>
      </c>
      <c r="S1705" s="58"/>
      <c r="T1705" s="58"/>
      <c r="Y1705" s="70"/>
    </row>
    <row r="1706" spans="1:25" x14ac:dyDescent="0.3">
      <c r="A1706" s="153"/>
      <c r="B1706" s="153"/>
      <c r="C1706" s="153"/>
      <c r="D1706" s="328"/>
      <c r="E1706" s="153" t="str">
        <f>IF(A1706="","",IF(B1706=0,CONCATENATE(A1706,":",C1706,"_D",TEXT(D1706,"0000")),CONCATENATE(A1706,"_",B1706,":",C1706,"_D",TEXT(D1706,"0000"))))</f>
        <v/>
      </c>
      <c r="F1706" s="329"/>
      <c r="G1706" s="329"/>
      <c r="H1706" s="446"/>
      <c r="I1706" s="154"/>
      <c r="J1706" s="154"/>
      <c r="K1706" s="154">
        <v>0</v>
      </c>
      <c r="L1706" s="154">
        <f t="shared" si="540"/>
        <v>41.094000000000001</v>
      </c>
      <c r="M1706" s="154">
        <f t="shared" si="541"/>
        <v>415.34755298882715</v>
      </c>
      <c r="N1706" s="154">
        <f t="shared" si="542"/>
        <v>269.08543952404904</v>
      </c>
      <c r="O1706" s="154">
        <f t="shared" si="535"/>
        <v>289.340661186006</v>
      </c>
      <c r="P1706" s="154">
        <f t="shared" si="543"/>
        <v>289.340661186006</v>
      </c>
      <c r="Q1706" s="154"/>
      <c r="R1706" s="58">
        <f t="shared" si="534"/>
        <v>220.85045736100619</v>
      </c>
      <c r="S1706" s="58"/>
      <c r="T1706" s="58"/>
      <c r="Y1706" s="70"/>
    </row>
    <row r="1707" spans="1:25" x14ac:dyDescent="0.3">
      <c r="A1707" s="153"/>
      <c r="B1707" s="153"/>
      <c r="C1707" s="153"/>
      <c r="D1707" s="328"/>
      <c r="E1707" s="153"/>
      <c r="F1707" s="329"/>
      <c r="G1707" s="329"/>
      <c r="H1707" s="446"/>
      <c r="I1707" s="154"/>
      <c r="J1707" s="154"/>
      <c r="K1707" s="154">
        <v>0</v>
      </c>
      <c r="L1707" s="154">
        <f t="shared" si="540"/>
        <v>41.094000000000001</v>
      </c>
      <c r="M1707" s="154">
        <f t="shared" si="541"/>
        <v>415.34755298882715</v>
      </c>
      <c r="N1707" s="154">
        <f t="shared" si="542"/>
        <v>269.08543952404904</v>
      </c>
      <c r="O1707" s="154">
        <f t="shared" si="535"/>
        <v>289.340661186006</v>
      </c>
      <c r="P1707" s="154">
        <f t="shared" si="543"/>
        <v>289.340661186006</v>
      </c>
      <c r="Q1707" s="154"/>
      <c r="R1707" s="58">
        <f t="shared" si="534"/>
        <v>220.85045736100619</v>
      </c>
      <c r="S1707" s="58"/>
      <c r="T1707" s="58"/>
      <c r="Y1707" s="70"/>
    </row>
    <row r="1708" spans="1:25" x14ac:dyDescent="0.3">
      <c r="A1708" s="153"/>
      <c r="B1708" s="153"/>
      <c r="C1708" s="153"/>
      <c r="D1708" s="328"/>
      <c r="E1708" s="153" t="str">
        <f>IF(A1708="","",IF(B1708=0,CONCATENATE(A1708,":",C1708,"_D",TEXT(D1708,"0000")),CONCATENATE(A1708,"_",B1708,":",C1708,"_D",TEXT(D1708,"0000"))))</f>
        <v/>
      </c>
      <c r="F1708" s="329"/>
      <c r="G1708" s="329"/>
      <c r="H1708" s="446"/>
      <c r="I1708" s="154"/>
      <c r="J1708" s="154"/>
      <c r="K1708" s="154">
        <v>9.9516999999999994E-2</v>
      </c>
      <c r="L1708" s="154">
        <f t="shared" si="540"/>
        <v>41.094000000000001</v>
      </c>
      <c r="M1708" s="154">
        <f t="shared" si="541"/>
        <v>415.34755298882715</v>
      </c>
      <c r="N1708" s="154">
        <f t="shared" si="542"/>
        <v>269.18495652404903</v>
      </c>
      <c r="O1708" s="154">
        <f t="shared" si="535"/>
        <v>289.390419686006</v>
      </c>
      <c r="P1708" s="154">
        <f t="shared" si="543"/>
        <v>289.44017818600599</v>
      </c>
      <c r="Q1708" s="154"/>
      <c r="R1708" s="58">
        <f t="shared" si="534"/>
        <v>220.90021586100619</v>
      </c>
      <c r="S1708" s="58"/>
      <c r="T1708" s="58"/>
      <c r="Y1708" s="70"/>
    </row>
    <row r="1709" spans="1:25" x14ac:dyDescent="0.3">
      <c r="A1709" s="153" t="s">
        <v>28</v>
      </c>
      <c r="B1709" s="153" t="str">
        <f>B1685</f>
        <v>CC05</v>
      </c>
      <c r="C1709" s="153" t="s">
        <v>74</v>
      </c>
      <c r="D1709" s="328">
        <f>ROUND(10*O1708,0)</f>
        <v>2894</v>
      </c>
      <c r="E1709" s="153" t="str">
        <f>IF(A1709="","",IF(B1709=0,CONCATENATE(A1709,":",C1709,"_D",TEXT(D1709,"0000")),CONCATENATE(A1709,"_",B1709,":",C1709,"_D",TEXT(D1709,"0000"))))</f>
        <v>LS2_CC05:CAV6_D2894</v>
      </c>
      <c r="F1709" s="329"/>
      <c r="G1709" s="329" t="s">
        <v>154</v>
      </c>
      <c r="H1709" s="446">
        <v>40</v>
      </c>
      <c r="I1709" s="154"/>
      <c r="J1709" s="154"/>
      <c r="K1709" s="154">
        <v>0.32364399999999999</v>
      </c>
      <c r="L1709" s="154">
        <f t="shared" si="540"/>
        <v>41.094000000000001</v>
      </c>
      <c r="M1709" s="154">
        <f t="shared" si="541"/>
        <v>415.34755298882715</v>
      </c>
      <c r="N1709" s="154">
        <f t="shared" si="542"/>
        <v>269.50860052404903</v>
      </c>
      <c r="O1709" s="154">
        <f t="shared" si="535"/>
        <v>289.60200018600602</v>
      </c>
      <c r="P1709" s="154">
        <f t="shared" si="543"/>
        <v>289.763822186006</v>
      </c>
      <c r="Q1709" s="154"/>
      <c r="R1709" s="58">
        <f t="shared" si="534"/>
        <v>221.11179636100621</v>
      </c>
      <c r="S1709" s="58"/>
      <c r="T1709" s="58"/>
      <c r="Y1709" s="70"/>
    </row>
    <row r="1710" spans="1:25" x14ac:dyDescent="0.3">
      <c r="A1710" s="153" t="s">
        <v>28</v>
      </c>
      <c r="B1710" s="153" t="str">
        <f>B1685</f>
        <v>CC05</v>
      </c>
      <c r="C1710" s="153" t="s">
        <v>244</v>
      </c>
      <c r="D1710" s="328">
        <f>ROUND(10*O1709,0)</f>
        <v>2896</v>
      </c>
      <c r="E1710" s="153" t="str">
        <f>IF(A1710="","",IF(B1710=0,CONCATENATE(A1710,":",C1710,"_D",TEXT(D1710,"0000")),CONCATENATE(A1710,"_",B1710,":",C1710,"_D",TEXT(D1710,"0000"))))</f>
        <v>LS2_CC05:BLM_D2896</v>
      </c>
      <c r="F1710" s="329"/>
      <c r="G1710" s="329" t="s">
        <v>141</v>
      </c>
      <c r="H1710" s="446"/>
      <c r="I1710" s="154"/>
      <c r="J1710" s="154"/>
      <c r="K1710" s="154">
        <v>0</v>
      </c>
      <c r="L1710" s="154">
        <f t="shared" si="540"/>
        <v>41.094000000000001</v>
      </c>
      <c r="M1710" s="154">
        <f t="shared" si="541"/>
        <v>415.34755298882715</v>
      </c>
      <c r="N1710" s="154">
        <f t="shared" si="542"/>
        <v>269.50860052404903</v>
      </c>
      <c r="O1710" s="154">
        <f t="shared" si="535"/>
        <v>289.763822186006</v>
      </c>
      <c r="P1710" s="154">
        <f t="shared" si="543"/>
        <v>289.763822186006</v>
      </c>
      <c r="Q1710" s="154"/>
      <c r="R1710" s="58">
        <f t="shared" si="534"/>
        <v>221.27361836100619</v>
      </c>
      <c r="S1710" s="58"/>
      <c r="T1710" s="58"/>
      <c r="Y1710" s="70"/>
    </row>
    <row r="1711" spans="1:25" x14ac:dyDescent="0.3">
      <c r="A1711" s="153"/>
      <c r="B1711" s="153"/>
      <c r="C1711" s="153"/>
      <c r="D1711" s="328"/>
      <c r="E1711" s="153"/>
      <c r="F1711" s="329"/>
      <c r="G1711" s="329"/>
      <c r="H1711" s="446"/>
      <c r="I1711" s="154"/>
      <c r="J1711" s="154"/>
      <c r="K1711" s="154">
        <v>0</v>
      </c>
      <c r="L1711" s="154">
        <f t="shared" si="540"/>
        <v>41.094000000000001</v>
      </c>
      <c r="M1711" s="154">
        <f t="shared" si="541"/>
        <v>415.34755298882715</v>
      </c>
      <c r="N1711" s="154">
        <f t="shared" si="542"/>
        <v>269.50860052404903</v>
      </c>
      <c r="O1711" s="154">
        <f t="shared" si="535"/>
        <v>289.763822186006</v>
      </c>
      <c r="P1711" s="154">
        <f t="shared" si="543"/>
        <v>289.763822186006</v>
      </c>
      <c r="Q1711" s="154"/>
      <c r="R1711" s="58">
        <f t="shared" si="534"/>
        <v>221.27361836100619</v>
      </c>
      <c r="S1711" s="58"/>
      <c r="T1711" s="58"/>
      <c r="Y1711" s="70"/>
    </row>
    <row r="1712" spans="1:25" x14ac:dyDescent="0.3">
      <c r="A1712" s="153"/>
      <c r="B1712" s="153"/>
      <c r="C1712" s="153"/>
      <c r="D1712" s="328"/>
      <c r="E1712" s="153" t="str">
        <f t="shared" ref="E1712:E1724" si="544">IF(A1712="","",IF(B1712=0,CONCATENATE(A1712,":",C1712,"_D",TEXT(D1712,"0000")),CONCATENATE(A1712,"_",B1712,":",C1712,"_D",TEXT(D1712,"0000"))))</f>
        <v/>
      </c>
      <c r="F1712" s="329"/>
      <c r="G1712" s="329" t="s">
        <v>118</v>
      </c>
      <c r="H1712" s="446"/>
      <c r="I1712" s="154"/>
      <c r="J1712" s="154"/>
      <c r="K1712" s="154">
        <v>0.15310800000000002</v>
      </c>
      <c r="L1712" s="154">
        <f t="shared" si="540"/>
        <v>41.094000000000001</v>
      </c>
      <c r="M1712" s="154">
        <f t="shared" si="541"/>
        <v>415.34755298882715</v>
      </c>
      <c r="N1712" s="154">
        <f t="shared" si="542"/>
        <v>269.661708524049</v>
      </c>
      <c r="O1712" s="154">
        <f t="shared" si="535"/>
        <v>289.84037618600598</v>
      </c>
      <c r="P1712" s="154">
        <f t="shared" si="543"/>
        <v>289.91693018600597</v>
      </c>
      <c r="Q1712" s="154"/>
      <c r="R1712" s="58">
        <f t="shared" si="534"/>
        <v>221.35017236100617</v>
      </c>
      <c r="S1712" s="58"/>
      <c r="T1712" s="58"/>
      <c r="Y1712" s="70"/>
    </row>
    <row r="1713" spans="1:25" x14ac:dyDescent="0.3">
      <c r="A1713" s="153" t="s">
        <v>28</v>
      </c>
      <c r="B1713" s="153" t="str">
        <f>B1685</f>
        <v>CC05</v>
      </c>
      <c r="C1713" s="153" t="s">
        <v>83</v>
      </c>
      <c r="D1713" s="328">
        <f>ROUND(10*O1713,0)</f>
        <v>2900</v>
      </c>
      <c r="E1713" s="154" t="str">
        <f t="shared" si="544"/>
        <v>LS2_CC05:GV_D2900</v>
      </c>
      <c r="F1713" s="65"/>
      <c r="G1713" s="65" t="s">
        <v>60</v>
      </c>
      <c r="H1713" s="445">
        <v>40</v>
      </c>
      <c r="I1713" s="154"/>
      <c r="J1713" s="154"/>
      <c r="K1713" s="154">
        <v>7.1999999999999995E-2</v>
      </c>
      <c r="L1713" s="154">
        <f t="shared" si="540"/>
        <v>41.094000000000001</v>
      </c>
      <c r="M1713" s="154">
        <f t="shared" si="541"/>
        <v>415.34755298882715</v>
      </c>
      <c r="N1713" s="154">
        <f>N1712+K1713</f>
        <v>269.73370852404901</v>
      </c>
      <c r="O1713" s="154">
        <f t="shared" si="535"/>
        <v>289.95293018600597</v>
      </c>
      <c r="P1713" s="154">
        <f t="shared" si="543"/>
        <v>289.98893018600597</v>
      </c>
      <c r="Q1713" s="154"/>
      <c r="R1713" s="58">
        <f t="shared" si="534"/>
        <v>221.46272636100616</v>
      </c>
      <c r="S1713" s="58"/>
      <c r="T1713" s="58"/>
      <c r="Y1713" s="70"/>
    </row>
    <row r="1714" spans="1:25" x14ac:dyDescent="0.3">
      <c r="A1714" s="155"/>
      <c r="B1714" s="155"/>
      <c r="C1714" s="126"/>
      <c r="D1714" s="305"/>
      <c r="E1714" s="126" t="str">
        <f t="shared" si="544"/>
        <v/>
      </c>
      <c r="F1714" s="307"/>
      <c r="G1714" s="307" t="s">
        <v>119</v>
      </c>
      <c r="H1714" s="447">
        <v>40</v>
      </c>
      <c r="I1714" s="128"/>
      <c r="J1714" s="127"/>
      <c r="K1714" s="128">
        <v>0.11600000000000001</v>
      </c>
      <c r="L1714" s="127">
        <f>$L$1429</f>
        <v>41.094000000000001</v>
      </c>
      <c r="M1714" s="127">
        <f>M1713</f>
        <v>415.34755298882715</v>
      </c>
      <c r="N1714" s="127">
        <f>N1713+K1714</f>
        <v>269.84970852404899</v>
      </c>
      <c r="O1714" s="127">
        <f t="shared" si="535"/>
        <v>290.04693018600597</v>
      </c>
      <c r="P1714" s="127">
        <f t="shared" si="543"/>
        <v>290.10493018600596</v>
      </c>
      <c r="Q1714" s="127"/>
      <c r="R1714" s="58">
        <f t="shared" si="534"/>
        <v>221.55672636100616</v>
      </c>
      <c r="S1714" s="58"/>
      <c r="T1714" s="58"/>
      <c r="Y1714" s="70"/>
    </row>
    <row r="1715" spans="1:25" x14ac:dyDescent="0.3">
      <c r="A1715" s="155" t="s">
        <v>28</v>
      </c>
      <c r="B1715" s="155" t="s">
        <v>224</v>
      </c>
      <c r="C1715" s="126" t="s">
        <v>19</v>
      </c>
      <c r="D1715" s="305">
        <f>ROUND(10*O1715,0)</f>
        <v>2901</v>
      </c>
      <c r="E1715" s="155" t="str">
        <f t="shared" si="544"/>
        <v>LS2_WC05:BPM_D2901</v>
      </c>
      <c r="F1715" s="307" t="s">
        <v>99</v>
      </c>
      <c r="G1715" s="307" t="s">
        <v>168</v>
      </c>
      <c r="H1715" s="447"/>
      <c r="I1715" s="127"/>
      <c r="J1715" s="127"/>
      <c r="K1715" s="128">
        <v>0</v>
      </c>
      <c r="L1715" s="127">
        <f t="shared" ref="L1715:L1720" si="545">$L$1429</f>
        <v>41.094000000000001</v>
      </c>
      <c r="M1715" s="127">
        <f t="shared" ref="M1715:M1720" si="546">M1714</f>
        <v>415.34755298882715</v>
      </c>
      <c r="N1715" s="127">
        <f t="shared" ref="N1715:N1720" si="547">N1714+K1715</f>
        <v>269.84970852404899</v>
      </c>
      <c r="O1715" s="127">
        <f t="shared" si="535"/>
        <v>290.10493018600596</v>
      </c>
      <c r="P1715" s="127">
        <f t="shared" si="543"/>
        <v>290.10493018600596</v>
      </c>
      <c r="Q1715" s="127"/>
      <c r="R1715" s="58">
        <f t="shared" si="534"/>
        <v>221.61472636100615</v>
      </c>
      <c r="S1715" s="58"/>
      <c r="T1715" s="58"/>
      <c r="Y1715" s="70"/>
    </row>
    <row r="1716" spans="1:25" x14ac:dyDescent="0.3">
      <c r="A1716" s="155"/>
      <c r="B1716" s="155"/>
      <c r="C1716" s="126"/>
      <c r="D1716" s="305"/>
      <c r="E1716" s="306" t="str">
        <f t="shared" si="544"/>
        <v/>
      </c>
      <c r="F1716" s="307"/>
      <c r="G1716" s="307" t="s">
        <v>142</v>
      </c>
      <c r="H1716" s="448"/>
      <c r="I1716" s="308"/>
      <c r="J1716" s="127"/>
      <c r="K1716" s="128">
        <v>7.3999999999999996E-2</v>
      </c>
      <c r="L1716" s="127">
        <f t="shared" si="545"/>
        <v>41.094000000000001</v>
      </c>
      <c r="M1716" s="127">
        <f t="shared" si="546"/>
        <v>415.34755298882715</v>
      </c>
      <c r="N1716" s="127">
        <f t="shared" si="547"/>
        <v>269.923708524049</v>
      </c>
      <c r="O1716" s="127">
        <f t="shared" si="535"/>
        <v>290.14193018600599</v>
      </c>
      <c r="P1716" s="127">
        <f t="shared" si="543"/>
        <v>290.17893018600597</v>
      </c>
      <c r="Q1716" s="127"/>
      <c r="R1716" s="58">
        <f t="shared" si="534"/>
        <v>221.65172636100618</v>
      </c>
      <c r="S1716" s="58"/>
      <c r="T1716" s="58"/>
      <c r="Y1716" s="70"/>
    </row>
    <row r="1717" spans="1:25" x14ac:dyDescent="0.3">
      <c r="A1717" s="155" t="s">
        <v>28</v>
      </c>
      <c r="B1717" s="155" t="str">
        <f>B1715</f>
        <v>WC05</v>
      </c>
      <c r="C1717" s="126" t="s">
        <v>81</v>
      </c>
      <c r="D1717" s="305">
        <f>ROUND(10*O1717,0)</f>
        <v>2902</v>
      </c>
      <c r="E1717" s="155" t="str">
        <f t="shared" si="544"/>
        <v>LS2_WC05:PORT_D2902</v>
      </c>
      <c r="F1717" s="307"/>
      <c r="G1717" s="307" t="s">
        <v>143</v>
      </c>
      <c r="H1717" s="447"/>
      <c r="I1717" s="127"/>
      <c r="J1717" s="127"/>
      <c r="K1717" s="128">
        <v>0</v>
      </c>
      <c r="L1717" s="127">
        <f t="shared" si="545"/>
        <v>41.094000000000001</v>
      </c>
      <c r="M1717" s="127">
        <f t="shared" si="546"/>
        <v>415.34755298882715</v>
      </c>
      <c r="N1717" s="127">
        <f t="shared" si="547"/>
        <v>269.923708524049</v>
      </c>
      <c r="O1717" s="127">
        <f t="shared" si="535"/>
        <v>290.17893018600597</v>
      </c>
      <c r="P1717" s="127">
        <f t="shared" si="543"/>
        <v>290.17893018600597</v>
      </c>
      <c r="Q1717" s="127"/>
      <c r="R1717" s="58">
        <f t="shared" si="534"/>
        <v>221.68872636100616</v>
      </c>
      <c r="S1717" s="58"/>
      <c r="T1717" s="58"/>
      <c r="Y1717" s="70"/>
    </row>
    <row r="1718" spans="1:25" x14ac:dyDescent="0.3">
      <c r="A1718" s="155"/>
      <c r="B1718" s="155"/>
      <c r="C1718" s="126"/>
      <c r="D1718" s="305"/>
      <c r="E1718" s="306" t="str">
        <f t="shared" si="544"/>
        <v/>
      </c>
      <c r="F1718" s="307"/>
      <c r="G1718" s="307" t="s">
        <v>142</v>
      </c>
      <c r="H1718" s="448"/>
      <c r="I1718" s="308"/>
      <c r="J1718" s="127"/>
      <c r="K1718" s="128">
        <v>9.0999999999999998E-2</v>
      </c>
      <c r="L1718" s="127">
        <f t="shared" si="545"/>
        <v>41.094000000000001</v>
      </c>
      <c r="M1718" s="127">
        <f t="shared" si="546"/>
        <v>415.34755298882715</v>
      </c>
      <c r="N1718" s="127">
        <f t="shared" si="547"/>
        <v>270.01470852404901</v>
      </c>
      <c r="O1718" s="127">
        <f t="shared" si="535"/>
        <v>290.22443018600597</v>
      </c>
      <c r="P1718" s="127">
        <f t="shared" si="543"/>
        <v>290.26993018600598</v>
      </c>
      <c r="Q1718" s="127"/>
      <c r="R1718" s="58">
        <f t="shared" si="534"/>
        <v>221.73422636100617</v>
      </c>
      <c r="S1718" s="58"/>
      <c r="T1718" s="58"/>
      <c r="Y1718" s="70"/>
    </row>
    <row r="1719" spans="1:25" x14ac:dyDescent="0.3">
      <c r="A1719" s="155" t="s">
        <v>28</v>
      </c>
      <c r="B1719" s="155" t="str">
        <f>B1717</f>
        <v>WC05</v>
      </c>
      <c r="C1719" s="126" t="s">
        <v>81</v>
      </c>
      <c r="D1719" s="305">
        <f>ROUND(10*O1719,0)</f>
        <v>2903</v>
      </c>
      <c r="E1719" s="155" t="str">
        <f t="shared" si="544"/>
        <v>LS2_WC05:PORT_D2903</v>
      </c>
      <c r="F1719" s="307" t="s">
        <v>399</v>
      </c>
      <c r="G1719" s="307" t="s">
        <v>401</v>
      </c>
      <c r="H1719" s="447"/>
      <c r="I1719" s="127"/>
      <c r="J1719" s="127"/>
      <c r="K1719" s="128">
        <v>0</v>
      </c>
      <c r="L1719" s="127">
        <f t="shared" si="545"/>
        <v>41.094000000000001</v>
      </c>
      <c r="M1719" s="127">
        <f t="shared" si="546"/>
        <v>415.34755298882715</v>
      </c>
      <c r="N1719" s="127">
        <f t="shared" si="547"/>
        <v>270.01470852404901</v>
      </c>
      <c r="O1719" s="127">
        <f t="shared" si="535"/>
        <v>290.26993018600598</v>
      </c>
      <c r="P1719" s="127">
        <f t="shared" si="543"/>
        <v>290.26993018600598</v>
      </c>
      <c r="Q1719" s="127"/>
      <c r="R1719" s="58">
        <f t="shared" si="534"/>
        <v>221.77972636100617</v>
      </c>
      <c r="S1719" s="58"/>
      <c r="T1719" s="58"/>
      <c r="Y1719" s="70"/>
    </row>
    <row r="1720" spans="1:25" x14ac:dyDescent="0.3">
      <c r="A1720" s="155"/>
      <c r="B1720" s="155"/>
      <c r="C1720" s="126"/>
      <c r="D1720" s="305"/>
      <c r="E1720" s="155" t="str">
        <f t="shared" si="544"/>
        <v/>
      </c>
      <c r="F1720" s="307"/>
      <c r="G1720" s="307" t="s">
        <v>119</v>
      </c>
      <c r="H1720" s="447">
        <v>40</v>
      </c>
      <c r="I1720" s="127"/>
      <c r="J1720" s="127"/>
      <c r="K1720" s="128">
        <v>9.9000000000000005E-2</v>
      </c>
      <c r="L1720" s="127">
        <f t="shared" si="545"/>
        <v>41.094000000000001</v>
      </c>
      <c r="M1720" s="127">
        <f t="shared" si="546"/>
        <v>415.34755298882715</v>
      </c>
      <c r="N1720" s="127">
        <f t="shared" si="547"/>
        <v>270.113708524049</v>
      </c>
      <c r="O1720" s="127">
        <f t="shared" si="535"/>
        <v>290.31943018600595</v>
      </c>
      <c r="P1720" s="127">
        <f t="shared" si="543"/>
        <v>290.36893018600597</v>
      </c>
      <c r="Q1720" s="127"/>
      <c r="R1720" s="58">
        <f t="shared" si="534"/>
        <v>221.82922636100614</v>
      </c>
      <c r="S1720" s="58"/>
      <c r="T1720" s="58"/>
      <c r="Y1720" s="70"/>
    </row>
    <row r="1721" spans="1:25" x14ac:dyDescent="0.3">
      <c r="A1721" s="153" t="s">
        <v>28</v>
      </c>
      <c r="B1721" s="153" t="s">
        <v>34</v>
      </c>
      <c r="C1721" s="153" t="s">
        <v>83</v>
      </c>
      <c r="D1721" s="328">
        <f>ROUND(10*O1721,0)</f>
        <v>2904</v>
      </c>
      <c r="E1721" s="154" t="str">
        <f t="shared" si="544"/>
        <v>LS2_CC06:GV_D2904</v>
      </c>
      <c r="F1721" s="65"/>
      <c r="G1721" s="65" t="s">
        <v>60</v>
      </c>
      <c r="H1721" s="445">
        <v>40</v>
      </c>
      <c r="I1721" s="154"/>
      <c r="J1721" s="154"/>
      <c r="K1721" s="154">
        <v>7.1999999999999995E-2</v>
      </c>
      <c r="L1721" s="154">
        <f>$L$1429</f>
        <v>41.094000000000001</v>
      </c>
      <c r="M1721" s="154">
        <f>M1720</f>
        <v>415.34755298882715</v>
      </c>
      <c r="N1721" s="154">
        <f>N1720+K1721</f>
        <v>270.18570852404901</v>
      </c>
      <c r="O1721" s="154">
        <f t="shared" si="535"/>
        <v>290.40493018600597</v>
      </c>
      <c r="P1721" s="154">
        <f t="shared" si="543"/>
        <v>290.44093018600597</v>
      </c>
      <c r="Q1721" s="154"/>
      <c r="R1721" s="58">
        <f t="shared" si="534"/>
        <v>221.91472636100616</v>
      </c>
      <c r="S1721" s="58"/>
      <c r="T1721" s="58"/>
      <c r="Y1721" s="70"/>
    </row>
    <row r="1722" spans="1:25" x14ac:dyDescent="0.3">
      <c r="A1722" s="153"/>
      <c r="B1722" s="153"/>
      <c r="C1722" s="153"/>
      <c r="D1722" s="328"/>
      <c r="E1722" s="153" t="str">
        <f t="shared" si="544"/>
        <v/>
      </c>
      <c r="F1722" s="329"/>
      <c r="G1722" s="329" t="s">
        <v>118</v>
      </c>
      <c r="H1722" s="445"/>
      <c r="I1722" s="154"/>
      <c r="J1722" s="154"/>
      <c r="K1722" s="154">
        <v>0.15310800000000002</v>
      </c>
      <c r="L1722" s="154">
        <f t="shared" ref="L1722:L1749" si="548">$L$1429</f>
        <v>41.094000000000001</v>
      </c>
      <c r="M1722" s="154">
        <f t="shared" ref="M1722:M1749" si="549">M1721</f>
        <v>415.34755298882715</v>
      </c>
      <c r="N1722" s="154">
        <f t="shared" ref="N1722:N1748" si="550">N1721+K1722</f>
        <v>270.33881652404898</v>
      </c>
      <c r="O1722" s="154">
        <f t="shared" si="535"/>
        <v>290.51748418600596</v>
      </c>
      <c r="P1722" s="154">
        <f t="shared" si="543"/>
        <v>290.59403818600595</v>
      </c>
      <c r="Q1722" s="154"/>
      <c r="R1722" s="58">
        <f t="shared" si="534"/>
        <v>222.02728036100615</v>
      </c>
      <c r="S1722" s="58"/>
      <c r="T1722" s="58"/>
      <c r="Y1722" s="70"/>
    </row>
    <row r="1723" spans="1:25" x14ac:dyDescent="0.3">
      <c r="A1723" s="153" t="s">
        <v>28</v>
      </c>
      <c r="B1723" s="153" t="str">
        <f>B1721</f>
        <v>CC06</v>
      </c>
      <c r="C1723" s="153" t="s">
        <v>69</v>
      </c>
      <c r="D1723" s="328">
        <f>ROUND(10*O1722,0)</f>
        <v>2905</v>
      </c>
      <c r="E1723" s="153" t="str">
        <f t="shared" si="544"/>
        <v>LS2_CC06:CAV1_D2905</v>
      </c>
      <c r="F1723" s="329"/>
      <c r="G1723" s="329" t="s">
        <v>154</v>
      </c>
      <c r="H1723" s="446">
        <v>40</v>
      </c>
      <c r="I1723" s="154">
        <v>0.32364399999999999</v>
      </c>
      <c r="J1723" s="154"/>
      <c r="K1723" s="154">
        <f>I1723</f>
        <v>0.32364399999999999</v>
      </c>
      <c r="L1723" s="154">
        <f t="shared" si="548"/>
        <v>41.094000000000001</v>
      </c>
      <c r="M1723" s="154">
        <f t="shared" si="549"/>
        <v>415.34755298882715</v>
      </c>
      <c r="N1723" s="154">
        <f t="shared" si="550"/>
        <v>270.66246052404898</v>
      </c>
      <c r="O1723" s="154">
        <f t="shared" si="535"/>
        <v>290.75586018600598</v>
      </c>
      <c r="P1723" s="154">
        <f t="shared" si="543"/>
        <v>290.91768218600595</v>
      </c>
      <c r="Q1723" s="154"/>
      <c r="R1723" s="58">
        <f t="shared" si="534"/>
        <v>222.26565636100617</v>
      </c>
      <c r="S1723" s="58"/>
      <c r="T1723" s="58"/>
      <c r="Y1723" s="70"/>
    </row>
    <row r="1724" spans="1:25" x14ac:dyDescent="0.3">
      <c r="A1724" s="153" t="s">
        <v>28</v>
      </c>
      <c r="B1724" s="153" t="str">
        <f>B1721</f>
        <v>CC06</v>
      </c>
      <c r="C1724" s="153" t="s">
        <v>244</v>
      </c>
      <c r="D1724" s="328">
        <f>ROUND(10*O1723,0)</f>
        <v>2908</v>
      </c>
      <c r="E1724" s="153" t="str">
        <f t="shared" si="544"/>
        <v>LS2_CC06:BLM_D2908</v>
      </c>
      <c r="F1724" s="329"/>
      <c r="G1724" s="329" t="s">
        <v>141</v>
      </c>
      <c r="H1724" s="446"/>
      <c r="I1724" s="154"/>
      <c r="J1724" s="154"/>
      <c r="K1724" s="154">
        <v>0</v>
      </c>
      <c r="L1724" s="154">
        <f t="shared" si="548"/>
        <v>41.094000000000001</v>
      </c>
      <c r="M1724" s="154">
        <f t="shared" si="549"/>
        <v>415.34755298882715</v>
      </c>
      <c r="N1724" s="154">
        <f t="shared" si="550"/>
        <v>270.66246052404898</v>
      </c>
      <c r="O1724" s="154">
        <f t="shared" si="535"/>
        <v>290.91768218600595</v>
      </c>
      <c r="P1724" s="154">
        <f t="shared" si="543"/>
        <v>290.91768218600595</v>
      </c>
      <c r="Q1724" s="154"/>
      <c r="R1724" s="58">
        <f t="shared" si="534"/>
        <v>222.42747836100614</v>
      </c>
      <c r="S1724" s="58"/>
      <c r="T1724" s="58"/>
      <c r="Y1724" s="70"/>
    </row>
    <row r="1725" spans="1:25" x14ac:dyDescent="0.3">
      <c r="A1725" s="153"/>
      <c r="B1725" s="153"/>
      <c r="C1725" s="153"/>
      <c r="D1725" s="328"/>
      <c r="E1725" s="153"/>
      <c r="F1725" s="329"/>
      <c r="G1725" s="329"/>
      <c r="H1725" s="446"/>
      <c r="I1725" s="154"/>
      <c r="J1725" s="154"/>
      <c r="K1725" s="154">
        <v>0</v>
      </c>
      <c r="L1725" s="154">
        <f t="shared" si="548"/>
        <v>41.094000000000001</v>
      </c>
      <c r="M1725" s="154">
        <f t="shared" si="549"/>
        <v>415.34755298882715</v>
      </c>
      <c r="N1725" s="154">
        <f t="shared" si="550"/>
        <v>270.66246052404898</v>
      </c>
      <c r="O1725" s="154">
        <f t="shared" si="535"/>
        <v>290.91768218600595</v>
      </c>
      <c r="P1725" s="154">
        <f t="shared" si="543"/>
        <v>290.91768218600595</v>
      </c>
      <c r="Q1725" s="154"/>
      <c r="R1725" s="58">
        <f t="shared" si="534"/>
        <v>222.42747836100614</v>
      </c>
      <c r="S1725" s="58"/>
      <c r="T1725" s="58"/>
      <c r="Y1725" s="70"/>
    </row>
    <row r="1726" spans="1:25" x14ac:dyDescent="0.3">
      <c r="A1726" s="153"/>
      <c r="B1726" s="153"/>
      <c r="C1726" s="153"/>
      <c r="D1726" s="328"/>
      <c r="E1726" s="153" t="str">
        <f>IF(A1726="","",IF(B1726=0,CONCATENATE(A1726,":",C1726,"_D",TEXT(D1726,"0000")),CONCATENATE(A1726,"_",B1726,":",C1726,"_D",TEXT(D1726,"0000"))))</f>
        <v/>
      </c>
      <c r="F1726" s="329"/>
      <c r="G1726" s="329" t="s">
        <v>119</v>
      </c>
      <c r="H1726" s="446"/>
      <c r="I1726" s="154"/>
      <c r="J1726" s="154"/>
      <c r="K1726" s="154">
        <v>9.9516999999999994E-2</v>
      </c>
      <c r="L1726" s="154">
        <f t="shared" si="548"/>
        <v>41.094000000000001</v>
      </c>
      <c r="M1726" s="154">
        <f t="shared" si="549"/>
        <v>415.34755298882715</v>
      </c>
      <c r="N1726" s="154">
        <f t="shared" si="550"/>
        <v>270.76197752404897</v>
      </c>
      <c r="O1726" s="154">
        <f t="shared" si="535"/>
        <v>290.96744068600594</v>
      </c>
      <c r="P1726" s="154">
        <f t="shared" si="543"/>
        <v>291.01719918600594</v>
      </c>
      <c r="Q1726" s="154"/>
      <c r="R1726" s="58">
        <f t="shared" si="534"/>
        <v>222.47723686100613</v>
      </c>
      <c r="S1726" s="58"/>
      <c r="T1726" s="58"/>
      <c r="Y1726" s="70"/>
    </row>
    <row r="1727" spans="1:25" x14ac:dyDescent="0.3">
      <c r="A1727" s="153" t="s">
        <v>28</v>
      </c>
      <c r="B1727" s="153" t="str">
        <f>B1721</f>
        <v>CC06</v>
      </c>
      <c r="C1727" s="153" t="s">
        <v>70</v>
      </c>
      <c r="D1727" s="328">
        <f>ROUND(10*O1726,0)</f>
        <v>2910</v>
      </c>
      <c r="E1727" s="153" t="str">
        <f>IF(A1727="","",IF(B1727=0,CONCATENATE(A1727,":",C1727,"_D",TEXT(D1727,"0000")),CONCATENATE(A1727,"_",B1727,":",C1727,"_D",TEXT(D1727,"0000"))))</f>
        <v>LS2_CC06:CAV2_D2910</v>
      </c>
      <c r="F1727" s="329"/>
      <c r="G1727" s="329" t="s">
        <v>154</v>
      </c>
      <c r="H1727" s="446">
        <v>40</v>
      </c>
      <c r="I1727" s="154"/>
      <c r="J1727" s="154"/>
      <c r="K1727" s="154">
        <v>0.32364399999999999</v>
      </c>
      <c r="L1727" s="154">
        <f t="shared" si="548"/>
        <v>41.094000000000001</v>
      </c>
      <c r="M1727" s="154">
        <f t="shared" si="549"/>
        <v>415.34755298882715</v>
      </c>
      <c r="N1727" s="154">
        <f t="shared" si="550"/>
        <v>271.08562152404897</v>
      </c>
      <c r="O1727" s="154">
        <f t="shared" si="535"/>
        <v>291.17902118600597</v>
      </c>
      <c r="P1727" s="154">
        <f t="shared" si="543"/>
        <v>291.34084318600594</v>
      </c>
      <c r="Q1727" s="154"/>
      <c r="R1727" s="58">
        <f t="shared" si="534"/>
        <v>222.68881736100616</v>
      </c>
      <c r="S1727" s="58"/>
      <c r="T1727" s="58"/>
      <c r="Y1727" s="70"/>
    </row>
    <row r="1728" spans="1:25" x14ac:dyDescent="0.3">
      <c r="A1728" s="153"/>
      <c r="B1728" s="153"/>
      <c r="C1728" s="153"/>
      <c r="D1728" s="328"/>
      <c r="E1728" s="153" t="str">
        <f>IF(A1728="","",IF(B1728=0,CONCATENATE(A1728,":",C1728,"_D",TEXT(D1728,"0000")),CONCATENATE(A1728,"_",B1728,":",C1728,"_D",TEXT(D1728,"0000"))))</f>
        <v/>
      </c>
      <c r="F1728" s="329"/>
      <c r="G1728" s="329"/>
      <c r="H1728" s="446"/>
      <c r="I1728" s="154"/>
      <c r="J1728" s="154"/>
      <c r="K1728" s="154">
        <v>0</v>
      </c>
      <c r="L1728" s="154">
        <f t="shared" si="548"/>
        <v>41.094000000000001</v>
      </c>
      <c r="M1728" s="154">
        <f t="shared" si="549"/>
        <v>415.34755298882715</v>
      </c>
      <c r="N1728" s="154">
        <f t="shared" si="550"/>
        <v>271.08562152404897</v>
      </c>
      <c r="O1728" s="154">
        <f t="shared" si="535"/>
        <v>291.34084318600594</v>
      </c>
      <c r="P1728" s="154">
        <f t="shared" si="543"/>
        <v>291.34084318600594</v>
      </c>
      <c r="Q1728" s="154"/>
      <c r="R1728" s="58">
        <f t="shared" si="534"/>
        <v>222.85063936100613</v>
      </c>
      <c r="S1728" s="58"/>
      <c r="T1728" s="58"/>
      <c r="Y1728" s="70"/>
    </row>
    <row r="1729" spans="1:25" x14ac:dyDescent="0.3">
      <c r="A1729" s="153"/>
      <c r="B1729" s="153"/>
      <c r="C1729" s="153"/>
      <c r="D1729" s="328"/>
      <c r="E1729" s="153"/>
      <c r="F1729" s="329"/>
      <c r="G1729" s="329"/>
      <c r="H1729" s="446"/>
      <c r="I1729" s="154"/>
      <c r="J1729" s="154"/>
      <c r="K1729" s="154">
        <v>0</v>
      </c>
      <c r="L1729" s="154">
        <f t="shared" si="548"/>
        <v>41.094000000000001</v>
      </c>
      <c r="M1729" s="154">
        <f t="shared" si="549"/>
        <v>415.34755298882715</v>
      </c>
      <c r="N1729" s="154">
        <f t="shared" si="550"/>
        <v>271.08562152404897</v>
      </c>
      <c r="O1729" s="154">
        <f t="shared" si="535"/>
        <v>291.34084318600594</v>
      </c>
      <c r="P1729" s="154">
        <f t="shared" si="543"/>
        <v>291.34084318600594</v>
      </c>
      <c r="Q1729" s="154"/>
      <c r="R1729" s="58">
        <f t="shared" si="534"/>
        <v>222.85063936100613</v>
      </c>
      <c r="S1729" s="58"/>
      <c r="T1729" s="58"/>
      <c r="Y1729" s="70"/>
    </row>
    <row r="1730" spans="1:25" x14ac:dyDescent="0.3">
      <c r="A1730" s="153"/>
      <c r="B1730" s="153"/>
      <c r="C1730" s="153"/>
      <c r="D1730" s="328"/>
      <c r="E1730" s="153" t="str">
        <f>IF(A1730="","",IF(B1730=0,CONCATENATE(A1730,":",C1730,"_D",TEXT(D1730,"0000")),CONCATENATE(A1730,"_",B1730,":",C1730,"_D",TEXT(D1730,"0000"))))</f>
        <v/>
      </c>
      <c r="F1730" s="329"/>
      <c r="G1730" s="329" t="s">
        <v>119</v>
      </c>
      <c r="H1730" s="446"/>
      <c r="I1730" s="154"/>
      <c r="J1730" s="154"/>
      <c r="K1730" s="154">
        <v>9.9516999999999994E-2</v>
      </c>
      <c r="L1730" s="154">
        <f t="shared" si="548"/>
        <v>41.094000000000001</v>
      </c>
      <c r="M1730" s="154">
        <f t="shared" si="549"/>
        <v>415.34755298882715</v>
      </c>
      <c r="N1730" s="154">
        <f t="shared" si="550"/>
        <v>271.18513852404897</v>
      </c>
      <c r="O1730" s="154">
        <f t="shared" si="535"/>
        <v>291.39060168600594</v>
      </c>
      <c r="P1730" s="154">
        <f t="shared" si="543"/>
        <v>291.44036018600593</v>
      </c>
      <c r="Q1730" s="154"/>
      <c r="R1730" s="58">
        <f t="shared" si="534"/>
        <v>222.90039786100613</v>
      </c>
      <c r="S1730" s="58"/>
      <c r="T1730" s="58"/>
      <c r="Y1730" s="70"/>
    </row>
    <row r="1731" spans="1:25" x14ac:dyDescent="0.3">
      <c r="A1731" s="153" t="s">
        <v>28</v>
      </c>
      <c r="B1731" s="153" t="str">
        <f>B1721</f>
        <v>CC06</v>
      </c>
      <c r="C1731" s="153" t="s">
        <v>71</v>
      </c>
      <c r="D1731" s="328">
        <f>ROUND(10*O1730,0)</f>
        <v>2914</v>
      </c>
      <c r="E1731" s="153" t="str">
        <f>IF(A1731="","",IF(B1731=0,CONCATENATE(A1731,":",C1731,"_D",TEXT(D1731,"0000")),CONCATENATE(A1731,"_",B1731,":",C1731,"_D",TEXT(D1731,"0000"))))</f>
        <v>LS2_CC06:CAV3_D2914</v>
      </c>
      <c r="F1731" s="329"/>
      <c r="G1731" s="329" t="s">
        <v>154</v>
      </c>
      <c r="H1731" s="446">
        <v>40</v>
      </c>
      <c r="I1731" s="154"/>
      <c r="J1731" s="154"/>
      <c r="K1731" s="154">
        <v>0.32364399999999999</v>
      </c>
      <c r="L1731" s="154">
        <f t="shared" si="548"/>
        <v>41.094000000000001</v>
      </c>
      <c r="M1731" s="154">
        <f t="shared" si="549"/>
        <v>415.34755298882715</v>
      </c>
      <c r="N1731" s="154">
        <f t="shared" si="550"/>
        <v>271.50878252404897</v>
      </c>
      <c r="O1731" s="154">
        <f t="shared" si="535"/>
        <v>291.60218218600596</v>
      </c>
      <c r="P1731" s="154">
        <f t="shared" si="543"/>
        <v>291.76400418600593</v>
      </c>
      <c r="Q1731" s="154"/>
      <c r="R1731" s="58">
        <f t="shared" si="534"/>
        <v>223.11197836100615</v>
      </c>
      <c r="S1731" s="58"/>
      <c r="T1731" s="58"/>
      <c r="Y1731" s="70"/>
    </row>
    <row r="1732" spans="1:25" x14ac:dyDescent="0.3">
      <c r="A1732" s="153" t="s">
        <v>28</v>
      </c>
      <c r="B1732" s="153" t="str">
        <f>B1721</f>
        <v>CC06</v>
      </c>
      <c r="C1732" s="153" t="s">
        <v>244</v>
      </c>
      <c r="D1732" s="328">
        <f>ROUND(10*O1731,0)</f>
        <v>2916</v>
      </c>
      <c r="E1732" s="153" t="str">
        <f>IF(A1732="","",IF(B1732=0,CONCATENATE(A1732,":",C1732,"_D",TEXT(D1732,"0000")),CONCATENATE(A1732,"_",B1732,":",C1732,"_D",TEXT(D1732,"0000"))))</f>
        <v>LS2_CC06:BLM_D2916</v>
      </c>
      <c r="F1732" s="329"/>
      <c r="G1732" s="329" t="s">
        <v>141</v>
      </c>
      <c r="H1732" s="446"/>
      <c r="I1732" s="154"/>
      <c r="J1732" s="154"/>
      <c r="K1732" s="154">
        <v>0</v>
      </c>
      <c r="L1732" s="154">
        <f t="shared" si="548"/>
        <v>41.094000000000001</v>
      </c>
      <c r="M1732" s="154">
        <f t="shared" si="549"/>
        <v>415.34755298882715</v>
      </c>
      <c r="N1732" s="154">
        <f>N1731+K1732</f>
        <v>271.50878252404897</v>
      </c>
      <c r="O1732" s="154">
        <f t="shared" si="535"/>
        <v>291.76400418600593</v>
      </c>
      <c r="P1732" s="154">
        <f t="shared" si="543"/>
        <v>291.76400418600593</v>
      </c>
      <c r="Q1732" s="154"/>
      <c r="R1732" s="58">
        <f t="shared" si="534"/>
        <v>223.27380036100612</v>
      </c>
      <c r="S1732" s="58"/>
      <c r="T1732" s="58"/>
      <c r="Y1732" s="70"/>
    </row>
    <row r="1733" spans="1:25" x14ac:dyDescent="0.3">
      <c r="A1733" s="153"/>
      <c r="B1733" s="153"/>
      <c r="C1733" s="153"/>
      <c r="D1733" s="328"/>
      <c r="E1733" s="153"/>
      <c r="F1733" s="329"/>
      <c r="G1733" s="329"/>
      <c r="H1733" s="446"/>
      <c r="I1733" s="154"/>
      <c r="J1733" s="154"/>
      <c r="K1733" s="154">
        <v>0</v>
      </c>
      <c r="L1733" s="154">
        <f t="shared" si="548"/>
        <v>41.094000000000001</v>
      </c>
      <c r="M1733" s="154">
        <f t="shared" si="549"/>
        <v>415.34755298882715</v>
      </c>
      <c r="N1733" s="154">
        <f t="shared" si="550"/>
        <v>271.50878252404897</v>
      </c>
      <c r="O1733" s="154">
        <f t="shared" si="535"/>
        <v>291.76400418600593</v>
      </c>
      <c r="P1733" s="154">
        <f t="shared" si="543"/>
        <v>291.76400418600593</v>
      </c>
      <c r="Q1733" s="154"/>
      <c r="R1733" s="58">
        <f t="shared" si="534"/>
        <v>223.27380036100612</v>
      </c>
      <c r="S1733" s="58"/>
      <c r="T1733" s="58"/>
      <c r="Y1733" s="70"/>
    </row>
    <row r="1734" spans="1:25" x14ac:dyDescent="0.3">
      <c r="A1734" s="153"/>
      <c r="B1734" s="153"/>
      <c r="C1734" s="153"/>
      <c r="D1734" s="328"/>
      <c r="E1734" s="153" t="str">
        <f>IF(A1734="","",IF(B1734=0,CONCATENATE(A1734,":",C1734,"_D",TEXT(D1734,"0000")),CONCATENATE(A1734,"_",B1734,":",C1734,"_D",TEXT(D1734,"0000"))))</f>
        <v/>
      </c>
      <c r="F1734" s="329"/>
      <c r="G1734" s="329" t="s">
        <v>164</v>
      </c>
      <c r="H1734" s="446"/>
      <c r="I1734" s="154"/>
      <c r="J1734" s="154"/>
      <c r="K1734" s="154">
        <v>0.15525</v>
      </c>
      <c r="L1734" s="154">
        <f t="shared" si="548"/>
        <v>41.094000000000001</v>
      </c>
      <c r="M1734" s="154">
        <f t="shared" si="549"/>
        <v>415.34755298882715</v>
      </c>
      <c r="N1734" s="154">
        <f t="shared" si="550"/>
        <v>271.66403252404899</v>
      </c>
      <c r="O1734" s="154">
        <f t="shared" si="535"/>
        <v>291.84162918600595</v>
      </c>
      <c r="P1734" s="154">
        <f t="shared" si="543"/>
        <v>291.91925418600596</v>
      </c>
      <c r="Q1734" s="154"/>
      <c r="R1734" s="58">
        <f t="shared" si="534"/>
        <v>223.35142536100614</v>
      </c>
      <c r="S1734" s="58"/>
      <c r="T1734" s="58"/>
      <c r="Y1734" s="70"/>
    </row>
    <row r="1735" spans="1:25" x14ac:dyDescent="0.3">
      <c r="A1735" s="153" t="s">
        <v>28</v>
      </c>
      <c r="B1735" s="153" t="str">
        <f>B1721</f>
        <v>CC06</v>
      </c>
      <c r="C1735" s="153" t="s">
        <v>78</v>
      </c>
      <c r="D1735" s="328">
        <f>ROUND(10*O1735,0)</f>
        <v>2922</v>
      </c>
      <c r="E1735" s="153" t="str">
        <f>IF(A1735="","",IF(B1735=0,CONCATENATE(A1735,":",C1735,"_D",TEXT(D1735,"0000")),CONCATENATE(A1735,"_",B1735,":",C1735,"_D",TEXT(D1735,"0000"))))</f>
        <v>LS2_CC06:SOL1_D2922</v>
      </c>
      <c r="F1735" s="329" t="s">
        <v>525</v>
      </c>
      <c r="G1735" s="329" t="s">
        <v>149</v>
      </c>
      <c r="H1735" s="446">
        <v>40</v>
      </c>
      <c r="I1735" s="154"/>
      <c r="J1735" s="154"/>
      <c r="K1735" s="154">
        <v>0.5</v>
      </c>
      <c r="L1735" s="154">
        <f t="shared" si="548"/>
        <v>41.094000000000001</v>
      </c>
      <c r="M1735" s="154">
        <f t="shared" si="549"/>
        <v>415.34755298882715</v>
      </c>
      <c r="N1735" s="154">
        <f t="shared" si="550"/>
        <v>272.16403252404899</v>
      </c>
      <c r="O1735" s="154">
        <f t="shared" si="535"/>
        <v>292.16925418600596</v>
      </c>
      <c r="P1735" s="154">
        <f t="shared" si="543"/>
        <v>292.41925418600596</v>
      </c>
      <c r="Q1735" s="154"/>
      <c r="R1735" s="58">
        <f t="shared" ref="R1735:R1798" si="551">O1735-$R$9</f>
        <v>223.67905036100615</v>
      </c>
      <c r="S1735" s="58"/>
      <c r="T1735" s="58"/>
      <c r="Y1735" s="70"/>
    </row>
    <row r="1736" spans="1:25" x14ac:dyDescent="0.3">
      <c r="A1736" s="153"/>
      <c r="B1736" s="153"/>
      <c r="C1736" s="153"/>
      <c r="D1736" s="328"/>
      <c r="E1736" s="153" t="str">
        <f>IF(A1736="","",IF(B1736=0,CONCATENATE(A1736,":",C1736,"_D",TEXT(D1736,"0000")),CONCATENATE(A1736,"_",B1736,":",C1736,"_D",TEXT(D1736,"0000"))))</f>
        <v/>
      </c>
      <c r="F1736" s="329"/>
      <c r="G1736" s="329" t="s">
        <v>164</v>
      </c>
      <c r="H1736" s="446"/>
      <c r="I1736" s="154"/>
      <c r="J1736" s="154"/>
      <c r="K1736" s="154">
        <v>0.15525</v>
      </c>
      <c r="L1736" s="154">
        <f t="shared" si="548"/>
        <v>41.094000000000001</v>
      </c>
      <c r="M1736" s="154">
        <f t="shared" si="549"/>
        <v>415.34755298882715</v>
      </c>
      <c r="N1736" s="154">
        <f t="shared" si="550"/>
        <v>272.31928252404902</v>
      </c>
      <c r="O1736" s="154">
        <f t="shared" si="535"/>
        <v>292.49687918600597</v>
      </c>
      <c r="P1736" s="154">
        <f t="shared" si="543"/>
        <v>292.57450418600598</v>
      </c>
      <c r="Q1736" s="154"/>
      <c r="R1736" s="58">
        <f t="shared" si="551"/>
        <v>224.00667536100616</v>
      </c>
      <c r="S1736" s="58"/>
      <c r="T1736" s="58"/>
      <c r="Y1736" s="70"/>
    </row>
    <row r="1737" spans="1:25" x14ac:dyDescent="0.3">
      <c r="A1737" s="153" t="s">
        <v>28</v>
      </c>
      <c r="B1737" s="153" t="str">
        <f>B1721</f>
        <v>CC06</v>
      </c>
      <c r="C1737" s="153" t="s">
        <v>72</v>
      </c>
      <c r="D1737" s="328">
        <f>ROUND(10*O1736,0)</f>
        <v>2925</v>
      </c>
      <c r="E1737" s="153" t="str">
        <f>IF(A1737="","",IF(B1737=0,CONCATENATE(A1737,":",C1737,"_D",TEXT(D1737,"0000")),CONCATENATE(A1737,"_",B1737,":",C1737,"_D",TEXT(D1737,"0000"))))</f>
        <v>LS2_CC06:CAV4_D2925</v>
      </c>
      <c r="F1737" s="329"/>
      <c r="G1737" s="329" t="s">
        <v>154</v>
      </c>
      <c r="H1737" s="446">
        <v>40</v>
      </c>
      <c r="I1737" s="154"/>
      <c r="J1737" s="154"/>
      <c r="K1737" s="154">
        <v>0.32364399999999999</v>
      </c>
      <c r="L1737" s="154">
        <f t="shared" si="548"/>
        <v>41.094000000000001</v>
      </c>
      <c r="M1737" s="154">
        <f t="shared" si="549"/>
        <v>415.34755298882715</v>
      </c>
      <c r="N1737" s="154">
        <f t="shared" si="550"/>
        <v>272.64292652404902</v>
      </c>
      <c r="O1737" s="154">
        <f t="shared" si="535"/>
        <v>292.73632618600601</v>
      </c>
      <c r="P1737" s="154">
        <f t="shared" si="543"/>
        <v>292.89814818600598</v>
      </c>
      <c r="Q1737" s="154"/>
      <c r="R1737" s="58">
        <f t="shared" si="551"/>
        <v>224.2461223610062</v>
      </c>
      <c r="S1737" s="58"/>
      <c r="T1737" s="58"/>
      <c r="Y1737" s="70"/>
    </row>
    <row r="1738" spans="1:25" x14ac:dyDescent="0.3">
      <c r="A1738" s="153"/>
      <c r="B1738" s="153"/>
      <c r="C1738" s="153"/>
      <c r="D1738" s="328"/>
      <c r="E1738" s="153" t="str">
        <f>IF(A1738="","",IF(B1738=0,CONCATENATE(A1738,":",C1738,"_D",TEXT(D1738,"0000")),CONCATENATE(A1738,"_",B1738,":",C1738,"_D",TEXT(D1738,"0000"))))</f>
        <v/>
      </c>
      <c r="F1738" s="329"/>
      <c r="G1738" s="329"/>
      <c r="H1738" s="446"/>
      <c r="I1738" s="154"/>
      <c r="J1738" s="154"/>
      <c r="K1738" s="154">
        <v>0</v>
      </c>
      <c r="L1738" s="154">
        <f t="shared" si="548"/>
        <v>41.094000000000001</v>
      </c>
      <c r="M1738" s="154">
        <f t="shared" si="549"/>
        <v>415.34755298882715</v>
      </c>
      <c r="N1738" s="154">
        <f t="shared" si="550"/>
        <v>272.64292652404902</v>
      </c>
      <c r="O1738" s="154">
        <f t="shared" si="535"/>
        <v>292.89814818600598</v>
      </c>
      <c r="P1738" s="154">
        <f t="shared" si="543"/>
        <v>292.89814818600598</v>
      </c>
      <c r="Q1738" s="154"/>
      <c r="R1738" s="58">
        <f t="shared" si="551"/>
        <v>224.40794436100617</v>
      </c>
      <c r="S1738" s="58"/>
      <c r="T1738" s="58"/>
      <c r="Y1738" s="70"/>
    </row>
    <row r="1739" spans="1:25" x14ac:dyDescent="0.3">
      <c r="A1739" s="153"/>
      <c r="B1739" s="153"/>
      <c r="C1739" s="153"/>
      <c r="D1739" s="328"/>
      <c r="E1739" s="153"/>
      <c r="F1739" s="329"/>
      <c r="G1739" s="329"/>
      <c r="H1739" s="446"/>
      <c r="I1739" s="154"/>
      <c r="J1739" s="154"/>
      <c r="K1739" s="154">
        <v>0</v>
      </c>
      <c r="L1739" s="154">
        <f t="shared" si="548"/>
        <v>41.094000000000001</v>
      </c>
      <c r="M1739" s="154">
        <f t="shared" si="549"/>
        <v>415.34755298882715</v>
      </c>
      <c r="N1739" s="154">
        <f t="shared" si="550"/>
        <v>272.64292652404902</v>
      </c>
      <c r="O1739" s="154">
        <f t="shared" ref="O1739:O1802" si="552">P1739-0.5*K1739</f>
        <v>292.89814818600598</v>
      </c>
      <c r="P1739" s="154">
        <f t="shared" si="543"/>
        <v>292.89814818600598</v>
      </c>
      <c r="Q1739" s="154"/>
      <c r="R1739" s="58">
        <f t="shared" si="551"/>
        <v>224.40794436100617</v>
      </c>
      <c r="S1739" s="58"/>
      <c r="T1739" s="58"/>
      <c r="Y1739" s="70"/>
    </row>
    <row r="1740" spans="1:25" x14ac:dyDescent="0.3">
      <c r="A1740" s="153"/>
      <c r="B1740" s="153"/>
      <c r="C1740" s="153"/>
      <c r="D1740" s="328"/>
      <c r="E1740" s="153" t="str">
        <f>IF(A1740="","",IF(B1740=0,CONCATENATE(A1740,":",C1740,"_D",TEXT(D1740,"0000")),CONCATENATE(A1740,"_",B1740,":",C1740,"_D",TEXT(D1740,"0000"))))</f>
        <v/>
      </c>
      <c r="F1740" s="329"/>
      <c r="G1740" s="329"/>
      <c r="H1740" s="446"/>
      <c r="I1740" s="154"/>
      <c r="J1740" s="154"/>
      <c r="K1740" s="154">
        <v>9.9516999999999994E-2</v>
      </c>
      <c r="L1740" s="154">
        <f t="shared" si="548"/>
        <v>41.094000000000001</v>
      </c>
      <c r="M1740" s="154">
        <f t="shared" si="549"/>
        <v>415.34755298882715</v>
      </c>
      <c r="N1740" s="154">
        <f t="shared" si="550"/>
        <v>272.74244352404901</v>
      </c>
      <c r="O1740" s="154">
        <f t="shared" si="552"/>
        <v>292.94790668600598</v>
      </c>
      <c r="P1740" s="154">
        <f t="shared" si="543"/>
        <v>292.99766518600597</v>
      </c>
      <c r="Q1740" s="154"/>
      <c r="R1740" s="58">
        <f t="shared" si="551"/>
        <v>224.45770286100617</v>
      </c>
      <c r="S1740" s="58"/>
      <c r="T1740" s="58"/>
      <c r="Y1740" s="70"/>
    </row>
    <row r="1741" spans="1:25" x14ac:dyDescent="0.3">
      <c r="A1741" s="153" t="s">
        <v>28</v>
      </c>
      <c r="B1741" s="153" t="str">
        <f>B1721</f>
        <v>CC06</v>
      </c>
      <c r="C1741" s="153" t="s">
        <v>73</v>
      </c>
      <c r="D1741" s="328">
        <f>ROUND(10*O1740,0)</f>
        <v>2929</v>
      </c>
      <c r="E1741" s="153" t="str">
        <f>IF(A1741="","",IF(B1741=0,CONCATENATE(A1741,":",C1741,"_D",TEXT(D1741,"0000")),CONCATENATE(A1741,"_",B1741,":",C1741,"_D",TEXT(D1741,"0000"))))</f>
        <v>LS2_CC06:CAV5_D2929</v>
      </c>
      <c r="F1741" s="329"/>
      <c r="G1741" s="329" t="s">
        <v>154</v>
      </c>
      <c r="H1741" s="446">
        <v>40</v>
      </c>
      <c r="I1741" s="154"/>
      <c r="J1741" s="154"/>
      <c r="K1741" s="154">
        <v>0.32364399999999999</v>
      </c>
      <c r="L1741" s="154">
        <f t="shared" si="548"/>
        <v>41.094000000000001</v>
      </c>
      <c r="M1741" s="154">
        <f t="shared" si="549"/>
        <v>415.34755298882715</v>
      </c>
      <c r="N1741" s="154">
        <f t="shared" si="550"/>
        <v>273.06608752404901</v>
      </c>
      <c r="O1741" s="154">
        <f t="shared" si="552"/>
        <v>293.159487186006</v>
      </c>
      <c r="P1741" s="154">
        <f t="shared" si="543"/>
        <v>293.32130918600598</v>
      </c>
      <c r="Q1741" s="154"/>
      <c r="R1741" s="58">
        <f t="shared" si="551"/>
        <v>224.66928336100619</v>
      </c>
      <c r="S1741" s="58"/>
      <c r="T1741" s="58"/>
      <c r="Y1741" s="70"/>
    </row>
    <row r="1742" spans="1:25" x14ac:dyDescent="0.3">
      <c r="A1742" s="153"/>
      <c r="B1742" s="153"/>
      <c r="C1742" s="153"/>
      <c r="D1742" s="328"/>
      <c r="E1742" s="153" t="str">
        <f>IF(A1742="","",IF(B1742=0,CONCATENATE(A1742,":",C1742,"_D",TEXT(D1742,"0000")),CONCATENATE(A1742,"_",B1742,":",C1742,"_D",TEXT(D1742,"0000"))))</f>
        <v/>
      </c>
      <c r="F1742" s="329"/>
      <c r="G1742" s="329"/>
      <c r="H1742" s="446"/>
      <c r="I1742" s="154"/>
      <c r="J1742" s="154"/>
      <c r="K1742" s="154">
        <v>0</v>
      </c>
      <c r="L1742" s="154">
        <f t="shared" si="548"/>
        <v>41.094000000000001</v>
      </c>
      <c r="M1742" s="154">
        <f t="shared" si="549"/>
        <v>415.34755298882715</v>
      </c>
      <c r="N1742" s="154">
        <f t="shared" si="550"/>
        <v>273.06608752404901</v>
      </c>
      <c r="O1742" s="154">
        <f t="shared" si="552"/>
        <v>293.32130918600598</v>
      </c>
      <c r="P1742" s="154">
        <f t="shared" si="543"/>
        <v>293.32130918600598</v>
      </c>
      <c r="Q1742" s="154"/>
      <c r="R1742" s="58">
        <f t="shared" si="551"/>
        <v>224.83110536100617</v>
      </c>
      <c r="S1742" s="58"/>
      <c r="T1742" s="58"/>
      <c r="Y1742" s="70"/>
    </row>
    <row r="1743" spans="1:25" x14ac:dyDescent="0.3">
      <c r="A1743" s="153"/>
      <c r="B1743" s="153"/>
      <c r="C1743" s="153"/>
      <c r="D1743" s="328"/>
      <c r="E1743" s="153"/>
      <c r="F1743" s="329"/>
      <c r="G1743" s="329"/>
      <c r="H1743" s="446"/>
      <c r="I1743" s="154"/>
      <c r="J1743" s="154"/>
      <c r="K1743" s="154">
        <v>0</v>
      </c>
      <c r="L1743" s="154">
        <f t="shared" si="548"/>
        <v>41.094000000000001</v>
      </c>
      <c r="M1743" s="154">
        <f t="shared" si="549"/>
        <v>415.34755298882715</v>
      </c>
      <c r="N1743" s="154">
        <f t="shared" si="550"/>
        <v>273.06608752404901</v>
      </c>
      <c r="O1743" s="154">
        <f t="shared" si="552"/>
        <v>293.32130918600598</v>
      </c>
      <c r="P1743" s="154">
        <f t="shared" si="543"/>
        <v>293.32130918600598</v>
      </c>
      <c r="Q1743" s="154"/>
      <c r="R1743" s="58">
        <f t="shared" si="551"/>
        <v>224.83110536100617</v>
      </c>
      <c r="S1743" s="58"/>
      <c r="T1743" s="58"/>
      <c r="Y1743" s="70"/>
    </row>
    <row r="1744" spans="1:25" x14ac:dyDescent="0.3">
      <c r="A1744" s="153"/>
      <c r="B1744" s="153"/>
      <c r="C1744" s="153"/>
      <c r="D1744" s="328"/>
      <c r="E1744" s="153" t="str">
        <f>IF(A1744="","",IF(B1744=0,CONCATENATE(A1744,":",C1744,"_D",TEXT(D1744,"0000")),CONCATENATE(A1744,"_",B1744,":",C1744,"_D",TEXT(D1744,"0000"))))</f>
        <v/>
      </c>
      <c r="F1744" s="329"/>
      <c r="G1744" s="329"/>
      <c r="H1744" s="446"/>
      <c r="I1744" s="154"/>
      <c r="J1744" s="154"/>
      <c r="K1744" s="154">
        <v>9.9516999999999994E-2</v>
      </c>
      <c r="L1744" s="154">
        <f t="shared" si="548"/>
        <v>41.094000000000001</v>
      </c>
      <c r="M1744" s="154">
        <f t="shared" si="549"/>
        <v>415.34755298882715</v>
      </c>
      <c r="N1744" s="154">
        <f t="shared" si="550"/>
        <v>273.165604524049</v>
      </c>
      <c r="O1744" s="154">
        <f t="shared" si="552"/>
        <v>293.37106768600597</v>
      </c>
      <c r="P1744" s="154">
        <f t="shared" si="543"/>
        <v>293.42082618600597</v>
      </c>
      <c r="Q1744" s="154"/>
      <c r="R1744" s="58">
        <f t="shared" si="551"/>
        <v>224.88086386100616</v>
      </c>
      <c r="S1744" s="58"/>
      <c r="T1744" s="58"/>
      <c r="Y1744" s="70"/>
    </row>
    <row r="1745" spans="1:25" x14ac:dyDescent="0.3">
      <c r="A1745" s="153" t="s">
        <v>28</v>
      </c>
      <c r="B1745" s="153" t="str">
        <f>B1721</f>
        <v>CC06</v>
      </c>
      <c r="C1745" s="153" t="s">
        <v>74</v>
      </c>
      <c r="D1745" s="328">
        <f>ROUND(10*O1744,0)</f>
        <v>2934</v>
      </c>
      <c r="E1745" s="153" t="str">
        <f>IF(A1745="","",IF(B1745=0,CONCATENATE(A1745,":",C1745,"_D",TEXT(D1745,"0000")),CONCATENATE(A1745,"_",B1745,":",C1745,"_D",TEXT(D1745,"0000"))))</f>
        <v>LS2_CC06:CAV6_D2934</v>
      </c>
      <c r="F1745" s="329"/>
      <c r="G1745" s="329" t="s">
        <v>154</v>
      </c>
      <c r="H1745" s="446">
        <v>40</v>
      </c>
      <c r="I1745" s="154"/>
      <c r="J1745" s="154"/>
      <c r="K1745" s="154">
        <v>0.32364399999999999</v>
      </c>
      <c r="L1745" s="154">
        <f t="shared" si="548"/>
        <v>41.094000000000001</v>
      </c>
      <c r="M1745" s="154">
        <f t="shared" si="549"/>
        <v>415.34755298882715</v>
      </c>
      <c r="N1745" s="154">
        <f t="shared" si="550"/>
        <v>273.489248524049</v>
      </c>
      <c r="O1745" s="154">
        <f t="shared" si="552"/>
        <v>293.582648186006</v>
      </c>
      <c r="P1745" s="154">
        <f t="shared" si="543"/>
        <v>293.74447018600597</v>
      </c>
      <c r="Q1745" s="154"/>
      <c r="R1745" s="58">
        <f t="shared" si="551"/>
        <v>225.09244436100619</v>
      </c>
      <c r="S1745" s="58"/>
      <c r="T1745" s="58"/>
      <c r="Y1745" s="70"/>
    </row>
    <row r="1746" spans="1:25" x14ac:dyDescent="0.3">
      <c r="A1746" s="153" t="s">
        <v>28</v>
      </c>
      <c r="B1746" s="153" t="str">
        <f>B1721</f>
        <v>CC06</v>
      </c>
      <c r="C1746" s="153" t="s">
        <v>244</v>
      </c>
      <c r="D1746" s="328">
        <f>ROUND(10*O1745,0)</f>
        <v>2936</v>
      </c>
      <c r="E1746" s="153" t="str">
        <f>IF(A1746="","",IF(B1746=0,CONCATENATE(A1746,":",C1746,"_D",TEXT(D1746,"0000")),CONCATENATE(A1746,"_",B1746,":",C1746,"_D",TEXT(D1746,"0000"))))</f>
        <v>LS2_CC06:BLM_D2936</v>
      </c>
      <c r="F1746" s="329"/>
      <c r="G1746" s="329" t="s">
        <v>141</v>
      </c>
      <c r="H1746" s="446"/>
      <c r="I1746" s="154"/>
      <c r="J1746" s="154"/>
      <c r="K1746" s="154">
        <v>0</v>
      </c>
      <c r="L1746" s="154">
        <f t="shared" si="548"/>
        <v>41.094000000000001</v>
      </c>
      <c r="M1746" s="154">
        <f t="shared" si="549"/>
        <v>415.34755298882715</v>
      </c>
      <c r="N1746" s="154">
        <f t="shared" si="550"/>
        <v>273.489248524049</v>
      </c>
      <c r="O1746" s="154">
        <f t="shared" si="552"/>
        <v>293.74447018600597</v>
      </c>
      <c r="P1746" s="154">
        <f t="shared" si="543"/>
        <v>293.74447018600597</v>
      </c>
      <c r="Q1746" s="154"/>
      <c r="R1746" s="58">
        <f t="shared" si="551"/>
        <v>225.25426636100616</v>
      </c>
      <c r="S1746" s="58"/>
      <c r="T1746" s="58"/>
      <c r="Y1746" s="70"/>
    </row>
    <row r="1747" spans="1:25" x14ac:dyDescent="0.3">
      <c r="A1747" s="153"/>
      <c r="B1747" s="153"/>
      <c r="C1747" s="153"/>
      <c r="D1747" s="328"/>
      <c r="E1747" s="153"/>
      <c r="F1747" s="329"/>
      <c r="G1747" s="329"/>
      <c r="H1747" s="446"/>
      <c r="I1747" s="154"/>
      <c r="J1747" s="154"/>
      <c r="K1747" s="154">
        <v>0</v>
      </c>
      <c r="L1747" s="154">
        <f t="shared" si="548"/>
        <v>41.094000000000001</v>
      </c>
      <c r="M1747" s="154">
        <f t="shared" si="549"/>
        <v>415.34755298882715</v>
      </c>
      <c r="N1747" s="154">
        <f t="shared" si="550"/>
        <v>273.489248524049</v>
      </c>
      <c r="O1747" s="154">
        <f t="shared" si="552"/>
        <v>293.74447018600597</v>
      </c>
      <c r="P1747" s="154">
        <f t="shared" si="543"/>
        <v>293.74447018600597</v>
      </c>
      <c r="Q1747" s="154"/>
      <c r="R1747" s="58">
        <f t="shared" si="551"/>
        <v>225.25426636100616</v>
      </c>
      <c r="S1747" s="58"/>
      <c r="T1747" s="58"/>
      <c r="Y1747" s="70"/>
    </row>
    <row r="1748" spans="1:25" x14ac:dyDescent="0.3">
      <c r="A1748" s="153"/>
      <c r="B1748" s="153"/>
      <c r="C1748" s="153"/>
      <c r="D1748" s="328"/>
      <c r="E1748" s="153" t="str">
        <f t="shared" ref="E1748:E1760" si="553">IF(A1748="","",IF(B1748=0,CONCATENATE(A1748,":",C1748,"_D",TEXT(D1748,"0000")),CONCATENATE(A1748,"_",B1748,":",C1748,"_D",TEXT(D1748,"0000"))))</f>
        <v/>
      </c>
      <c r="F1748" s="329"/>
      <c r="G1748" s="329" t="s">
        <v>118</v>
      </c>
      <c r="H1748" s="446"/>
      <c r="I1748" s="154"/>
      <c r="J1748" s="154"/>
      <c r="K1748" s="154">
        <v>0.15310800000000002</v>
      </c>
      <c r="L1748" s="154">
        <f t="shared" si="548"/>
        <v>41.094000000000001</v>
      </c>
      <c r="M1748" s="154">
        <f t="shared" si="549"/>
        <v>415.34755298882715</v>
      </c>
      <c r="N1748" s="154">
        <f t="shared" si="550"/>
        <v>273.64235652404898</v>
      </c>
      <c r="O1748" s="154">
        <f t="shared" si="552"/>
        <v>293.82102418600596</v>
      </c>
      <c r="P1748" s="154">
        <f t="shared" si="543"/>
        <v>293.89757818600594</v>
      </c>
      <c r="Q1748" s="154"/>
      <c r="R1748" s="58">
        <f t="shared" si="551"/>
        <v>225.33082036100615</v>
      </c>
      <c r="S1748" s="58"/>
      <c r="T1748" s="58"/>
      <c r="Y1748" s="70"/>
    </row>
    <row r="1749" spans="1:25" x14ac:dyDescent="0.3">
      <c r="A1749" s="153" t="s">
        <v>28</v>
      </c>
      <c r="B1749" s="153" t="str">
        <f>B1721</f>
        <v>CC06</v>
      </c>
      <c r="C1749" s="153" t="s">
        <v>83</v>
      </c>
      <c r="D1749" s="328">
        <f>ROUND(10*O1749,0)</f>
        <v>2939</v>
      </c>
      <c r="E1749" s="154" t="str">
        <f t="shared" si="553"/>
        <v>LS2_CC06:GV_D2939</v>
      </c>
      <c r="F1749" s="65"/>
      <c r="G1749" s="65" t="s">
        <v>60</v>
      </c>
      <c r="H1749" s="445">
        <v>40</v>
      </c>
      <c r="I1749" s="154"/>
      <c r="J1749" s="154"/>
      <c r="K1749" s="154">
        <v>7.1999999999999995E-2</v>
      </c>
      <c r="L1749" s="154">
        <f t="shared" si="548"/>
        <v>41.094000000000001</v>
      </c>
      <c r="M1749" s="154">
        <f t="shared" si="549"/>
        <v>415.34755298882715</v>
      </c>
      <c r="N1749" s="154">
        <f>N1748+K1749</f>
        <v>273.71435652404898</v>
      </c>
      <c r="O1749" s="154">
        <f t="shared" si="552"/>
        <v>293.93357818600595</v>
      </c>
      <c r="P1749" s="154">
        <f t="shared" si="543"/>
        <v>293.96957818600595</v>
      </c>
      <c r="Q1749" s="154"/>
      <c r="R1749" s="58">
        <f t="shared" si="551"/>
        <v>225.44337436100614</v>
      </c>
      <c r="S1749" s="58"/>
      <c r="T1749" s="58"/>
      <c r="Y1749" s="70"/>
    </row>
    <row r="1750" spans="1:25" x14ac:dyDescent="0.3">
      <c r="A1750" s="155"/>
      <c r="B1750" s="155"/>
      <c r="C1750" s="126"/>
      <c r="D1750" s="305"/>
      <c r="E1750" s="126" t="str">
        <f t="shared" si="553"/>
        <v/>
      </c>
      <c r="F1750" s="307"/>
      <c r="G1750" s="307" t="s">
        <v>119</v>
      </c>
      <c r="H1750" s="447">
        <v>40</v>
      </c>
      <c r="I1750" s="128"/>
      <c r="J1750" s="127"/>
      <c r="K1750" s="128">
        <v>0.11600000000000001</v>
      </c>
      <c r="L1750" s="127">
        <f>$L$1429</f>
        <v>41.094000000000001</v>
      </c>
      <c r="M1750" s="127">
        <f>M1749</f>
        <v>415.34755298882715</v>
      </c>
      <c r="N1750" s="127">
        <f>N1749+K1750</f>
        <v>273.83035652404897</v>
      </c>
      <c r="O1750" s="127">
        <f t="shared" si="552"/>
        <v>294.02757818600594</v>
      </c>
      <c r="P1750" s="127">
        <f t="shared" si="543"/>
        <v>294.08557818600593</v>
      </c>
      <c r="Q1750" s="127"/>
      <c r="R1750" s="58">
        <f t="shared" si="551"/>
        <v>225.53737436100613</v>
      </c>
      <c r="S1750" s="58"/>
      <c r="T1750" s="58"/>
      <c r="Y1750" s="70"/>
    </row>
    <row r="1751" spans="1:25" x14ac:dyDescent="0.3">
      <c r="A1751" s="155" t="s">
        <v>28</v>
      </c>
      <c r="B1751" s="155" t="s">
        <v>225</v>
      </c>
      <c r="C1751" s="126" t="s">
        <v>19</v>
      </c>
      <c r="D1751" s="305">
        <f>ROUND(10*O1751,0)</f>
        <v>2941</v>
      </c>
      <c r="E1751" s="155" t="str">
        <f t="shared" si="553"/>
        <v>LS2_WC06:BPM_D2941</v>
      </c>
      <c r="F1751" s="307" t="s">
        <v>99</v>
      </c>
      <c r="G1751" s="307" t="s">
        <v>168</v>
      </c>
      <c r="H1751" s="447"/>
      <c r="I1751" s="127"/>
      <c r="J1751" s="127"/>
      <c r="K1751" s="128">
        <v>0</v>
      </c>
      <c r="L1751" s="127">
        <f t="shared" ref="L1751:L1756" si="554">$L$1429</f>
        <v>41.094000000000001</v>
      </c>
      <c r="M1751" s="127">
        <f t="shared" ref="M1751:M1756" si="555">M1750</f>
        <v>415.34755298882715</v>
      </c>
      <c r="N1751" s="127">
        <f t="shared" ref="N1751:N1756" si="556">N1750+K1751</f>
        <v>273.83035652404897</v>
      </c>
      <c r="O1751" s="127">
        <f t="shared" si="552"/>
        <v>294.08557818600593</v>
      </c>
      <c r="P1751" s="127">
        <f t="shared" si="543"/>
        <v>294.08557818600593</v>
      </c>
      <c r="Q1751" s="127"/>
      <c r="R1751" s="58">
        <f t="shared" si="551"/>
        <v>225.59537436100612</v>
      </c>
      <c r="S1751" s="58"/>
      <c r="T1751" s="58"/>
      <c r="Y1751" s="70"/>
    </row>
    <row r="1752" spans="1:25" x14ac:dyDescent="0.3">
      <c r="A1752" s="155"/>
      <c r="B1752" s="155"/>
      <c r="C1752" s="126"/>
      <c r="D1752" s="305"/>
      <c r="E1752" s="306" t="str">
        <f t="shared" si="553"/>
        <v/>
      </c>
      <c r="F1752" s="307"/>
      <c r="G1752" s="307" t="s">
        <v>142</v>
      </c>
      <c r="H1752" s="448"/>
      <c r="I1752" s="308"/>
      <c r="J1752" s="127"/>
      <c r="K1752" s="128">
        <v>7.3999999999999996E-2</v>
      </c>
      <c r="L1752" s="127">
        <f t="shared" si="554"/>
        <v>41.094000000000001</v>
      </c>
      <c r="M1752" s="127">
        <f t="shared" si="555"/>
        <v>415.34755298882715</v>
      </c>
      <c r="N1752" s="127">
        <f t="shared" si="556"/>
        <v>273.90435652404898</v>
      </c>
      <c r="O1752" s="127">
        <f t="shared" si="552"/>
        <v>294.12257818600597</v>
      </c>
      <c r="P1752" s="127">
        <f t="shared" si="543"/>
        <v>294.15957818600594</v>
      </c>
      <c r="Q1752" s="127"/>
      <c r="R1752" s="58">
        <f t="shared" si="551"/>
        <v>225.63237436100616</v>
      </c>
      <c r="S1752" s="58"/>
      <c r="T1752" s="58"/>
      <c r="Y1752" s="70"/>
    </row>
    <row r="1753" spans="1:25" x14ac:dyDescent="0.3">
      <c r="A1753" s="155" t="s">
        <v>28</v>
      </c>
      <c r="B1753" s="155" t="str">
        <f>B1751</f>
        <v>WC06</v>
      </c>
      <c r="C1753" s="126" t="s">
        <v>81</v>
      </c>
      <c r="D1753" s="305">
        <f>ROUND(10*O1753,0)</f>
        <v>2942</v>
      </c>
      <c r="E1753" s="155" t="str">
        <f t="shared" si="553"/>
        <v>LS2_WC06:PORT_D2942</v>
      </c>
      <c r="F1753" s="307"/>
      <c r="G1753" s="307" t="s">
        <v>143</v>
      </c>
      <c r="H1753" s="447"/>
      <c r="I1753" s="127"/>
      <c r="J1753" s="127"/>
      <c r="K1753" s="128">
        <v>0</v>
      </c>
      <c r="L1753" s="127">
        <f t="shared" si="554"/>
        <v>41.094000000000001</v>
      </c>
      <c r="M1753" s="127">
        <f t="shared" si="555"/>
        <v>415.34755298882715</v>
      </c>
      <c r="N1753" s="127">
        <f t="shared" si="556"/>
        <v>273.90435652404898</v>
      </c>
      <c r="O1753" s="127">
        <f t="shared" si="552"/>
        <v>294.15957818600594</v>
      </c>
      <c r="P1753" s="127">
        <f t="shared" si="543"/>
        <v>294.15957818600594</v>
      </c>
      <c r="Q1753" s="127"/>
      <c r="R1753" s="58">
        <f t="shared" si="551"/>
        <v>225.66937436100613</v>
      </c>
      <c r="S1753" s="58"/>
      <c r="T1753" s="58"/>
      <c r="Y1753" s="70"/>
    </row>
    <row r="1754" spans="1:25" x14ac:dyDescent="0.3">
      <c r="A1754" s="155"/>
      <c r="B1754" s="155"/>
      <c r="C1754" s="126"/>
      <c r="D1754" s="305"/>
      <c r="E1754" s="306" t="str">
        <f t="shared" si="553"/>
        <v/>
      </c>
      <c r="F1754" s="307"/>
      <c r="G1754" s="307" t="s">
        <v>142</v>
      </c>
      <c r="H1754" s="448"/>
      <c r="I1754" s="308"/>
      <c r="J1754" s="127"/>
      <c r="K1754" s="128">
        <v>9.0999999999999998E-2</v>
      </c>
      <c r="L1754" s="127">
        <f t="shared" si="554"/>
        <v>41.094000000000001</v>
      </c>
      <c r="M1754" s="127">
        <f t="shared" si="555"/>
        <v>415.34755298882715</v>
      </c>
      <c r="N1754" s="127">
        <f t="shared" si="556"/>
        <v>273.99535652404899</v>
      </c>
      <c r="O1754" s="127">
        <f t="shared" si="552"/>
        <v>294.20507818600595</v>
      </c>
      <c r="P1754" s="127">
        <f t="shared" si="543"/>
        <v>294.25057818600595</v>
      </c>
      <c r="Q1754" s="127"/>
      <c r="R1754" s="58">
        <f t="shared" si="551"/>
        <v>225.71487436100614</v>
      </c>
      <c r="S1754" s="58"/>
      <c r="T1754" s="58"/>
      <c r="Y1754" s="70"/>
    </row>
    <row r="1755" spans="1:25" x14ac:dyDescent="0.3">
      <c r="A1755" s="155" t="s">
        <v>28</v>
      </c>
      <c r="B1755" s="155" t="str">
        <f>B1753</f>
        <v>WC06</v>
      </c>
      <c r="C1755" s="126" t="s">
        <v>81</v>
      </c>
      <c r="D1755" s="305">
        <f>ROUND(10*O1755,0)</f>
        <v>2943</v>
      </c>
      <c r="E1755" s="155" t="str">
        <f t="shared" si="553"/>
        <v>LS2_WC06:PORT_D2943</v>
      </c>
      <c r="F1755" s="307" t="s">
        <v>399</v>
      </c>
      <c r="G1755" s="307" t="s">
        <v>401</v>
      </c>
      <c r="H1755" s="447"/>
      <c r="I1755" s="127"/>
      <c r="J1755" s="127"/>
      <c r="K1755" s="128">
        <v>0</v>
      </c>
      <c r="L1755" s="127">
        <f t="shared" si="554"/>
        <v>41.094000000000001</v>
      </c>
      <c r="M1755" s="127">
        <f t="shared" si="555"/>
        <v>415.34755298882715</v>
      </c>
      <c r="N1755" s="127">
        <f t="shared" si="556"/>
        <v>273.99535652404899</v>
      </c>
      <c r="O1755" s="127">
        <f t="shared" si="552"/>
        <v>294.25057818600595</v>
      </c>
      <c r="P1755" s="127">
        <f t="shared" si="543"/>
        <v>294.25057818600595</v>
      </c>
      <c r="Q1755" s="127"/>
      <c r="R1755" s="58">
        <f t="shared" si="551"/>
        <v>225.76037436100614</v>
      </c>
      <c r="S1755" s="58"/>
      <c r="T1755" s="58"/>
      <c r="Y1755" s="70"/>
    </row>
    <row r="1756" spans="1:25" x14ac:dyDescent="0.3">
      <c r="A1756" s="155"/>
      <c r="B1756" s="155"/>
      <c r="C1756" s="126"/>
      <c r="D1756" s="305"/>
      <c r="E1756" s="155" t="str">
        <f t="shared" si="553"/>
        <v/>
      </c>
      <c r="F1756" s="307"/>
      <c r="G1756" s="307" t="s">
        <v>119</v>
      </c>
      <c r="H1756" s="447">
        <v>40</v>
      </c>
      <c r="I1756" s="127"/>
      <c r="J1756" s="127"/>
      <c r="K1756" s="128">
        <v>9.9000000000000005E-2</v>
      </c>
      <c r="L1756" s="127">
        <f t="shared" si="554"/>
        <v>41.094000000000001</v>
      </c>
      <c r="M1756" s="127">
        <f t="shared" si="555"/>
        <v>415.34755298882715</v>
      </c>
      <c r="N1756" s="127">
        <f t="shared" si="556"/>
        <v>274.09435652404898</v>
      </c>
      <c r="O1756" s="127">
        <f t="shared" si="552"/>
        <v>294.30007818600592</v>
      </c>
      <c r="P1756" s="127">
        <f t="shared" si="543"/>
        <v>294.34957818600594</v>
      </c>
      <c r="Q1756" s="127"/>
      <c r="R1756" s="58">
        <f t="shared" si="551"/>
        <v>225.80987436100611</v>
      </c>
      <c r="S1756" s="58"/>
      <c r="T1756" s="58"/>
      <c r="Y1756" s="70"/>
    </row>
    <row r="1757" spans="1:25" x14ac:dyDescent="0.3">
      <c r="A1757" s="153" t="s">
        <v>28</v>
      </c>
      <c r="B1757" s="153" t="s">
        <v>35</v>
      </c>
      <c r="C1757" s="153" t="s">
        <v>83</v>
      </c>
      <c r="D1757" s="328">
        <f>ROUND(10*O1757,0)</f>
        <v>2944</v>
      </c>
      <c r="E1757" s="154" t="str">
        <f t="shared" si="553"/>
        <v>LS2_CC07:GV_D2944</v>
      </c>
      <c r="F1757" s="65"/>
      <c r="G1757" s="65" t="s">
        <v>60</v>
      </c>
      <c r="H1757" s="445">
        <v>40</v>
      </c>
      <c r="I1757" s="154"/>
      <c r="J1757" s="154"/>
      <c r="K1757" s="154">
        <v>7.1999999999999995E-2</v>
      </c>
      <c r="L1757" s="154">
        <f>$L$1429</f>
        <v>41.094000000000001</v>
      </c>
      <c r="M1757" s="154">
        <f>M1756</f>
        <v>415.34755298882715</v>
      </c>
      <c r="N1757" s="154">
        <f>N1756+K1757</f>
        <v>274.16635652404898</v>
      </c>
      <c r="O1757" s="154">
        <f t="shared" si="552"/>
        <v>294.38557818600594</v>
      </c>
      <c r="P1757" s="154">
        <f t="shared" si="543"/>
        <v>294.42157818600595</v>
      </c>
      <c r="Q1757" s="154"/>
      <c r="R1757" s="58">
        <f t="shared" si="551"/>
        <v>225.89537436100613</v>
      </c>
      <c r="S1757" s="58"/>
      <c r="T1757" s="58"/>
      <c r="Y1757" s="70"/>
    </row>
    <row r="1758" spans="1:25" x14ac:dyDescent="0.3">
      <c r="A1758" s="153"/>
      <c r="B1758" s="153"/>
      <c r="C1758" s="153"/>
      <c r="D1758" s="328"/>
      <c r="E1758" s="153" t="str">
        <f t="shared" si="553"/>
        <v/>
      </c>
      <c r="F1758" s="329"/>
      <c r="G1758" s="329" t="s">
        <v>118</v>
      </c>
      <c r="H1758" s="445"/>
      <c r="I1758" s="154"/>
      <c r="J1758" s="154"/>
      <c r="K1758" s="154">
        <v>0.15310800000000002</v>
      </c>
      <c r="L1758" s="154">
        <f t="shared" ref="L1758:L1785" si="557">$L$1429</f>
        <v>41.094000000000001</v>
      </c>
      <c r="M1758" s="154">
        <f t="shared" ref="M1758:M1785" si="558">M1757</f>
        <v>415.34755298882715</v>
      </c>
      <c r="N1758" s="154">
        <f t="shared" ref="N1758:N1784" si="559">N1757+K1758</f>
        <v>274.31946452404895</v>
      </c>
      <c r="O1758" s="154">
        <f t="shared" si="552"/>
        <v>294.49813218600593</v>
      </c>
      <c r="P1758" s="154">
        <f t="shared" si="543"/>
        <v>294.57468618600592</v>
      </c>
      <c r="Q1758" s="154"/>
      <c r="R1758" s="58">
        <f t="shared" si="551"/>
        <v>226.00792836100612</v>
      </c>
      <c r="S1758" s="58"/>
      <c r="T1758" s="58"/>
      <c r="Y1758" s="70"/>
    </row>
    <row r="1759" spans="1:25" x14ac:dyDescent="0.3">
      <c r="A1759" s="153" t="s">
        <v>28</v>
      </c>
      <c r="B1759" s="153" t="str">
        <f>B1757</f>
        <v>CC07</v>
      </c>
      <c r="C1759" s="153" t="s">
        <v>69</v>
      </c>
      <c r="D1759" s="328">
        <f>ROUND(10*O1758,0)</f>
        <v>2945</v>
      </c>
      <c r="E1759" s="153" t="str">
        <f t="shared" si="553"/>
        <v>LS2_CC07:CAV1_D2945</v>
      </c>
      <c r="F1759" s="329"/>
      <c r="G1759" s="329" t="s">
        <v>154</v>
      </c>
      <c r="H1759" s="446">
        <v>40</v>
      </c>
      <c r="I1759" s="154">
        <v>0.32364399999999999</v>
      </c>
      <c r="J1759" s="154"/>
      <c r="K1759" s="154">
        <f>I1759</f>
        <v>0.32364399999999999</v>
      </c>
      <c r="L1759" s="154">
        <f t="shared" si="557"/>
        <v>41.094000000000001</v>
      </c>
      <c r="M1759" s="154">
        <f t="shared" si="558"/>
        <v>415.34755298882715</v>
      </c>
      <c r="N1759" s="154">
        <f t="shared" si="559"/>
        <v>274.64310852404896</v>
      </c>
      <c r="O1759" s="154">
        <f t="shared" si="552"/>
        <v>294.73650818600595</v>
      </c>
      <c r="P1759" s="154">
        <f t="shared" si="543"/>
        <v>294.89833018600592</v>
      </c>
      <c r="Q1759" s="154"/>
      <c r="R1759" s="58">
        <f t="shared" si="551"/>
        <v>226.24630436100614</v>
      </c>
      <c r="S1759" s="58"/>
      <c r="T1759" s="58"/>
      <c r="Y1759" s="70"/>
    </row>
    <row r="1760" spans="1:25" x14ac:dyDescent="0.3">
      <c r="A1760" s="153" t="s">
        <v>28</v>
      </c>
      <c r="B1760" s="153" t="str">
        <f>B1757</f>
        <v>CC07</v>
      </c>
      <c r="C1760" s="153" t="s">
        <v>244</v>
      </c>
      <c r="D1760" s="328">
        <f>ROUND(10*O1759,0)</f>
        <v>2947</v>
      </c>
      <c r="E1760" s="153" t="str">
        <f t="shared" si="553"/>
        <v>LS2_CC07:BLM_D2947</v>
      </c>
      <c r="F1760" s="329"/>
      <c r="G1760" s="329" t="s">
        <v>141</v>
      </c>
      <c r="H1760" s="446"/>
      <c r="I1760" s="154"/>
      <c r="J1760" s="154"/>
      <c r="K1760" s="154">
        <v>0</v>
      </c>
      <c r="L1760" s="154">
        <f t="shared" si="557"/>
        <v>41.094000000000001</v>
      </c>
      <c r="M1760" s="154">
        <f t="shared" si="558"/>
        <v>415.34755298882715</v>
      </c>
      <c r="N1760" s="154">
        <f t="shared" si="559"/>
        <v>274.64310852404896</v>
      </c>
      <c r="O1760" s="154">
        <f t="shared" si="552"/>
        <v>294.89833018600592</v>
      </c>
      <c r="P1760" s="154">
        <f t="shared" si="543"/>
        <v>294.89833018600592</v>
      </c>
      <c r="Q1760" s="154"/>
      <c r="R1760" s="58">
        <f t="shared" si="551"/>
        <v>226.40812636100611</v>
      </c>
      <c r="S1760" s="58"/>
      <c r="T1760" s="58"/>
      <c r="Y1760" s="70"/>
    </row>
    <row r="1761" spans="1:25" x14ac:dyDescent="0.3">
      <c r="A1761" s="153"/>
      <c r="B1761" s="153"/>
      <c r="C1761" s="153"/>
      <c r="D1761" s="328"/>
      <c r="E1761" s="153"/>
      <c r="F1761" s="329"/>
      <c r="G1761" s="329"/>
      <c r="H1761" s="446"/>
      <c r="I1761" s="154"/>
      <c r="J1761" s="154"/>
      <c r="K1761" s="154">
        <v>0</v>
      </c>
      <c r="L1761" s="154">
        <f t="shared" si="557"/>
        <v>41.094000000000001</v>
      </c>
      <c r="M1761" s="154">
        <f t="shared" si="558"/>
        <v>415.34755298882715</v>
      </c>
      <c r="N1761" s="154">
        <f t="shared" si="559"/>
        <v>274.64310852404896</v>
      </c>
      <c r="O1761" s="154">
        <f t="shared" si="552"/>
        <v>294.89833018600592</v>
      </c>
      <c r="P1761" s="154">
        <f t="shared" si="543"/>
        <v>294.89833018600592</v>
      </c>
      <c r="Q1761" s="154"/>
      <c r="R1761" s="58">
        <f t="shared" si="551"/>
        <v>226.40812636100611</v>
      </c>
      <c r="S1761" s="58"/>
      <c r="T1761" s="58"/>
      <c r="Y1761" s="70"/>
    </row>
    <row r="1762" spans="1:25" x14ac:dyDescent="0.3">
      <c r="A1762" s="153"/>
      <c r="B1762" s="153"/>
      <c r="C1762" s="153"/>
      <c r="D1762" s="328"/>
      <c r="E1762" s="153" t="str">
        <f>IF(A1762="","",IF(B1762=0,CONCATENATE(A1762,":",C1762,"_D",TEXT(D1762,"0000")),CONCATENATE(A1762,"_",B1762,":",C1762,"_D",TEXT(D1762,"0000"))))</f>
        <v/>
      </c>
      <c r="F1762" s="329"/>
      <c r="G1762" s="329" t="s">
        <v>119</v>
      </c>
      <c r="H1762" s="446"/>
      <c r="I1762" s="154"/>
      <c r="J1762" s="154"/>
      <c r="K1762" s="154">
        <v>9.9516999999999994E-2</v>
      </c>
      <c r="L1762" s="154">
        <f t="shared" si="557"/>
        <v>41.094000000000001</v>
      </c>
      <c r="M1762" s="154">
        <f t="shared" si="558"/>
        <v>415.34755298882715</v>
      </c>
      <c r="N1762" s="154">
        <f t="shared" si="559"/>
        <v>274.74262552404895</v>
      </c>
      <c r="O1762" s="154">
        <f t="shared" si="552"/>
        <v>294.94808868600592</v>
      </c>
      <c r="P1762" s="154">
        <f t="shared" si="543"/>
        <v>294.99784718600591</v>
      </c>
      <c r="Q1762" s="154"/>
      <c r="R1762" s="58">
        <f t="shared" si="551"/>
        <v>226.45788486100611</v>
      </c>
      <c r="S1762" s="58"/>
      <c r="T1762" s="58"/>
      <c r="Y1762" s="70"/>
    </row>
    <row r="1763" spans="1:25" x14ac:dyDescent="0.3">
      <c r="A1763" s="153" t="s">
        <v>28</v>
      </c>
      <c r="B1763" s="153" t="str">
        <f>B1757</f>
        <v>CC07</v>
      </c>
      <c r="C1763" s="153" t="s">
        <v>70</v>
      </c>
      <c r="D1763" s="328">
        <f>ROUND(10*O1762,0)</f>
        <v>2949</v>
      </c>
      <c r="E1763" s="153" t="str">
        <f>IF(A1763="","",IF(B1763=0,CONCATENATE(A1763,":",C1763,"_D",TEXT(D1763,"0000")),CONCATENATE(A1763,"_",B1763,":",C1763,"_D",TEXT(D1763,"0000"))))</f>
        <v>LS2_CC07:CAV2_D2949</v>
      </c>
      <c r="F1763" s="329"/>
      <c r="G1763" s="329" t="s">
        <v>154</v>
      </c>
      <c r="H1763" s="446">
        <v>40</v>
      </c>
      <c r="I1763" s="154"/>
      <c r="J1763" s="154"/>
      <c r="K1763" s="154">
        <v>0.32364399999999999</v>
      </c>
      <c r="L1763" s="154">
        <f t="shared" si="557"/>
        <v>41.094000000000001</v>
      </c>
      <c r="M1763" s="154">
        <f t="shared" si="558"/>
        <v>415.34755298882715</v>
      </c>
      <c r="N1763" s="154">
        <f t="shared" si="559"/>
        <v>275.06626952404895</v>
      </c>
      <c r="O1763" s="154">
        <f t="shared" si="552"/>
        <v>295.15966918600594</v>
      </c>
      <c r="P1763" s="154">
        <f t="shared" si="543"/>
        <v>295.32149118600591</v>
      </c>
      <c r="Q1763" s="154"/>
      <c r="R1763" s="58">
        <f t="shared" si="551"/>
        <v>226.66946536100613</v>
      </c>
      <c r="S1763" s="58"/>
      <c r="T1763" s="58"/>
      <c r="Y1763" s="70"/>
    </row>
    <row r="1764" spans="1:25" x14ac:dyDescent="0.3">
      <c r="A1764" s="153"/>
      <c r="B1764" s="153"/>
      <c r="C1764" s="153"/>
      <c r="D1764" s="328"/>
      <c r="E1764" s="153" t="str">
        <f>IF(A1764="","",IF(B1764=0,CONCATENATE(A1764,":",C1764,"_D",TEXT(D1764,"0000")),CONCATENATE(A1764,"_",B1764,":",C1764,"_D",TEXT(D1764,"0000"))))</f>
        <v/>
      </c>
      <c r="F1764" s="329"/>
      <c r="G1764" s="329"/>
      <c r="H1764" s="446"/>
      <c r="I1764" s="154"/>
      <c r="J1764" s="154"/>
      <c r="K1764" s="154">
        <v>0</v>
      </c>
      <c r="L1764" s="154">
        <f t="shared" si="557"/>
        <v>41.094000000000001</v>
      </c>
      <c r="M1764" s="154">
        <f t="shared" si="558"/>
        <v>415.34755298882715</v>
      </c>
      <c r="N1764" s="154">
        <f t="shared" si="559"/>
        <v>275.06626952404895</v>
      </c>
      <c r="O1764" s="154">
        <f t="shared" si="552"/>
        <v>295.32149118600591</v>
      </c>
      <c r="P1764" s="154">
        <f t="shared" si="543"/>
        <v>295.32149118600591</v>
      </c>
      <c r="Q1764" s="154"/>
      <c r="R1764" s="58">
        <f t="shared" si="551"/>
        <v>226.8312873610061</v>
      </c>
      <c r="S1764" s="58"/>
      <c r="T1764" s="58"/>
      <c r="Y1764" s="70"/>
    </row>
    <row r="1765" spans="1:25" x14ac:dyDescent="0.3">
      <c r="A1765" s="153"/>
      <c r="B1765" s="153"/>
      <c r="C1765" s="153"/>
      <c r="D1765" s="328"/>
      <c r="E1765" s="153"/>
      <c r="F1765" s="329"/>
      <c r="G1765" s="329"/>
      <c r="H1765" s="446"/>
      <c r="I1765" s="154"/>
      <c r="J1765" s="154"/>
      <c r="K1765" s="154">
        <v>0</v>
      </c>
      <c r="L1765" s="154">
        <f t="shared" si="557"/>
        <v>41.094000000000001</v>
      </c>
      <c r="M1765" s="154">
        <f t="shared" si="558"/>
        <v>415.34755298882715</v>
      </c>
      <c r="N1765" s="154">
        <f t="shared" si="559"/>
        <v>275.06626952404895</v>
      </c>
      <c r="O1765" s="154">
        <f t="shared" si="552"/>
        <v>295.32149118600591</v>
      </c>
      <c r="P1765" s="154">
        <f t="shared" si="543"/>
        <v>295.32149118600591</v>
      </c>
      <c r="Q1765" s="154"/>
      <c r="R1765" s="58">
        <f t="shared" si="551"/>
        <v>226.8312873610061</v>
      </c>
      <c r="S1765" s="58"/>
      <c r="T1765" s="58"/>
      <c r="Y1765" s="70"/>
    </row>
    <row r="1766" spans="1:25" x14ac:dyDescent="0.3">
      <c r="A1766" s="153"/>
      <c r="B1766" s="153"/>
      <c r="C1766" s="153"/>
      <c r="D1766" s="328"/>
      <c r="E1766" s="153" t="str">
        <f>IF(A1766="","",IF(B1766=0,CONCATENATE(A1766,":",C1766,"_D",TEXT(D1766,"0000")),CONCATENATE(A1766,"_",B1766,":",C1766,"_D",TEXT(D1766,"0000"))))</f>
        <v/>
      </c>
      <c r="F1766" s="329"/>
      <c r="G1766" s="329" t="s">
        <v>119</v>
      </c>
      <c r="H1766" s="446"/>
      <c r="I1766" s="154"/>
      <c r="J1766" s="154"/>
      <c r="K1766" s="154">
        <v>9.9516999999999994E-2</v>
      </c>
      <c r="L1766" s="154">
        <f t="shared" si="557"/>
        <v>41.094000000000001</v>
      </c>
      <c r="M1766" s="154">
        <f t="shared" si="558"/>
        <v>415.34755298882715</v>
      </c>
      <c r="N1766" s="154">
        <f t="shared" si="559"/>
        <v>275.16578652404894</v>
      </c>
      <c r="O1766" s="154">
        <f t="shared" si="552"/>
        <v>295.37124968600591</v>
      </c>
      <c r="P1766" s="154">
        <f t="shared" si="543"/>
        <v>295.42100818600591</v>
      </c>
      <c r="Q1766" s="154"/>
      <c r="R1766" s="58">
        <f t="shared" si="551"/>
        <v>226.8810458610061</v>
      </c>
      <c r="S1766" s="58"/>
      <c r="T1766" s="58"/>
      <c r="Y1766" s="70"/>
    </row>
    <row r="1767" spans="1:25" x14ac:dyDescent="0.3">
      <c r="A1767" s="153" t="s">
        <v>28</v>
      </c>
      <c r="B1767" s="153" t="str">
        <f>B1757</f>
        <v>CC07</v>
      </c>
      <c r="C1767" s="153" t="s">
        <v>71</v>
      </c>
      <c r="D1767" s="328">
        <f>ROUND(10*O1766,0)</f>
        <v>2954</v>
      </c>
      <c r="E1767" s="153" t="str">
        <f>IF(A1767="","",IF(B1767=0,CONCATENATE(A1767,":",C1767,"_D",TEXT(D1767,"0000")),CONCATENATE(A1767,"_",B1767,":",C1767,"_D",TEXT(D1767,"0000"))))</f>
        <v>LS2_CC07:CAV3_D2954</v>
      </c>
      <c r="F1767" s="329"/>
      <c r="G1767" s="329" t="s">
        <v>154</v>
      </c>
      <c r="H1767" s="446">
        <v>40</v>
      </c>
      <c r="I1767" s="154"/>
      <c r="J1767" s="154"/>
      <c r="K1767" s="154">
        <v>0.32364399999999999</v>
      </c>
      <c r="L1767" s="154">
        <f t="shared" si="557"/>
        <v>41.094000000000001</v>
      </c>
      <c r="M1767" s="154">
        <f t="shared" si="558"/>
        <v>415.34755298882715</v>
      </c>
      <c r="N1767" s="154">
        <f t="shared" si="559"/>
        <v>275.48943052404894</v>
      </c>
      <c r="O1767" s="154">
        <f t="shared" si="552"/>
        <v>295.58283018600594</v>
      </c>
      <c r="P1767" s="154">
        <f t="shared" si="543"/>
        <v>295.74465218600591</v>
      </c>
      <c r="Q1767" s="154"/>
      <c r="R1767" s="58">
        <f t="shared" si="551"/>
        <v>227.09262636100613</v>
      </c>
      <c r="S1767" s="58"/>
      <c r="T1767" s="58"/>
      <c r="Y1767" s="70"/>
    </row>
    <row r="1768" spans="1:25" x14ac:dyDescent="0.3">
      <c r="A1768" s="153" t="s">
        <v>28</v>
      </c>
      <c r="B1768" s="153" t="str">
        <f>B1757</f>
        <v>CC07</v>
      </c>
      <c r="C1768" s="153" t="s">
        <v>244</v>
      </c>
      <c r="D1768" s="328">
        <f>ROUND(10*O1767,0)</f>
        <v>2956</v>
      </c>
      <c r="E1768" s="153" t="str">
        <f>IF(A1768="","",IF(B1768=0,CONCATENATE(A1768,":",C1768,"_D",TEXT(D1768,"0000")),CONCATENATE(A1768,"_",B1768,":",C1768,"_D",TEXT(D1768,"0000"))))</f>
        <v>LS2_CC07:BLM_D2956</v>
      </c>
      <c r="F1768" s="329"/>
      <c r="G1768" s="329" t="s">
        <v>141</v>
      </c>
      <c r="H1768" s="446"/>
      <c r="I1768" s="154"/>
      <c r="J1768" s="154"/>
      <c r="K1768" s="154">
        <v>0</v>
      </c>
      <c r="L1768" s="154">
        <f t="shared" si="557"/>
        <v>41.094000000000001</v>
      </c>
      <c r="M1768" s="154">
        <f t="shared" si="558"/>
        <v>415.34755298882715</v>
      </c>
      <c r="N1768" s="154">
        <f>N1767+K1768</f>
        <v>275.48943052404894</v>
      </c>
      <c r="O1768" s="154">
        <f t="shared" si="552"/>
        <v>295.74465218600591</v>
      </c>
      <c r="P1768" s="154">
        <f t="shared" si="543"/>
        <v>295.74465218600591</v>
      </c>
      <c r="Q1768" s="154"/>
      <c r="R1768" s="58">
        <f t="shared" si="551"/>
        <v>227.2544483610061</v>
      </c>
      <c r="S1768" s="58"/>
      <c r="T1768" s="58"/>
      <c r="Y1768" s="70"/>
    </row>
    <row r="1769" spans="1:25" x14ac:dyDescent="0.3">
      <c r="A1769" s="153"/>
      <c r="B1769" s="153"/>
      <c r="C1769" s="153"/>
      <c r="D1769" s="328"/>
      <c r="E1769" s="153"/>
      <c r="F1769" s="329"/>
      <c r="G1769" s="329"/>
      <c r="H1769" s="446"/>
      <c r="I1769" s="154"/>
      <c r="J1769" s="154"/>
      <c r="K1769" s="154">
        <v>0</v>
      </c>
      <c r="L1769" s="154">
        <f t="shared" si="557"/>
        <v>41.094000000000001</v>
      </c>
      <c r="M1769" s="154">
        <f t="shared" si="558"/>
        <v>415.34755298882715</v>
      </c>
      <c r="N1769" s="154">
        <f t="shared" si="559"/>
        <v>275.48943052404894</v>
      </c>
      <c r="O1769" s="154">
        <f t="shared" si="552"/>
        <v>295.74465218600591</v>
      </c>
      <c r="P1769" s="154">
        <f t="shared" ref="P1769:P1832" si="560">P1768+K1769</f>
        <v>295.74465218600591</v>
      </c>
      <c r="Q1769" s="154"/>
      <c r="R1769" s="58">
        <f t="shared" si="551"/>
        <v>227.2544483610061</v>
      </c>
      <c r="S1769" s="58"/>
      <c r="T1769" s="58"/>
      <c r="Y1769" s="70"/>
    </row>
    <row r="1770" spans="1:25" x14ac:dyDescent="0.3">
      <c r="A1770" s="153"/>
      <c r="B1770" s="153"/>
      <c r="C1770" s="153"/>
      <c r="D1770" s="328"/>
      <c r="E1770" s="153" t="str">
        <f>IF(A1770="","",IF(B1770=0,CONCATENATE(A1770,":",C1770,"_D",TEXT(D1770,"0000")),CONCATENATE(A1770,"_",B1770,":",C1770,"_D",TEXT(D1770,"0000"))))</f>
        <v/>
      </c>
      <c r="F1770" s="329"/>
      <c r="G1770" s="329" t="s">
        <v>164</v>
      </c>
      <c r="H1770" s="446"/>
      <c r="I1770" s="154"/>
      <c r="J1770" s="154"/>
      <c r="K1770" s="154">
        <v>0.15525</v>
      </c>
      <c r="L1770" s="154">
        <f t="shared" si="557"/>
        <v>41.094000000000001</v>
      </c>
      <c r="M1770" s="154">
        <f t="shared" si="558"/>
        <v>415.34755298882715</v>
      </c>
      <c r="N1770" s="154">
        <f t="shared" si="559"/>
        <v>275.64468052404897</v>
      </c>
      <c r="O1770" s="154">
        <f t="shared" si="552"/>
        <v>295.82227718600592</v>
      </c>
      <c r="P1770" s="154">
        <f t="shared" si="560"/>
        <v>295.89990218600593</v>
      </c>
      <c r="Q1770" s="154"/>
      <c r="R1770" s="58">
        <f t="shared" si="551"/>
        <v>227.33207336100611</v>
      </c>
      <c r="S1770" s="58"/>
      <c r="T1770" s="58"/>
      <c r="Y1770" s="70"/>
    </row>
    <row r="1771" spans="1:25" x14ac:dyDescent="0.3">
      <c r="A1771" s="153" t="s">
        <v>28</v>
      </c>
      <c r="B1771" s="153" t="str">
        <f>B1757</f>
        <v>CC07</v>
      </c>
      <c r="C1771" s="153" t="s">
        <v>78</v>
      </c>
      <c r="D1771" s="328">
        <f>ROUND(10*O1771,0)</f>
        <v>2961</v>
      </c>
      <c r="E1771" s="153" t="str">
        <f>IF(A1771="","",IF(B1771=0,CONCATENATE(A1771,":",C1771,"_D",TEXT(D1771,"0000")),CONCATENATE(A1771,"_",B1771,":",C1771,"_D",TEXT(D1771,"0000"))))</f>
        <v>LS2_CC07:SOL1_D2961</v>
      </c>
      <c r="F1771" s="329" t="s">
        <v>525</v>
      </c>
      <c r="G1771" s="329" t="s">
        <v>149</v>
      </c>
      <c r="H1771" s="446">
        <v>40</v>
      </c>
      <c r="I1771" s="154"/>
      <c r="J1771" s="154"/>
      <c r="K1771" s="154">
        <v>0.5</v>
      </c>
      <c r="L1771" s="154">
        <f t="shared" si="557"/>
        <v>41.094000000000001</v>
      </c>
      <c r="M1771" s="154">
        <f t="shared" si="558"/>
        <v>415.34755298882715</v>
      </c>
      <c r="N1771" s="154">
        <f t="shared" si="559"/>
        <v>276.14468052404897</v>
      </c>
      <c r="O1771" s="154">
        <f t="shared" si="552"/>
        <v>296.14990218600593</v>
      </c>
      <c r="P1771" s="154">
        <f t="shared" si="560"/>
        <v>296.39990218600593</v>
      </c>
      <c r="Q1771" s="154"/>
      <c r="R1771" s="58">
        <f t="shared" si="551"/>
        <v>227.65969836100612</v>
      </c>
      <c r="S1771" s="58"/>
      <c r="T1771" s="58"/>
      <c r="Y1771" s="70"/>
    </row>
    <row r="1772" spans="1:25" x14ac:dyDescent="0.3">
      <c r="A1772" s="153"/>
      <c r="B1772" s="153"/>
      <c r="C1772" s="153"/>
      <c r="D1772" s="328"/>
      <c r="E1772" s="153" t="str">
        <f>IF(A1772="","",IF(B1772=0,CONCATENATE(A1772,":",C1772,"_D",TEXT(D1772,"0000")),CONCATENATE(A1772,"_",B1772,":",C1772,"_D",TEXT(D1772,"0000"))))</f>
        <v/>
      </c>
      <c r="F1772" s="329"/>
      <c r="G1772" s="329" t="s">
        <v>164</v>
      </c>
      <c r="H1772" s="446"/>
      <c r="I1772" s="154"/>
      <c r="J1772" s="154"/>
      <c r="K1772" s="154">
        <v>0.15525</v>
      </c>
      <c r="L1772" s="154">
        <f t="shared" si="557"/>
        <v>41.094000000000001</v>
      </c>
      <c r="M1772" s="154">
        <f t="shared" si="558"/>
        <v>415.34755298882715</v>
      </c>
      <c r="N1772" s="154">
        <f t="shared" si="559"/>
        <v>276.29993052404899</v>
      </c>
      <c r="O1772" s="154">
        <f t="shared" si="552"/>
        <v>296.47752718600594</v>
      </c>
      <c r="P1772" s="154">
        <f t="shared" si="560"/>
        <v>296.55515218600596</v>
      </c>
      <c r="Q1772" s="154"/>
      <c r="R1772" s="58">
        <f t="shared" si="551"/>
        <v>227.98732336100613</v>
      </c>
      <c r="S1772" s="58"/>
      <c r="T1772" s="58"/>
      <c r="Y1772" s="70"/>
    </row>
    <row r="1773" spans="1:25" x14ac:dyDescent="0.3">
      <c r="A1773" s="153" t="s">
        <v>28</v>
      </c>
      <c r="B1773" s="153" t="str">
        <f>B1757</f>
        <v>CC07</v>
      </c>
      <c r="C1773" s="153" t="s">
        <v>72</v>
      </c>
      <c r="D1773" s="328">
        <f>ROUND(10*O1772,0)</f>
        <v>2965</v>
      </c>
      <c r="E1773" s="153" t="str">
        <f>IF(A1773="","",IF(B1773=0,CONCATENATE(A1773,":",C1773,"_D",TEXT(D1773,"0000")),CONCATENATE(A1773,"_",B1773,":",C1773,"_D",TEXT(D1773,"0000"))))</f>
        <v>LS2_CC07:CAV4_D2965</v>
      </c>
      <c r="F1773" s="329"/>
      <c r="G1773" s="329" t="s">
        <v>154</v>
      </c>
      <c r="H1773" s="446">
        <v>40</v>
      </c>
      <c r="I1773" s="154"/>
      <c r="J1773" s="154"/>
      <c r="K1773" s="154">
        <v>0.32364399999999999</v>
      </c>
      <c r="L1773" s="154">
        <f t="shared" si="557"/>
        <v>41.094000000000001</v>
      </c>
      <c r="M1773" s="154">
        <f t="shared" si="558"/>
        <v>415.34755298882715</v>
      </c>
      <c r="N1773" s="154">
        <f t="shared" si="559"/>
        <v>276.62357452404899</v>
      </c>
      <c r="O1773" s="154">
        <f t="shared" si="552"/>
        <v>296.71697418600598</v>
      </c>
      <c r="P1773" s="154">
        <f t="shared" si="560"/>
        <v>296.87879618600596</v>
      </c>
      <c r="Q1773" s="154"/>
      <c r="R1773" s="58">
        <f t="shared" si="551"/>
        <v>228.22677036100617</v>
      </c>
      <c r="S1773" s="58"/>
      <c r="T1773" s="58"/>
      <c r="Y1773" s="70"/>
    </row>
    <row r="1774" spans="1:25" x14ac:dyDescent="0.3">
      <c r="A1774" s="153"/>
      <c r="B1774" s="153"/>
      <c r="C1774" s="153"/>
      <c r="D1774" s="328"/>
      <c r="E1774" s="153" t="str">
        <f>IF(A1774="","",IF(B1774=0,CONCATENATE(A1774,":",C1774,"_D",TEXT(D1774,"0000")),CONCATENATE(A1774,"_",B1774,":",C1774,"_D",TEXT(D1774,"0000"))))</f>
        <v/>
      </c>
      <c r="F1774" s="329"/>
      <c r="G1774" s="329"/>
      <c r="H1774" s="446"/>
      <c r="I1774" s="154"/>
      <c r="J1774" s="154"/>
      <c r="K1774" s="154">
        <v>0</v>
      </c>
      <c r="L1774" s="154">
        <f t="shared" si="557"/>
        <v>41.094000000000001</v>
      </c>
      <c r="M1774" s="154">
        <f t="shared" si="558"/>
        <v>415.34755298882715</v>
      </c>
      <c r="N1774" s="154">
        <f t="shared" si="559"/>
        <v>276.62357452404899</v>
      </c>
      <c r="O1774" s="154">
        <f t="shared" si="552"/>
        <v>296.87879618600596</v>
      </c>
      <c r="P1774" s="154">
        <f t="shared" si="560"/>
        <v>296.87879618600596</v>
      </c>
      <c r="Q1774" s="154"/>
      <c r="R1774" s="58">
        <f t="shared" si="551"/>
        <v>228.38859236100615</v>
      </c>
      <c r="S1774" s="58"/>
      <c r="T1774" s="58"/>
      <c r="Y1774" s="70"/>
    </row>
    <row r="1775" spans="1:25" x14ac:dyDescent="0.3">
      <c r="A1775" s="153"/>
      <c r="B1775" s="153"/>
      <c r="C1775" s="153"/>
      <c r="D1775" s="328"/>
      <c r="E1775" s="153"/>
      <c r="F1775" s="329"/>
      <c r="G1775" s="329"/>
      <c r="H1775" s="446"/>
      <c r="I1775" s="154"/>
      <c r="J1775" s="154"/>
      <c r="K1775" s="154">
        <v>0</v>
      </c>
      <c r="L1775" s="154">
        <f t="shared" si="557"/>
        <v>41.094000000000001</v>
      </c>
      <c r="M1775" s="154">
        <f t="shared" si="558"/>
        <v>415.34755298882715</v>
      </c>
      <c r="N1775" s="154">
        <f t="shared" si="559"/>
        <v>276.62357452404899</v>
      </c>
      <c r="O1775" s="154">
        <f t="shared" si="552"/>
        <v>296.87879618600596</v>
      </c>
      <c r="P1775" s="154">
        <f t="shared" si="560"/>
        <v>296.87879618600596</v>
      </c>
      <c r="Q1775" s="154"/>
      <c r="R1775" s="58">
        <f t="shared" si="551"/>
        <v>228.38859236100615</v>
      </c>
      <c r="S1775" s="58"/>
      <c r="T1775" s="58"/>
      <c r="Y1775" s="70"/>
    </row>
    <row r="1776" spans="1:25" x14ac:dyDescent="0.3">
      <c r="A1776" s="153"/>
      <c r="B1776" s="153"/>
      <c r="C1776" s="153"/>
      <c r="D1776" s="328"/>
      <c r="E1776" s="153" t="str">
        <f>IF(A1776="","",IF(B1776=0,CONCATENATE(A1776,":",C1776,"_D",TEXT(D1776,"0000")),CONCATENATE(A1776,"_",B1776,":",C1776,"_D",TEXT(D1776,"0000"))))</f>
        <v/>
      </c>
      <c r="F1776" s="329"/>
      <c r="G1776" s="329"/>
      <c r="H1776" s="446"/>
      <c r="I1776" s="154"/>
      <c r="J1776" s="154"/>
      <c r="K1776" s="154">
        <v>9.9516999999999994E-2</v>
      </c>
      <c r="L1776" s="154">
        <f t="shared" si="557"/>
        <v>41.094000000000001</v>
      </c>
      <c r="M1776" s="154">
        <f t="shared" si="558"/>
        <v>415.34755298882715</v>
      </c>
      <c r="N1776" s="154">
        <f t="shared" si="559"/>
        <v>276.72309152404898</v>
      </c>
      <c r="O1776" s="154">
        <f t="shared" si="552"/>
        <v>296.92855468600595</v>
      </c>
      <c r="P1776" s="154">
        <f t="shared" si="560"/>
        <v>296.97831318600595</v>
      </c>
      <c r="Q1776" s="154"/>
      <c r="R1776" s="58">
        <f t="shared" si="551"/>
        <v>228.43835086100614</v>
      </c>
      <c r="S1776" s="58"/>
      <c r="T1776" s="58"/>
      <c r="Y1776" s="70"/>
    </row>
    <row r="1777" spans="1:25" x14ac:dyDescent="0.3">
      <c r="A1777" s="153" t="s">
        <v>28</v>
      </c>
      <c r="B1777" s="153" t="str">
        <f>B1757</f>
        <v>CC07</v>
      </c>
      <c r="C1777" s="153" t="s">
        <v>73</v>
      </c>
      <c r="D1777" s="328">
        <f>ROUND(10*O1776,0)</f>
        <v>2969</v>
      </c>
      <c r="E1777" s="153" t="str">
        <f>IF(A1777="","",IF(B1777=0,CONCATENATE(A1777,":",C1777,"_D",TEXT(D1777,"0000")),CONCATENATE(A1777,"_",B1777,":",C1777,"_D",TEXT(D1777,"0000"))))</f>
        <v>LS2_CC07:CAV5_D2969</v>
      </c>
      <c r="F1777" s="329"/>
      <c r="G1777" s="329" t="s">
        <v>154</v>
      </c>
      <c r="H1777" s="446">
        <v>40</v>
      </c>
      <c r="I1777" s="154"/>
      <c r="J1777" s="154"/>
      <c r="K1777" s="154">
        <v>0.32364399999999999</v>
      </c>
      <c r="L1777" s="154">
        <f t="shared" si="557"/>
        <v>41.094000000000001</v>
      </c>
      <c r="M1777" s="154">
        <f t="shared" si="558"/>
        <v>415.34755298882715</v>
      </c>
      <c r="N1777" s="154">
        <f t="shared" si="559"/>
        <v>277.04673552404898</v>
      </c>
      <c r="O1777" s="154">
        <f t="shared" si="552"/>
        <v>297.14013518600598</v>
      </c>
      <c r="P1777" s="154">
        <f t="shared" si="560"/>
        <v>297.30195718600595</v>
      </c>
      <c r="Q1777" s="154"/>
      <c r="R1777" s="58">
        <f t="shared" si="551"/>
        <v>228.64993136100617</v>
      </c>
      <c r="S1777" s="58"/>
      <c r="T1777" s="58"/>
      <c r="Y1777" s="70"/>
    </row>
    <row r="1778" spans="1:25" x14ac:dyDescent="0.3">
      <c r="A1778" s="153"/>
      <c r="B1778" s="153"/>
      <c r="C1778" s="153"/>
      <c r="D1778" s="328"/>
      <c r="E1778" s="153" t="str">
        <f>IF(A1778="","",IF(B1778=0,CONCATENATE(A1778,":",C1778,"_D",TEXT(D1778,"0000")),CONCATENATE(A1778,"_",B1778,":",C1778,"_D",TEXT(D1778,"0000"))))</f>
        <v/>
      </c>
      <c r="F1778" s="329"/>
      <c r="G1778" s="329"/>
      <c r="H1778" s="446"/>
      <c r="I1778" s="154"/>
      <c r="J1778" s="154"/>
      <c r="K1778" s="154">
        <v>0</v>
      </c>
      <c r="L1778" s="154">
        <f t="shared" si="557"/>
        <v>41.094000000000001</v>
      </c>
      <c r="M1778" s="154">
        <f t="shared" si="558"/>
        <v>415.34755298882715</v>
      </c>
      <c r="N1778" s="154">
        <f t="shared" si="559"/>
        <v>277.04673552404898</v>
      </c>
      <c r="O1778" s="154">
        <f t="shared" si="552"/>
        <v>297.30195718600595</v>
      </c>
      <c r="P1778" s="154">
        <f t="shared" si="560"/>
        <v>297.30195718600595</v>
      </c>
      <c r="Q1778" s="154"/>
      <c r="R1778" s="58">
        <f t="shared" si="551"/>
        <v>228.81175336100614</v>
      </c>
      <c r="S1778" s="58"/>
      <c r="T1778" s="58"/>
      <c r="Y1778" s="70"/>
    </row>
    <row r="1779" spans="1:25" x14ac:dyDescent="0.3">
      <c r="A1779" s="153"/>
      <c r="B1779" s="153"/>
      <c r="C1779" s="153"/>
      <c r="D1779" s="328"/>
      <c r="E1779" s="153"/>
      <c r="F1779" s="329"/>
      <c r="G1779" s="329"/>
      <c r="H1779" s="446"/>
      <c r="I1779" s="154"/>
      <c r="J1779" s="154"/>
      <c r="K1779" s="154">
        <v>0</v>
      </c>
      <c r="L1779" s="154">
        <f t="shared" si="557"/>
        <v>41.094000000000001</v>
      </c>
      <c r="M1779" s="154">
        <f t="shared" si="558"/>
        <v>415.34755298882715</v>
      </c>
      <c r="N1779" s="154">
        <f t="shared" si="559"/>
        <v>277.04673552404898</v>
      </c>
      <c r="O1779" s="154">
        <f t="shared" si="552"/>
        <v>297.30195718600595</v>
      </c>
      <c r="P1779" s="154">
        <f t="shared" si="560"/>
        <v>297.30195718600595</v>
      </c>
      <c r="Q1779" s="154"/>
      <c r="R1779" s="58">
        <f t="shared" si="551"/>
        <v>228.81175336100614</v>
      </c>
      <c r="S1779" s="58"/>
      <c r="T1779" s="58"/>
      <c r="Y1779" s="70"/>
    </row>
    <row r="1780" spans="1:25" x14ac:dyDescent="0.3">
      <c r="A1780" s="153"/>
      <c r="B1780" s="153"/>
      <c r="C1780" s="153"/>
      <c r="D1780" s="328"/>
      <c r="E1780" s="153" t="str">
        <f>IF(A1780="","",IF(B1780=0,CONCATENATE(A1780,":",C1780,"_D",TEXT(D1780,"0000")),CONCATENATE(A1780,"_",B1780,":",C1780,"_D",TEXT(D1780,"0000"))))</f>
        <v/>
      </c>
      <c r="F1780" s="329"/>
      <c r="G1780" s="329"/>
      <c r="H1780" s="446"/>
      <c r="I1780" s="154"/>
      <c r="J1780" s="154"/>
      <c r="K1780" s="154">
        <v>9.9516999999999994E-2</v>
      </c>
      <c r="L1780" s="154">
        <f t="shared" si="557"/>
        <v>41.094000000000001</v>
      </c>
      <c r="M1780" s="154">
        <f t="shared" si="558"/>
        <v>415.34755298882715</v>
      </c>
      <c r="N1780" s="154">
        <f t="shared" si="559"/>
        <v>277.14625252404898</v>
      </c>
      <c r="O1780" s="154">
        <f t="shared" si="552"/>
        <v>297.35171568600595</v>
      </c>
      <c r="P1780" s="154">
        <f t="shared" si="560"/>
        <v>297.40147418600594</v>
      </c>
      <c r="Q1780" s="154"/>
      <c r="R1780" s="58">
        <f t="shared" si="551"/>
        <v>228.86151186100614</v>
      </c>
      <c r="S1780" s="58"/>
      <c r="T1780" s="58"/>
      <c r="Y1780" s="70"/>
    </row>
    <row r="1781" spans="1:25" x14ac:dyDescent="0.3">
      <c r="A1781" s="153" t="s">
        <v>28</v>
      </c>
      <c r="B1781" s="153" t="str">
        <f>B1757</f>
        <v>CC07</v>
      </c>
      <c r="C1781" s="153" t="s">
        <v>74</v>
      </c>
      <c r="D1781" s="328">
        <f>ROUND(10*O1780,0)</f>
        <v>2974</v>
      </c>
      <c r="E1781" s="153" t="str">
        <f>IF(A1781="","",IF(B1781=0,CONCATENATE(A1781,":",C1781,"_D",TEXT(D1781,"0000")),CONCATENATE(A1781,"_",B1781,":",C1781,"_D",TEXT(D1781,"0000"))))</f>
        <v>LS2_CC07:CAV6_D2974</v>
      </c>
      <c r="F1781" s="329"/>
      <c r="G1781" s="329" t="s">
        <v>154</v>
      </c>
      <c r="H1781" s="446">
        <v>40</v>
      </c>
      <c r="I1781" s="154"/>
      <c r="J1781" s="154"/>
      <c r="K1781" s="154">
        <v>0.32364399999999999</v>
      </c>
      <c r="L1781" s="154">
        <f t="shared" si="557"/>
        <v>41.094000000000001</v>
      </c>
      <c r="M1781" s="154">
        <f t="shared" si="558"/>
        <v>415.34755298882715</v>
      </c>
      <c r="N1781" s="154">
        <f t="shared" si="559"/>
        <v>277.46989652404898</v>
      </c>
      <c r="O1781" s="154">
        <f t="shared" si="552"/>
        <v>297.56329618600597</v>
      </c>
      <c r="P1781" s="154">
        <f t="shared" si="560"/>
        <v>297.72511818600594</v>
      </c>
      <c r="Q1781" s="154"/>
      <c r="R1781" s="58">
        <f t="shared" si="551"/>
        <v>229.07309236100616</v>
      </c>
      <c r="S1781" s="58"/>
      <c r="T1781" s="58"/>
      <c r="Y1781" s="70"/>
    </row>
    <row r="1782" spans="1:25" x14ac:dyDescent="0.3">
      <c r="A1782" s="153" t="s">
        <v>28</v>
      </c>
      <c r="B1782" s="153" t="str">
        <f>B1757</f>
        <v>CC07</v>
      </c>
      <c r="C1782" s="153" t="s">
        <v>244</v>
      </c>
      <c r="D1782" s="328">
        <f>ROUND(10*O1781,0)</f>
        <v>2976</v>
      </c>
      <c r="E1782" s="153" t="str">
        <f>IF(A1782="","",IF(B1782=0,CONCATENATE(A1782,":",C1782,"_D",TEXT(D1782,"0000")),CONCATENATE(A1782,"_",B1782,":",C1782,"_D",TEXT(D1782,"0000"))))</f>
        <v>LS2_CC07:BLM_D2976</v>
      </c>
      <c r="F1782" s="329"/>
      <c r="G1782" s="329" t="s">
        <v>141</v>
      </c>
      <c r="H1782" s="446"/>
      <c r="I1782" s="154"/>
      <c r="J1782" s="154"/>
      <c r="K1782" s="154">
        <v>0</v>
      </c>
      <c r="L1782" s="154">
        <f t="shared" si="557"/>
        <v>41.094000000000001</v>
      </c>
      <c r="M1782" s="154">
        <f t="shared" si="558"/>
        <v>415.34755298882715</v>
      </c>
      <c r="N1782" s="154">
        <f t="shared" si="559"/>
        <v>277.46989652404898</v>
      </c>
      <c r="O1782" s="154">
        <f t="shared" si="552"/>
        <v>297.72511818600594</v>
      </c>
      <c r="P1782" s="154">
        <f t="shared" si="560"/>
        <v>297.72511818600594</v>
      </c>
      <c r="Q1782" s="154"/>
      <c r="R1782" s="58">
        <f t="shared" si="551"/>
        <v>229.23491436100613</v>
      </c>
      <c r="S1782" s="58"/>
      <c r="T1782" s="58"/>
      <c r="Y1782" s="70"/>
    </row>
    <row r="1783" spans="1:25" x14ac:dyDescent="0.3">
      <c r="A1783" s="153"/>
      <c r="B1783" s="153"/>
      <c r="C1783" s="153"/>
      <c r="D1783" s="328"/>
      <c r="E1783" s="153"/>
      <c r="F1783" s="329"/>
      <c r="G1783" s="329"/>
      <c r="H1783" s="446"/>
      <c r="I1783" s="154"/>
      <c r="J1783" s="154"/>
      <c r="K1783" s="154">
        <v>0</v>
      </c>
      <c r="L1783" s="154">
        <f t="shared" si="557"/>
        <v>41.094000000000001</v>
      </c>
      <c r="M1783" s="154">
        <f t="shared" si="558"/>
        <v>415.34755298882715</v>
      </c>
      <c r="N1783" s="154">
        <f t="shared" si="559"/>
        <v>277.46989652404898</v>
      </c>
      <c r="O1783" s="154">
        <f t="shared" si="552"/>
        <v>297.72511818600594</v>
      </c>
      <c r="P1783" s="154">
        <f t="shared" si="560"/>
        <v>297.72511818600594</v>
      </c>
      <c r="Q1783" s="154"/>
      <c r="R1783" s="58">
        <f t="shared" si="551"/>
        <v>229.23491436100613</v>
      </c>
      <c r="S1783" s="58"/>
      <c r="T1783" s="58"/>
      <c r="Y1783" s="70"/>
    </row>
    <row r="1784" spans="1:25" x14ac:dyDescent="0.3">
      <c r="A1784" s="153"/>
      <c r="B1784" s="153"/>
      <c r="C1784" s="153"/>
      <c r="D1784" s="328"/>
      <c r="E1784" s="153" t="str">
        <f t="shared" ref="E1784:E1796" si="561">IF(A1784="","",IF(B1784=0,CONCATENATE(A1784,":",C1784,"_D",TEXT(D1784,"0000")),CONCATENATE(A1784,"_",B1784,":",C1784,"_D",TEXT(D1784,"0000"))))</f>
        <v/>
      </c>
      <c r="F1784" s="329"/>
      <c r="G1784" s="329" t="s">
        <v>118</v>
      </c>
      <c r="H1784" s="446"/>
      <c r="I1784" s="154"/>
      <c r="J1784" s="154"/>
      <c r="K1784" s="154">
        <v>0.15310800000000002</v>
      </c>
      <c r="L1784" s="154">
        <f t="shared" si="557"/>
        <v>41.094000000000001</v>
      </c>
      <c r="M1784" s="154">
        <f t="shared" si="558"/>
        <v>415.34755298882715</v>
      </c>
      <c r="N1784" s="154">
        <f t="shared" si="559"/>
        <v>277.62300452404895</v>
      </c>
      <c r="O1784" s="154">
        <f t="shared" si="552"/>
        <v>297.80167218600593</v>
      </c>
      <c r="P1784" s="154">
        <f t="shared" si="560"/>
        <v>297.87822618600592</v>
      </c>
      <c r="Q1784" s="154"/>
      <c r="R1784" s="58">
        <f t="shared" si="551"/>
        <v>229.31146836100612</v>
      </c>
      <c r="S1784" s="58"/>
      <c r="T1784" s="58"/>
      <c r="Y1784" s="70"/>
    </row>
    <row r="1785" spans="1:25" x14ac:dyDescent="0.3">
      <c r="A1785" s="153" t="s">
        <v>28</v>
      </c>
      <c r="B1785" s="153" t="str">
        <f>B1757</f>
        <v>CC07</v>
      </c>
      <c r="C1785" s="153" t="s">
        <v>83</v>
      </c>
      <c r="D1785" s="328">
        <f>ROUND(10*O1785,0)</f>
        <v>2979</v>
      </c>
      <c r="E1785" s="154" t="str">
        <f t="shared" si="561"/>
        <v>LS2_CC07:GV_D2979</v>
      </c>
      <c r="F1785" s="65"/>
      <c r="G1785" s="65" t="s">
        <v>60</v>
      </c>
      <c r="H1785" s="445">
        <v>40</v>
      </c>
      <c r="I1785" s="154"/>
      <c r="J1785" s="154"/>
      <c r="K1785" s="154">
        <v>7.1999999999999995E-2</v>
      </c>
      <c r="L1785" s="154">
        <f t="shared" si="557"/>
        <v>41.094000000000001</v>
      </c>
      <c r="M1785" s="154">
        <f t="shared" si="558"/>
        <v>415.34755298882715</v>
      </c>
      <c r="N1785" s="154">
        <f>N1784+K1785</f>
        <v>277.69500452404895</v>
      </c>
      <c r="O1785" s="154">
        <f t="shared" si="552"/>
        <v>297.91422618600592</v>
      </c>
      <c r="P1785" s="154">
        <f t="shared" si="560"/>
        <v>297.95022618600592</v>
      </c>
      <c r="Q1785" s="154"/>
      <c r="R1785" s="58">
        <f t="shared" si="551"/>
        <v>229.42402236100611</v>
      </c>
      <c r="S1785" s="58"/>
      <c r="T1785" s="58"/>
      <c r="Y1785" s="70"/>
    </row>
    <row r="1786" spans="1:25" x14ac:dyDescent="0.3">
      <c r="A1786" s="155"/>
      <c r="B1786" s="155"/>
      <c r="C1786" s="126"/>
      <c r="D1786" s="305"/>
      <c r="E1786" s="126" t="str">
        <f t="shared" si="561"/>
        <v/>
      </c>
      <c r="F1786" s="307"/>
      <c r="G1786" s="307" t="s">
        <v>119</v>
      </c>
      <c r="H1786" s="447">
        <v>40</v>
      </c>
      <c r="I1786" s="128"/>
      <c r="J1786" s="127"/>
      <c r="K1786" s="128">
        <v>0.11600000000000001</v>
      </c>
      <c r="L1786" s="127">
        <f>$L$1429</f>
        <v>41.094000000000001</v>
      </c>
      <c r="M1786" s="127">
        <f>M1785</f>
        <v>415.34755298882715</v>
      </c>
      <c r="N1786" s="127">
        <f>N1785+K1786</f>
        <v>277.81100452404894</v>
      </c>
      <c r="O1786" s="127">
        <f t="shared" si="552"/>
        <v>298.00822618600591</v>
      </c>
      <c r="P1786" s="127">
        <f t="shared" si="560"/>
        <v>298.06622618600591</v>
      </c>
      <c r="Q1786" s="127"/>
      <c r="R1786" s="58">
        <f t="shared" si="551"/>
        <v>229.5180223610061</v>
      </c>
      <c r="S1786" s="58"/>
      <c r="T1786" s="58"/>
      <c r="Y1786" s="70"/>
    </row>
    <row r="1787" spans="1:25" x14ac:dyDescent="0.3">
      <c r="A1787" s="155" t="s">
        <v>28</v>
      </c>
      <c r="B1787" s="155" t="s">
        <v>226</v>
      </c>
      <c r="C1787" s="126" t="s">
        <v>19</v>
      </c>
      <c r="D1787" s="305">
        <f>ROUND(10*O1787,0)</f>
        <v>2981</v>
      </c>
      <c r="E1787" s="155" t="str">
        <f t="shared" si="561"/>
        <v>LS2_WC07:BPM_D2981</v>
      </c>
      <c r="F1787" s="307" t="s">
        <v>99</v>
      </c>
      <c r="G1787" s="307" t="s">
        <v>168</v>
      </c>
      <c r="H1787" s="447"/>
      <c r="I1787" s="127"/>
      <c r="J1787" s="127"/>
      <c r="K1787" s="128">
        <v>0</v>
      </c>
      <c r="L1787" s="127">
        <f t="shared" ref="L1787:L1792" si="562">$L$1429</f>
        <v>41.094000000000001</v>
      </c>
      <c r="M1787" s="127">
        <f t="shared" ref="M1787:M1792" si="563">M1786</f>
        <v>415.34755298882715</v>
      </c>
      <c r="N1787" s="127">
        <f t="shared" ref="N1787:N1792" si="564">N1786+K1787</f>
        <v>277.81100452404894</v>
      </c>
      <c r="O1787" s="127">
        <f t="shared" si="552"/>
        <v>298.06622618600591</v>
      </c>
      <c r="P1787" s="127">
        <f t="shared" si="560"/>
        <v>298.06622618600591</v>
      </c>
      <c r="Q1787" s="127"/>
      <c r="R1787" s="58">
        <f t="shared" si="551"/>
        <v>229.5760223610061</v>
      </c>
      <c r="S1787" s="58"/>
      <c r="T1787" s="58"/>
      <c r="Y1787" s="70"/>
    </row>
    <row r="1788" spans="1:25" x14ac:dyDescent="0.3">
      <c r="A1788" s="155"/>
      <c r="B1788" s="155"/>
      <c r="C1788" s="126"/>
      <c r="D1788" s="305"/>
      <c r="E1788" s="306" t="str">
        <f t="shared" si="561"/>
        <v/>
      </c>
      <c r="F1788" s="307"/>
      <c r="G1788" s="307" t="s">
        <v>142</v>
      </c>
      <c r="H1788" s="448"/>
      <c r="I1788" s="308"/>
      <c r="J1788" s="127"/>
      <c r="K1788" s="128">
        <v>7.3999999999999996E-2</v>
      </c>
      <c r="L1788" s="127">
        <f t="shared" si="562"/>
        <v>41.094000000000001</v>
      </c>
      <c r="M1788" s="127">
        <f t="shared" si="563"/>
        <v>415.34755298882715</v>
      </c>
      <c r="N1788" s="127">
        <f t="shared" si="564"/>
        <v>277.88500452404895</v>
      </c>
      <c r="O1788" s="127">
        <f t="shared" si="552"/>
        <v>298.10322618600594</v>
      </c>
      <c r="P1788" s="127">
        <f t="shared" si="560"/>
        <v>298.14022618600592</v>
      </c>
      <c r="Q1788" s="127"/>
      <c r="R1788" s="58">
        <f t="shared" si="551"/>
        <v>229.61302236100613</v>
      </c>
      <c r="S1788" s="58"/>
      <c r="T1788" s="58"/>
      <c r="Y1788" s="70"/>
    </row>
    <row r="1789" spans="1:25" x14ac:dyDescent="0.3">
      <c r="A1789" s="155" t="s">
        <v>28</v>
      </c>
      <c r="B1789" s="155" t="str">
        <f>B1787</f>
        <v>WC07</v>
      </c>
      <c r="C1789" s="126" t="s">
        <v>81</v>
      </c>
      <c r="D1789" s="305">
        <f>ROUND(10*O1789,0)</f>
        <v>2981</v>
      </c>
      <c r="E1789" s="155" t="str">
        <f t="shared" si="561"/>
        <v>LS2_WC07:PORT_D2981</v>
      </c>
      <c r="F1789" s="307"/>
      <c r="G1789" s="307" t="s">
        <v>143</v>
      </c>
      <c r="H1789" s="447"/>
      <c r="I1789" s="127"/>
      <c r="J1789" s="127"/>
      <c r="K1789" s="128">
        <v>0</v>
      </c>
      <c r="L1789" s="127">
        <f t="shared" si="562"/>
        <v>41.094000000000001</v>
      </c>
      <c r="M1789" s="127">
        <f t="shared" si="563"/>
        <v>415.34755298882715</v>
      </c>
      <c r="N1789" s="127">
        <f t="shared" si="564"/>
        <v>277.88500452404895</v>
      </c>
      <c r="O1789" s="127">
        <f t="shared" si="552"/>
        <v>298.14022618600592</v>
      </c>
      <c r="P1789" s="127">
        <f t="shared" si="560"/>
        <v>298.14022618600592</v>
      </c>
      <c r="Q1789" s="127"/>
      <c r="R1789" s="58">
        <f t="shared" si="551"/>
        <v>229.65002236100611</v>
      </c>
      <c r="S1789" s="58"/>
      <c r="T1789" s="58"/>
      <c r="Y1789" s="70"/>
    </row>
    <row r="1790" spans="1:25" x14ac:dyDescent="0.3">
      <c r="A1790" s="155"/>
      <c r="B1790" s="155"/>
      <c r="C1790" s="126"/>
      <c r="D1790" s="305"/>
      <c r="E1790" s="306" t="str">
        <f t="shared" si="561"/>
        <v/>
      </c>
      <c r="F1790" s="307"/>
      <c r="G1790" s="307" t="s">
        <v>142</v>
      </c>
      <c r="H1790" s="448"/>
      <c r="I1790" s="308"/>
      <c r="J1790" s="127"/>
      <c r="K1790" s="128">
        <v>9.0999999999999998E-2</v>
      </c>
      <c r="L1790" s="127">
        <f t="shared" si="562"/>
        <v>41.094000000000001</v>
      </c>
      <c r="M1790" s="127">
        <f t="shared" si="563"/>
        <v>415.34755298882715</v>
      </c>
      <c r="N1790" s="127">
        <f t="shared" si="564"/>
        <v>277.97600452404896</v>
      </c>
      <c r="O1790" s="127">
        <f t="shared" si="552"/>
        <v>298.18572618600592</v>
      </c>
      <c r="P1790" s="127">
        <f t="shared" si="560"/>
        <v>298.23122618600593</v>
      </c>
      <c r="Q1790" s="127"/>
      <c r="R1790" s="58">
        <f t="shared" si="551"/>
        <v>229.69552236100611</v>
      </c>
      <c r="S1790" s="58"/>
      <c r="T1790" s="58"/>
      <c r="Y1790" s="70"/>
    </row>
    <row r="1791" spans="1:25" x14ac:dyDescent="0.3">
      <c r="A1791" s="155" t="s">
        <v>28</v>
      </c>
      <c r="B1791" s="155" t="str">
        <f>B1789</f>
        <v>WC07</v>
      </c>
      <c r="C1791" s="126" t="s">
        <v>81</v>
      </c>
      <c r="D1791" s="305">
        <f>ROUND(10*O1791,0)</f>
        <v>2982</v>
      </c>
      <c r="E1791" s="155" t="str">
        <f t="shared" si="561"/>
        <v>LS2_WC07:PORT_D2982</v>
      </c>
      <c r="F1791" s="307" t="s">
        <v>399</v>
      </c>
      <c r="G1791" s="307" t="s">
        <v>401</v>
      </c>
      <c r="H1791" s="447"/>
      <c r="I1791" s="127"/>
      <c r="J1791" s="127"/>
      <c r="K1791" s="128">
        <v>0</v>
      </c>
      <c r="L1791" s="127">
        <f t="shared" si="562"/>
        <v>41.094000000000001</v>
      </c>
      <c r="M1791" s="127">
        <f t="shared" si="563"/>
        <v>415.34755298882715</v>
      </c>
      <c r="N1791" s="127">
        <f t="shared" si="564"/>
        <v>277.97600452404896</v>
      </c>
      <c r="O1791" s="127">
        <f t="shared" si="552"/>
        <v>298.23122618600593</v>
      </c>
      <c r="P1791" s="127">
        <f t="shared" si="560"/>
        <v>298.23122618600593</v>
      </c>
      <c r="Q1791" s="127"/>
      <c r="R1791" s="58">
        <f t="shared" si="551"/>
        <v>229.74102236100612</v>
      </c>
      <c r="S1791" s="58"/>
      <c r="T1791" s="58"/>
      <c r="Y1791" s="70"/>
    </row>
    <row r="1792" spans="1:25" x14ac:dyDescent="0.3">
      <c r="A1792" s="155"/>
      <c r="B1792" s="155"/>
      <c r="C1792" s="126"/>
      <c r="D1792" s="305"/>
      <c r="E1792" s="155" t="str">
        <f t="shared" si="561"/>
        <v/>
      </c>
      <c r="F1792" s="307"/>
      <c r="G1792" s="307" t="s">
        <v>119</v>
      </c>
      <c r="H1792" s="447">
        <v>40</v>
      </c>
      <c r="I1792" s="127"/>
      <c r="J1792" s="127"/>
      <c r="K1792" s="128">
        <v>9.9000000000000005E-2</v>
      </c>
      <c r="L1792" s="127">
        <f t="shared" si="562"/>
        <v>41.094000000000001</v>
      </c>
      <c r="M1792" s="127">
        <f t="shared" si="563"/>
        <v>415.34755298882715</v>
      </c>
      <c r="N1792" s="127">
        <f t="shared" si="564"/>
        <v>278.07500452404895</v>
      </c>
      <c r="O1792" s="127">
        <f t="shared" si="552"/>
        <v>298.28072618600589</v>
      </c>
      <c r="P1792" s="127">
        <f t="shared" si="560"/>
        <v>298.33022618600592</v>
      </c>
      <c r="Q1792" s="127"/>
      <c r="R1792" s="58">
        <f t="shared" si="551"/>
        <v>229.79052236100608</v>
      </c>
      <c r="S1792" s="58"/>
      <c r="T1792" s="58"/>
      <c r="Y1792" s="70"/>
    </row>
    <row r="1793" spans="1:25" x14ac:dyDescent="0.3">
      <c r="A1793" s="153" t="s">
        <v>28</v>
      </c>
      <c r="B1793" s="153" t="s">
        <v>36</v>
      </c>
      <c r="C1793" s="153" t="s">
        <v>83</v>
      </c>
      <c r="D1793" s="328">
        <f>ROUND(10*O1793,0)</f>
        <v>2984</v>
      </c>
      <c r="E1793" s="154" t="str">
        <f t="shared" si="561"/>
        <v>LS2_CC08:GV_D2984</v>
      </c>
      <c r="F1793" s="65"/>
      <c r="G1793" s="65" t="s">
        <v>60</v>
      </c>
      <c r="H1793" s="445">
        <v>40</v>
      </c>
      <c r="I1793" s="154"/>
      <c r="J1793" s="154"/>
      <c r="K1793" s="154">
        <v>7.1999999999999995E-2</v>
      </c>
      <c r="L1793" s="154">
        <f>$L$1429</f>
        <v>41.094000000000001</v>
      </c>
      <c r="M1793" s="154">
        <f>M1792</f>
        <v>415.34755298882715</v>
      </c>
      <c r="N1793" s="154">
        <f>N1792+K1793</f>
        <v>278.14700452404895</v>
      </c>
      <c r="O1793" s="154">
        <f t="shared" si="552"/>
        <v>298.36622618600592</v>
      </c>
      <c r="P1793" s="154">
        <f t="shared" si="560"/>
        <v>298.40222618600592</v>
      </c>
      <c r="Q1793" s="154"/>
      <c r="R1793" s="58">
        <f t="shared" si="551"/>
        <v>229.87602236100611</v>
      </c>
      <c r="S1793" s="58"/>
      <c r="T1793" s="58"/>
      <c r="Y1793" s="70"/>
    </row>
    <row r="1794" spans="1:25" x14ac:dyDescent="0.3">
      <c r="A1794" s="153"/>
      <c r="B1794" s="153"/>
      <c r="C1794" s="153"/>
      <c r="D1794" s="328"/>
      <c r="E1794" s="153" t="str">
        <f t="shared" si="561"/>
        <v/>
      </c>
      <c r="F1794" s="329"/>
      <c r="G1794" s="329" t="s">
        <v>118</v>
      </c>
      <c r="H1794" s="445"/>
      <c r="I1794" s="154"/>
      <c r="J1794" s="154"/>
      <c r="K1794" s="154">
        <v>0.15310800000000002</v>
      </c>
      <c r="L1794" s="154">
        <f t="shared" ref="L1794:L1821" si="565">$L$1429</f>
        <v>41.094000000000001</v>
      </c>
      <c r="M1794" s="154">
        <f t="shared" ref="M1794:M1821" si="566">M1793</f>
        <v>415.34755298882715</v>
      </c>
      <c r="N1794" s="154">
        <f t="shared" ref="N1794:N1820" si="567">N1793+K1794</f>
        <v>278.30011252404893</v>
      </c>
      <c r="O1794" s="154">
        <f t="shared" si="552"/>
        <v>298.47878018600591</v>
      </c>
      <c r="P1794" s="154">
        <f t="shared" si="560"/>
        <v>298.55533418600589</v>
      </c>
      <c r="Q1794" s="154"/>
      <c r="R1794" s="58">
        <f t="shared" si="551"/>
        <v>229.9885763610061</v>
      </c>
      <c r="S1794" s="58"/>
      <c r="T1794" s="58"/>
      <c r="Y1794" s="70"/>
    </row>
    <row r="1795" spans="1:25" x14ac:dyDescent="0.3">
      <c r="A1795" s="153" t="s">
        <v>28</v>
      </c>
      <c r="B1795" s="153" t="str">
        <f>B1793</f>
        <v>CC08</v>
      </c>
      <c r="C1795" s="153" t="s">
        <v>69</v>
      </c>
      <c r="D1795" s="328">
        <f>ROUND(10*O1794,0)</f>
        <v>2985</v>
      </c>
      <c r="E1795" s="153" t="str">
        <f t="shared" si="561"/>
        <v>LS2_CC08:CAV1_D2985</v>
      </c>
      <c r="F1795" s="329"/>
      <c r="G1795" s="329" t="s">
        <v>154</v>
      </c>
      <c r="H1795" s="446">
        <v>40</v>
      </c>
      <c r="I1795" s="154">
        <v>0.32364399999999999</v>
      </c>
      <c r="J1795" s="154"/>
      <c r="K1795" s="154">
        <f>I1795</f>
        <v>0.32364399999999999</v>
      </c>
      <c r="L1795" s="154">
        <f t="shared" si="565"/>
        <v>41.094000000000001</v>
      </c>
      <c r="M1795" s="154">
        <f t="shared" si="566"/>
        <v>415.34755298882715</v>
      </c>
      <c r="N1795" s="154">
        <f t="shared" si="567"/>
        <v>278.62375652404893</v>
      </c>
      <c r="O1795" s="154">
        <f t="shared" si="552"/>
        <v>298.71715618600592</v>
      </c>
      <c r="P1795" s="154">
        <f t="shared" si="560"/>
        <v>298.8789781860059</v>
      </c>
      <c r="Q1795" s="154"/>
      <c r="R1795" s="58">
        <f t="shared" si="551"/>
        <v>230.22695236100611</v>
      </c>
      <c r="S1795" s="58"/>
      <c r="T1795" s="58"/>
      <c r="Y1795" s="70"/>
    </row>
    <row r="1796" spans="1:25" x14ac:dyDescent="0.3">
      <c r="A1796" s="153" t="s">
        <v>28</v>
      </c>
      <c r="B1796" s="153" t="str">
        <f>B1793</f>
        <v>CC08</v>
      </c>
      <c r="C1796" s="153" t="s">
        <v>244</v>
      </c>
      <c r="D1796" s="328">
        <f>ROUND(10*O1795,0)</f>
        <v>2987</v>
      </c>
      <c r="E1796" s="153" t="str">
        <f t="shared" si="561"/>
        <v>LS2_CC08:BLM_D2987</v>
      </c>
      <c r="F1796" s="329"/>
      <c r="G1796" s="329" t="s">
        <v>141</v>
      </c>
      <c r="H1796" s="446"/>
      <c r="I1796" s="154"/>
      <c r="J1796" s="154"/>
      <c r="K1796" s="154">
        <v>0</v>
      </c>
      <c r="L1796" s="154">
        <f t="shared" si="565"/>
        <v>41.094000000000001</v>
      </c>
      <c r="M1796" s="154">
        <f t="shared" si="566"/>
        <v>415.34755298882715</v>
      </c>
      <c r="N1796" s="154">
        <f t="shared" si="567"/>
        <v>278.62375652404893</v>
      </c>
      <c r="O1796" s="154">
        <f t="shared" si="552"/>
        <v>298.8789781860059</v>
      </c>
      <c r="P1796" s="154">
        <f t="shared" si="560"/>
        <v>298.8789781860059</v>
      </c>
      <c r="Q1796" s="154"/>
      <c r="R1796" s="58">
        <f t="shared" si="551"/>
        <v>230.38877436100609</v>
      </c>
      <c r="S1796" s="58"/>
      <c r="T1796" s="58"/>
      <c r="Y1796" s="70"/>
    </row>
    <row r="1797" spans="1:25" x14ac:dyDescent="0.3">
      <c r="A1797" s="153"/>
      <c r="B1797" s="153"/>
      <c r="C1797" s="153"/>
      <c r="D1797" s="328"/>
      <c r="E1797" s="153"/>
      <c r="F1797" s="329"/>
      <c r="G1797" s="329"/>
      <c r="H1797" s="446"/>
      <c r="I1797" s="154"/>
      <c r="J1797" s="154"/>
      <c r="K1797" s="154">
        <v>0</v>
      </c>
      <c r="L1797" s="154">
        <f t="shared" si="565"/>
        <v>41.094000000000001</v>
      </c>
      <c r="M1797" s="154">
        <f t="shared" si="566"/>
        <v>415.34755298882715</v>
      </c>
      <c r="N1797" s="154">
        <f t="shared" si="567"/>
        <v>278.62375652404893</v>
      </c>
      <c r="O1797" s="154">
        <f t="shared" si="552"/>
        <v>298.8789781860059</v>
      </c>
      <c r="P1797" s="154">
        <f t="shared" si="560"/>
        <v>298.8789781860059</v>
      </c>
      <c r="Q1797" s="154"/>
      <c r="R1797" s="58">
        <f t="shared" si="551"/>
        <v>230.38877436100609</v>
      </c>
      <c r="S1797" s="58"/>
      <c r="T1797" s="58"/>
      <c r="Y1797" s="70"/>
    </row>
    <row r="1798" spans="1:25" x14ac:dyDescent="0.3">
      <c r="A1798" s="153"/>
      <c r="B1798" s="153"/>
      <c r="C1798" s="153"/>
      <c r="D1798" s="328"/>
      <c r="E1798" s="153" t="str">
        <f>IF(A1798="","",IF(B1798=0,CONCATENATE(A1798,":",C1798,"_D",TEXT(D1798,"0000")),CONCATENATE(A1798,"_",B1798,":",C1798,"_D",TEXT(D1798,"0000"))))</f>
        <v/>
      </c>
      <c r="F1798" s="329"/>
      <c r="G1798" s="329" t="s">
        <v>119</v>
      </c>
      <c r="H1798" s="446"/>
      <c r="I1798" s="154"/>
      <c r="J1798" s="154"/>
      <c r="K1798" s="154">
        <v>9.9516999999999994E-2</v>
      </c>
      <c r="L1798" s="154">
        <f t="shared" si="565"/>
        <v>41.094000000000001</v>
      </c>
      <c r="M1798" s="154">
        <f t="shared" si="566"/>
        <v>415.34755298882715</v>
      </c>
      <c r="N1798" s="154">
        <f t="shared" si="567"/>
        <v>278.72327352404892</v>
      </c>
      <c r="O1798" s="154">
        <f t="shared" si="552"/>
        <v>298.92873668600589</v>
      </c>
      <c r="P1798" s="154">
        <f t="shared" si="560"/>
        <v>298.97849518600589</v>
      </c>
      <c r="Q1798" s="154"/>
      <c r="R1798" s="58">
        <f t="shared" si="551"/>
        <v>230.43853286100608</v>
      </c>
      <c r="S1798" s="58"/>
      <c r="T1798" s="58"/>
      <c r="Y1798" s="70"/>
    </row>
    <row r="1799" spans="1:25" x14ac:dyDescent="0.3">
      <c r="A1799" s="153" t="s">
        <v>28</v>
      </c>
      <c r="B1799" s="153" t="str">
        <f>B1793</f>
        <v>CC08</v>
      </c>
      <c r="C1799" s="153" t="s">
        <v>70</v>
      </c>
      <c r="D1799" s="328">
        <f>ROUND(10*O1798,0)</f>
        <v>2989</v>
      </c>
      <c r="E1799" s="153" t="str">
        <f>IF(A1799="","",IF(B1799=0,CONCATENATE(A1799,":",C1799,"_D",TEXT(D1799,"0000")),CONCATENATE(A1799,"_",B1799,":",C1799,"_D",TEXT(D1799,"0000"))))</f>
        <v>LS2_CC08:CAV2_D2989</v>
      </c>
      <c r="F1799" s="329"/>
      <c r="G1799" s="329" t="s">
        <v>154</v>
      </c>
      <c r="H1799" s="446">
        <v>40</v>
      </c>
      <c r="I1799" s="154"/>
      <c r="J1799" s="154"/>
      <c r="K1799" s="154">
        <v>0.32364399999999999</v>
      </c>
      <c r="L1799" s="154">
        <f t="shared" si="565"/>
        <v>41.094000000000001</v>
      </c>
      <c r="M1799" s="154">
        <f t="shared" si="566"/>
        <v>415.34755298882715</v>
      </c>
      <c r="N1799" s="154">
        <f t="shared" si="567"/>
        <v>279.04691752404892</v>
      </c>
      <c r="O1799" s="154">
        <f t="shared" si="552"/>
        <v>299.14031718600592</v>
      </c>
      <c r="P1799" s="154">
        <f t="shared" si="560"/>
        <v>299.30213918600589</v>
      </c>
      <c r="Q1799" s="154"/>
      <c r="R1799" s="58">
        <f t="shared" ref="R1799:R1862" si="568">O1799-$R$9</f>
        <v>230.65011336100611</v>
      </c>
      <c r="S1799" s="58"/>
      <c r="T1799" s="58"/>
      <c r="Y1799" s="70"/>
    </row>
    <row r="1800" spans="1:25" x14ac:dyDescent="0.3">
      <c r="A1800" s="153"/>
      <c r="B1800" s="153"/>
      <c r="C1800" s="153"/>
      <c r="D1800" s="328"/>
      <c r="E1800" s="153" t="str">
        <f>IF(A1800="","",IF(B1800=0,CONCATENATE(A1800,":",C1800,"_D",TEXT(D1800,"0000")),CONCATENATE(A1800,"_",B1800,":",C1800,"_D",TEXT(D1800,"0000"))))</f>
        <v/>
      </c>
      <c r="F1800" s="329"/>
      <c r="G1800" s="329"/>
      <c r="H1800" s="446"/>
      <c r="I1800" s="154"/>
      <c r="J1800" s="154"/>
      <c r="K1800" s="154">
        <v>0</v>
      </c>
      <c r="L1800" s="154">
        <f t="shared" si="565"/>
        <v>41.094000000000001</v>
      </c>
      <c r="M1800" s="154">
        <f t="shared" si="566"/>
        <v>415.34755298882715</v>
      </c>
      <c r="N1800" s="154">
        <f t="shared" si="567"/>
        <v>279.04691752404892</v>
      </c>
      <c r="O1800" s="154">
        <f t="shared" si="552"/>
        <v>299.30213918600589</v>
      </c>
      <c r="P1800" s="154">
        <f t="shared" si="560"/>
        <v>299.30213918600589</v>
      </c>
      <c r="Q1800" s="154"/>
      <c r="R1800" s="58">
        <f t="shared" si="568"/>
        <v>230.81193536100608</v>
      </c>
      <c r="S1800" s="58"/>
      <c r="T1800" s="58"/>
      <c r="Y1800" s="70"/>
    </row>
    <row r="1801" spans="1:25" x14ac:dyDescent="0.3">
      <c r="A1801" s="153"/>
      <c r="B1801" s="153"/>
      <c r="C1801" s="153"/>
      <c r="D1801" s="328"/>
      <c r="E1801" s="153"/>
      <c r="F1801" s="329"/>
      <c r="G1801" s="329"/>
      <c r="H1801" s="446"/>
      <c r="I1801" s="154"/>
      <c r="J1801" s="154"/>
      <c r="K1801" s="154">
        <v>0</v>
      </c>
      <c r="L1801" s="154">
        <f t="shared" si="565"/>
        <v>41.094000000000001</v>
      </c>
      <c r="M1801" s="154">
        <f t="shared" si="566"/>
        <v>415.34755298882715</v>
      </c>
      <c r="N1801" s="154">
        <f t="shared" si="567"/>
        <v>279.04691752404892</v>
      </c>
      <c r="O1801" s="154">
        <f t="shared" si="552"/>
        <v>299.30213918600589</v>
      </c>
      <c r="P1801" s="154">
        <f t="shared" si="560"/>
        <v>299.30213918600589</v>
      </c>
      <c r="Q1801" s="154"/>
      <c r="R1801" s="58">
        <f t="shared" si="568"/>
        <v>230.81193536100608</v>
      </c>
      <c r="S1801" s="58"/>
      <c r="T1801" s="58"/>
      <c r="Y1801" s="70"/>
    </row>
    <row r="1802" spans="1:25" x14ac:dyDescent="0.3">
      <c r="A1802" s="153"/>
      <c r="B1802" s="153"/>
      <c r="C1802" s="153"/>
      <c r="D1802" s="328"/>
      <c r="E1802" s="153" t="str">
        <f>IF(A1802="","",IF(B1802=0,CONCATENATE(A1802,":",C1802,"_D",TEXT(D1802,"0000")),CONCATENATE(A1802,"_",B1802,":",C1802,"_D",TEXT(D1802,"0000"))))</f>
        <v/>
      </c>
      <c r="F1802" s="329"/>
      <c r="G1802" s="329" t="s">
        <v>119</v>
      </c>
      <c r="H1802" s="446"/>
      <c r="I1802" s="154"/>
      <c r="J1802" s="154"/>
      <c r="K1802" s="154">
        <v>9.9516999999999994E-2</v>
      </c>
      <c r="L1802" s="154">
        <f t="shared" si="565"/>
        <v>41.094000000000001</v>
      </c>
      <c r="M1802" s="154">
        <f t="shared" si="566"/>
        <v>415.34755298882715</v>
      </c>
      <c r="N1802" s="154">
        <f t="shared" si="567"/>
        <v>279.14643452404891</v>
      </c>
      <c r="O1802" s="154">
        <f t="shared" si="552"/>
        <v>299.35189768600588</v>
      </c>
      <c r="P1802" s="154">
        <f t="shared" si="560"/>
        <v>299.40165618600588</v>
      </c>
      <c r="Q1802" s="154"/>
      <c r="R1802" s="58">
        <f t="shared" si="568"/>
        <v>230.86169386100607</v>
      </c>
      <c r="S1802" s="58"/>
      <c r="T1802" s="58"/>
      <c r="Y1802" s="70"/>
    </row>
    <row r="1803" spans="1:25" x14ac:dyDescent="0.3">
      <c r="A1803" s="153" t="s">
        <v>28</v>
      </c>
      <c r="B1803" s="153" t="str">
        <f>B1793</f>
        <v>CC08</v>
      </c>
      <c r="C1803" s="153" t="s">
        <v>71</v>
      </c>
      <c r="D1803" s="328">
        <f>ROUND(10*O1802,0)</f>
        <v>2994</v>
      </c>
      <c r="E1803" s="153" t="str">
        <f>IF(A1803="","",IF(B1803=0,CONCATENATE(A1803,":",C1803,"_D",TEXT(D1803,"0000")),CONCATENATE(A1803,"_",B1803,":",C1803,"_D",TEXT(D1803,"0000"))))</f>
        <v>LS2_CC08:CAV3_D2994</v>
      </c>
      <c r="F1803" s="329"/>
      <c r="G1803" s="329" t="s">
        <v>154</v>
      </c>
      <c r="H1803" s="446">
        <v>40</v>
      </c>
      <c r="I1803" s="154"/>
      <c r="J1803" s="154"/>
      <c r="K1803" s="154">
        <v>0.32364399999999999</v>
      </c>
      <c r="L1803" s="154">
        <f t="shared" si="565"/>
        <v>41.094000000000001</v>
      </c>
      <c r="M1803" s="154">
        <f t="shared" si="566"/>
        <v>415.34755298882715</v>
      </c>
      <c r="N1803" s="154">
        <f t="shared" si="567"/>
        <v>279.47007852404892</v>
      </c>
      <c r="O1803" s="154">
        <f t="shared" ref="O1803:O1866" si="569">P1803-0.5*K1803</f>
        <v>299.56347818600591</v>
      </c>
      <c r="P1803" s="154">
        <f t="shared" si="560"/>
        <v>299.72530018600588</v>
      </c>
      <c r="Q1803" s="154"/>
      <c r="R1803" s="58">
        <f t="shared" si="568"/>
        <v>231.0732743610061</v>
      </c>
      <c r="S1803" s="58"/>
      <c r="T1803" s="58"/>
      <c r="Y1803" s="70"/>
    </row>
    <row r="1804" spans="1:25" x14ac:dyDescent="0.3">
      <c r="A1804" s="153" t="s">
        <v>28</v>
      </c>
      <c r="B1804" s="153" t="str">
        <f>B1793</f>
        <v>CC08</v>
      </c>
      <c r="C1804" s="153" t="s">
        <v>244</v>
      </c>
      <c r="D1804" s="328">
        <f>ROUND(10*O1803,0)</f>
        <v>2996</v>
      </c>
      <c r="E1804" s="153" t="str">
        <f>IF(A1804="","",IF(B1804=0,CONCATENATE(A1804,":",C1804,"_D",TEXT(D1804,"0000")),CONCATENATE(A1804,"_",B1804,":",C1804,"_D",TEXT(D1804,"0000"))))</f>
        <v>LS2_CC08:BLM_D2996</v>
      </c>
      <c r="F1804" s="329"/>
      <c r="G1804" s="329" t="s">
        <v>141</v>
      </c>
      <c r="H1804" s="446"/>
      <c r="I1804" s="154"/>
      <c r="J1804" s="154"/>
      <c r="K1804" s="154">
        <v>0</v>
      </c>
      <c r="L1804" s="154">
        <f t="shared" si="565"/>
        <v>41.094000000000001</v>
      </c>
      <c r="M1804" s="154">
        <f t="shared" si="566"/>
        <v>415.34755298882715</v>
      </c>
      <c r="N1804" s="154">
        <f>N1803+K1804</f>
        <v>279.47007852404892</v>
      </c>
      <c r="O1804" s="154">
        <f t="shared" si="569"/>
        <v>299.72530018600588</v>
      </c>
      <c r="P1804" s="154">
        <f t="shared" si="560"/>
        <v>299.72530018600588</v>
      </c>
      <c r="Q1804" s="154"/>
      <c r="R1804" s="58">
        <f t="shared" si="568"/>
        <v>231.23509636100607</v>
      </c>
      <c r="S1804" s="58"/>
      <c r="T1804" s="58"/>
      <c r="Y1804" s="70"/>
    </row>
    <row r="1805" spans="1:25" x14ac:dyDescent="0.3">
      <c r="A1805" s="153"/>
      <c r="B1805" s="153"/>
      <c r="C1805" s="153"/>
      <c r="D1805" s="328"/>
      <c r="E1805" s="153"/>
      <c r="F1805" s="329"/>
      <c r="G1805" s="329"/>
      <c r="H1805" s="446"/>
      <c r="I1805" s="154"/>
      <c r="J1805" s="154"/>
      <c r="K1805" s="154">
        <v>0</v>
      </c>
      <c r="L1805" s="154">
        <f t="shared" si="565"/>
        <v>41.094000000000001</v>
      </c>
      <c r="M1805" s="154">
        <f t="shared" si="566"/>
        <v>415.34755298882715</v>
      </c>
      <c r="N1805" s="154">
        <f t="shared" si="567"/>
        <v>279.47007852404892</v>
      </c>
      <c r="O1805" s="154">
        <f t="shared" si="569"/>
        <v>299.72530018600588</v>
      </c>
      <c r="P1805" s="154">
        <f t="shared" si="560"/>
        <v>299.72530018600588</v>
      </c>
      <c r="Q1805" s="154"/>
      <c r="R1805" s="58">
        <f t="shared" si="568"/>
        <v>231.23509636100607</v>
      </c>
      <c r="S1805" s="58"/>
      <c r="T1805" s="58"/>
      <c r="Y1805" s="70"/>
    </row>
    <row r="1806" spans="1:25" x14ac:dyDescent="0.3">
      <c r="A1806" s="153"/>
      <c r="B1806" s="153"/>
      <c r="C1806" s="153"/>
      <c r="D1806" s="328"/>
      <c r="E1806" s="153" t="str">
        <f>IF(A1806="","",IF(B1806=0,CONCATENATE(A1806,":",C1806,"_D",TEXT(D1806,"0000")),CONCATENATE(A1806,"_",B1806,":",C1806,"_D",TEXT(D1806,"0000"))))</f>
        <v/>
      </c>
      <c r="F1806" s="329"/>
      <c r="G1806" s="329" t="s">
        <v>164</v>
      </c>
      <c r="H1806" s="446"/>
      <c r="I1806" s="154"/>
      <c r="J1806" s="154"/>
      <c r="K1806" s="154">
        <v>0.15525</v>
      </c>
      <c r="L1806" s="154">
        <f t="shared" si="565"/>
        <v>41.094000000000001</v>
      </c>
      <c r="M1806" s="154">
        <f t="shared" si="566"/>
        <v>415.34755298882715</v>
      </c>
      <c r="N1806" s="154">
        <f t="shared" si="567"/>
        <v>279.62532852404894</v>
      </c>
      <c r="O1806" s="154">
        <f t="shared" si="569"/>
        <v>299.80292518600589</v>
      </c>
      <c r="P1806" s="154">
        <f t="shared" si="560"/>
        <v>299.88055018600591</v>
      </c>
      <c r="Q1806" s="154"/>
      <c r="R1806" s="58">
        <f t="shared" si="568"/>
        <v>231.31272136100608</v>
      </c>
      <c r="S1806" s="58"/>
      <c r="T1806" s="58"/>
      <c r="Y1806" s="70"/>
    </row>
    <row r="1807" spans="1:25" x14ac:dyDescent="0.3">
      <c r="A1807" s="153" t="s">
        <v>28</v>
      </c>
      <c r="B1807" s="153" t="str">
        <f>B1793</f>
        <v>CC08</v>
      </c>
      <c r="C1807" s="153" t="s">
        <v>78</v>
      </c>
      <c r="D1807" s="328">
        <f>ROUND(10*O1807,0)</f>
        <v>3001</v>
      </c>
      <c r="E1807" s="153" t="str">
        <f>IF(A1807="","",IF(B1807=0,CONCATENATE(A1807,":",C1807,"_D",TEXT(D1807,"0000")),CONCATENATE(A1807,"_",B1807,":",C1807,"_D",TEXT(D1807,"0000"))))</f>
        <v>LS2_CC08:SOL1_D3001</v>
      </c>
      <c r="F1807" s="329" t="s">
        <v>525</v>
      </c>
      <c r="G1807" s="329" t="s">
        <v>149</v>
      </c>
      <c r="H1807" s="446">
        <v>40</v>
      </c>
      <c r="I1807" s="154"/>
      <c r="J1807" s="154"/>
      <c r="K1807" s="154">
        <v>0.5</v>
      </c>
      <c r="L1807" s="154">
        <f t="shared" si="565"/>
        <v>41.094000000000001</v>
      </c>
      <c r="M1807" s="154">
        <f t="shared" si="566"/>
        <v>415.34755298882715</v>
      </c>
      <c r="N1807" s="154">
        <f t="shared" si="567"/>
        <v>280.12532852404894</v>
      </c>
      <c r="O1807" s="154">
        <f t="shared" si="569"/>
        <v>300.13055018600591</v>
      </c>
      <c r="P1807" s="154">
        <f t="shared" si="560"/>
        <v>300.38055018600591</v>
      </c>
      <c r="Q1807" s="154"/>
      <c r="R1807" s="58">
        <f t="shared" si="568"/>
        <v>231.6403463610061</v>
      </c>
      <c r="S1807" s="58"/>
      <c r="T1807" s="58"/>
      <c r="Y1807" s="70"/>
    </row>
    <row r="1808" spans="1:25" x14ac:dyDescent="0.3">
      <c r="A1808" s="153"/>
      <c r="B1808" s="153"/>
      <c r="C1808" s="153"/>
      <c r="D1808" s="328"/>
      <c r="E1808" s="153" t="str">
        <f>IF(A1808="","",IF(B1808=0,CONCATENATE(A1808,":",C1808,"_D",TEXT(D1808,"0000")),CONCATENATE(A1808,"_",B1808,":",C1808,"_D",TEXT(D1808,"0000"))))</f>
        <v/>
      </c>
      <c r="F1808" s="329"/>
      <c r="G1808" s="329" t="s">
        <v>164</v>
      </c>
      <c r="H1808" s="446"/>
      <c r="I1808" s="154"/>
      <c r="J1808" s="154"/>
      <c r="K1808" s="154">
        <v>0.15525</v>
      </c>
      <c r="L1808" s="154">
        <f t="shared" si="565"/>
        <v>41.094000000000001</v>
      </c>
      <c r="M1808" s="154">
        <f t="shared" si="566"/>
        <v>415.34755298882715</v>
      </c>
      <c r="N1808" s="154">
        <f t="shared" si="567"/>
        <v>280.28057852404896</v>
      </c>
      <c r="O1808" s="154">
        <f t="shared" si="569"/>
        <v>300.45817518600592</v>
      </c>
      <c r="P1808" s="154">
        <f t="shared" si="560"/>
        <v>300.53580018600593</v>
      </c>
      <c r="Q1808" s="154"/>
      <c r="R1808" s="58">
        <f t="shared" si="568"/>
        <v>231.96797136100611</v>
      </c>
      <c r="S1808" s="58"/>
      <c r="T1808" s="58"/>
      <c r="Y1808" s="70"/>
    </row>
    <row r="1809" spans="1:25" x14ac:dyDescent="0.3">
      <c r="A1809" s="153" t="s">
        <v>28</v>
      </c>
      <c r="B1809" s="153" t="str">
        <f>B1793</f>
        <v>CC08</v>
      </c>
      <c r="C1809" s="153" t="s">
        <v>72</v>
      </c>
      <c r="D1809" s="328">
        <f>ROUND(10*O1808,0)</f>
        <v>3005</v>
      </c>
      <c r="E1809" s="153" t="str">
        <f>IF(A1809="","",IF(B1809=0,CONCATENATE(A1809,":",C1809,"_D",TEXT(D1809,"0000")),CONCATENATE(A1809,"_",B1809,":",C1809,"_D",TEXT(D1809,"0000"))))</f>
        <v>LS2_CC08:CAV4_D3005</v>
      </c>
      <c r="F1809" s="329"/>
      <c r="G1809" s="329" t="s">
        <v>154</v>
      </c>
      <c r="H1809" s="446">
        <v>40</v>
      </c>
      <c r="I1809" s="154"/>
      <c r="J1809" s="154"/>
      <c r="K1809" s="154">
        <v>0.32364399999999999</v>
      </c>
      <c r="L1809" s="154">
        <f t="shared" si="565"/>
        <v>41.094000000000001</v>
      </c>
      <c r="M1809" s="154">
        <f t="shared" si="566"/>
        <v>415.34755298882715</v>
      </c>
      <c r="N1809" s="154">
        <f t="shared" si="567"/>
        <v>280.60422252404896</v>
      </c>
      <c r="O1809" s="154">
        <f t="shared" si="569"/>
        <v>300.69762218600596</v>
      </c>
      <c r="P1809" s="154">
        <f t="shared" si="560"/>
        <v>300.85944418600593</v>
      </c>
      <c r="Q1809" s="154"/>
      <c r="R1809" s="58">
        <f t="shared" si="568"/>
        <v>232.20741836100615</v>
      </c>
      <c r="S1809" s="58"/>
      <c r="T1809" s="58"/>
      <c r="Y1809" s="70"/>
    </row>
    <row r="1810" spans="1:25" x14ac:dyDescent="0.3">
      <c r="A1810" s="153"/>
      <c r="B1810" s="153"/>
      <c r="C1810" s="153"/>
      <c r="D1810" s="328"/>
      <c r="E1810" s="153" t="str">
        <f>IF(A1810="","",IF(B1810=0,CONCATENATE(A1810,":",C1810,"_D",TEXT(D1810,"0000")),CONCATENATE(A1810,"_",B1810,":",C1810,"_D",TEXT(D1810,"0000"))))</f>
        <v/>
      </c>
      <c r="F1810" s="329"/>
      <c r="G1810" s="329"/>
      <c r="H1810" s="446"/>
      <c r="I1810" s="154"/>
      <c r="J1810" s="154"/>
      <c r="K1810" s="154">
        <v>0</v>
      </c>
      <c r="L1810" s="154">
        <f t="shared" si="565"/>
        <v>41.094000000000001</v>
      </c>
      <c r="M1810" s="154">
        <f t="shared" si="566"/>
        <v>415.34755298882715</v>
      </c>
      <c r="N1810" s="154">
        <f t="shared" si="567"/>
        <v>280.60422252404896</v>
      </c>
      <c r="O1810" s="154">
        <f t="shared" si="569"/>
        <v>300.85944418600593</v>
      </c>
      <c r="P1810" s="154">
        <f t="shared" si="560"/>
        <v>300.85944418600593</v>
      </c>
      <c r="Q1810" s="154"/>
      <c r="R1810" s="58">
        <f t="shared" si="568"/>
        <v>232.36924036100612</v>
      </c>
      <c r="S1810" s="58"/>
      <c r="T1810" s="58"/>
      <c r="Y1810" s="70"/>
    </row>
    <row r="1811" spans="1:25" x14ac:dyDescent="0.3">
      <c r="A1811" s="153"/>
      <c r="B1811" s="153"/>
      <c r="C1811" s="153"/>
      <c r="D1811" s="328"/>
      <c r="E1811" s="153"/>
      <c r="F1811" s="329"/>
      <c r="G1811" s="329"/>
      <c r="H1811" s="446"/>
      <c r="I1811" s="154"/>
      <c r="J1811" s="154"/>
      <c r="K1811" s="154">
        <v>0</v>
      </c>
      <c r="L1811" s="154">
        <f t="shared" si="565"/>
        <v>41.094000000000001</v>
      </c>
      <c r="M1811" s="154">
        <f t="shared" si="566"/>
        <v>415.34755298882715</v>
      </c>
      <c r="N1811" s="154">
        <f t="shared" si="567"/>
        <v>280.60422252404896</v>
      </c>
      <c r="O1811" s="154">
        <f t="shared" si="569"/>
        <v>300.85944418600593</v>
      </c>
      <c r="P1811" s="154">
        <f t="shared" si="560"/>
        <v>300.85944418600593</v>
      </c>
      <c r="Q1811" s="154"/>
      <c r="R1811" s="58">
        <f t="shared" si="568"/>
        <v>232.36924036100612</v>
      </c>
      <c r="S1811" s="58"/>
      <c r="T1811" s="58"/>
      <c r="Y1811" s="70"/>
    </row>
    <row r="1812" spans="1:25" x14ac:dyDescent="0.3">
      <c r="A1812" s="153"/>
      <c r="B1812" s="153"/>
      <c r="C1812" s="153"/>
      <c r="D1812" s="328"/>
      <c r="E1812" s="153" t="str">
        <f>IF(A1812="","",IF(B1812=0,CONCATENATE(A1812,":",C1812,"_D",TEXT(D1812,"0000")),CONCATENATE(A1812,"_",B1812,":",C1812,"_D",TEXT(D1812,"0000"))))</f>
        <v/>
      </c>
      <c r="F1812" s="329"/>
      <c r="G1812" s="329"/>
      <c r="H1812" s="446"/>
      <c r="I1812" s="154"/>
      <c r="J1812" s="154"/>
      <c r="K1812" s="154">
        <v>9.9516999999999994E-2</v>
      </c>
      <c r="L1812" s="154">
        <f t="shared" si="565"/>
        <v>41.094000000000001</v>
      </c>
      <c r="M1812" s="154">
        <f t="shared" si="566"/>
        <v>415.34755298882715</v>
      </c>
      <c r="N1812" s="154">
        <f t="shared" si="567"/>
        <v>280.70373952404896</v>
      </c>
      <c r="O1812" s="154">
        <f t="shared" si="569"/>
        <v>300.90920268600593</v>
      </c>
      <c r="P1812" s="154">
        <f t="shared" si="560"/>
        <v>300.95896118600592</v>
      </c>
      <c r="Q1812" s="154"/>
      <c r="R1812" s="58">
        <f t="shared" si="568"/>
        <v>232.41899886100612</v>
      </c>
      <c r="S1812" s="58"/>
      <c r="T1812" s="58"/>
      <c r="Y1812" s="70"/>
    </row>
    <row r="1813" spans="1:25" x14ac:dyDescent="0.3">
      <c r="A1813" s="153" t="s">
        <v>28</v>
      </c>
      <c r="B1813" s="153" t="str">
        <f>B1793</f>
        <v>CC08</v>
      </c>
      <c r="C1813" s="153" t="s">
        <v>73</v>
      </c>
      <c r="D1813" s="328">
        <f>ROUND(10*O1812,0)</f>
        <v>3009</v>
      </c>
      <c r="E1813" s="153" t="str">
        <f>IF(A1813="","",IF(B1813=0,CONCATENATE(A1813,":",C1813,"_D",TEXT(D1813,"0000")),CONCATENATE(A1813,"_",B1813,":",C1813,"_D",TEXT(D1813,"0000"))))</f>
        <v>LS2_CC08:CAV5_D3009</v>
      </c>
      <c r="F1813" s="329"/>
      <c r="G1813" s="329" t="s">
        <v>154</v>
      </c>
      <c r="H1813" s="446">
        <v>40</v>
      </c>
      <c r="I1813" s="154"/>
      <c r="J1813" s="154"/>
      <c r="K1813" s="154">
        <v>0.32364399999999999</v>
      </c>
      <c r="L1813" s="154">
        <f t="shared" si="565"/>
        <v>41.094000000000001</v>
      </c>
      <c r="M1813" s="154">
        <f t="shared" si="566"/>
        <v>415.34755298882715</v>
      </c>
      <c r="N1813" s="154">
        <f t="shared" si="567"/>
        <v>281.02738352404896</v>
      </c>
      <c r="O1813" s="154">
        <f t="shared" si="569"/>
        <v>301.12078318600595</v>
      </c>
      <c r="P1813" s="154">
        <f t="shared" si="560"/>
        <v>301.28260518600592</v>
      </c>
      <c r="Q1813" s="154"/>
      <c r="R1813" s="58">
        <f t="shared" si="568"/>
        <v>232.63057936100614</v>
      </c>
      <c r="S1813" s="58"/>
      <c r="T1813" s="58"/>
      <c r="Y1813" s="70"/>
    </row>
    <row r="1814" spans="1:25" x14ac:dyDescent="0.3">
      <c r="A1814" s="153"/>
      <c r="B1814" s="153"/>
      <c r="C1814" s="153"/>
      <c r="D1814" s="328"/>
      <c r="E1814" s="153" t="str">
        <f>IF(A1814="","",IF(B1814=0,CONCATENATE(A1814,":",C1814,"_D",TEXT(D1814,"0000")),CONCATENATE(A1814,"_",B1814,":",C1814,"_D",TEXT(D1814,"0000"))))</f>
        <v/>
      </c>
      <c r="F1814" s="329"/>
      <c r="G1814" s="329"/>
      <c r="H1814" s="446"/>
      <c r="I1814" s="154"/>
      <c r="J1814" s="154"/>
      <c r="K1814" s="154">
        <v>0</v>
      </c>
      <c r="L1814" s="154">
        <f t="shared" si="565"/>
        <v>41.094000000000001</v>
      </c>
      <c r="M1814" s="154">
        <f t="shared" si="566"/>
        <v>415.34755298882715</v>
      </c>
      <c r="N1814" s="154">
        <f t="shared" si="567"/>
        <v>281.02738352404896</v>
      </c>
      <c r="O1814" s="154">
        <f t="shared" si="569"/>
        <v>301.28260518600592</v>
      </c>
      <c r="P1814" s="154">
        <f t="shared" si="560"/>
        <v>301.28260518600592</v>
      </c>
      <c r="Q1814" s="154"/>
      <c r="R1814" s="58">
        <f t="shared" si="568"/>
        <v>232.79240136100611</v>
      </c>
      <c r="S1814" s="58"/>
      <c r="T1814" s="58"/>
      <c r="Y1814" s="70"/>
    </row>
    <row r="1815" spans="1:25" x14ac:dyDescent="0.3">
      <c r="A1815" s="153"/>
      <c r="B1815" s="153"/>
      <c r="C1815" s="153"/>
      <c r="D1815" s="328"/>
      <c r="E1815" s="153"/>
      <c r="F1815" s="329"/>
      <c r="G1815" s="329"/>
      <c r="H1815" s="446"/>
      <c r="I1815" s="154"/>
      <c r="J1815" s="154"/>
      <c r="K1815" s="154">
        <v>0</v>
      </c>
      <c r="L1815" s="154">
        <f t="shared" si="565"/>
        <v>41.094000000000001</v>
      </c>
      <c r="M1815" s="154">
        <f t="shared" si="566"/>
        <v>415.34755298882715</v>
      </c>
      <c r="N1815" s="154">
        <f t="shared" si="567"/>
        <v>281.02738352404896</v>
      </c>
      <c r="O1815" s="154">
        <f t="shared" si="569"/>
        <v>301.28260518600592</v>
      </c>
      <c r="P1815" s="154">
        <f t="shared" si="560"/>
        <v>301.28260518600592</v>
      </c>
      <c r="Q1815" s="154"/>
      <c r="R1815" s="58">
        <f t="shared" si="568"/>
        <v>232.79240136100611</v>
      </c>
      <c r="S1815" s="58"/>
      <c r="T1815" s="58"/>
      <c r="Y1815" s="70"/>
    </row>
    <row r="1816" spans="1:25" x14ac:dyDescent="0.3">
      <c r="A1816" s="153"/>
      <c r="B1816" s="153"/>
      <c r="C1816" s="153"/>
      <c r="D1816" s="328"/>
      <c r="E1816" s="153" t="str">
        <f>IF(A1816="","",IF(B1816=0,CONCATENATE(A1816,":",C1816,"_D",TEXT(D1816,"0000")),CONCATENATE(A1816,"_",B1816,":",C1816,"_D",TEXT(D1816,"0000"))))</f>
        <v/>
      </c>
      <c r="F1816" s="329"/>
      <c r="G1816" s="329"/>
      <c r="H1816" s="446"/>
      <c r="I1816" s="154"/>
      <c r="J1816" s="154"/>
      <c r="K1816" s="154">
        <v>9.9516999999999994E-2</v>
      </c>
      <c r="L1816" s="154">
        <f t="shared" si="565"/>
        <v>41.094000000000001</v>
      </c>
      <c r="M1816" s="154">
        <f t="shared" si="566"/>
        <v>415.34755298882715</v>
      </c>
      <c r="N1816" s="154">
        <f t="shared" si="567"/>
        <v>281.12690052404895</v>
      </c>
      <c r="O1816" s="154">
        <f t="shared" si="569"/>
        <v>301.33236368600592</v>
      </c>
      <c r="P1816" s="154">
        <f t="shared" si="560"/>
        <v>301.38212218600592</v>
      </c>
      <c r="Q1816" s="154"/>
      <c r="R1816" s="58">
        <f t="shared" si="568"/>
        <v>232.84215986100611</v>
      </c>
      <c r="S1816" s="58"/>
      <c r="T1816" s="58"/>
      <c r="Y1816" s="70"/>
    </row>
    <row r="1817" spans="1:25" x14ac:dyDescent="0.3">
      <c r="A1817" s="153" t="s">
        <v>28</v>
      </c>
      <c r="B1817" s="153" t="str">
        <f>B1793</f>
        <v>CC08</v>
      </c>
      <c r="C1817" s="153" t="s">
        <v>74</v>
      </c>
      <c r="D1817" s="328">
        <f>ROUND(10*O1816,0)</f>
        <v>3013</v>
      </c>
      <c r="E1817" s="153" t="str">
        <f>IF(A1817="","",IF(B1817=0,CONCATENATE(A1817,":",C1817,"_D",TEXT(D1817,"0000")),CONCATENATE(A1817,"_",B1817,":",C1817,"_D",TEXT(D1817,"0000"))))</f>
        <v>LS2_CC08:CAV6_D3013</v>
      </c>
      <c r="F1817" s="329"/>
      <c r="G1817" s="329" t="s">
        <v>154</v>
      </c>
      <c r="H1817" s="446">
        <v>40</v>
      </c>
      <c r="I1817" s="154"/>
      <c r="J1817" s="154"/>
      <c r="K1817" s="154">
        <v>0.32364399999999999</v>
      </c>
      <c r="L1817" s="154">
        <f t="shared" si="565"/>
        <v>41.094000000000001</v>
      </c>
      <c r="M1817" s="154">
        <f t="shared" si="566"/>
        <v>415.34755298882715</v>
      </c>
      <c r="N1817" s="154">
        <f t="shared" si="567"/>
        <v>281.45054452404895</v>
      </c>
      <c r="O1817" s="154">
        <f t="shared" si="569"/>
        <v>301.54394418600594</v>
      </c>
      <c r="P1817" s="154">
        <f t="shared" si="560"/>
        <v>301.70576618600592</v>
      </c>
      <c r="Q1817" s="154"/>
      <c r="R1817" s="58">
        <f t="shared" si="568"/>
        <v>233.05374036100613</v>
      </c>
      <c r="S1817" s="58"/>
      <c r="T1817" s="58"/>
      <c r="Y1817" s="70"/>
    </row>
    <row r="1818" spans="1:25" x14ac:dyDescent="0.3">
      <c r="A1818" s="153" t="s">
        <v>28</v>
      </c>
      <c r="B1818" s="153" t="str">
        <f>B1793</f>
        <v>CC08</v>
      </c>
      <c r="C1818" s="153" t="s">
        <v>244</v>
      </c>
      <c r="D1818" s="328">
        <f>ROUND(10*O1817,0)</f>
        <v>3015</v>
      </c>
      <c r="E1818" s="153" t="str">
        <f>IF(A1818="","",IF(B1818=0,CONCATENATE(A1818,":",C1818,"_D",TEXT(D1818,"0000")),CONCATENATE(A1818,"_",B1818,":",C1818,"_D",TEXT(D1818,"0000"))))</f>
        <v>LS2_CC08:BLM_D3015</v>
      </c>
      <c r="F1818" s="329"/>
      <c r="G1818" s="329" t="s">
        <v>141</v>
      </c>
      <c r="H1818" s="446"/>
      <c r="I1818" s="154"/>
      <c r="J1818" s="154"/>
      <c r="K1818" s="154">
        <v>0</v>
      </c>
      <c r="L1818" s="154">
        <f t="shared" si="565"/>
        <v>41.094000000000001</v>
      </c>
      <c r="M1818" s="154">
        <f t="shared" si="566"/>
        <v>415.34755298882715</v>
      </c>
      <c r="N1818" s="154">
        <f t="shared" si="567"/>
        <v>281.45054452404895</v>
      </c>
      <c r="O1818" s="154">
        <f t="shared" si="569"/>
        <v>301.70576618600592</v>
      </c>
      <c r="P1818" s="154">
        <f t="shared" si="560"/>
        <v>301.70576618600592</v>
      </c>
      <c r="Q1818" s="154"/>
      <c r="R1818" s="58">
        <f t="shared" si="568"/>
        <v>233.21556236100611</v>
      </c>
      <c r="S1818" s="58"/>
      <c r="T1818" s="58"/>
      <c r="Y1818" s="70"/>
    </row>
    <row r="1819" spans="1:25" x14ac:dyDescent="0.3">
      <c r="A1819" s="153"/>
      <c r="B1819" s="153"/>
      <c r="C1819" s="153"/>
      <c r="D1819" s="328"/>
      <c r="E1819" s="153"/>
      <c r="F1819" s="329"/>
      <c r="G1819" s="329"/>
      <c r="H1819" s="446"/>
      <c r="I1819" s="154"/>
      <c r="J1819" s="154"/>
      <c r="K1819" s="154">
        <v>0</v>
      </c>
      <c r="L1819" s="154">
        <f t="shared" si="565"/>
        <v>41.094000000000001</v>
      </c>
      <c r="M1819" s="154">
        <f t="shared" si="566"/>
        <v>415.34755298882715</v>
      </c>
      <c r="N1819" s="154">
        <f t="shared" si="567"/>
        <v>281.45054452404895</v>
      </c>
      <c r="O1819" s="154">
        <f t="shared" si="569"/>
        <v>301.70576618600592</v>
      </c>
      <c r="P1819" s="154">
        <f t="shared" si="560"/>
        <v>301.70576618600592</v>
      </c>
      <c r="Q1819" s="154"/>
      <c r="R1819" s="58">
        <f t="shared" si="568"/>
        <v>233.21556236100611</v>
      </c>
      <c r="S1819" s="58"/>
      <c r="T1819" s="58"/>
      <c r="Y1819" s="70"/>
    </row>
    <row r="1820" spans="1:25" x14ac:dyDescent="0.3">
      <c r="A1820" s="153"/>
      <c r="B1820" s="153"/>
      <c r="C1820" s="153"/>
      <c r="D1820" s="328"/>
      <c r="E1820" s="153" t="str">
        <f t="shared" ref="E1820:E1832" si="570">IF(A1820="","",IF(B1820=0,CONCATENATE(A1820,":",C1820,"_D",TEXT(D1820,"0000")),CONCATENATE(A1820,"_",B1820,":",C1820,"_D",TEXT(D1820,"0000"))))</f>
        <v/>
      </c>
      <c r="F1820" s="329"/>
      <c r="G1820" s="329" t="s">
        <v>118</v>
      </c>
      <c r="H1820" s="446"/>
      <c r="I1820" s="154"/>
      <c r="J1820" s="154"/>
      <c r="K1820" s="154">
        <v>0.15310800000000002</v>
      </c>
      <c r="L1820" s="154">
        <f t="shared" si="565"/>
        <v>41.094000000000001</v>
      </c>
      <c r="M1820" s="154">
        <f t="shared" si="566"/>
        <v>415.34755298882715</v>
      </c>
      <c r="N1820" s="154">
        <f t="shared" si="567"/>
        <v>281.60365252404893</v>
      </c>
      <c r="O1820" s="154">
        <f t="shared" si="569"/>
        <v>301.7823201860059</v>
      </c>
      <c r="P1820" s="154">
        <f t="shared" si="560"/>
        <v>301.85887418600589</v>
      </c>
      <c r="Q1820" s="154"/>
      <c r="R1820" s="58">
        <f t="shared" si="568"/>
        <v>233.29211636100609</v>
      </c>
      <c r="S1820" s="58"/>
      <c r="T1820" s="58"/>
      <c r="Y1820" s="70"/>
    </row>
    <row r="1821" spans="1:25" x14ac:dyDescent="0.3">
      <c r="A1821" s="153" t="s">
        <v>28</v>
      </c>
      <c r="B1821" s="153" t="str">
        <f>B1793</f>
        <v>CC08</v>
      </c>
      <c r="C1821" s="153" t="s">
        <v>83</v>
      </c>
      <c r="D1821" s="328">
        <f>ROUND(10*O1821,0)</f>
        <v>3019</v>
      </c>
      <c r="E1821" s="154" t="str">
        <f t="shared" si="570"/>
        <v>LS2_CC08:GV_D3019</v>
      </c>
      <c r="F1821" s="65"/>
      <c r="G1821" s="65" t="s">
        <v>60</v>
      </c>
      <c r="H1821" s="445">
        <v>40</v>
      </c>
      <c r="I1821" s="154"/>
      <c r="J1821" s="154"/>
      <c r="K1821" s="154">
        <v>7.1999999999999995E-2</v>
      </c>
      <c r="L1821" s="154">
        <f t="shared" si="565"/>
        <v>41.094000000000001</v>
      </c>
      <c r="M1821" s="154">
        <f t="shared" si="566"/>
        <v>415.34755298882715</v>
      </c>
      <c r="N1821" s="154">
        <f>N1820+K1821</f>
        <v>281.67565252404893</v>
      </c>
      <c r="O1821" s="154">
        <f t="shared" si="569"/>
        <v>301.89487418600589</v>
      </c>
      <c r="P1821" s="154">
        <f t="shared" si="560"/>
        <v>301.93087418600589</v>
      </c>
      <c r="Q1821" s="154"/>
      <c r="R1821" s="58">
        <f t="shared" si="568"/>
        <v>233.40467036100608</v>
      </c>
      <c r="S1821" s="58"/>
      <c r="T1821" s="58"/>
      <c r="Y1821" s="70"/>
    </row>
    <row r="1822" spans="1:25" x14ac:dyDescent="0.3">
      <c r="A1822" s="155"/>
      <c r="B1822" s="155"/>
      <c r="C1822" s="126"/>
      <c r="D1822" s="305"/>
      <c r="E1822" s="126" t="str">
        <f t="shared" si="570"/>
        <v/>
      </c>
      <c r="F1822" s="307"/>
      <c r="G1822" s="307" t="s">
        <v>119</v>
      </c>
      <c r="H1822" s="447">
        <v>40</v>
      </c>
      <c r="I1822" s="128"/>
      <c r="J1822" s="127"/>
      <c r="K1822" s="128">
        <v>0.11600000000000001</v>
      </c>
      <c r="L1822" s="127">
        <f>$L$1429</f>
        <v>41.094000000000001</v>
      </c>
      <c r="M1822" s="127">
        <f>M1821</f>
        <v>415.34755298882715</v>
      </c>
      <c r="N1822" s="127">
        <f>N1821+K1822</f>
        <v>281.79165252404891</v>
      </c>
      <c r="O1822" s="127">
        <f t="shared" si="569"/>
        <v>301.98887418600589</v>
      </c>
      <c r="P1822" s="127">
        <f t="shared" si="560"/>
        <v>302.04687418600588</v>
      </c>
      <c r="Q1822" s="127"/>
      <c r="R1822" s="58">
        <f t="shared" si="568"/>
        <v>233.49867036100608</v>
      </c>
      <c r="S1822" s="58"/>
      <c r="T1822" s="58"/>
      <c r="Y1822" s="70"/>
    </row>
    <row r="1823" spans="1:25" x14ac:dyDescent="0.3">
      <c r="A1823" s="155" t="s">
        <v>28</v>
      </c>
      <c r="B1823" s="155" t="s">
        <v>227</v>
      </c>
      <c r="C1823" s="126" t="s">
        <v>19</v>
      </c>
      <c r="D1823" s="305">
        <f>ROUND(10*O1823,0)</f>
        <v>3020</v>
      </c>
      <c r="E1823" s="155" t="str">
        <f t="shared" si="570"/>
        <v>LS2_WC08:BPM_D3020</v>
      </c>
      <c r="F1823" s="307" t="s">
        <v>99</v>
      </c>
      <c r="G1823" s="307" t="s">
        <v>168</v>
      </c>
      <c r="H1823" s="447"/>
      <c r="I1823" s="127"/>
      <c r="J1823" s="127"/>
      <c r="K1823" s="128">
        <v>0</v>
      </c>
      <c r="L1823" s="127">
        <f t="shared" ref="L1823:L1828" si="571">$L$1429</f>
        <v>41.094000000000001</v>
      </c>
      <c r="M1823" s="127">
        <f t="shared" ref="M1823:M1828" si="572">M1822</f>
        <v>415.34755298882715</v>
      </c>
      <c r="N1823" s="127">
        <f t="shared" ref="N1823:N1828" si="573">N1822+K1823</f>
        <v>281.79165252404891</v>
      </c>
      <c r="O1823" s="127">
        <f t="shared" si="569"/>
        <v>302.04687418600588</v>
      </c>
      <c r="P1823" s="127">
        <f t="shared" si="560"/>
        <v>302.04687418600588</v>
      </c>
      <c r="Q1823" s="127"/>
      <c r="R1823" s="58">
        <f t="shared" si="568"/>
        <v>233.55667036100607</v>
      </c>
      <c r="S1823" s="58"/>
      <c r="T1823" s="58"/>
      <c r="Y1823" s="70"/>
    </row>
    <row r="1824" spans="1:25" x14ac:dyDescent="0.3">
      <c r="A1824" s="155"/>
      <c r="B1824" s="155"/>
      <c r="C1824" s="126"/>
      <c r="D1824" s="305"/>
      <c r="E1824" s="306" t="str">
        <f t="shared" si="570"/>
        <v/>
      </c>
      <c r="F1824" s="307"/>
      <c r="G1824" s="307" t="s">
        <v>142</v>
      </c>
      <c r="H1824" s="448"/>
      <c r="I1824" s="308"/>
      <c r="J1824" s="127"/>
      <c r="K1824" s="128">
        <v>7.3999999999999996E-2</v>
      </c>
      <c r="L1824" s="127">
        <f t="shared" si="571"/>
        <v>41.094000000000001</v>
      </c>
      <c r="M1824" s="127">
        <f t="shared" si="572"/>
        <v>415.34755298882715</v>
      </c>
      <c r="N1824" s="127">
        <f t="shared" si="573"/>
        <v>281.86565252404893</v>
      </c>
      <c r="O1824" s="127">
        <f t="shared" si="569"/>
        <v>302.08387418600591</v>
      </c>
      <c r="P1824" s="127">
        <f t="shared" si="560"/>
        <v>302.12087418600589</v>
      </c>
      <c r="Q1824" s="127"/>
      <c r="R1824" s="58">
        <f t="shared" si="568"/>
        <v>233.5936703610061</v>
      </c>
      <c r="S1824" s="58"/>
      <c r="T1824" s="58"/>
      <c r="Y1824" s="70"/>
    </row>
    <row r="1825" spans="1:25" x14ac:dyDescent="0.3">
      <c r="A1825" s="155" t="s">
        <v>28</v>
      </c>
      <c r="B1825" s="155" t="str">
        <f>B1823</f>
        <v>WC08</v>
      </c>
      <c r="C1825" s="126" t="s">
        <v>81</v>
      </c>
      <c r="D1825" s="305">
        <f>ROUND(10*O1825,0)</f>
        <v>3021</v>
      </c>
      <c r="E1825" s="155" t="str">
        <f t="shared" si="570"/>
        <v>LS2_WC08:PORT_D3021</v>
      </c>
      <c r="F1825" s="307"/>
      <c r="G1825" s="307" t="s">
        <v>143</v>
      </c>
      <c r="H1825" s="447"/>
      <c r="I1825" s="127"/>
      <c r="J1825" s="127"/>
      <c r="K1825" s="128">
        <v>0</v>
      </c>
      <c r="L1825" s="127">
        <f t="shared" si="571"/>
        <v>41.094000000000001</v>
      </c>
      <c r="M1825" s="127">
        <f t="shared" si="572"/>
        <v>415.34755298882715</v>
      </c>
      <c r="N1825" s="127">
        <f t="shared" si="573"/>
        <v>281.86565252404893</v>
      </c>
      <c r="O1825" s="127">
        <f t="shared" si="569"/>
        <v>302.12087418600589</v>
      </c>
      <c r="P1825" s="127">
        <f t="shared" si="560"/>
        <v>302.12087418600589</v>
      </c>
      <c r="Q1825" s="127"/>
      <c r="R1825" s="58">
        <f t="shared" si="568"/>
        <v>233.63067036100608</v>
      </c>
      <c r="S1825" s="58"/>
      <c r="T1825" s="58"/>
      <c r="Y1825" s="70"/>
    </row>
    <row r="1826" spans="1:25" x14ac:dyDescent="0.3">
      <c r="A1826" s="155"/>
      <c r="B1826" s="155"/>
      <c r="C1826" s="126"/>
      <c r="D1826" s="305"/>
      <c r="E1826" s="306" t="str">
        <f t="shared" si="570"/>
        <v/>
      </c>
      <c r="F1826" s="307"/>
      <c r="G1826" s="307" t="s">
        <v>142</v>
      </c>
      <c r="H1826" s="448"/>
      <c r="I1826" s="308"/>
      <c r="J1826" s="127"/>
      <c r="K1826" s="128">
        <v>9.0999999999999998E-2</v>
      </c>
      <c r="L1826" s="127">
        <f t="shared" si="571"/>
        <v>41.094000000000001</v>
      </c>
      <c r="M1826" s="127">
        <f t="shared" si="572"/>
        <v>415.34755298882715</v>
      </c>
      <c r="N1826" s="127">
        <f t="shared" si="573"/>
        <v>281.95665252404893</v>
      </c>
      <c r="O1826" s="127">
        <f t="shared" si="569"/>
        <v>302.1663741860059</v>
      </c>
      <c r="P1826" s="127">
        <f t="shared" si="560"/>
        <v>302.2118741860059</v>
      </c>
      <c r="Q1826" s="127"/>
      <c r="R1826" s="58">
        <f t="shared" si="568"/>
        <v>233.67617036100609</v>
      </c>
      <c r="S1826" s="58"/>
      <c r="T1826" s="58"/>
      <c r="Y1826" s="70"/>
    </row>
    <row r="1827" spans="1:25" x14ac:dyDescent="0.3">
      <c r="A1827" s="155" t="s">
        <v>28</v>
      </c>
      <c r="B1827" s="155" t="str">
        <f>B1825</f>
        <v>WC08</v>
      </c>
      <c r="C1827" s="126" t="s">
        <v>81</v>
      </c>
      <c r="D1827" s="305">
        <f>ROUND(10*O1827,0)</f>
        <v>3022</v>
      </c>
      <c r="E1827" s="155" t="str">
        <f t="shared" si="570"/>
        <v>LS2_WC08:PORT_D3022</v>
      </c>
      <c r="F1827" s="307" t="s">
        <v>399</v>
      </c>
      <c r="G1827" s="307" t="s">
        <v>401</v>
      </c>
      <c r="H1827" s="447"/>
      <c r="I1827" s="127"/>
      <c r="J1827" s="127"/>
      <c r="K1827" s="128">
        <v>0</v>
      </c>
      <c r="L1827" s="127">
        <f t="shared" si="571"/>
        <v>41.094000000000001</v>
      </c>
      <c r="M1827" s="127">
        <f t="shared" si="572"/>
        <v>415.34755298882715</v>
      </c>
      <c r="N1827" s="127">
        <f t="shared" si="573"/>
        <v>281.95665252404893</v>
      </c>
      <c r="O1827" s="127">
        <f t="shared" si="569"/>
        <v>302.2118741860059</v>
      </c>
      <c r="P1827" s="127">
        <f t="shared" si="560"/>
        <v>302.2118741860059</v>
      </c>
      <c r="Q1827" s="127"/>
      <c r="R1827" s="58">
        <f t="shared" si="568"/>
        <v>233.72167036100609</v>
      </c>
      <c r="S1827" s="58"/>
      <c r="T1827" s="58"/>
      <c r="Y1827" s="70"/>
    </row>
    <row r="1828" spans="1:25" x14ac:dyDescent="0.3">
      <c r="A1828" s="155"/>
      <c r="B1828" s="155"/>
      <c r="C1828" s="126"/>
      <c r="D1828" s="305"/>
      <c r="E1828" s="155" t="str">
        <f t="shared" si="570"/>
        <v/>
      </c>
      <c r="F1828" s="307"/>
      <c r="G1828" s="307" t="s">
        <v>119</v>
      </c>
      <c r="H1828" s="447">
        <v>40</v>
      </c>
      <c r="I1828" s="127"/>
      <c r="J1828" s="127"/>
      <c r="K1828" s="128">
        <v>9.9000000000000005E-2</v>
      </c>
      <c r="L1828" s="127">
        <f t="shared" si="571"/>
        <v>41.094000000000001</v>
      </c>
      <c r="M1828" s="127">
        <f t="shared" si="572"/>
        <v>415.34755298882715</v>
      </c>
      <c r="N1828" s="127">
        <f t="shared" si="573"/>
        <v>282.05565252404892</v>
      </c>
      <c r="O1828" s="127">
        <f t="shared" si="569"/>
        <v>302.26137418600587</v>
      </c>
      <c r="P1828" s="127">
        <f t="shared" si="560"/>
        <v>302.31087418600589</v>
      </c>
      <c r="Q1828" s="127"/>
      <c r="R1828" s="58">
        <f t="shared" si="568"/>
        <v>233.77117036100606</v>
      </c>
      <c r="S1828" s="58"/>
      <c r="T1828" s="58"/>
      <c r="Y1828" s="70"/>
    </row>
    <row r="1829" spans="1:25" x14ac:dyDescent="0.3">
      <c r="A1829" s="153" t="s">
        <v>28</v>
      </c>
      <c r="B1829" s="153" t="s">
        <v>37</v>
      </c>
      <c r="C1829" s="153" t="s">
        <v>83</v>
      </c>
      <c r="D1829" s="328">
        <f>ROUND(10*O1829,0)</f>
        <v>3023</v>
      </c>
      <c r="E1829" s="154" t="str">
        <f t="shared" si="570"/>
        <v>LS2_CC09:GV_D3023</v>
      </c>
      <c r="F1829" s="65"/>
      <c r="G1829" s="65" t="s">
        <v>60</v>
      </c>
      <c r="H1829" s="445">
        <v>40</v>
      </c>
      <c r="I1829" s="154"/>
      <c r="J1829" s="154"/>
      <c r="K1829" s="154">
        <v>7.1999999999999995E-2</v>
      </c>
      <c r="L1829" s="154">
        <f>$L$1429</f>
        <v>41.094000000000001</v>
      </c>
      <c r="M1829" s="154">
        <f>M1828</f>
        <v>415.34755298882715</v>
      </c>
      <c r="N1829" s="154">
        <f>N1828+K1829</f>
        <v>282.12765252404893</v>
      </c>
      <c r="O1829" s="154">
        <f t="shared" si="569"/>
        <v>302.34687418600589</v>
      </c>
      <c r="P1829" s="154">
        <f t="shared" si="560"/>
        <v>302.38287418600589</v>
      </c>
      <c r="Q1829" s="154"/>
      <c r="R1829" s="58">
        <f t="shared" si="568"/>
        <v>233.85667036100608</v>
      </c>
      <c r="S1829" s="58"/>
      <c r="T1829" s="58"/>
      <c r="Y1829" s="70"/>
    </row>
    <row r="1830" spans="1:25" x14ac:dyDescent="0.3">
      <c r="A1830" s="153"/>
      <c r="B1830" s="153"/>
      <c r="C1830" s="153"/>
      <c r="D1830" s="328"/>
      <c r="E1830" s="153" t="str">
        <f t="shared" si="570"/>
        <v/>
      </c>
      <c r="F1830" s="329"/>
      <c r="G1830" s="329" t="s">
        <v>118</v>
      </c>
      <c r="H1830" s="445"/>
      <c r="I1830" s="154"/>
      <c r="J1830" s="154"/>
      <c r="K1830" s="154">
        <v>0.15310800000000002</v>
      </c>
      <c r="L1830" s="154">
        <f t="shared" ref="L1830:L1857" si="574">$L$1429</f>
        <v>41.094000000000001</v>
      </c>
      <c r="M1830" s="154">
        <f t="shared" ref="M1830:M1857" si="575">M1829</f>
        <v>415.34755298882715</v>
      </c>
      <c r="N1830" s="154">
        <f t="shared" ref="N1830:N1856" si="576">N1829+K1830</f>
        <v>282.2807605240489</v>
      </c>
      <c r="O1830" s="154">
        <f t="shared" si="569"/>
        <v>302.45942818600588</v>
      </c>
      <c r="P1830" s="154">
        <f t="shared" si="560"/>
        <v>302.53598218600587</v>
      </c>
      <c r="Q1830" s="154"/>
      <c r="R1830" s="58">
        <f t="shared" si="568"/>
        <v>233.96922436100607</v>
      </c>
      <c r="S1830" s="58"/>
      <c r="T1830" s="58"/>
      <c r="Y1830" s="70"/>
    </row>
    <row r="1831" spans="1:25" x14ac:dyDescent="0.3">
      <c r="A1831" s="153" t="s">
        <v>28</v>
      </c>
      <c r="B1831" s="153" t="str">
        <f>B1829</f>
        <v>CC09</v>
      </c>
      <c r="C1831" s="153" t="s">
        <v>69</v>
      </c>
      <c r="D1831" s="328">
        <f>ROUND(10*O1830,0)</f>
        <v>3025</v>
      </c>
      <c r="E1831" s="153" t="str">
        <f t="shared" si="570"/>
        <v>LS2_CC09:CAV1_D3025</v>
      </c>
      <c r="F1831" s="329"/>
      <c r="G1831" s="329" t="s">
        <v>154</v>
      </c>
      <c r="H1831" s="446">
        <v>40</v>
      </c>
      <c r="I1831" s="154">
        <v>0.32364399999999999</v>
      </c>
      <c r="J1831" s="154"/>
      <c r="K1831" s="154">
        <f>I1831</f>
        <v>0.32364399999999999</v>
      </c>
      <c r="L1831" s="154">
        <f t="shared" si="574"/>
        <v>41.094000000000001</v>
      </c>
      <c r="M1831" s="154">
        <f t="shared" si="575"/>
        <v>415.34755298882715</v>
      </c>
      <c r="N1831" s="154">
        <f t="shared" si="576"/>
        <v>282.6044045240489</v>
      </c>
      <c r="O1831" s="154">
        <f t="shared" si="569"/>
        <v>302.6978041860059</v>
      </c>
      <c r="P1831" s="154">
        <f t="shared" si="560"/>
        <v>302.85962618600587</v>
      </c>
      <c r="Q1831" s="154"/>
      <c r="R1831" s="58">
        <f t="shared" si="568"/>
        <v>234.20760036100609</v>
      </c>
      <c r="S1831" s="58"/>
      <c r="T1831" s="58"/>
      <c r="Y1831" s="70"/>
    </row>
    <row r="1832" spans="1:25" x14ac:dyDescent="0.3">
      <c r="A1832" s="153" t="s">
        <v>28</v>
      </c>
      <c r="B1832" s="153" t="str">
        <f>B1829</f>
        <v>CC09</v>
      </c>
      <c r="C1832" s="153" t="s">
        <v>244</v>
      </c>
      <c r="D1832" s="328">
        <f>ROUND(10*O1831,0)</f>
        <v>3027</v>
      </c>
      <c r="E1832" s="153" t="str">
        <f t="shared" si="570"/>
        <v>LS2_CC09:BLM_D3027</v>
      </c>
      <c r="F1832" s="329"/>
      <c r="G1832" s="329" t="s">
        <v>141</v>
      </c>
      <c r="H1832" s="446"/>
      <c r="I1832" s="154"/>
      <c r="J1832" s="154"/>
      <c r="K1832" s="154">
        <v>0</v>
      </c>
      <c r="L1832" s="154">
        <f t="shared" si="574"/>
        <v>41.094000000000001</v>
      </c>
      <c r="M1832" s="154">
        <f t="shared" si="575"/>
        <v>415.34755298882715</v>
      </c>
      <c r="N1832" s="154">
        <f t="shared" si="576"/>
        <v>282.6044045240489</v>
      </c>
      <c r="O1832" s="154">
        <f t="shared" si="569"/>
        <v>302.85962618600587</v>
      </c>
      <c r="P1832" s="154">
        <f t="shared" si="560"/>
        <v>302.85962618600587</v>
      </c>
      <c r="Q1832" s="154"/>
      <c r="R1832" s="58">
        <f t="shared" si="568"/>
        <v>234.36942236100606</v>
      </c>
      <c r="S1832" s="58"/>
      <c r="T1832" s="58"/>
      <c r="Y1832" s="70"/>
    </row>
    <row r="1833" spans="1:25" x14ac:dyDescent="0.3">
      <c r="A1833" s="153"/>
      <c r="B1833" s="153"/>
      <c r="C1833" s="153"/>
      <c r="D1833" s="328"/>
      <c r="E1833" s="153"/>
      <c r="F1833" s="329"/>
      <c r="G1833" s="329"/>
      <c r="H1833" s="446"/>
      <c r="I1833" s="154"/>
      <c r="J1833" s="154"/>
      <c r="K1833" s="154">
        <v>0</v>
      </c>
      <c r="L1833" s="154">
        <f t="shared" si="574"/>
        <v>41.094000000000001</v>
      </c>
      <c r="M1833" s="154">
        <f t="shared" si="575"/>
        <v>415.34755298882715</v>
      </c>
      <c r="N1833" s="154">
        <f t="shared" si="576"/>
        <v>282.6044045240489</v>
      </c>
      <c r="O1833" s="154">
        <f t="shared" si="569"/>
        <v>302.85962618600587</v>
      </c>
      <c r="P1833" s="154">
        <f t="shared" ref="P1833:P1896" si="577">P1832+K1833</f>
        <v>302.85962618600587</v>
      </c>
      <c r="Q1833" s="154"/>
      <c r="R1833" s="58">
        <f t="shared" si="568"/>
        <v>234.36942236100606</v>
      </c>
      <c r="S1833" s="58"/>
      <c r="T1833" s="58"/>
      <c r="Y1833" s="70"/>
    </row>
    <row r="1834" spans="1:25" x14ac:dyDescent="0.3">
      <c r="A1834" s="153"/>
      <c r="B1834" s="153"/>
      <c r="C1834" s="153"/>
      <c r="D1834" s="328"/>
      <c r="E1834" s="153" t="str">
        <f>IF(A1834="","",IF(B1834=0,CONCATENATE(A1834,":",C1834,"_D",TEXT(D1834,"0000")),CONCATENATE(A1834,"_",B1834,":",C1834,"_D",TEXT(D1834,"0000"))))</f>
        <v/>
      </c>
      <c r="F1834" s="329"/>
      <c r="G1834" s="329" t="s">
        <v>119</v>
      </c>
      <c r="H1834" s="446"/>
      <c r="I1834" s="154"/>
      <c r="J1834" s="154"/>
      <c r="K1834" s="154">
        <v>9.9516999999999994E-2</v>
      </c>
      <c r="L1834" s="154">
        <f t="shared" si="574"/>
        <v>41.094000000000001</v>
      </c>
      <c r="M1834" s="154">
        <f t="shared" si="575"/>
        <v>415.34755298882715</v>
      </c>
      <c r="N1834" s="154">
        <f t="shared" si="576"/>
        <v>282.70392152404889</v>
      </c>
      <c r="O1834" s="154">
        <f t="shared" si="569"/>
        <v>302.90938468600586</v>
      </c>
      <c r="P1834" s="154">
        <f t="shared" si="577"/>
        <v>302.95914318600586</v>
      </c>
      <c r="Q1834" s="154"/>
      <c r="R1834" s="58">
        <f t="shared" si="568"/>
        <v>234.41918086100605</v>
      </c>
      <c r="S1834" s="58"/>
      <c r="T1834" s="58"/>
      <c r="Y1834" s="70"/>
    </row>
    <row r="1835" spans="1:25" x14ac:dyDescent="0.3">
      <c r="A1835" s="153" t="s">
        <v>28</v>
      </c>
      <c r="B1835" s="153" t="str">
        <f>B1829</f>
        <v>CC09</v>
      </c>
      <c r="C1835" s="153" t="s">
        <v>70</v>
      </c>
      <c r="D1835" s="328">
        <f>ROUND(10*O1834,0)</f>
        <v>3029</v>
      </c>
      <c r="E1835" s="153" t="str">
        <f>IF(A1835="","",IF(B1835=0,CONCATENATE(A1835,":",C1835,"_D",TEXT(D1835,"0000")),CONCATENATE(A1835,"_",B1835,":",C1835,"_D",TEXT(D1835,"0000"))))</f>
        <v>LS2_CC09:CAV2_D3029</v>
      </c>
      <c r="F1835" s="329"/>
      <c r="G1835" s="329" t="s">
        <v>154</v>
      </c>
      <c r="H1835" s="446">
        <v>40</v>
      </c>
      <c r="I1835" s="154"/>
      <c r="J1835" s="154"/>
      <c r="K1835" s="154">
        <v>0.32364399999999999</v>
      </c>
      <c r="L1835" s="154">
        <f t="shared" si="574"/>
        <v>41.094000000000001</v>
      </c>
      <c r="M1835" s="154">
        <f t="shared" si="575"/>
        <v>415.34755298882715</v>
      </c>
      <c r="N1835" s="154">
        <f t="shared" si="576"/>
        <v>283.0275655240489</v>
      </c>
      <c r="O1835" s="154">
        <f t="shared" si="569"/>
        <v>303.12096518600589</v>
      </c>
      <c r="P1835" s="154">
        <f t="shared" si="577"/>
        <v>303.28278718600586</v>
      </c>
      <c r="Q1835" s="154"/>
      <c r="R1835" s="58">
        <f t="shared" si="568"/>
        <v>234.63076136100608</v>
      </c>
      <c r="S1835" s="58"/>
      <c r="T1835" s="58"/>
      <c r="Y1835" s="70"/>
    </row>
    <row r="1836" spans="1:25" x14ac:dyDescent="0.3">
      <c r="A1836" s="153"/>
      <c r="B1836" s="153"/>
      <c r="C1836" s="153"/>
      <c r="D1836" s="328"/>
      <c r="E1836" s="153" t="str">
        <f>IF(A1836="","",IF(B1836=0,CONCATENATE(A1836,":",C1836,"_D",TEXT(D1836,"0000")),CONCATENATE(A1836,"_",B1836,":",C1836,"_D",TEXT(D1836,"0000"))))</f>
        <v/>
      </c>
      <c r="F1836" s="329"/>
      <c r="G1836" s="329"/>
      <c r="H1836" s="446"/>
      <c r="I1836" s="154"/>
      <c r="J1836" s="154"/>
      <c r="K1836" s="154">
        <v>0</v>
      </c>
      <c r="L1836" s="154">
        <f t="shared" si="574"/>
        <v>41.094000000000001</v>
      </c>
      <c r="M1836" s="154">
        <f t="shared" si="575"/>
        <v>415.34755298882715</v>
      </c>
      <c r="N1836" s="154">
        <f t="shared" si="576"/>
        <v>283.0275655240489</v>
      </c>
      <c r="O1836" s="154">
        <f t="shared" si="569"/>
        <v>303.28278718600586</v>
      </c>
      <c r="P1836" s="154">
        <f t="shared" si="577"/>
        <v>303.28278718600586</v>
      </c>
      <c r="Q1836" s="154"/>
      <c r="R1836" s="58">
        <f t="shared" si="568"/>
        <v>234.79258336100605</v>
      </c>
      <c r="S1836" s="58"/>
      <c r="T1836" s="58"/>
      <c r="Y1836" s="70"/>
    </row>
    <row r="1837" spans="1:25" x14ac:dyDescent="0.3">
      <c r="A1837" s="153"/>
      <c r="B1837" s="153"/>
      <c r="C1837" s="153"/>
      <c r="D1837" s="328"/>
      <c r="E1837" s="153"/>
      <c r="F1837" s="329"/>
      <c r="G1837" s="329"/>
      <c r="H1837" s="446"/>
      <c r="I1837" s="154"/>
      <c r="J1837" s="154"/>
      <c r="K1837" s="154">
        <v>0</v>
      </c>
      <c r="L1837" s="154">
        <f t="shared" si="574"/>
        <v>41.094000000000001</v>
      </c>
      <c r="M1837" s="154">
        <f t="shared" si="575"/>
        <v>415.34755298882715</v>
      </c>
      <c r="N1837" s="154">
        <f t="shared" si="576"/>
        <v>283.0275655240489</v>
      </c>
      <c r="O1837" s="154">
        <f t="shared" si="569"/>
        <v>303.28278718600586</v>
      </c>
      <c r="P1837" s="154">
        <f t="shared" si="577"/>
        <v>303.28278718600586</v>
      </c>
      <c r="Q1837" s="154"/>
      <c r="R1837" s="58">
        <f t="shared" si="568"/>
        <v>234.79258336100605</v>
      </c>
      <c r="S1837" s="58"/>
      <c r="T1837" s="58"/>
      <c r="Y1837" s="70"/>
    </row>
    <row r="1838" spans="1:25" x14ac:dyDescent="0.3">
      <c r="A1838" s="153"/>
      <c r="B1838" s="153"/>
      <c r="C1838" s="153"/>
      <c r="D1838" s="328"/>
      <c r="E1838" s="153" t="str">
        <f>IF(A1838="","",IF(B1838=0,CONCATENATE(A1838,":",C1838,"_D",TEXT(D1838,"0000")),CONCATENATE(A1838,"_",B1838,":",C1838,"_D",TEXT(D1838,"0000"))))</f>
        <v/>
      </c>
      <c r="F1838" s="329"/>
      <c r="G1838" s="329" t="s">
        <v>119</v>
      </c>
      <c r="H1838" s="446"/>
      <c r="I1838" s="154"/>
      <c r="J1838" s="154"/>
      <c r="K1838" s="154">
        <v>9.9516999999999994E-2</v>
      </c>
      <c r="L1838" s="154">
        <f t="shared" si="574"/>
        <v>41.094000000000001</v>
      </c>
      <c r="M1838" s="154">
        <f t="shared" si="575"/>
        <v>415.34755298882715</v>
      </c>
      <c r="N1838" s="154">
        <f t="shared" si="576"/>
        <v>283.12708252404889</v>
      </c>
      <c r="O1838" s="154">
        <f t="shared" si="569"/>
        <v>303.33254568600586</v>
      </c>
      <c r="P1838" s="154">
        <f t="shared" si="577"/>
        <v>303.38230418600585</v>
      </c>
      <c r="Q1838" s="154"/>
      <c r="R1838" s="58">
        <f t="shared" si="568"/>
        <v>234.84234186100605</v>
      </c>
      <c r="S1838" s="58"/>
      <c r="T1838" s="58"/>
      <c r="Y1838" s="70"/>
    </row>
    <row r="1839" spans="1:25" x14ac:dyDescent="0.3">
      <c r="A1839" s="153" t="s">
        <v>28</v>
      </c>
      <c r="B1839" s="153" t="str">
        <f>B1829</f>
        <v>CC09</v>
      </c>
      <c r="C1839" s="153" t="s">
        <v>71</v>
      </c>
      <c r="D1839" s="328">
        <f>ROUND(10*O1838,0)</f>
        <v>3033</v>
      </c>
      <c r="E1839" s="153" t="str">
        <f>IF(A1839="","",IF(B1839=0,CONCATENATE(A1839,":",C1839,"_D",TEXT(D1839,"0000")),CONCATENATE(A1839,"_",B1839,":",C1839,"_D",TEXT(D1839,"0000"))))</f>
        <v>LS2_CC09:CAV3_D3033</v>
      </c>
      <c r="F1839" s="329"/>
      <c r="G1839" s="329" t="s">
        <v>154</v>
      </c>
      <c r="H1839" s="446">
        <v>40</v>
      </c>
      <c r="I1839" s="154"/>
      <c r="J1839" s="154"/>
      <c r="K1839" s="154">
        <v>0.32364399999999999</v>
      </c>
      <c r="L1839" s="154">
        <f t="shared" si="574"/>
        <v>41.094000000000001</v>
      </c>
      <c r="M1839" s="154">
        <f t="shared" si="575"/>
        <v>415.34755298882715</v>
      </c>
      <c r="N1839" s="154">
        <f t="shared" si="576"/>
        <v>283.45072652404889</v>
      </c>
      <c r="O1839" s="154">
        <f t="shared" si="569"/>
        <v>303.54412618600588</v>
      </c>
      <c r="P1839" s="154">
        <f t="shared" si="577"/>
        <v>303.70594818600586</v>
      </c>
      <c r="Q1839" s="154"/>
      <c r="R1839" s="58">
        <f t="shared" si="568"/>
        <v>235.05392236100607</v>
      </c>
      <c r="S1839" s="58"/>
      <c r="T1839" s="58"/>
      <c r="Y1839" s="70"/>
    </row>
    <row r="1840" spans="1:25" x14ac:dyDescent="0.3">
      <c r="A1840" s="153" t="s">
        <v>28</v>
      </c>
      <c r="B1840" s="153" t="str">
        <f>B1829</f>
        <v>CC09</v>
      </c>
      <c r="C1840" s="153" t="s">
        <v>244</v>
      </c>
      <c r="D1840" s="328">
        <f>ROUND(10*O1839,0)</f>
        <v>3035</v>
      </c>
      <c r="E1840" s="153" t="str">
        <f>IF(A1840="","",IF(B1840=0,CONCATENATE(A1840,":",C1840,"_D",TEXT(D1840,"0000")),CONCATENATE(A1840,"_",B1840,":",C1840,"_D",TEXT(D1840,"0000"))))</f>
        <v>LS2_CC09:BLM_D3035</v>
      </c>
      <c r="F1840" s="329"/>
      <c r="G1840" s="329" t="s">
        <v>141</v>
      </c>
      <c r="H1840" s="446"/>
      <c r="I1840" s="154"/>
      <c r="J1840" s="154"/>
      <c r="K1840" s="154">
        <v>0</v>
      </c>
      <c r="L1840" s="154">
        <f t="shared" si="574"/>
        <v>41.094000000000001</v>
      </c>
      <c r="M1840" s="154">
        <f t="shared" si="575"/>
        <v>415.34755298882715</v>
      </c>
      <c r="N1840" s="154">
        <f>N1839+K1840</f>
        <v>283.45072652404889</v>
      </c>
      <c r="O1840" s="154">
        <f t="shared" si="569"/>
        <v>303.70594818600586</v>
      </c>
      <c r="P1840" s="154">
        <f t="shared" si="577"/>
        <v>303.70594818600586</v>
      </c>
      <c r="Q1840" s="154"/>
      <c r="R1840" s="58">
        <f t="shared" si="568"/>
        <v>235.21574436100605</v>
      </c>
      <c r="S1840" s="58"/>
      <c r="T1840" s="58"/>
      <c r="Y1840" s="70"/>
    </row>
    <row r="1841" spans="1:25" x14ac:dyDescent="0.3">
      <c r="A1841" s="153"/>
      <c r="B1841" s="153"/>
      <c r="C1841" s="153"/>
      <c r="D1841" s="328"/>
      <c r="E1841" s="153"/>
      <c r="F1841" s="329"/>
      <c r="G1841" s="329"/>
      <c r="H1841" s="446"/>
      <c r="I1841" s="154"/>
      <c r="J1841" s="154"/>
      <c r="K1841" s="154">
        <v>0</v>
      </c>
      <c r="L1841" s="154">
        <f t="shared" si="574"/>
        <v>41.094000000000001</v>
      </c>
      <c r="M1841" s="154">
        <f t="shared" si="575"/>
        <v>415.34755298882715</v>
      </c>
      <c r="N1841" s="154">
        <f t="shared" si="576"/>
        <v>283.45072652404889</v>
      </c>
      <c r="O1841" s="154">
        <f t="shared" si="569"/>
        <v>303.70594818600586</v>
      </c>
      <c r="P1841" s="154">
        <f t="shared" si="577"/>
        <v>303.70594818600586</v>
      </c>
      <c r="Q1841" s="154"/>
      <c r="R1841" s="58">
        <f t="shared" si="568"/>
        <v>235.21574436100605</v>
      </c>
      <c r="S1841" s="58"/>
      <c r="T1841" s="58"/>
      <c r="Y1841" s="70"/>
    </row>
    <row r="1842" spans="1:25" x14ac:dyDescent="0.3">
      <c r="A1842" s="153"/>
      <c r="B1842" s="153"/>
      <c r="C1842" s="153"/>
      <c r="D1842" s="328"/>
      <c r="E1842" s="153" t="str">
        <f>IF(A1842="","",IF(B1842=0,CONCATENATE(A1842,":",C1842,"_D",TEXT(D1842,"0000")),CONCATENATE(A1842,"_",B1842,":",C1842,"_D",TEXT(D1842,"0000"))))</f>
        <v/>
      </c>
      <c r="F1842" s="329"/>
      <c r="G1842" s="329" t="s">
        <v>164</v>
      </c>
      <c r="H1842" s="446"/>
      <c r="I1842" s="154"/>
      <c r="J1842" s="154"/>
      <c r="K1842" s="154">
        <v>0.15525</v>
      </c>
      <c r="L1842" s="154">
        <f t="shared" si="574"/>
        <v>41.094000000000001</v>
      </c>
      <c r="M1842" s="154">
        <f t="shared" si="575"/>
        <v>415.34755298882715</v>
      </c>
      <c r="N1842" s="154">
        <f t="shared" si="576"/>
        <v>283.60597652404891</v>
      </c>
      <c r="O1842" s="154">
        <f t="shared" si="569"/>
        <v>303.78357318600587</v>
      </c>
      <c r="P1842" s="154">
        <f t="shared" si="577"/>
        <v>303.86119818600588</v>
      </c>
      <c r="Q1842" s="154"/>
      <c r="R1842" s="58">
        <f t="shared" si="568"/>
        <v>235.29336936100606</v>
      </c>
      <c r="S1842" s="58"/>
      <c r="T1842" s="58"/>
      <c r="Y1842" s="70"/>
    </row>
    <row r="1843" spans="1:25" x14ac:dyDescent="0.3">
      <c r="A1843" s="153" t="s">
        <v>28</v>
      </c>
      <c r="B1843" s="153" t="str">
        <f>B1829</f>
        <v>CC09</v>
      </c>
      <c r="C1843" s="153" t="s">
        <v>78</v>
      </c>
      <c r="D1843" s="328">
        <f>ROUND(10*O1843,0)</f>
        <v>3041</v>
      </c>
      <c r="E1843" s="153" t="str">
        <f>IF(A1843="","",IF(B1843=0,CONCATENATE(A1843,":",C1843,"_D",TEXT(D1843,"0000")),CONCATENATE(A1843,"_",B1843,":",C1843,"_D",TEXT(D1843,"0000"))))</f>
        <v>LS2_CC09:SOL1_D3041</v>
      </c>
      <c r="F1843" s="329" t="s">
        <v>525</v>
      </c>
      <c r="G1843" s="329" t="s">
        <v>149</v>
      </c>
      <c r="H1843" s="446">
        <v>40</v>
      </c>
      <c r="I1843" s="154"/>
      <c r="J1843" s="154"/>
      <c r="K1843" s="154">
        <v>0.5</v>
      </c>
      <c r="L1843" s="154">
        <f t="shared" si="574"/>
        <v>41.094000000000001</v>
      </c>
      <c r="M1843" s="154">
        <f t="shared" si="575"/>
        <v>415.34755298882715</v>
      </c>
      <c r="N1843" s="154">
        <f t="shared" si="576"/>
        <v>284.10597652404891</v>
      </c>
      <c r="O1843" s="154">
        <f t="shared" si="569"/>
        <v>304.11119818600588</v>
      </c>
      <c r="P1843" s="154">
        <f t="shared" si="577"/>
        <v>304.36119818600588</v>
      </c>
      <c r="Q1843" s="154"/>
      <c r="R1843" s="58">
        <f t="shared" si="568"/>
        <v>235.62099436100607</v>
      </c>
      <c r="S1843" s="58"/>
      <c r="T1843" s="58"/>
      <c r="Y1843" s="70"/>
    </row>
    <row r="1844" spans="1:25" x14ac:dyDescent="0.3">
      <c r="A1844" s="153"/>
      <c r="B1844" s="153"/>
      <c r="C1844" s="153"/>
      <c r="D1844" s="328"/>
      <c r="E1844" s="153" t="str">
        <f>IF(A1844="","",IF(B1844=0,CONCATENATE(A1844,":",C1844,"_D",TEXT(D1844,"0000")),CONCATENATE(A1844,"_",B1844,":",C1844,"_D",TEXT(D1844,"0000"))))</f>
        <v/>
      </c>
      <c r="F1844" s="329"/>
      <c r="G1844" s="329" t="s">
        <v>164</v>
      </c>
      <c r="H1844" s="446"/>
      <c r="I1844" s="154"/>
      <c r="J1844" s="154"/>
      <c r="K1844" s="154">
        <v>0.15525</v>
      </c>
      <c r="L1844" s="154">
        <f t="shared" si="574"/>
        <v>41.094000000000001</v>
      </c>
      <c r="M1844" s="154">
        <f t="shared" si="575"/>
        <v>415.34755298882715</v>
      </c>
      <c r="N1844" s="154">
        <f t="shared" si="576"/>
        <v>284.26122652404894</v>
      </c>
      <c r="O1844" s="154">
        <f t="shared" si="569"/>
        <v>304.43882318600589</v>
      </c>
      <c r="P1844" s="154">
        <f t="shared" si="577"/>
        <v>304.5164481860059</v>
      </c>
      <c r="Q1844" s="154"/>
      <c r="R1844" s="58">
        <f t="shared" si="568"/>
        <v>235.94861936100608</v>
      </c>
      <c r="S1844" s="58"/>
      <c r="T1844" s="58"/>
      <c r="Y1844" s="70"/>
    </row>
    <row r="1845" spans="1:25" x14ac:dyDescent="0.3">
      <c r="A1845" s="153" t="s">
        <v>28</v>
      </c>
      <c r="B1845" s="153" t="str">
        <f>B1829</f>
        <v>CC09</v>
      </c>
      <c r="C1845" s="153" t="s">
        <v>72</v>
      </c>
      <c r="D1845" s="328">
        <f>ROUND(10*O1844,0)</f>
        <v>3044</v>
      </c>
      <c r="E1845" s="153" t="str">
        <f>IF(A1845="","",IF(B1845=0,CONCATENATE(A1845,":",C1845,"_D",TEXT(D1845,"0000")),CONCATENATE(A1845,"_",B1845,":",C1845,"_D",TEXT(D1845,"0000"))))</f>
        <v>LS2_CC09:CAV4_D3044</v>
      </c>
      <c r="F1845" s="329"/>
      <c r="G1845" s="329" t="s">
        <v>154</v>
      </c>
      <c r="H1845" s="446">
        <v>40</v>
      </c>
      <c r="I1845" s="154"/>
      <c r="J1845" s="154"/>
      <c r="K1845" s="154">
        <v>0.32364399999999999</v>
      </c>
      <c r="L1845" s="154">
        <f t="shared" si="574"/>
        <v>41.094000000000001</v>
      </c>
      <c r="M1845" s="154">
        <f t="shared" si="575"/>
        <v>415.34755298882715</v>
      </c>
      <c r="N1845" s="154">
        <f t="shared" si="576"/>
        <v>284.58487052404894</v>
      </c>
      <c r="O1845" s="154">
        <f t="shared" si="569"/>
        <v>304.67827018600593</v>
      </c>
      <c r="P1845" s="154">
        <f t="shared" si="577"/>
        <v>304.8400921860059</v>
      </c>
      <c r="Q1845" s="154"/>
      <c r="R1845" s="58">
        <f t="shared" si="568"/>
        <v>236.18806636100612</v>
      </c>
      <c r="S1845" s="58"/>
      <c r="T1845" s="58"/>
      <c r="Y1845" s="70"/>
    </row>
    <row r="1846" spans="1:25" x14ac:dyDescent="0.3">
      <c r="A1846" s="153"/>
      <c r="B1846" s="153"/>
      <c r="C1846" s="153"/>
      <c r="D1846" s="328"/>
      <c r="E1846" s="153" t="str">
        <f>IF(A1846="","",IF(B1846=0,CONCATENATE(A1846,":",C1846,"_D",TEXT(D1846,"0000")),CONCATENATE(A1846,"_",B1846,":",C1846,"_D",TEXT(D1846,"0000"))))</f>
        <v/>
      </c>
      <c r="F1846" s="329"/>
      <c r="G1846" s="329"/>
      <c r="H1846" s="446"/>
      <c r="I1846" s="154"/>
      <c r="J1846" s="154"/>
      <c r="K1846" s="154">
        <v>0</v>
      </c>
      <c r="L1846" s="154">
        <f t="shared" si="574"/>
        <v>41.094000000000001</v>
      </c>
      <c r="M1846" s="154">
        <f t="shared" si="575"/>
        <v>415.34755298882715</v>
      </c>
      <c r="N1846" s="154">
        <f t="shared" si="576"/>
        <v>284.58487052404894</v>
      </c>
      <c r="O1846" s="154">
        <f t="shared" si="569"/>
        <v>304.8400921860059</v>
      </c>
      <c r="P1846" s="154">
        <f t="shared" si="577"/>
        <v>304.8400921860059</v>
      </c>
      <c r="Q1846" s="154"/>
      <c r="R1846" s="58">
        <f t="shared" si="568"/>
        <v>236.34988836100609</v>
      </c>
      <c r="S1846" s="58"/>
      <c r="T1846" s="58"/>
      <c r="Y1846" s="70"/>
    </row>
    <row r="1847" spans="1:25" x14ac:dyDescent="0.3">
      <c r="A1847" s="153"/>
      <c r="B1847" s="153"/>
      <c r="C1847" s="153"/>
      <c r="D1847" s="328"/>
      <c r="E1847" s="153"/>
      <c r="F1847" s="329"/>
      <c r="G1847" s="329"/>
      <c r="H1847" s="446"/>
      <c r="I1847" s="154"/>
      <c r="J1847" s="154"/>
      <c r="K1847" s="154">
        <v>0</v>
      </c>
      <c r="L1847" s="154">
        <f t="shared" si="574"/>
        <v>41.094000000000001</v>
      </c>
      <c r="M1847" s="154">
        <f t="shared" si="575"/>
        <v>415.34755298882715</v>
      </c>
      <c r="N1847" s="154">
        <f t="shared" si="576"/>
        <v>284.58487052404894</v>
      </c>
      <c r="O1847" s="154">
        <f t="shared" si="569"/>
        <v>304.8400921860059</v>
      </c>
      <c r="P1847" s="154">
        <f t="shared" si="577"/>
        <v>304.8400921860059</v>
      </c>
      <c r="Q1847" s="154"/>
      <c r="R1847" s="58">
        <f t="shared" si="568"/>
        <v>236.34988836100609</v>
      </c>
      <c r="S1847" s="58"/>
      <c r="T1847" s="58"/>
      <c r="Y1847" s="70"/>
    </row>
    <row r="1848" spans="1:25" x14ac:dyDescent="0.3">
      <c r="A1848" s="153"/>
      <c r="B1848" s="153"/>
      <c r="C1848" s="153"/>
      <c r="D1848" s="328"/>
      <c r="E1848" s="153" t="str">
        <f>IF(A1848="","",IF(B1848=0,CONCATENATE(A1848,":",C1848,"_D",TEXT(D1848,"0000")),CONCATENATE(A1848,"_",B1848,":",C1848,"_D",TEXT(D1848,"0000"))))</f>
        <v/>
      </c>
      <c r="F1848" s="329"/>
      <c r="G1848" s="329"/>
      <c r="H1848" s="446"/>
      <c r="I1848" s="154"/>
      <c r="J1848" s="154"/>
      <c r="K1848" s="154">
        <v>9.9516999999999994E-2</v>
      </c>
      <c r="L1848" s="154">
        <f t="shared" si="574"/>
        <v>41.094000000000001</v>
      </c>
      <c r="M1848" s="154">
        <f t="shared" si="575"/>
        <v>415.34755298882715</v>
      </c>
      <c r="N1848" s="154">
        <f t="shared" si="576"/>
        <v>284.68438752404893</v>
      </c>
      <c r="O1848" s="154">
        <f t="shared" si="569"/>
        <v>304.8898506860059</v>
      </c>
      <c r="P1848" s="154">
        <f t="shared" si="577"/>
        <v>304.9396091860059</v>
      </c>
      <c r="Q1848" s="154"/>
      <c r="R1848" s="58">
        <f t="shared" si="568"/>
        <v>236.39964686100609</v>
      </c>
      <c r="S1848" s="58"/>
      <c r="T1848" s="58"/>
      <c r="Y1848" s="70"/>
    </row>
    <row r="1849" spans="1:25" x14ac:dyDescent="0.3">
      <c r="A1849" s="153" t="s">
        <v>28</v>
      </c>
      <c r="B1849" s="153" t="str">
        <f>B1829</f>
        <v>CC09</v>
      </c>
      <c r="C1849" s="153" t="s">
        <v>73</v>
      </c>
      <c r="D1849" s="328">
        <f>ROUND(10*O1848,0)</f>
        <v>3049</v>
      </c>
      <c r="E1849" s="153" t="str">
        <f>IF(A1849="","",IF(B1849=0,CONCATENATE(A1849,":",C1849,"_D",TEXT(D1849,"0000")),CONCATENATE(A1849,"_",B1849,":",C1849,"_D",TEXT(D1849,"0000"))))</f>
        <v>LS2_CC09:CAV5_D3049</v>
      </c>
      <c r="F1849" s="329"/>
      <c r="G1849" s="329" t="s">
        <v>154</v>
      </c>
      <c r="H1849" s="446">
        <v>40</v>
      </c>
      <c r="I1849" s="154"/>
      <c r="J1849" s="154"/>
      <c r="K1849" s="154">
        <v>0.32364399999999999</v>
      </c>
      <c r="L1849" s="154">
        <f t="shared" si="574"/>
        <v>41.094000000000001</v>
      </c>
      <c r="M1849" s="154">
        <f t="shared" si="575"/>
        <v>415.34755298882715</v>
      </c>
      <c r="N1849" s="154">
        <f t="shared" si="576"/>
        <v>285.00803152404893</v>
      </c>
      <c r="O1849" s="154">
        <f t="shared" si="569"/>
        <v>305.10143118600593</v>
      </c>
      <c r="P1849" s="154">
        <f t="shared" si="577"/>
        <v>305.2632531860059</v>
      </c>
      <c r="Q1849" s="154"/>
      <c r="R1849" s="58">
        <f t="shared" si="568"/>
        <v>236.61122736100612</v>
      </c>
      <c r="S1849" s="58"/>
      <c r="T1849" s="58"/>
      <c r="Y1849" s="70"/>
    </row>
    <row r="1850" spans="1:25" x14ac:dyDescent="0.3">
      <c r="A1850" s="153"/>
      <c r="B1850" s="153"/>
      <c r="C1850" s="153"/>
      <c r="D1850" s="328"/>
      <c r="E1850" s="153" t="str">
        <f>IF(A1850="","",IF(B1850=0,CONCATENATE(A1850,":",C1850,"_D",TEXT(D1850,"0000")),CONCATENATE(A1850,"_",B1850,":",C1850,"_D",TEXT(D1850,"0000"))))</f>
        <v/>
      </c>
      <c r="F1850" s="329"/>
      <c r="G1850" s="329"/>
      <c r="H1850" s="446"/>
      <c r="I1850" s="154"/>
      <c r="J1850" s="154"/>
      <c r="K1850" s="154">
        <v>0</v>
      </c>
      <c r="L1850" s="154">
        <f t="shared" si="574"/>
        <v>41.094000000000001</v>
      </c>
      <c r="M1850" s="154">
        <f t="shared" si="575"/>
        <v>415.34755298882715</v>
      </c>
      <c r="N1850" s="154">
        <f t="shared" si="576"/>
        <v>285.00803152404893</v>
      </c>
      <c r="O1850" s="154">
        <f t="shared" si="569"/>
        <v>305.2632531860059</v>
      </c>
      <c r="P1850" s="154">
        <f t="shared" si="577"/>
        <v>305.2632531860059</v>
      </c>
      <c r="Q1850" s="154"/>
      <c r="R1850" s="58">
        <f t="shared" si="568"/>
        <v>236.77304936100609</v>
      </c>
      <c r="S1850" s="58"/>
      <c r="T1850" s="58"/>
      <c r="Y1850" s="70"/>
    </row>
    <row r="1851" spans="1:25" x14ac:dyDescent="0.3">
      <c r="A1851" s="153"/>
      <c r="B1851" s="153"/>
      <c r="C1851" s="153"/>
      <c r="D1851" s="328"/>
      <c r="E1851" s="153"/>
      <c r="F1851" s="329"/>
      <c r="G1851" s="329"/>
      <c r="H1851" s="446"/>
      <c r="I1851" s="154"/>
      <c r="J1851" s="154"/>
      <c r="K1851" s="154">
        <v>0</v>
      </c>
      <c r="L1851" s="154">
        <f t="shared" si="574"/>
        <v>41.094000000000001</v>
      </c>
      <c r="M1851" s="154">
        <f t="shared" si="575"/>
        <v>415.34755298882715</v>
      </c>
      <c r="N1851" s="154">
        <f t="shared" si="576"/>
        <v>285.00803152404893</v>
      </c>
      <c r="O1851" s="154">
        <f t="shared" si="569"/>
        <v>305.2632531860059</v>
      </c>
      <c r="P1851" s="154">
        <f t="shared" si="577"/>
        <v>305.2632531860059</v>
      </c>
      <c r="Q1851" s="154"/>
      <c r="R1851" s="58">
        <f t="shared" si="568"/>
        <v>236.77304936100609</v>
      </c>
      <c r="S1851" s="58"/>
      <c r="T1851" s="58"/>
      <c r="Y1851" s="70"/>
    </row>
    <row r="1852" spans="1:25" x14ac:dyDescent="0.3">
      <c r="A1852" s="153"/>
      <c r="B1852" s="153"/>
      <c r="C1852" s="153"/>
      <c r="D1852" s="328"/>
      <c r="E1852" s="153" t="str">
        <f>IF(A1852="","",IF(B1852=0,CONCATENATE(A1852,":",C1852,"_D",TEXT(D1852,"0000")),CONCATENATE(A1852,"_",B1852,":",C1852,"_D",TEXT(D1852,"0000"))))</f>
        <v/>
      </c>
      <c r="F1852" s="329"/>
      <c r="G1852" s="329"/>
      <c r="H1852" s="446"/>
      <c r="I1852" s="154"/>
      <c r="J1852" s="154"/>
      <c r="K1852" s="154">
        <v>9.9516999999999994E-2</v>
      </c>
      <c r="L1852" s="154">
        <f t="shared" si="574"/>
        <v>41.094000000000001</v>
      </c>
      <c r="M1852" s="154">
        <f t="shared" si="575"/>
        <v>415.34755298882715</v>
      </c>
      <c r="N1852" s="154">
        <f t="shared" si="576"/>
        <v>285.10754852404892</v>
      </c>
      <c r="O1852" s="154">
        <f t="shared" si="569"/>
        <v>305.31301168600589</v>
      </c>
      <c r="P1852" s="154">
        <f t="shared" si="577"/>
        <v>305.36277018600589</v>
      </c>
      <c r="Q1852" s="154"/>
      <c r="R1852" s="58">
        <f t="shared" si="568"/>
        <v>236.82280786100608</v>
      </c>
      <c r="S1852" s="58"/>
      <c r="T1852" s="58"/>
      <c r="Y1852" s="70"/>
    </row>
    <row r="1853" spans="1:25" x14ac:dyDescent="0.3">
      <c r="A1853" s="153" t="s">
        <v>28</v>
      </c>
      <c r="B1853" s="153" t="str">
        <f>B1829</f>
        <v>CC09</v>
      </c>
      <c r="C1853" s="153" t="s">
        <v>74</v>
      </c>
      <c r="D1853" s="328">
        <f>ROUND(10*O1852,0)</f>
        <v>3053</v>
      </c>
      <c r="E1853" s="153" t="str">
        <f>IF(A1853="","",IF(B1853=0,CONCATENATE(A1853,":",C1853,"_D",TEXT(D1853,"0000")),CONCATENATE(A1853,"_",B1853,":",C1853,"_D",TEXT(D1853,"0000"))))</f>
        <v>LS2_CC09:CAV6_D3053</v>
      </c>
      <c r="F1853" s="329"/>
      <c r="G1853" s="329" t="s">
        <v>154</v>
      </c>
      <c r="H1853" s="446">
        <v>40</v>
      </c>
      <c r="I1853" s="154"/>
      <c r="J1853" s="154"/>
      <c r="K1853" s="154">
        <v>0.32364399999999999</v>
      </c>
      <c r="L1853" s="154">
        <f t="shared" si="574"/>
        <v>41.094000000000001</v>
      </c>
      <c r="M1853" s="154">
        <f t="shared" si="575"/>
        <v>415.34755298882715</v>
      </c>
      <c r="N1853" s="154">
        <f t="shared" si="576"/>
        <v>285.43119252404892</v>
      </c>
      <c r="O1853" s="154">
        <f t="shared" si="569"/>
        <v>305.52459218600592</v>
      </c>
      <c r="P1853" s="154">
        <f t="shared" si="577"/>
        <v>305.68641418600589</v>
      </c>
      <c r="Q1853" s="154"/>
      <c r="R1853" s="58">
        <f t="shared" si="568"/>
        <v>237.03438836100611</v>
      </c>
      <c r="S1853" s="58"/>
      <c r="T1853" s="58"/>
      <c r="Y1853" s="70"/>
    </row>
    <row r="1854" spans="1:25" x14ac:dyDescent="0.3">
      <c r="A1854" s="153" t="s">
        <v>28</v>
      </c>
      <c r="B1854" s="153" t="str">
        <f>B1829</f>
        <v>CC09</v>
      </c>
      <c r="C1854" s="153" t="s">
        <v>244</v>
      </c>
      <c r="D1854" s="328">
        <f>ROUND(10*O1853,0)</f>
        <v>3055</v>
      </c>
      <c r="E1854" s="153" t="str">
        <f>IF(A1854="","",IF(B1854=0,CONCATENATE(A1854,":",C1854,"_D",TEXT(D1854,"0000")),CONCATENATE(A1854,"_",B1854,":",C1854,"_D",TEXT(D1854,"0000"))))</f>
        <v>LS2_CC09:BLM_D3055</v>
      </c>
      <c r="F1854" s="329"/>
      <c r="G1854" s="329" t="s">
        <v>141</v>
      </c>
      <c r="H1854" s="446"/>
      <c r="I1854" s="154"/>
      <c r="J1854" s="154"/>
      <c r="K1854" s="154">
        <v>0</v>
      </c>
      <c r="L1854" s="154">
        <f t="shared" si="574"/>
        <v>41.094000000000001</v>
      </c>
      <c r="M1854" s="154">
        <f t="shared" si="575"/>
        <v>415.34755298882715</v>
      </c>
      <c r="N1854" s="154">
        <f t="shared" si="576"/>
        <v>285.43119252404892</v>
      </c>
      <c r="O1854" s="154">
        <f t="shared" si="569"/>
        <v>305.68641418600589</v>
      </c>
      <c r="P1854" s="154">
        <f t="shared" si="577"/>
        <v>305.68641418600589</v>
      </c>
      <c r="Q1854" s="154"/>
      <c r="R1854" s="58">
        <f t="shared" si="568"/>
        <v>237.19621036100608</v>
      </c>
      <c r="S1854" s="58"/>
      <c r="T1854" s="58"/>
      <c r="Y1854" s="70"/>
    </row>
    <row r="1855" spans="1:25" x14ac:dyDescent="0.3">
      <c r="A1855" s="153"/>
      <c r="B1855" s="153"/>
      <c r="C1855" s="153"/>
      <c r="D1855" s="328"/>
      <c r="E1855" s="153"/>
      <c r="F1855" s="329"/>
      <c r="G1855" s="329"/>
      <c r="H1855" s="446"/>
      <c r="I1855" s="154"/>
      <c r="J1855" s="154"/>
      <c r="K1855" s="154">
        <v>0</v>
      </c>
      <c r="L1855" s="154">
        <f t="shared" si="574"/>
        <v>41.094000000000001</v>
      </c>
      <c r="M1855" s="154">
        <f t="shared" si="575"/>
        <v>415.34755298882715</v>
      </c>
      <c r="N1855" s="154">
        <f t="shared" si="576"/>
        <v>285.43119252404892</v>
      </c>
      <c r="O1855" s="154">
        <f t="shared" si="569"/>
        <v>305.68641418600589</v>
      </c>
      <c r="P1855" s="154">
        <f t="shared" si="577"/>
        <v>305.68641418600589</v>
      </c>
      <c r="Q1855" s="154"/>
      <c r="R1855" s="58">
        <f t="shared" si="568"/>
        <v>237.19621036100608</v>
      </c>
      <c r="S1855" s="58"/>
      <c r="T1855" s="58"/>
      <c r="Y1855" s="70"/>
    </row>
    <row r="1856" spans="1:25" x14ac:dyDescent="0.3">
      <c r="A1856" s="153"/>
      <c r="B1856" s="153"/>
      <c r="C1856" s="153"/>
      <c r="D1856" s="328"/>
      <c r="E1856" s="153" t="str">
        <f t="shared" ref="E1856:E1868" si="578">IF(A1856="","",IF(B1856=0,CONCATENATE(A1856,":",C1856,"_D",TEXT(D1856,"0000")),CONCATENATE(A1856,"_",B1856,":",C1856,"_D",TEXT(D1856,"0000"))))</f>
        <v/>
      </c>
      <c r="F1856" s="329"/>
      <c r="G1856" s="329" t="s">
        <v>118</v>
      </c>
      <c r="H1856" s="446"/>
      <c r="I1856" s="154"/>
      <c r="J1856" s="154"/>
      <c r="K1856" s="154">
        <v>0.15310800000000002</v>
      </c>
      <c r="L1856" s="154">
        <f t="shared" si="574"/>
        <v>41.094000000000001</v>
      </c>
      <c r="M1856" s="154">
        <f t="shared" si="575"/>
        <v>415.34755298882715</v>
      </c>
      <c r="N1856" s="154">
        <f t="shared" si="576"/>
        <v>285.5843005240489</v>
      </c>
      <c r="O1856" s="154">
        <f t="shared" si="569"/>
        <v>305.76296818600588</v>
      </c>
      <c r="P1856" s="154">
        <f t="shared" si="577"/>
        <v>305.83952218600587</v>
      </c>
      <c r="Q1856" s="154"/>
      <c r="R1856" s="58">
        <f t="shared" si="568"/>
        <v>237.27276436100607</v>
      </c>
      <c r="S1856" s="58"/>
      <c r="T1856" s="58"/>
      <c r="Y1856" s="70"/>
    </row>
    <row r="1857" spans="1:25" x14ac:dyDescent="0.3">
      <c r="A1857" s="153" t="s">
        <v>28</v>
      </c>
      <c r="B1857" s="153" t="str">
        <f>B1829</f>
        <v>CC09</v>
      </c>
      <c r="C1857" s="153" t="s">
        <v>83</v>
      </c>
      <c r="D1857" s="328">
        <f>ROUND(10*O1857,0)</f>
        <v>3059</v>
      </c>
      <c r="E1857" s="154" t="str">
        <f t="shared" si="578"/>
        <v>LS2_CC09:GV_D3059</v>
      </c>
      <c r="F1857" s="65"/>
      <c r="G1857" s="65" t="s">
        <v>60</v>
      </c>
      <c r="H1857" s="445">
        <v>40</v>
      </c>
      <c r="I1857" s="154"/>
      <c r="J1857" s="154"/>
      <c r="K1857" s="154">
        <v>7.1999999999999995E-2</v>
      </c>
      <c r="L1857" s="154">
        <f t="shared" si="574"/>
        <v>41.094000000000001</v>
      </c>
      <c r="M1857" s="154">
        <f t="shared" si="575"/>
        <v>415.34755298882715</v>
      </c>
      <c r="N1857" s="154">
        <f>N1856+K1857</f>
        <v>285.6563005240489</v>
      </c>
      <c r="O1857" s="154">
        <f t="shared" si="569"/>
        <v>305.87552218600587</v>
      </c>
      <c r="P1857" s="154">
        <f t="shared" si="577"/>
        <v>305.91152218600587</v>
      </c>
      <c r="Q1857" s="154"/>
      <c r="R1857" s="58">
        <f t="shared" si="568"/>
        <v>237.38531836100606</v>
      </c>
      <c r="S1857" s="58"/>
      <c r="T1857" s="58"/>
      <c r="Y1857" s="70"/>
    </row>
    <row r="1858" spans="1:25" x14ac:dyDescent="0.3">
      <c r="A1858" s="155"/>
      <c r="B1858" s="155"/>
      <c r="C1858" s="126"/>
      <c r="D1858" s="305"/>
      <c r="E1858" s="126" t="str">
        <f t="shared" si="578"/>
        <v/>
      </c>
      <c r="F1858" s="307"/>
      <c r="G1858" s="307" t="s">
        <v>119</v>
      </c>
      <c r="H1858" s="447">
        <v>40</v>
      </c>
      <c r="I1858" s="128"/>
      <c r="J1858" s="127"/>
      <c r="K1858" s="128">
        <v>0.11600000000000001</v>
      </c>
      <c r="L1858" s="127">
        <f>$L$1429</f>
        <v>41.094000000000001</v>
      </c>
      <c r="M1858" s="127">
        <f>M1857</f>
        <v>415.34755298882715</v>
      </c>
      <c r="N1858" s="127">
        <f>N1857+K1858</f>
        <v>285.77230052404889</v>
      </c>
      <c r="O1858" s="127">
        <f t="shared" si="569"/>
        <v>305.96952218600586</v>
      </c>
      <c r="P1858" s="127">
        <f t="shared" si="577"/>
        <v>306.02752218600585</v>
      </c>
      <c r="Q1858" s="127"/>
      <c r="R1858" s="58">
        <f t="shared" si="568"/>
        <v>237.47931836100605</v>
      </c>
      <c r="S1858" s="58"/>
      <c r="T1858" s="58"/>
      <c r="Y1858" s="70"/>
    </row>
    <row r="1859" spans="1:25" x14ac:dyDescent="0.3">
      <c r="A1859" s="155" t="s">
        <v>28</v>
      </c>
      <c r="B1859" s="155" t="s">
        <v>228</v>
      </c>
      <c r="C1859" s="126" t="s">
        <v>19</v>
      </c>
      <c r="D1859" s="305">
        <f>ROUND(10*O1859,0)</f>
        <v>3060</v>
      </c>
      <c r="E1859" s="155" t="str">
        <f t="shared" si="578"/>
        <v>LS2_WC09:BPM_D3060</v>
      </c>
      <c r="F1859" s="307" t="s">
        <v>99</v>
      </c>
      <c r="G1859" s="307" t="s">
        <v>168</v>
      </c>
      <c r="H1859" s="447"/>
      <c r="I1859" s="127"/>
      <c r="J1859" s="127"/>
      <c r="K1859" s="128">
        <v>0</v>
      </c>
      <c r="L1859" s="127">
        <f t="shared" ref="L1859:L1864" si="579">$L$1429</f>
        <v>41.094000000000001</v>
      </c>
      <c r="M1859" s="127">
        <f t="shared" ref="M1859:M1864" si="580">M1858</f>
        <v>415.34755298882715</v>
      </c>
      <c r="N1859" s="127">
        <f t="shared" ref="N1859:N1864" si="581">N1858+K1859</f>
        <v>285.77230052404889</v>
      </c>
      <c r="O1859" s="127">
        <f t="shared" si="569"/>
        <v>306.02752218600585</v>
      </c>
      <c r="P1859" s="127">
        <f t="shared" si="577"/>
        <v>306.02752218600585</v>
      </c>
      <c r="Q1859" s="127"/>
      <c r="R1859" s="58">
        <f t="shared" si="568"/>
        <v>237.53731836100604</v>
      </c>
      <c r="S1859" s="58"/>
      <c r="T1859" s="58"/>
      <c r="Y1859" s="70"/>
    </row>
    <row r="1860" spans="1:25" x14ac:dyDescent="0.3">
      <c r="A1860" s="155"/>
      <c r="B1860" s="155"/>
      <c r="C1860" s="126"/>
      <c r="D1860" s="305"/>
      <c r="E1860" s="306" t="str">
        <f t="shared" si="578"/>
        <v/>
      </c>
      <c r="F1860" s="307"/>
      <c r="G1860" s="307" t="s">
        <v>142</v>
      </c>
      <c r="H1860" s="448"/>
      <c r="I1860" s="308"/>
      <c r="J1860" s="127"/>
      <c r="K1860" s="128">
        <v>7.3999999999999996E-2</v>
      </c>
      <c r="L1860" s="127">
        <f t="shared" si="579"/>
        <v>41.094000000000001</v>
      </c>
      <c r="M1860" s="127">
        <f t="shared" si="580"/>
        <v>415.34755298882715</v>
      </c>
      <c r="N1860" s="127">
        <f t="shared" si="581"/>
        <v>285.8463005240489</v>
      </c>
      <c r="O1860" s="127">
        <f t="shared" si="569"/>
        <v>306.06452218600589</v>
      </c>
      <c r="P1860" s="127">
        <f t="shared" si="577"/>
        <v>306.10152218600587</v>
      </c>
      <c r="Q1860" s="127"/>
      <c r="R1860" s="58">
        <f t="shared" si="568"/>
        <v>237.57431836100608</v>
      </c>
      <c r="S1860" s="58"/>
      <c r="T1860" s="58"/>
      <c r="Y1860" s="70"/>
    </row>
    <row r="1861" spans="1:25" x14ac:dyDescent="0.3">
      <c r="A1861" s="155" t="s">
        <v>28</v>
      </c>
      <c r="B1861" s="155" t="str">
        <f>B1859</f>
        <v>WC09</v>
      </c>
      <c r="C1861" s="126" t="s">
        <v>81</v>
      </c>
      <c r="D1861" s="305">
        <f>ROUND(10*O1861,0)</f>
        <v>3061</v>
      </c>
      <c r="E1861" s="155" t="str">
        <f t="shared" si="578"/>
        <v>LS2_WC09:PORT_D3061</v>
      </c>
      <c r="F1861" s="307"/>
      <c r="G1861" s="307" t="s">
        <v>143</v>
      </c>
      <c r="H1861" s="447"/>
      <c r="I1861" s="127"/>
      <c r="J1861" s="127"/>
      <c r="K1861" s="128">
        <v>0</v>
      </c>
      <c r="L1861" s="127">
        <f t="shared" si="579"/>
        <v>41.094000000000001</v>
      </c>
      <c r="M1861" s="127">
        <f t="shared" si="580"/>
        <v>415.34755298882715</v>
      </c>
      <c r="N1861" s="127">
        <f t="shared" si="581"/>
        <v>285.8463005240489</v>
      </c>
      <c r="O1861" s="127">
        <f t="shared" si="569"/>
        <v>306.10152218600587</v>
      </c>
      <c r="P1861" s="127">
        <f t="shared" si="577"/>
        <v>306.10152218600587</v>
      </c>
      <c r="Q1861" s="127"/>
      <c r="R1861" s="58">
        <f t="shared" si="568"/>
        <v>237.61131836100606</v>
      </c>
      <c r="S1861" s="58"/>
      <c r="T1861" s="58"/>
      <c r="Y1861" s="70"/>
    </row>
    <row r="1862" spans="1:25" x14ac:dyDescent="0.3">
      <c r="A1862" s="155"/>
      <c r="B1862" s="155"/>
      <c r="C1862" s="126"/>
      <c r="D1862" s="305"/>
      <c r="E1862" s="306" t="str">
        <f t="shared" si="578"/>
        <v/>
      </c>
      <c r="F1862" s="307"/>
      <c r="G1862" s="307" t="s">
        <v>142</v>
      </c>
      <c r="H1862" s="448"/>
      <c r="I1862" s="308"/>
      <c r="J1862" s="127"/>
      <c r="K1862" s="128">
        <v>9.0999999999999998E-2</v>
      </c>
      <c r="L1862" s="127">
        <f t="shared" si="579"/>
        <v>41.094000000000001</v>
      </c>
      <c r="M1862" s="127">
        <f t="shared" si="580"/>
        <v>415.34755298882715</v>
      </c>
      <c r="N1862" s="127">
        <f t="shared" si="581"/>
        <v>285.93730052404891</v>
      </c>
      <c r="O1862" s="127">
        <f t="shared" si="569"/>
        <v>306.14702218600587</v>
      </c>
      <c r="P1862" s="127">
        <f t="shared" si="577"/>
        <v>306.19252218600587</v>
      </c>
      <c r="Q1862" s="127"/>
      <c r="R1862" s="58">
        <f t="shared" si="568"/>
        <v>237.65681836100606</v>
      </c>
      <c r="S1862" s="58"/>
      <c r="T1862" s="58"/>
      <c r="Y1862" s="70"/>
    </row>
    <row r="1863" spans="1:25" x14ac:dyDescent="0.3">
      <c r="A1863" s="155" t="s">
        <v>28</v>
      </c>
      <c r="B1863" s="155" t="str">
        <f>B1861</f>
        <v>WC09</v>
      </c>
      <c r="C1863" s="126" t="s">
        <v>81</v>
      </c>
      <c r="D1863" s="305">
        <f>ROUND(10*O1863,0)</f>
        <v>3062</v>
      </c>
      <c r="E1863" s="155" t="str">
        <f t="shared" si="578"/>
        <v>LS2_WC09:PORT_D3062</v>
      </c>
      <c r="F1863" s="307" t="s">
        <v>399</v>
      </c>
      <c r="G1863" s="307" t="s">
        <v>401</v>
      </c>
      <c r="H1863" s="447"/>
      <c r="I1863" s="127"/>
      <c r="J1863" s="127"/>
      <c r="K1863" s="128">
        <v>0</v>
      </c>
      <c r="L1863" s="127">
        <f t="shared" si="579"/>
        <v>41.094000000000001</v>
      </c>
      <c r="M1863" s="127">
        <f t="shared" si="580"/>
        <v>415.34755298882715</v>
      </c>
      <c r="N1863" s="127">
        <f t="shared" si="581"/>
        <v>285.93730052404891</v>
      </c>
      <c r="O1863" s="127">
        <f t="shared" si="569"/>
        <v>306.19252218600587</v>
      </c>
      <c r="P1863" s="127">
        <f t="shared" si="577"/>
        <v>306.19252218600587</v>
      </c>
      <c r="Q1863" s="127"/>
      <c r="R1863" s="58">
        <f t="shared" ref="R1863:R1926" si="582">O1863-$R$9</f>
        <v>237.70231836100606</v>
      </c>
      <c r="S1863" s="58"/>
      <c r="T1863" s="58"/>
      <c r="Y1863" s="70"/>
    </row>
    <row r="1864" spans="1:25" x14ac:dyDescent="0.3">
      <c r="A1864" s="155"/>
      <c r="B1864" s="155"/>
      <c r="C1864" s="126"/>
      <c r="D1864" s="305"/>
      <c r="E1864" s="155" t="str">
        <f t="shared" si="578"/>
        <v/>
      </c>
      <c r="F1864" s="307"/>
      <c r="G1864" s="307" t="s">
        <v>119</v>
      </c>
      <c r="H1864" s="447">
        <v>40</v>
      </c>
      <c r="I1864" s="127"/>
      <c r="J1864" s="127"/>
      <c r="K1864" s="128">
        <v>9.9000000000000005E-2</v>
      </c>
      <c r="L1864" s="127">
        <f t="shared" si="579"/>
        <v>41.094000000000001</v>
      </c>
      <c r="M1864" s="127">
        <f t="shared" si="580"/>
        <v>415.34755298882715</v>
      </c>
      <c r="N1864" s="127">
        <f t="shared" si="581"/>
        <v>286.0363005240489</v>
      </c>
      <c r="O1864" s="127">
        <f t="shared" si="569"/>
        <v>306.24202218600584</v>
      </c>
      <c r="P1864" s="127">
        <f t="shared" si="577"/>
        <v>306.29152218600586</v>
      </c>
      <c r="Q1864" s="127"/>
      <c r="R1864" s="58">
        <f t="shared" si="582"/>
        <v>237.75181836100603</v>
      </c>
      <c r="S1864" s="58"/>
      <c r="T1864" s="58"/>
      <c r="Y1864" s="70"/>
    </row>
    <row r="1865" spans="1:25" x14ac:dyDescent="0.3">
      <c r="A1865" s="153" t="s">
        <v>28</v>
      </c>
      <c r="B1865" s="153" t="s">
        <v>38</v>
      </c>
      <c r="C1865" s="153" t="s">
        <v>83</v>
      </c>
      <c r="D1865" s="328">
        <f>ROUND(10*O1865,0)</f>
        <v>3063</v>
      </c>
      <c r="E1865" s="154" t="str">
        <f t="shared" si="578"/>
        <v>LS2_CC10:GV_D3063</v>
      </c>
      <c r="F1865" s="65"/>
      <c r="G1865" s="65" t="s">
        <v>60</v>
      </c>
      <c r="H1865" s="445">
        <v>40</v>
      </c>
      <c r="I1865" s="154"/>
      <c r="J1865" s="154"/>
      <c r="K1865" s="154">
        <v>7.1999999999999995E-2</v>
      </c>
      <c r="L1865" s="154">
        <f>$L$1429</f>
        <v>41.094000000000001</v>
      </c>
      <c r="M1865" s="154">
        <f>M1864</f>
        <v>415.34755298882715</v>
      </c>
      <c r="N1865" s="154">
        <f>N1864+K1865</f>
        <v>286.1083005240489</v>
      </c>
      <c r="O1865" s="154">
        <f t="shared" si="569"/>
        <v>306.32752218600587</v>
      </c>
      <c r="P1865" s="154">
        <f t="shared" si="577"/>
        <v>306.36352218600587</v>
      </c>
      <c r="Q1865" s="154"/>
      <c r="R1865" s="58">
        <f t="shared" si="582"/>
        <v>237.83731836100606</v>
      </c>
      <c r="S1865" s="58"/>
      <c r="T1865" s="58"/>
      <c r="Y1865" s="70"/>
    </row>
    <row r="1866" spans="1:25" x14ac:dyDescent="0.3">
      <c r="A1866" s="153"/>
      <c r="B1866" s="153"/>
      <c r="C1866" s="153"/>
      <c r="D1866" s="328"/>
      <c r="E1866" s="153" t="str">
        <f t="shared" si="578"/>
        <v/>
      </c>
      <c r="F1866" s="329"/>
      <c r="G1866" s="329" t="s">
        <v>118</v>
      </c>
      <c r="H1866" s="445"/>
      <c r="I1866" s="154"/>
      <c r="J1866" s="154"/>
      <c r="K1866" s="154">
        <v>0.15310800000000002</v>
      </c>
      <c r="L1866" s="154">
        <f t="shared" ref="L1866:L1893" si="583">$L$1429</f>
        <v>41.094000000000001</v>
      </c>
      <c r="M1866" s="154">
        <f t="shared" ref="M1866:M1893" si="584">M1865</f>
        <v>415.34755298882715</v>
      </c>
      <c r="N1866" s="154">
        <f t="shared" ref="N1866:N1892" si="585">N1865+K1866</f>
        <v>286.26140852404887</v>
      </c>
      <c r="O1866" s="154">
        <f t="shared" si="569"/>
        <v>306.44007618600585</v>
      </c>
      <c r="P1866" s="154">
        <f t="shared" si="577"/>
        <v>306.51663018600584</v>
      </c>
      <c r="Q1866" s="154"/>
      <c r="R1866" s="58">
        <f t="shared" si="582"/>
        <v>237.94987236100604</v>
      </c>
      <c r="S1866" s="58"/>
      <c r="T1866" s="58"/>
      <c r="Y1866" s="70"/>
    </row>
    <row r="1867" spans="1:25" x14ac:dyDescent="0.3">
      <c r="A1867" s="153" t="s">
        <v>28</v>
      </c>
      <c r="B1867" s="153" t="str">
        <f>B1865</f>
        <v>CC10</v>
      </c>
      <c r="C1867" s="153" t="s">
        <v>69</v>
      </c>
      <c r="D1867" s="328">
        <f>ROUND(10*O1866,0)</f>
        <v>3064</v>
      </c>
      <c r="E1867" s="153" t="str">
        <f t="shared" si="578"/>
        <v>LS2_CC10:CAV1_D3064</v>
      </c>
      <c r="F1867" s="329"/>
      <c r="G1867" s="329" t="s">
        <v>154</v>
      </c>
      <c r="H1867" s="446">
        <v>40</v>
      </c>
      <c r="I1867" s="154">
        <v>0.32364399999999999</v>
      </c>
      <c r="J1867" s="154"/>
      <c r="K1867" s="154">
        <f>I1867</f>
        <v>0.32364399999999999</v>
      </c>
      <c r="L1867" s="154">
        <f t="shared" si="583"/>
        <v>41.094000000000001</v>
      </c>
      <c r="M1867" s="154">
        <f t="shared" si="584"/>
        <v>415.34755298882715</v>
      </c>
      <c r="N1867" s="154">
        <f t="shared" si="585"/>
        <v>286.58505252404888</v>
      </c>
      <c r="O1867" s="154">
        <f t="shared" ref="O1867:O1930" si="586">P1867-0.5*K1867</f>
        <v>306.67845218600587</v>
      </c>
      <c r="P1867" s="154">
        <f t="shared" si="577"/>
        <v>306.84027418600584</v>
      </c>
      <c r="Q1867" s="154"/>
      <c r="R1867" s="58">
        <f t="shared" si="582"/>
        <v>238.18824836100606</v>
      </c>
      <c r="S1867" s="58"/>
      <c r="T1867" s="58"/>
      <c r="Y1867" s="70"/>
    </row>
    <row r="1868" spans="1:25" x14ac:dyDescent="0.3">
      <c r="A1868" s="153" t="s">
        <v>28</v>
      </c>
      <c r="B1868" s="153" t="str">
        <f>B1865</f>
        <v>CC10</v>
      </c>
      <c r="C1868" s="153" t="s">
        <v>244</v>
      </c>
      <c r="D1868" s="328">
        <f>ROUND(10*O1867,0)</f>
        <v>3067</v>
      </c>
      <c r="E1868" s="153" t="str">
        <f t="shared" si="578"/>
        <v>LS2_CC10:BLM_D3067</v>
      </c>
      <c r="F1868" s="329"/>
      <c r="G1868" s="329" t="s">
        <v>141</v>
      </c>
      <c r="H1868" s="446"/>
      <c r="I1868" s="154"/>
      <c r="J1868" s="154"/>
      <c r="K1868" s="154">
        <v>0</v>
      </c>
      <c r="L1868" s="154">
        <f t="shared" si="583"/>
        <v>41.094000000000001</v>
      </c>
      <c r="M1868" s="154">
        <f t="shared" si="584"/>
        <v>415.34755298882715</v>
      </c>
      <c r="N1868" s="154">
        <f t="shared" si="585"/>
        <v>286.58505252404888</v>
      </c>
      <c r="O1868" s="154">
        <f t="shared" si="586"/>
        <v>306.84027418600584</v>
      </c>
      <c r="P1868" s="154">
        <f t="shared" si="577"/>
        <v>306.84027418600584</v>
      </c>
      <c r="Q1868" s="154"/>
      <c r="R1868" s="58">
        <f t="shared" si="582"/>
        <v>238.35007036100603</v>
      </c>
      <c r="S1868" s="58"/>
      <c r="T1868" s="58"/>
      <c r="Y1868" s="70"/>
    </row>
    <row r="1869" spans="1:25" x14ac:dyDescent="0.3">
      <c r="A1869" s="153"/>
      <c r="B1869" s="153"/>
      <c r="C1869" s="153"/>
      <c r="D1869" s="328"/>
      <c r="E1869" s="153"/>
      <c r="F1869" s="329"/>
      <c r="G1869" s="329"/>
      <c r="H1869" s="446"/>
      <c r="I1869" s="154"/>
      <c r="J1869" s="154"/>
      <c r="K1869" s="154">
        <v>0</v>
      </c>
      <c r="L1869" s="154">
        <f t="shared" si="583"/>
        <v>41.094000000000001</v>
      </c>
      <c r="M1869" s="154">
        <f t="shared" si="584"/>
        <v>415.34755298882715</v>
      </c>
      <c r="N1869" s="154">
        <f t="shared" si="585"/>
        <v>286.58505252404888</v>
      </c>
      <c r="O1869" s="154">
        <f t="shared" si="586"/>
        <v>306.84027418600584</v>
      </c>
      <c r="P1869" s="154">
        <f t="shared" si="577"/>
        <v>306.84027418600584</v>
      </c>
      <c r="Q1869" s="154"/>
      <c r="R1869" s="58">
        <f t="shared" si="582"/>
        <v>238.35007036100603</v>
      </c>
      <c r="S1869" s="58"/>
      <c r="T1869" s="58"/>
      <c r="Y1869" s="70"/>
    </row>
    <row r="1870" spans="1:25" x14ac:dyDescent="0.3">
      <c r="A1870" s="153"/>
      <c r="B1870" s="153"/>
      <c r="C1870" s="153"/>
      <c r="D1870" s="328"/>
      <c r="E1870" s="153" t="str">
        <f>IF(A1870="","",IF(B1870=0,CONCATENATE(A1870,":",C1870,"_D",TEXT(D1870,"0000")),CONCATENATE(A1870,"_",B1870,":",C1870,"_D",TEXT(D1870,"0000"))))</f>
        <v/>
      </c>
      <c r="F1870" s="329"/>
      <c r="G1870" s="329" t="s">
        <v>119</v>
      </c>
      <c r="H1870" s="446"/>
      <c r="I1870" s="154"/>
      <c r="J1870" s="154"/>
      <c r="K1870" s="154">
        <v>9.9516999999999994E-2</v>
      </c>
      <c r="L1870" s="154">
        <f t="shared" si="583"/>
        <v>41.094000000000001</v>
      </c>
      <c r="M1870" s="154">
        <f t="shared" si="584"/>
        <v>415.34755298882715</v>
      </c>
      <c r="N1870" s="154">
        <f t="shared" si="585"/>
        <v>286.68456952404887</v>
      </c>
      <c r="O1870" s="154">
        <f t="shared" si="586"/>
        <v>306.89003268600584</v>
      </c>
      <c r="P1870" s="154">
        <f t="shared" si="577"/>
        <v>306.93979118600583</v>
      </c>
      <c r="Q1870" s="154"/>
      <c r="R1870" s="58">
        <f t="shared" si="582"/>
        <v>238.39982886100603</v>
      </c>
      <c r="S1870" s="58"/>
      <c r="T1870" s="58"/>
      <c r="Y1870" s="70"/>
    </row>
    <row r="1871" spans="1:25" x14ac:dyDescent="0.3">
      <c r="A1871" s="153" t="s">
        <v>28</v>
      </c>
      <c r="B1871" s="153" t="str">
        <f>B1865</f>
        <v>CC10</v>
      </c>
      <c r="C1871" s="153" t="s">
        <v>70</v>
      </c>
      <c r="D1871" s="328">
        <f>ROUND(10*O1870,0)</f>
        <v>3069</v>
      </c>
      <c r="E1871" s="153" t="str">
        <f>IF(A1871="","",IF(B1871=0,CONCATENATE(A1871,":",C1871,"_D",TEXT(D1871,"0000")),CONCATENATE(A1871,"_",B1871,":",C1871,"_D",TEXT(D1871,"0000"))))</f>
        <v>LS2_CC10:CAV2_D3069</v>
      </c>
      <c r="F1871" s="329"/>
      <c r="G1871" s="329" t="s">
        <v>154</v>
      </c>
      <c r="H1871" s="446">
        <v>40</v>
      </c>
      <c r="I1871" s="154"/>
      <c r="J1871" s="154"/>
      <c r="K1871" s="154">
        <v>0.32364399999999999</v>
      </c>
      <c r="L1871" s="154">
        <f t="shared" si="583"/>
        <v>41.094000000000001</v>
      </c>
      <c r="M1871" s="154">
        <f t="shared" si="584"/>
        <v>415.34755298882715</v>
      </c>
      <c r="N1871" s="154">
        <f t="shared" si="585"/>
        <v>287.00821352404887</v>
      </c>
      <c r="O1871" s="154">
        <f t="shared" si="586"/>
        <v>307.10161318600586</v>
      </c>
      <c r="P1871" s="154">
        <f t="shared" si="577"/>
        <v>307.26343518600584</v>
      </c>
      <c r="Q1871" s="154"/>
      <c r="R1871" s="58">
        <f t="shared" si="582"/>
        <v>238.61140936100605</v>
      </c>
      <c r="S1871" s="58"/>
      <c r="T1871" s="58"/>
      <c r="Y1871" s="70"/>
    </row>
    <row r="1872" spans="1:25" x14ac:dyDescent="0.3">
      <c r="A1872" s="153"/>
      <c r="B1872" s="153"/>
      <c r="C1872" s="153"/>
      <c r="D1872" s="328"/>
      <c r="E1872" s="153" t="str">
        <f>IF(A1872="","",IF(B1872=0,CONCATENATE(A1872,":",C1872,"_D",TEXT(D1872,"0000")),CONCATENATE(A1872,"_",B1872,":",C1872,"_D",TEXT(D1872,"0000"))))</f>
        <v/>
      </c>
      <c r="F1872" s="329"/>
      <c r="G1872" s="329"/>
      <c r="H1872" s="446"/>
      <c r="I1872" s="154"/>
      <c r="J1872" s="154"/>
      <c r="K1872" s="154">
        <v>0</v>
      </c>
      <c r="L1872" s="154">
        <f t="shared" si="583"/>
        <v>41.094000000000001</v>
      </c>
      <c r="M1872" s="154">
        <f t="shared" si="584"/>
        <v>415.34755298882715</v>
      </c>
      <c r="N1872" s="154">
        <f t="shared" si="585"/>
        <v>287.00821352404887</v>
      </c>
      <c r="O1872" s="154">
        <f t="shared" si="586"/>
        <v>307.26343518600584</v>
      </c>
      <c r="P1872" s="154">
        <f t="shared" si="577"/>
        <v>307.26343518600584</v>
      </c>
      <c r="Q1872" s="154"/>
      <c r="R1872" s="58">
        <f t="shared" si="582"/>
        <v>238.77323136100603</v>
      </c>
      <c r="S1872" s="58"/>
      <c r="T1872" s="58"/>
      <c r="Y1872" s="70"/>
    </row>
    <row r="1873" spans="1:25" x14ac:dyDescent="0.3">
      <c r="A1873" s="153"/>
      <c r="B1873" s="153"/>
      <c r="C1873" s="153"/>
      <c r="D1873" s="328"/>
      <c r="E1873" s="153"/>
      <c r="F1873" s="329"/>
      <c r="G1873" s="329"/>
      <c r="H1873" s="446"/>
      <c r="I1873" s="154"/>
      <c r="J1873" s="154"/>
      <c r="K1873" s="154">
        <v>0</v>
      </c>
      <c r="L1873" s="154">
        <f t="shared" si="583"/>
        <v>41.094000000000001</v>
      </c>
      <c r="M1873" s="154">
        <f t="shared" si="584"/>
        <v>415.34755298882715</v>
      </c>
      <c r="N1873" s="154">
        <f t="shared" si="585"/>
        <v>287.00821352404887</v>
      </c>
      <c r="O1873" s="154">
        <f t="shared" si="586"/>
        <v>307.26343518600584</v>
      </c>
      <c r="P1873" s="154">
        <f t="shared" si="577"/>
        <v>307.26343518600584</v>
      </c>
      <c r="Q1873" s="154"/>
      <c r="R1873" s="58">
        <f t="shared" si="582"/>
        <v>238.77323136100603</v>
      </c>
      <c r="S1873" s="58"/>
      <c r="T1873" s="58"/>
      <c r="Y1873" s="70"/>
    </row>
    <row r="1874" spans="1:25" x14ac:dyDescent="0.3">
      <c r="A1874" s="153"/>
      <c r="B1874" s="153"/>
      <c r="C1874" s="153"/>
      <c r="D1874" s="328"/>
      <c r="E1874" s="153" t="str">
        <f>IF(A1874="","",IF(B1874=0,CONCATENATE(A1874,":",C1874,"_D",TEXT(D1874,"0000")),CONCATENATE(A1874,"_",B1874,":",C1874,"_D",TEXT(D1874,"0000"))))</f>
        <v/>
      </c>
      <c r="F1874" s="329"/>
      <c r="G1874" s="329" t="s">
        <v>119</v>
      </c>
      <c r="H1874" s="446"/>
      <c r="I1874" s="154"/>
      <c r="J1874" s="154"/>
      <c r="K1874" s="154">
        <v>9.9516999999999994E-2</v>
      </c>
      <c r="L1874" s="154">
        <f t="shared" si="583"/>
        <v>41.094000000000001</v>
      </c>
      <c r="M1874" s="154">
        <f t="shared" si="584"/>
        <v>415.34755298882715</v>
      </c>
      <c r="N1874" s="154">
        <f t="shared" si="585"/>
        <v>287.10773052404886</v>
      </c>
      <c r="O1874" s="154">
        <f t="shared" si="586"/>
        <v>307.31319368600583</v>
      </c>
      <c r="P1874" s="154">
        <f t="shared" si="577"/>
        <v>307.36295218600583</v>
      </c>
      <c r="Q1874" s="154"/>
      <c r="R1874" s="58">
        <f t="shared" si="582"/>
        <v>238.82298986100602</v>
      </c>
      <c r="S1874" s="58"/>
      <c r="T1874" s="58"/>
      <c r="Y1874" s="70"/>
    </row>
    <row r="1875" spans="1:25" x14ac:dyDescent="0.3">
      <c r="A1875" s="153" t="s">
        <v>28</v>
      </c>
      <c r="B1875" s="153" t="str">
        <f>B1865</f>
        <v>CC10</v>
      </c>
      <c r="C1875" s="153" t="s">
        <v>71</v>
      </c>
      <c r="D1875" s="328">
        <f>ROUND(10*O1874,0)</f>
        <v>3073</v>
      </c>
      <c r="E1875" s="153" t="str">
        <f>IF(A1875="","",IF(B1875=0,CONCATENATE(A1875,":",C1875,"_D",TEXT(D1875,"0000")),CONCATENATE(A1875,"_",B1875,":",C1875,"_D",TEXT(D1875,"0000"))))</f>
        <v>LS2_CC10:CAV3_D3073</v>
      </c>
      <c r="F1875" s="329"/>
      <c r="G1875" s="329" t="s">
        <v>154</v>
      </c>
      <c r="H1875" s="446">
        <v>40</v>
      </c>
      <c r="I1875" s="154"/>
      <c r="J1875" s="154"/>
      <c r="K1875" s="154">
        <v>0.32364399999999999</v>
      </c>
      <c r="L1875" s="154">
        <f t="shared" si="583"/>
        <v>41.094000000000001</v>
      </c>
      <c r="M1875" s="154">
        <f t="shared" si="584"/>
        <v>415.34755298882715</v>
      </c>
      <c r="N1875" s="154">
        <f t="shared" si="585"/>
        <v>287.43137452404886</v>
      </c>
      <c r="O1875" s="154">
        <f t="shared" si="586"/>
        <v>307.52477418600586</v>
      </c>
      <c r="P1875" s="154">
        <f t="shared" si="577"/>
        <v>307.68659618600583</v>
      </c>
      <c r="Q1875" s="154"/>
      <c r="R1875" s="58">
        <f t="shared" si="582"/>
        <v>239.03457036100605</v>
      </c>
      <c r="S1875" s="58"/>
      <c r="T1875" s="58"/>
      <c r="Y1875" s="70"/>
    </row>
    <row r="1876" spans="1:25" x14ac:dyDescent="0.3">
      <c r="A1876" s="153" t="s">
        <v>28</v>
      </c>
      <c r="B1876" s="153" t="str">
        <f>B1865</f>
        <v>CC10</v>
      </c>
      <c r="C1876" s="153" t="s">
        <v>244</v>
      </c>
      <c r="D1876" s="328">
        <f>ROUND(10*O1875,0)</f>
        <v>3075</v>
      </c>
      <c r="E1876" s="153" t="str">
        <f>IF(A1876="","",IF(B1876=0,CONCATENATE(A1876,":",C1876,"_D",TEXT(D1876,"0000")),CONCATENATE(A1876,"_",B1876,":",C1876,"_D",TEXT(D1876,"0000"))))</f>
        <v>LS2_CC10:BLM_D3075</v>
      </c>
      <c r="F1876" s="329"/>
      <c r="G1876" s="329" t="s">
        <v>141</v>
      </c>
      <c r="H1876" s="446"/>
      <c r="I1876" s="154"/>
      <c r="J1876" s="154"/>
      <c r="K1876" s="154">
        <v>0</v>
      </c>
      <c r="L1876" s="154">
        <f t="shared" si="583"/>
        <v>41.094000000000001</v>
      </c>
      <c r="M1876" s="154">
        <f t="shared" si="584"/>
        <v>415.34755298882715</v>
      </c>
      <c r="N1876" s="154">
        <f>N1875+K1876</f>
        <v>287.43137452404886</v>
      </c>
      <c r="O1876" s="154">
        <f t="shared" si="586"/>
        <v>307.68659618600583</v>
      </c>
      <c r="P1876" s="154">
        <f t="shared" si="577"/>
        <v>307.68659618600583</v>
      </c>
      <c r="Q1876" s="154"/>
      <c r="R1876" s="58">
        <f t="shared" si="582"/>
        <v>239.19639236100602</v>
      </c>
      <c r="S1876" s="58"/>
      <c r="T1876" s="58"/>
      <c r="Y1876" s="70"/>
    </row>
    <row r="1877" spans="1:25" x14ac:dyDescent="0.3">
      <c r="A1877" s="153"/>
      <c r="B1877" s="153"/>
      <c r="C1877" s="153"/>
      <c r="D1877" s="328"/>
      <c r="E1877" s="153"/>
      <c r="F1877" s="329"/>
      <c r="G1877" s="329"/>
      <c r="H1877" s="446"/>
      <c r="I1877" s="154"/>
      <c r="J1877" s="154"/>
      <c r="K1877" s="154">
        <v>0</v>
      </c>
      <c r="L1877" s="154">
        <f t="shared" si="583"/>
        <v>41.094000000000001</v>
      </c>
      <c r="M1877" s="154">
        <f t="shared" si="584"/>
        <v>415.34755298882715</v>
      </c>
      <c r="N1877" s="154">
        <f t="shared" si="585"/>
        <v>287.43137452404886</v>
      </c>
      <c r="O1877" s="154">
        <f t="shared" si="586"/>
        <v>307.68659618600583</v>
      </c>
      <c r="P1877" s="154">
        <f t="shared" si="577"/>
        <v>307.68659618600583</v>
      </c>
      <c r="Q1877" s="154"/>
      <c r="R1877" s="58">
        <f t="shared" si="582"/>
        <v>239.19639236100602</v>
      </c>
      <c r="S1877" s="58"/>
      <c r="T1877" s="58"/>
      <c r="Y1877" s="70"/>
    </row>
    <row r="1878" spans="1:25" x14ac:dyDescent="0.3">
      <c r="A1878" s="153"/>
      <c r="B1878" s="153"/>
      <c r="C1878" s="153"/>
      <c r="D1878" s="328"/>
      <c r="E1878" s="153" t="str">
        <f>IF(A1878="","",IF(B1878=0,CONCATENATE(A1878,":",C1878,"_D",TEXT(D1878,"0000")),CONCATENATE(A1878,"_",B1878,":",C1878,"_D",TEXT(D1878,"0000"))))</f>
        <v/>
      </c>
      <c r="F1878" s="329"/>
      <c r="G1878" s="329" t="s">
        <v>164</v>
      </c>
      <c r="H1878" s="446"/>
      <c r="I1878" s="154"/>
      <c r="J1878" s="154"/>
      <c r="K1878" s="154">
        <v>0.15525</v>
      </c>
      <c r="L1878" s="154">
        <f t="shared" si="583"/>
        <v>41.094000000000001</v>
      </c>
      <c r="M1878" s="154">
        <f t="shared" si="584"/>
        <v>415.34755298882715</v>
      </c>
      <c r="N1878" s="154">
        <f t="shared" si="585"/>
        <v>287.58662452404889</v>
      </c>
      <c r="O1878" s="154">
        <f t="shared" si="586"/>
        <v>307.76422118600584</v>
      </c>
      <c r="P1878" s="154">
        <f t="shared" si="577"/>
        <v>307.84184618600585</v>
      </c>
      <c r="Q1878" s="154"/>
      <c r="R1878" s="58">
        <f t="shared" si="582"/>
        <v>239.27401736100603</v>
      </c>
      <c r="S1878" s="58"/>
      <c r="T1878" s="58"/>
      <c r="Y1878" s="70"/>
    </row>
    <row r="1879" spans="1:25" x14ac:dyDescent="0.3">
      <c r="A1879" s="153" t="s">
        <v>28</v>
      </c>
      <c r="B1879" s="153" t="str">
        <f>B1865</f>
        <v>CC10</v>
      </c>
      <c r="C1879" s="153" t="s">
        <v>78</v>
      </c>
      <c r="D1879" s="328">
        <f>ROUND(10*O1879,0)</f>
        <v>3081</v>
      </c>
      <c r="E1879" s="153" t="str">
        <f>IF(A1879="","",IF(B1879=0,CONCATENATE(A1879,":",C1879,"_D",TEXT(D1879,"0000")),CONCATENATE(A1879,"_",B1879,":",C1879,"_D",TEXT(D1879,"0000"))))</f>
        <v>LS2_CC10:SOL1_D3081</v>
      </c>
      <c r="F1879" s="329" t="s">
        <v>525</v>
      </c>
      <c r="G1879" s="329" t="s">
        <v>149</v>
      </c>
      <c r="H1879" s="446">
        <v>40</v>
      </c>
      <c r="I1879" s="154"/>
      <c r="J1879" s="154"/>
      <c r="K1879" s="154">
        <v>0.5</v>
      </c>
      <c r="L1879" s="154">
        <f t="shared" si="583"/>
        <v>41.094000000000001</v>
      </c>
      <c r="M1879" s="154">
        <f t="shared" si="584"/>
        <v>415.34755298882715</v>
      </c>
      <c r="N1879" s="154">
        <f t="shared" si="585"/>
        <v>288.08662452404889</v>
      </c>
      <c r="O1879" s="154">
        <f t="shared" si="586"/>
        <v>308.09184618600585</v>
      </c>
      <c r="P1879" s="154">
        <f t="shared" si="577"/>
        <v>308.34184618600585</v>
      </c>
      <c r="Q1879" s="154"/>
      <c r="R1879" s="58">
        <f t="shared" si="582"/>
        <v>239.60164236100604</v>
      </c>
      <c r="S1879" s="58"/>
      <c r="T1879" s="58"/>
      <c r="Y1879" s="70"/>
    </row>
    <row r="1880" spans="1:25" x14ac:dyDescent="0.3">
      <c r="A1880" s="153"/>
      <c r="B1880" s="153"/>
      <c r="C1880" s="153"/>
      <c r="D1880" s="328"/>
      <c r="E1880" s="153" t="str">
        <f>IF(A1880="","",IF(B1880=0,CONCATENATE(A1880,":",C1880,"_D",TEXT(D1880,"0000")),CONCATENATE(A1880,"_",B1880,":",C1880,"_D",TEXT(D1880,"0000"))))</f>
        <v/>
      </c>
      <c r="F1880" s="329"/>
      <c r="G1880" s="329" t="s">
        <v>164</v>
      </c>
      <c r="H1880" s="446"/>
      <c r="I1880" s="154"/>
      <c r="J1880" s="154"/>
      <c r="K1880" s="154">
        <v>0.15525</v>
      </c>
      <c r="L1880" s="154">
        <f t="shared" si="583"/>
        <v>41.094000000000001</v>
      </c>
      <c r="M1880" s="154">
        <f t="shared" si="584"/>
        <v>415.34755298882715</v>
      </c>
      <c r="N1880" s="154">
        <f t="shared" si="585"/>
        <v>288.24187452404891</v>
      </c>
      <c r="O1880" s="154">
        <f t="shared" si="586"/>
        <v>308.41947118600586</v>
      </c>
      <c r="P1880" s="154">
        <f t="shared" si="577"/>
        <v>308.49709618600588</v>
      </c>
      <c r="Q1880" s="154"/>
      <c r="R1880" s="58">
        <f t="shared" si="582"/>
        <v>239.92926736100605</v>
      </c>
      <c r="S1880" s="58"/>
      <c r="T1880" s="58"/>
      <c r="Y1880" s="70"/>
    </row>
    <row r="1881" spans="1:25" x14ac:dyDescent="0.3">
      <c r="A1881" s="153" t="s">
        <v>28</v>
      </c>
      <c r="B1881" s="153" t="str">
        <f>B1865</f>
        <v>CC10</v>
      </c>
      <c r="C1881" s="153" t="s">
        <v>72</v>
      </c>
      <c r="D1881" s="328">
        <f>ROUND(10*O1880,0)</f>
        <v>3084</v>
      </c>
      <c r="E1881" s="153" t="str">
        <f>IF(A1881="","",IF(B1881=0,CONCATENATE(A1881,":",C1881,"_D",TEXT(D1881,"0000")),CONCATENATE(A1881,"_",B1881,":",C1881,"_D",TEXT(D1881,"0000"))))</f>
        <v>LS2_CC10:CAV4_D3084</v>
      </c>
      <c r="F1881" s="329"/>
      <c r="G1881" s="329" t="s">
        <v>154</v>
      </c>
      <c r="H1881" s="446">
        <v>40</v>
      </c>
      <c r="I1881" s="154"/>
      <c r="J1881" s="154"/>
      <c r="K1881" s="154">
        <v>0.32364399999999999</v>
      </c>
      <c r="L1881" s="154">
        <f t="shared" si="583"/>
        <v>41.094000000000001</v>
      </c>
      <c r="M1881" s="154">
        <f t="shared" si="584"/>
        <v>415.34755298882715</v>
      </c>
      <c r="N1881" s="154">
        <f t="shared" si="585"/>
        <v>288.56551852404891</v>
      </c>
      <c r="O1881" s="154">
        <f t="shared" si="586"/>
        <v>308.65891818600591</v>
      </c>
      <c r="P1881" s="154">
        <f t="shared" si="577"/>
        <v>308.82074018600588</v>
      </c>
      <c r="Q1881" s="154"/>
      <c r="R1881" s="58">
        <f t="shared" si="582"/>
        <v>240.1687143610061</v>
      </c>
      <c r="S1881" s="58"/>
      <c r="T1881" s="58"/>
      <c r="Y1881" s="70"/>
    </row>
    <row r="1882" spans="1:25" x14ac:dyDescent="0.3">
      <c r="A1882" s="153"/>
      <c r="B1882" s="153"/>
      <c r="C1882" s="153"/>
      <c r="D1882" s="328"/>
      <c r="E1882" s="153" t="str">
        <f>IF(A1882="","",IF(B1882=0,CONCATENATE(A1882,":",C1882,"_D",TEXT(D1882,"0000")),CONCATENATE(A1882,"_",B1882,":",C1882,"_D",TEXT(D1882,"0000"))))</f>
        <v/>
      </c>
      <c r="F1882" s="329"/>
      <c r="G1882" s="329"/>
      <c r="H1882" s="446"/>
      <c r="I1882" s="154"/>
      <c r="J1882" s="154"/>
      <c r="K1882" s="154">
        <v>0</v>
      </c>
      <c r="L1882" s="154">
        <f t="shared" si="583"/>
        <v>41.094000000000001</v>
      </c>
      <c r="M1882" s="154">
        <f t="shared" si="584"/>
        <v>415.34755298882715</v>
      </c>
      <c r="N1882" s="154">
        <f t="shared" si="585"/>
        <v>288.56551852404891</v>
      </c>
      <c r="O1882" s="154">
        <f t="shared" si="586"/>
        <v>308.82074018600588</v>
      </c>
      <c r="P1882" s="154">
        <f t="shared" si="577"/>
        <v>308.82074018600588</v>
      </c>
      <c r="Q1882" s="154"/>
      <c r="R1882" s="58">
        <f t="shared" si="582"/>
        <v>240.33053636100607</v>
      </c>
      <c r="S1882" s="58"/>
      <c r="T1882" s="58"/>
      <c r="Y1882" s="70"/>
    </row>
    <row r="1883" spans="1:25" x14ac:dyDescent="0.3">
      <c r="A1883" s="153"/>
      <c r="B1883" s="153"/>
      <c r="C1883" s="153"/>
      <c r="D1883" s="328"/>
      <c r="E1883" s="153"/>
      <c r="F1883" s="329"/>
      <c r="G1883" s="329"/>
      <c r="H1883" s="446"/>
      <c r="I1883" s="154"/>
      <c r="J1883" s="154"/>
      <c r="K1883" s="154">
        <v>0</v>
      </c>
      <c r="L1883" s="154">
        <f t="shared" si="583"/>
        <v>41.094000000000001</v>
      </c>
      <c r="M1883" s="154">
        <f t="shared" si="584"/>
        <v>415.34755298882715</v>
      </c>
      <c r="N1883" s="154">
        <f t="shared" si="585"/>
        <v>288.56551852404891</v>
      </c>
      <c r="O1883" s="154">
        <f t="shared" si="586"/>
        <v>308.82074018600588</v>
      </c>
      <c r="P1883" s="154">
        <f t="shared" si="577"/>
        <v>308.82074018600588</v>
      </c>
      <c r="Q1883" s="154"/>
      <c r="R1883" s="58">
        <f t="shared" si="582"/>
        <v>240.33053636100607</v>
      </c>
      <c r="S1883" s="58"/>
      <c r="T1883" s="58"/>
      <c r="Y1883" s="70"/>
    </row>
    <row r="1884" spans="1:25" x14ac:dyDescent="0.3">
      <c r="A1884" s="153"/>
      <c r="B1884" s="153"/>
      <c r="C1884" s="153"/>
      <c r="D1884" s="328"/>
      <c r="E1884" s="153" t="str">
        <f>IF(A1884="","",IF(B1884=0,CONCATENATE(A1884,":",C1884,"_D",TEXT(D1884,"0000")),CONCATENATE(A1884,"_",B1884,":",C1884,"_D",TEXT(D1884,"0000"))))</f>
        <v/>
      </c>
      <c r="F1884" s="329"/>
      <c r="G1884" s="329"/>
      <c r="H1884" s="446"/>
      <c r="I1884" s="154"/>
      <c r="J1884" s="154"/>
      <c r="K1884" s="154">
        <v>9.9516999999999994E-2</v>
      </c>
      <c r="L1884" s="154">
        <f t="shared" si="583"/>
        <v>41.094000000000001</v>
      </c>
      <c r="M1884" s="154">
        <f t="shared" si="584"/>
        <v>415.34755298882715</v>
      </c>
      <c r="N1884" s="154">
        <f t="shared" si="585"/>
        <v>288.6650355240489</v>
      </c>
      <c r="O1884" s="154">
        <f t="shared" si="586"/>
        <v>308.87049868600587</v>
      </c>
      <c r="P1884" s="154">
        <f t="shared" si="577"/>
        <v>308.92025718600587</v>
      </c>
      <c r="Q1884" s="154"/>
      <c r="R1884" s="58">
        <f t="shared" si="582"/>
        <v>240.38029486100606</v>
      </c>
      <c r="S1884" s="58"/>
      <c r="T1884" s="58"/>
      <c r="Y1884" s="70"/>
    </row>
    <row r="1885" spans="1:25" x14ac:dyDescent="0.3">
      <c r="A1885" s="153" t="s">
        <v>28</v>
      </c>
      <c r="B1885" s="153" t="str">
        <f>B1865</f>
        <v>CC10</v>
      </c>
      <c r="C1885" s="153" t="s">
        <v>73</v>
      </c>
      <c r="D1885" s="328">
        <f>ROUND(10*O1884,0)</f>
        <v>3089</v>
      </c>
      <c r="E1885" s="153" t="str">
        <f>IF(A1885="","",IF(B1885=0,CONCATENATE(A1885,":",C1885,"_D",TEXT(D1885,"0000")),CONCATENATE(A1885,"_",B1885,":",C1885,"_D",TEXT(D1885,"0000"))))</f>
        <v>LS2_CC10:CAV5_D3089</v>
      </c>
      <c r="F1885" s="329"/>
      <c r="G1885" s="329" t="s">
        <v>154</v>
      </c>
      <c r="H1885" s="446">
        <v>40</v>
      </c>
      <c r="I1885" s="154"/>
      <c r="J1885" s="154"/>
      <c r="K1885" s="154">
        <v>0.32364399999999999</v>
      </c>
      <c r="L1885" s="154">
        <f t="shared" si="583"/>
        <v>41.094000000000001</v>
      </c>
      <c r="M1885" s="154">
        <f t="shared" si="584"/>
        <v>415.34755298882715</v>
      </c>
      <c r="N1885" s="154">
        <f t="shared" si="585"/>
        <v>288.98867952404891</v>
      </c>
      <c r="O1885" s="154">
        <f t="shared" si="586"/>
        <v>309.0820791860059</v>
      </c>
      <c r="P1885" s="154">
        <f t="shared" si="577"/>
        <v>309.24390118600587</v>
      </c>
      <c r="Q1885" s="154"/>
      <c r="R1885" s="58">
        <f t="shared" si="582"/>
        <v>240.59187536100609</v>
      </c>
      <c r="S1885" s="58"/>
      <c r="T1885" s="58"/>
      <c r="Y1885" s="70"/>
    </row>
    <row r="1886" spans="1:25" x14ac:dyDescent="0.3">
      <c r="A1886" s="153"/>
      <c r="B1886" s="153"/>
      <c r="C1886" s="153"/>
      <c r="D1886" s="328"/>
      <c r="E1886" s="153" t="str">
        <f>IF(A1886="","",IF(B1886=0,CONCATENATE(A1886,":",C1886,"_D",TEXT(D1886,"0000")),CONCATENATE(A1886,"_",B1886,":",C1886,"_D",TEXT(D1886,"0000"))))</f>
        <v/>
      </c>
      <c r="F1886" s="329"/>
      <c r="G1886" s="329"/>
      <c r="H1886" s="446"/>
      <c r="I1886" s="154"/>
      <c r="J1886" s="154"/>
      <c r="K1886" s="154">
        <v>0</v>
      </c>
      <c r="L1886" s="154">
        <f t="shared" si="583"/>
        <v>41.094000000000001</v>
      </c>
      <c r="M1886" s="154">
        <f t="shared" si="584"/>
        <v>415.34755298882715</v>
      </c>
      <c r="N1886" s="154">
        <f t="shared" si="585"/>
        <v>288.98867952404891</v>
      </c>
      <c r="O1886" s="154">
        <f t="shared" si="586"/>
        <v>309.24390118600587</v>
      </c>
      <c r="P1886" s="154">
        <f t="shared" si="577"/>
        <v>309.24390118600587</v>
      </c>
      <c r="Q1886" s="154"/>
      <c r="R1886" s="58">
        <f t="shared" si="582"/>
        <v>240.75369736100606</v>
      </c>
      <c r="S1886" s="58"/>
      <c r="T1886" s="58"/>
      <c r="Y1886" s="70"/>
    </row>
    <row r="1887" spans="1:25" x14ac:dyDescent="0.3">
      <c r="A1887" s="153"/>
      <c r="B1887" s="153"/>
      <c r="C1887" s="153"/>
      <c r="D1887" s="328"/>
      <c r="E1887" s="153"/>
      <c r="F1887" s="329"/>
      <c r="G1887" s="329"/>
      <c r="H1887" s="446"/>
      <c r="I1887" s="154"/>
      <c r="J1887" s="154"/>
      <c r="K1887" s="154">
        <v>0</v>
      </c>
      <c r="L1887" s="154">
        <f t="shared" si="583"/>
        <v>41.094000000000001</v>
      </c>
      <c r="M1887" s="154">
        <f t="shared" si="584"/>
        <v>415.34755298882715</v>
      </c>
      <c r="N1887" s="154">
        <f t="shared" si="585"/>
        <v>288.98867952404891</v>
      </c>
      <c r="O1887" s="154">
        <f t="shared" si="586"/>
        <v>309.24390118600587</v>
      </c>
      <c r="P1887" s="154">
        <f t="shared" si="577"/>
        <v>309.24390118600587</v>
      </c>
      <c r="Q1887" s="154"/>
      <c r="R1887" s="58">
        <f t="shared" si="582"/>
        <v>240.75369736100606</v>
      </c>
      <c r="S1887" s="58"/>
      <c r="T1887" s="58"/>
      <c r="Y1887" s="70"/>
    </row>
    <row r="1888" spans="1:25" x14ac:dyDescent="0.3">
      <c r="A1888" s="153"/>
      <c r="B1888" s="153"/>
      <c r="C1888" s="153"/>
      <c r="D1888" s="328"/>
      <c r="E1888" s="153" t="str">
        <f>IF(A1888="","",IF(B1888=0,CONCATENATE(A1888,":",C1888,"_D",TEXT(D1888,"0000")),CONCATENATE(A1888,"_",B1888,":",C1888,"_D",TEXT(D1888,"0000"))))</f>
        <v/>
      </c>
      <c r="F1888" s="329"/>
      <c r="G1888" s="329"/>
      <c r="H1888" s="446"/>
      <c r="I1888" s="154"/>
      <c r="J1888" s="154"/>
      <c r="K1888" s="154">
        <v>9.9516999999999994E-2</v>
      </c>
      <c r="L1888" s="154">
        <f t="shared" si="583"/>
        <v>41.094000000000001</v>
      </c>
      <c r="M1888" s="154">
        <f t="shared" si="584"/>
        <v>415.34755298882715</v>
      </c>
      <c r="N1888" s="154">
        <f t="shared" si="585"/>
        <v>289.0881965240489</v>
      </c>
      <c r="O1888" s="154">
        <f t="shared" si="586"/>
        <v>309.29365968600587</v>
      </c>
      <c r="P1888" s="154">
        <f t="shared" si="577"/>
        <v>309.34341818600586</v>
      </c>
      <c r="Q1888" s="154"/>
      <c r="R1888" s="58">
        <f t="shared" si="582"/>
        <v>240.80345586100606</v>
      </c>
      <c r="S1888" s="58"/>
      <c r="T1888" s="58"/>
      <c r="Y1888" s="70"/>
    </row>
    <row r="1889" spans="1:25" x14ac:dyDescent="0.3">
      <c r="A1889" s="153" t="s">
        <v>28</v>
      </c>
      <c r="B1889" s="153" t="str">
        <f>B1865</f>
        <v>CC10</v>
      </c>
      <c r="C1889" s="153" t="s">
        <v>74</v>
      </c>
      <c r="D1889" s="328">
        <f>ROUND(10*O1888,0)</f>
        <v>3093</v>
      </c>
      <c r="E1889" s="153" t="str">
        <f>IF(A1889="","",IF(B1889=0,CONCATENATE(A1889,":",C1889,"_D",TEXT(D1889,"0000")),CONCATENATE(A1889,"_",B1889,":",C1889,"_D",TEXT(D1889,"0000"))))</f>
        <v>LS2_CC10:CAV6_D3093</v>
      </c>
      <c r="F1889" s="329"/>
      <c r="G1889" s="329" t="s">
        <v>154</v>
      </c>
      <c r="H1889" s="446">
        <v>40</v>
      </c>
      <c r="I1889" s="154"/>
      <c r="J1889" s="154"/>
      <c r="K1889" s="154">
        <v>0.32364399999999999</v>
      </c>
      <c r="L1889" s="154">
        <f t="shared" si="583"/>
        <v>41.094000000000001</v>
      </c>
      <c r="M1889" s="154">
        <f t="shared" si="584"/>
        <v>415.34755298882715</v>
      </c>
      <c r="N1889" s="154">
        <f t="shared" si="585"/>
        <v>289.4118405240489</v>
      </c>
      <c r="O1889" s="154">
        <f t="shared" si="586"/>
        <v>309.50524018600589</v>
      </c>
      <c r="P1889" s="154">
        <f t="shared" si="577"/>
        <v>309.66706218600586</v>
      </c>
      <c r="Q1889" s="154"/>
      <c r="R1889" s="58">
        <f t="shared" si="582"/>
        <v>241.01503636100608</v>
      </c>
      <c r="S1889" s="58"/>
      <c r="T1889" s="58"/>
      <c r="Y1889" s="70"/>
    </row>
    <row r="1890" spans="1:25" x14ac:dyDescent="0.3">
      <c r="A1890" s="153" t="s">
        <v>28</v>
      </c>
      <c r="B1890" s="153" t="str">
        <f>B1865</f>
        <v>CC10</v>
      </c>
      <c r="C1890" s="153" t="s">
        <v>244</v>
      </c>
      <c r="D1890" s="328">
        <f>ROUND(10*O1889,0)</f>
        <v>3095</v>
      </c>
      <c r="E1890" s="153" t="str">
        <f>IF(A1890="","",IF(B1890=0,CONCATENATE(A1890,":",C1890,"_D",TEXT(D1890,"0000")),CONCATENATE(A1890,"_",B1890,":",C1890,"_D",TEXT(D1890,"0000"))))</f>
        <v>LS2_CC10:BLM_D3095</v>
      </c>
      <c r="F1890" s="329"/>
      <c r="G1890" s="329" t="s">
        <v>141</v>
      </c>
      <c r="H1890" s="446"/>
      <c r="I1890" s="154"/>
      <c r="J1890" s="154"/>
      <c r="K1890" s="154">
        <v>0</v>
      </c>
      <c r="L1890" s="154">
        <f t="shared" si="583"/>
        <v>41.094000000000001</v>
      </c>
      <c r="M1890" s="154">
        <f t="shared" si="584"/>
        <v>415.34755298882715</v>
      </c>
      <c r="N1890" s="154">
        <f t="shared" si="585"/>
        <v>289.4118405240489</v>
      </c>
      <c r="O1890" s="154">
        <f t="shared" si="586"/>
        <v>309.66706218600586</v>
      </c>
      <c r="P1890" s="154">
        <f t="shared" si="577"/>
        <v>309.66706218600586</v>
      </c>
      <c r="Q1890" s="154"/>
      <c r="R1890" s="58">
        <f t="shared" si="582"/>
        <v>241.17685836100605</v>
      </c>
      <c r="S1890" s="58"/>
      <c r="T1890" s="58"/>
      <c r="Y1890" s="70"/>
    </row>
    <row r="1891" spans="1:25" x14ac:dyDescent="0.3">
      <c r="A1891" s="153"/>
      <c r="B1891" s="153"/>
      <c r="C1891" s="153"/>
      <c r="D1891" s="328"/>
      <c r="E1891" s="153"/>
      <c r="F1891" s="329"/>
      <c r="G1891" s="329"/>
      <c r="H1891" s="446"/>
      <c r="I1891" s="154"/>
      <c r="J1891" s="154"/>
      <c r="K1891" s="154">
        <v>0</v>
      </c>
      <c r="L1891" s="154">
        <f t="shared" si="583"/>
        <v>41.094000000000001</v>
      </c>
      <c r="M1891" s="154">
        <f t="shared" si="584"/>
        <v>415.34755298882715</v>
      </c>
      <c r="N1891" s="154">
        <f t="shared" si="585"/>
        <v>289.4118405240489</v>
      </c>
      <c r="O1891" s="154">
        <f t="shared" si="586"/>
        <v>309.66706218600586</v>
      </c>
      <c r="P1891" s="154">
        <f t="shared" si="577"/>
        <v>309.66706218600586</v>
      </c>
      <c r="Q1891" s="154"/>
      <c r="R1891" s="58">
        <f t="shared" si="582"/>
        <v>241.17685836100605</v>
      </c>
      <c r="S1891" s="58"/>
      <c r="T1891" s="58"/>
      <c r="Y1891" s="70"/>
    </row>
    <row r="1892" spans="1:25" x14ac:dyDescent="0.3">
      <c r="A1892" s="153"/>
      <c r="B1892" s="153"/>
      <c r="C1892" s="153"/>
      <c r="D1892" s="328"/>
      <c r="E1892" s="153" t="str">
        <f t="shared" ref="E1892:E1904" si="587">IF(A1892="","",IF(B1892=0,CONCATENATE(A1892,":",C1892,"_D",TEXT(D1892,"0000")),CONCATENATE(A1892,"_",B1892,":",C1892,"_D",TEXT(D1892,"0000"))))</f>
        <v/>
      </c>
      <c r="F1892" s="329"/>
      <c r="G1892" s="329" t="s">
        <v>118</v>
      </c>
      <c r="H1892" s="446"/>
      <c r="I1892" s="154"/>
      <c r="J1892" s="154"/>
      <c r="K1892" s="154">
        <v>0.15310800000000002</v>
      </c>
      <c r="L1892" s="154">
        <f t="shared" si="583"/>
        <v>41.094000000000001</v>
      </c>
      <c r="M1892" s="154">
        <f t="shared" si="584"/>
        <v>415.34755298882715</v>
      </c>
      <c r="N1892" s="154">
        <f t="shared" si="585"/>
        <v>289.56494852404887</v>
      </c>
      <c r="O1892" s="154">
        <f t="shared" si="586"/>
        <v>309.74361618600585</v>
      </c>
      <c r="P1892" s="154">
        <f t="shared" si="577"/>
        <v>309.82017018600584</v>
      </c>
      <c r="Q1892" s="154"/>
      <c r="R1892" s="58">
        <f t="shared" si="582"/>
        <v>241.25341236100604</v>
      </c>
      <c r="S1892" s="58"/>
      <c r="T1892" s="58"/>
      <c r="Y1892" s="70"/>
    </row>
    <row r="1893" spans="1:25" x14ac:dyDescent="0.3">
      <c r="A1893" s="153" t="s">
        <v>28</v>
      </c>
      <c r="B1893" s="153" t="str">
        <f>B1865</f>
        <v>CC10</v>
      </c>
      <c r="C1893" s="153" t="s">
        <v>83</v>
      </c>
      <c r="D1893" s="328">
        <f>ROUND(10*O1893,0)</f>
        <v>3099</v>
      </c>
      <c r="E1893" s="154" t="str">
        <f t="shared" si="587"/>
        <v>LS2_CC10:GV_D3099</v>
      </c>
      <c r="F1893" s="65"/>
      <c r="G1893" s="65" t="s">
        <v>60</v>
      </c>
      <c r="H1893" s="445">
        <v>40</v>
      </c>
      <c r="I1893" s="154"/>
      <c r="J1893" s="154"/>
      <c r="K1893" s="154">
        <v>7.1999999999999995E-2</v>
      </c>
      <c r="L1893" s="154">
        <f t="shared" si="583"/>
        <v>41.094000000000001</v>
      </c>
      <c r="M1893" s="154">
        <f t="shared" si="584"/>
        <v>415.34755298882715</v>
      </c>
      <c r="N1893" s="154">
        <f>N1892+K1893</f>
        <v>289.63694852404888</v>
      </c>
      <c r="O1893" s="154">
        <f t="shared" si="586"/>
        <v>309.85617018600584</v>
      </c>
      <c r="P1893" s="154">
        <f t="shared" si="577"/>
        <v>309.89217018600584</v>
      </c>
      <c r="Q1893" s="154"/>
      <c r="R1893" s="58">
        <f t="shared" si="582"/>
        <v>241.36596636100603</v>
      </c>
      <c r="S1893" s="58"/>
      <c r="T1893" s="58"/>
      <c r="Y1893" s="70"/>
    </row>
    <row r="1894" spans="1:25" x14ac:dyDescent="0.3">
      <c r="A1894" s="155"/>
      <c r="B1894" s="155"/>
      <c r="C1894" s="126"/>
      <c r="D1894" s="305"/>
      <c r="E1894" s="126" t="str">
        <f t="shared" si="587"/>
        <v/>
      </c>
      <c r="F1894" s="307"/>
      <c r="G1894" s="307" t="s">
        <v>119</v>
      </c>
      <c r="H1894" s="447">
        <v>40</v>
      </c>
      <c r="I1894" s="128"/>
      <c r="J1894" s="127"/>
      <c r="K1894" s="128">
        <v>0.11600000000000001</v>
      </c>
      <c r="L1894" s="127">
        <f>$L$1429</f>
        <v>41.094000000000001</v>
      </c>
      <c r="M1894" s="127">
        <f>M1893</f>
        <v>415.34755298882715</v>
      </c>
      <c r="N1894" s="127">
        <f>N1893+K1894</f>
        <v>289.75294852404886</v>
      </c>
      <c r="O1894" s="127">
        <f t="shared" si="586"/>
        <v>309.95017018600583</v>
      </c>
      <c r="P1894" s="127">
        <f t="shared" si="577"/>
        <v>310.00817018600583</v>
      </c>
      <c r="Q1894" s="127"/>
      <c r="R1894" s="58">
        <f t="shared" si="582"/>
        <v>241.45996636100602</v>
      </c>
      <c r="S1894" s="58"/>
      <c r="T1894" s="58"/>
      <c r="Y1894" s="70"/>
    </row>
    <row r="1895" spans="1:25" x14ac:dyDescent="0.3">
      <c r="A1895" s="155" t="s">
        <v>28</v>
      </c>
      <c r="B1895" s="155" t="s">
        <v>229</v>
      </c>
      <c r="C1895" s="126" t="s">
        <v>19</v>
      </c>
      <c r="D1895" s="305">
        <f>ROUND(10*O1895,0)</f>
        <v>3100</v>
      </c>
      <c r="E1895" s="155" t="str">
        <f t="shared" si="587"/>
        <v>LS2_WC10:BPM_D3100</v>
      </c>
      <c r="F1895" s="307" t="s">
        <v>99</v>
      </c>
      <c r="G1895" s="307" t="s">
        <v>168</v>
      </c>
      <c r="H1895" s="447"/>
      <c r="I1895" s="127"/>
      <c r="J1895" s="127"/>
      <c r="K1895" s="128">
        <v>0</v>
      </c>
      <c r="L1895" s="127">
        <f t="shared" ref="L1895:L1900" si="588">$L$1429</f>
        <v>41.094000000000001</v>
      </c>
      <c r="M1895" s="127">
        <f t="shared" ref="M1895:M1900" si="589">M1894</f>
        <v>415.34755298882715</v>
      </c>
      <c r="N1895" s="127">
        <f t="shared" ref="N1895:N1900" si="590">N1894+K1895</f>
        <v>289.75294852404886</v>
      </c>
      <c r="O1895" s="127">
        <f t="shared" si="586"/>
        <v>310.00817018600583</v>
      </c>
      <c r="P1895" s="127">
        <f t="shared" si="577"/>
        <v>310.00817018600583</v>
      </c>
      <c r="Q1895" s="127"/>
      <c r="R1895" s="58">
        <f t="shared" si="582"/>
        <v>241.51796636100602</v>
      </c>
      <c r="S1895" s="58"/>
      <c r="T1895" s="58"/>
      <c r="Y1895" s="70"/>
    </row>
    <row r="1896" spans="1:25" x14ac:dyDescent="0.3">
      <c r="A1896" s="155"/>
      <c r="B1896" s="155"/>
      <c r="C1896" s="126"/>
      <c r="D1896" s="305"/>
      <c r="E1896" s="306" t="str">
        <f t="shared" si="587"/>
        <v/>
      </c>
      <c r="F1896" s="307"/>
      <c r="G1896" s="307" t="s">
        <v>142</v>
      </c>
      <c r="H1896" s="448"/>
      <c r="I1896" s="308"/>
      <c r="J1896" s="127"/>
      <c r="K1896" s="128">
        <v>7.3999999999999996E-2</v>
      </c>
      <c r="L1896" s="127">
        <f t="shared" si="588"/>
        <v>41.094000000000001</v>
      </c>
      <c r="M1896" s="127">
        <f t="shared" si="589"/>
        <v>415.34755298882715</v>
      </c>
      <c r="N1896" s="127">
        <f t="shared" si="590"/>
        <v>289.82694852404887</v>
      </c>
      <c r="O1896" s="127">
        <f t="shared" si="586"/>
        <v>310.04517018600586</v>
      </c>
      <c r="P1896" s="127">
        <f t="shared" si="577"/>
        <v>310.08217018600584</v>
      </c>
      <c r="Q1896" s="127"/>
      <c r="R1896" s="58">
        <f t="shared" si="582"/>
        <v>241.55496636100605</v>
      </c>
      <c r="S1896" s="58"/>
      <c r="T1896" s="58"/>
      <c r="Y1896" s="70"/>
    </row>
    <row r="1897" spans="1:25" x14ac:dyDescent="0.3">
      <c r="A1897" s="155" t="s">
        <v>28</v>
      </c>
      <c r="B1897" s="155" t="str">
        <f>B1895</f>
        <v>WC10</v>
      </c>
      <c r="C1897" s="126" t="s">
        <v>81</v>
      </c>
      <c r="D1897" s="305">
        <f>ROUND(10*O1897,0)</f>
        <v>3101</v>
      </c>
      <c r="E1897" s="155" t="str">
        <f t="shared" si="587"/>
        <v>LS2_WC10:PORT_D3101</v>
      </c>
      <c r="F1897" s="307"/>
      <c r="G1897" s="307" t="s">
        <v>143</v>
      </c>
      <c r="H1897" s="447"/>
      <c r="I1897" s="127"/>
      <c r="J1897" s="127"/>
      <c r="K1897" s="128">
        <v>0</v>
      </c>
      <c r="L1897" s="127">
        <f t="shared" si="588"/>
        <v>41.094000000000001</v>
      </c>
      <c r="M1897" s="127">
        <f t="shared" si="589"/>
        <v>415.34755298882715</v>
      </c>
      <c r="N1897" s="127">
        <f t="shared" si="590"/>
        <v>289.82694852404887</v>
      </c>
      <c r="O1897" s="127">
        <f t="shared" si="586"/>
        <v>310.08217018600584</v>
      </c>
      <c r="P1897" s="127">
        <f t="shared" ref="P1897:P1960" si="591">P1896+K1897</f>
        <v>310.08217018600584</v>
      </c>
      <c r="Q1897" s="127"/>
      <c r="R1897" s="58">
        <f t="shared" si="582"/>
        <v>241.59196636100603</v>
      </c>
      <c r="S1897" s="58"/>
      <c r="T1897" s="58"/>
      <c r="Y1897" s="70"/>
    </row>
    <row r="1898" spans="1:25" x14ac:dyDescent="0.3">
      <c r="A1898" s="155"/>
      <c r="B1898" s="155"/>
      <c r="C1898" s="126"/>
      <c r="D1898" s="305"/>
      <c r="E1898" s="306" t="str">
        <f t="shared" si="587"/>
        <v/>
      </c>
      <c r="F1898" s="307"/>
      <c r="G1898" s="307" t="s">
        <v>142</v>
      </c>
      <c r="H1898" s="448"/>
      <c r="I1898" s="308"/>
      <c r="J1898" s="127"/>
      <c r="K1898" s="128">
        <v>9.0999999999999998E-2</v>
      </c>
      <c r="L1898" s="127">
        <f t="shared" si="588"/>
        <v>41.094000000000001</v>
      </c>
      <c r="M1898" s="127">
        <f t="shared" si="589"/>
        <v>415.34755298882715</v>
      </c>
      <c r="N1898" s="127">
        <f t="shared" si="590"/>
        <v>289.91794852404888</v>
      </c>
      <c r="O1898" s="127">
        <f t="shared" si="586"/>
        <v>310.12767018600584</v>
      </c>
      <c r="P1898" s="127">
        <f t="shared" si="591"/>
        <v>310.17317018600585</v>
      </c>
      <c r="Q1898" s="127"/>
      <c r="R1898" s="58">
        <f t="shared" si="582"/>
        <v>241.63746636100603</v>
      </c>
      <c r="S1898" s="58"/>
      <c r="T1898" s="58"/>
      <c r="Y1898" s="70"/>
    </row>
    <row r="1899" spans="1:25" x14ac:dyDescent="0.3">
      <c r="A1899" s="155" t="s">
        <v>28</v>
      </c>
      <c r="B1899" s="155" t="str">
        <f>B1897</f>
        <v>WC10</v>
      </c>
      <c r="C1899" s="126" t="s">
        <v>81</v>
      </c>
      <c r="D1899" s="305">
        <f>ROUND(10*O1899,0)</f>
        <v>3102</v>
      </c>
      <c r="E1899" s="155" t="str">
        <f t="shared" si="587"/>
        <v>LS2_WC10:PORT_D3102</v>
      </c>
      <c r="F1899" s="307" t="s">
        <v>399</v>
      </c>
      <c r="G1899" s="307" t="s">
        <v>401</v>
      </c>
      <c r="H1899" s="447"/>
      <c r="I1899" s="127"/>
      <c r="J1899" s="127"/>
      <c r="K1899" s="128">
        <v>0</v>
      </c>
      <c r="L1899" s="127">
        <f t="shared" si="588"/>
        <v>41.094000000000001</v>
      </c>
      <c r="M1899" s="127">
        <f t="shared" si="589"/>
        <v>415.34755298882715</v>
      </c>
      <c r="N1899" s="127">
        <f t="shared" si="590"/>
        <v>289.91794852404888</v>
      </c>
      <c r="O1899" s="127">
        <f t="shared" si="586"/>
        <v>310.17317018600585</v>
      </c>
      <c r="P1899" s="127">
        <f t="shared" si="591"/>
        <v>310.17317018600585</v>
      </c>
      <c r="Q1899" s="127"/>
      <c r="R1899" s="58">
        <f t="shared" si="582"/>
        <v>241.68296636100604</v>
      </c>
      <c r="S1899" s="58"/>
      <c r="T1899" s="58"/>
      <c r="Y1899" s="70"/>
    </row>
    <row r="1900" spans="1:25" x14ac:dyDescent="0.3">
      <c r="A1900" s="155"/>
      <c r="B1900" s="155"/>
      <c r="C1900" s="126"/>
      <c r="D1900" s="305"/>
      <c r="E1900" s="155" t="str">
        <f t="shared" si="587"/>
        <v/>
      </c>
      <c r="F1900" s="307"/>
      <c r="G1900" s="307" t="s">
        <v>119</v>
      </c>
      <c r="H1900" s="447">
        <v>40</v>
      </c>
      <c r="I1900" s="127"/>
      <c r="J1900" s="127"/>
      <c r="K1900" s="128">
        <v>9.9000000000000005E-2</v>
      </c>
      <c r="L1900" s="127">
        <f t="shared" si="588"/>
        <v>41.094000000000001</v>
      </c>
      <c r="M1900" s="127">
        <f t="shared" si="589"/>
        <v>415.34755298882715</v>
      </c>
      <c r="N1900" s="127">
        <f t="shared" si="590"/>
        <v>290.01694852404887</v>
      </c>
      <c r="O1900" s="127">
        <f t="shared" si="586"/>
        <v>310.22267018600581</v>
      </c>
      <c r="P1900" s="127">
        <f t="shared" si="591"/>
        <v>310.27217018600584</v>
      </c>
      <c r="Q1900" s="127"/>
      <c r="R1900" s="58">
        <f t="shared" si="582"/>
        <v>241.732466361006</v>
      </c>
      <c r="S1900" s="58"/>
      <c r="T1900" s="58"/>
      <c r="Y1900" s="70"/>
    </row>
    <row r="1901" spans="1:25" x14ac:dyDescent="0.3">
      <c r="A1901" s="153" t="s">
        <v>28</v>
      </c>
      <c r="B1901" s="153" t="s">
        <v>39</v>
      </c>
      <c r="C1901" s="153" t="s">
        <v>83</v>
      </c>
      <c r="D1901" s="328">
        <f>ROUND(10*O1901,0)</f>
        <v>3103</v>
      </c>
      <c r="E1901" s="154" t="str">
        <f t="shared" si="587"/>
        <v>LS2_CC11:GV_D3103</v>
      </c>
      <c r="F1901" s="65"/>
      <c r="G1901" s="65" t="s">
        <v>60</v>
      </c>
      <c r="H1901" s="445">
        <v>40</v>
      </c>
      <c r="I1901" s="154"/>
      <c r="J1901" s="154"/>
      <c r="K1901" s="154">
        <v>7.1999999999999995E-2</v>
      </c>
      <c r="L1901" s="154">
        <f>$L$1429</f>
        <v>41.094000000000001</v>
      </c>
      <c r="M1901" s="154">
        <f>M1900</f>
        <v>415.34755298882715</v>
      </c>
      <c r="N1901" s="154">
        <f>N1900+K1901</f>
        <v>290.08894852404887</v>
      </c>
      <c r="O1901" s="154">
        <f t="shared" si="586"/>
        <v>310.30817018600584</v>
      </c>
      <c r="P1901" s="154">
        <f t="shared" si="591"/>
        <v>310.34417018600584</v>
      </c>
      <c r="Q1901" s="154"/>
      <c r="R1901" s="58">
        <f t="shared" si="582"/>
        <v>241.81796636100603</v>
      </c>
      <c r="S1901" s="58"/>
      <c r="T1901" s="58"/>
      <c r="Y1901" s="70"/>
    </row>
    <row r="1902" spans="1:25" x14ac:dyDescent="0.3">
      <c r="A1902" s="153"/>
      <c r="B1902" s="153"/>
      <c r="C1902" s="153"/>
      <c r="D1902" s="328"/>
      <c r="E1902" s="153" t="str">
        <f t="shared" si="587"/>
        <v/>
      </c>
      <c r="F1902" s="329"/>
      <c r="G1902" s="329" t="s">
        <v>118</v>
      </c>
      <c r="H1902" s="445"/>
      <c r="I1902" s="154"/>
      <c r="J1902" s="154"/>
      <c r="K1902" s="154">
        <v>0.15310800000000002</v>
      </c>
      <c r="L1902" s="154">
        <f t="shared" ref="L1902:L1929" si="592">$L$1429</f>
        <v>41.094000000000001</v>
      </c>
      <c r="M1902" s="154">
        <f t="shared" ref="M1902:M1929" si="593">M1901</f>
        <v>415.34755298882715</v>
      </c>
      <c r="N1902" s="154">
        <f t="shared" ref="N1902:N1928" si="594">N1901+K1902</f>
        <v>290.24205652404885</v>
      </c>
      <c r="O1902" s="154">
        <f t="shared" si="586"/>
        <v>310.42072418600583</v>
      </c>
      <c r="P1902" s="154">
        <f t="shared" si="591"/>
        <v>310.49727818600581</v>
      </c>
      <c r="Q1902" s="154"/>
      <c r="R1902" s="58">
        <f t="shared" si="582"/>
        <v>241.93052036100602</v>
      </c>
      <c r="S1902" s="58"/>
      <c r="T1902" s="58"/>
      <c r="Y1902" s="70"/>
    </row>
    <row r="1903" spans="1:25" x14ac:dyDescent="0.3">
      <c r="A1903" s="153" t="s">
        <v>28</v>
      </c>
      <c r="B1903" s="153" t="str">
        <f>B1901</f>
        <v>CC11</v>
      </c>
      <c r="C1903" s="153" t="s">
        <v>69</v>
      </c>
      <c r="D1903" s="328">
        <f>ROUND(10*O1902,0)</f>
        <v>3104</v>
      </c>
      <c r="E1903" s="153" t="str">
        <f t="shared" si="587"/>
        <v>LS2_CC11:CAV1_D3104</v>
      </c>
      <c r="F1903" s="329"/>
      <c r="G1903" s="329" t="s">
        <v>154</v>
      </c>
      <c r="H1903" s="446">
        <v>40</v>
      </c>
      <c r="I1903" s="154">
        <v>0.32364399999999999</v>
      </c>
      <c r="J1903" s="154"/>
      <c r="K1903" s="154">
        <f>I1903</f>
        <v>0.32364399999999999</v>
      </c>
      <c r="L1903" s="154">
        <f t="shared" si="592"/>
        <v>41.094000000000001</v>
      </c>
      <c r="M1903" s="154">
        <f t="shared" si="593"/>
        <v>415.34755298882715</v>
      </c>
      <c r="N1903" s="154">
        <f t="shared" si="594"/>
        <v>290.56570052404885</v>
      </c>
      <c r="O1903" s="154">
        <f t="shared" si="586"/>
        <v>310.65910018600584</v>
      </c>
      <c r="P1903" s="154">
        <f t="shared" si="591"/>
        <v>310.82092218600582</v>
      </c>
      <c r="Q1903" s="154"/>
      <c r="R1903" s="58">
        <f t="shared" si="582"/>
        <v>242.16889636100603</v>
      </c>
      <c r="S1903" s="58"/>
      <c r="T1903" s="58"/>
      <c r="Y1903" s="70"/>
    </row>
    <row r="1904" spans="1:25" x14ac:dyDescent="0.3">
      <c r="A1904" s="153" t="s">
        <v>28</v>
      </c>
      <c r="B1904" s="153" t="str">
        <f>B1901</f>
        <v>CC11</v>
      </c>
      <c r="C1904" s="153" t="s">
        <v>244</v>
      </c>
      <c r="D1904" s="328">
        <f>ROUND(10*O1903,0)</f>
        <v>3107</v>
      </c>
      <c r="E1904" s="153" t="str">
        <f t="shared" si="587"/>
        <v>LS2_CC11:BLM_D3107</v>
      </c>
      <c r="F1904" s="329"/>
      <c r="G1904" s="329" t="s">
        <v>141</v>
      </c>
      <c r="H1904" s="446"/>
      <c r="I1904" s="154"/>
      <c r="J1904" s="154"/>
      <c r="K1904" s="154">
        <v>0</v>
      </c>
      <c r="L1904" s="154">
        <f t="shared" si="592"/>
        <v>41.094000000000001</v>
      </c>
      <c r="M1904" s="154">
        <f t="shared" si="593"/>
        <v>415.34755298882715</v>
      </c>
      <c r="N1904" s="154">
        <f t="shared" si="594"/>
        <v>290.56570052404885</v>
      </c>
      <c r="O1904" s="154">
        <f t="shared" si="586"/>
        <v>310.82092218600582</v>
      </c>
      <c r="P1904" s="154">
        <f t="shared" si="591"/>
        <v>310.82092218600582</v>
      </c>
      <c r="Q1904" s="154"/>
      <c r="R1904" s="58">
        <f t="shared" si="582"/>
        <v>242.33071836100601</v>
      </c>
      <c r="S1904" s="58"/>
      <c r="T1904" s="58"/>
      <c r="Y1904" s="70"/>
    </row>
    <row r="1905" spans="1:25" x14ac:dyDescent="0.3">
      <c r="A1905" s="153"/>
      <c r="B1905" s="153"/>
      <c r="C1905" s="153"/>
      <c r="D1905" s="328"/>
      <c r="E1905" s="153"/>
      <c r="F1905" s="329"/>
      <c r="G1905" s="329"/>
      <c r="H1905" s="446"/>
      <c r="I1905" s="154"/>
      <c r="J1905" s="154"/>
      <c r="K1905" s="154">
        <v>0</v>
      </c>
      <c r="L1905" s="154">
        <f t="shared" si="592"/>
        <v>41.094000000000001</v>
      </c>
      <c r="M1905" s="154">
        <f t="shared" si="593"/>
        <v>415.34755298882715</v>
      </c>
      <c r="N1905" s="154">
        <f t="shared" si="594"/>
        <v>290.56570052404885</v>
      </c>
      <c r="O1905" s="154">
        <f t="shared" si="586"/>
        <v>310.82092218600582</v>
      </c>
      <c r="P1905" s="154">
        <f t="shared" si="591"/>
        <v>310.82092218600582</v>
      </c>
      <c r="Q1905" s="154"/>
      <c r="R1905" s="58">
        <f t="shared" si="582"/>
        <v>242.33071836100601</v>
      </c>
      <c r="S1905" s="58"/>
      <c r="T1905" s="58"/>
      <c r="Y1905" s="70"/>
    </row>
    <row r="1906" spans="1:25" x14ac:dyDescent="0.3">
      <c r="A1906" s="153"/>
      <c r="B1906" s="153"/>
      <c r="C1906" s="153"/>
      <c r="D1906" s="328"/>
      <c r="E1906" s="153" t="str">
        <f>IF(A1906="","",IF(B1906=0,CONCATENATE(A1906,":",C1906,"_D",TEXT(D1906,"0000")),CONCATENATE(A1906,"_",B1906,":",C1906,"_D",TEXT(D1906,"0000"))))</f>
        <v/>
      </c>
      <c r="F1906" s="329"/>
      <c r="G1906" s="329" t="s">
        <v>119</v>
      </c>
      <c r="H1906" s="446"/>
      <c r="I1906" s="154"/>
      <c r="J1906" s="154"/>
      <c r="K1906" s="154">
        <v>9.9516999999999994E-2</v>
      </c>
      <c r="L1906" s="154">
        <f t="shared" si="592"/>
        <v>41.094000000000001</v>
      </c>
      <c r="M1906" s="154">
        <f t="shared" si="593"/>
        <v>415.34755298882715</v>
      </c>
      <c r="N1906" s="154">
        <f t="shared" si="594"/>
        <v>290.66521752404884</v>
      </c>
      <c r="O1906" s="154">
        <f t="shared" si="586"/>
        <v>310.87068068600581</v>
      </c>
      <c r="P1906" s="154">
        <f t="shared" si="591"/>
        <v>310.92043918600581</v>
      </c>
      <c r="Q1906" s="154"/>
      <c r="R1906" s="58">
        <f t="shared" si="582"/>
        <v>242.380476861006</v>
      </c>
      <c r="S1906" s="58"/>
      <c r="T1906" s="58"/>
      <c r="Y1906" s="70"/>
    </row>
    <row r="1907" spans="1:25" x14ac:dyDescent="0.3">
      <c r="A1907" s="153" t="s">
        <v>28</v>
      </c>
      <c r="B1907" s="153" t="str">
        <f>B1901</f>
        <v>CC11</v>
      </c>
      <c r="C1907" s="153" t="s">
        <v>70</v>
      </c>
      <c r="D1907" s="328">
        <f>ROUND(10*O1906,0)</f>
        <v>3109</v>
      </c>
      <c r="E1907" s="153" t="str">
        <f>IF(A1907="","",IF(B1907=0,CONCATENATE(A1907,":",C1907,"_D",TEXT(D1907,"0000")),CONCATENATE(A1907,"_",B1907,":",C1907,"_D",TEXT(D1907,"0000"))))</f>
        <v>LS2_CC11:CAV2_D3109</v>
      </c>
      <c r="F1907" s="329"/>
      <c r="G1907" s="329" t="s">
        <v>154</v>
      </c>
      <c r="H1907" s="446">
        <v>40</v>
      </c>
      <c r="I1907" s="154"/>
      <c r="J1907" s="154"/>
      <c r="K1907" s="154">
        <v>0.32364399999999999</v>
      </c>
      <c r="L1907" s="154">
        <f t="shared" si="592"/>
        <v>41.094000000000001</v>
      </c>
      <c r="M1907" s="154">
        <f t="shared" si="593"/>
        <v>415.34755298882715</v>
      </c>
      <c r="N1907" s="154">
        <f t="shared" si="594"/>
        <v>290.98886152404884</v>
      </c>
      <c r="O1907" s="154">
        <f t="shared" si="586"/>
        <v>311.08226118600584</v>
      </c>
      <c r="P1907" s="154">
        <f t="shared" si="591"/>
        <v>311.24408318600581</v>
      </c>
      <c r="Q1907" s="154"/>
      <c r="R1907" s="58">
        <f t="shared" si="582"/>
        <v>242.59205736100603</v>
      </c>
      <c r="S1907" s="58"/>
      <c r="T1907" s="58"/>
      <c r="Y1907" s="70"/>
    </row>
    <row r="1908" spans="1:25" x14ac:dyDescent="0.3">
      <c r="A1908" s="153"/>
      <c r="B1908" s="153"/>
      <c r="C1908" s="153"/>
      <c r="D1908" s="328"/>
      <c r="E1908" s="153" t="str">
        <f>IF(A1908="","",IF(B1908=0,CONCATENATE(A1908,":",C1908,"_D",TEXT(D1908,"0000")),CONCATENATE(A1908,"_",B1908,":",C1908,"_D",TEXT(D1908,"0000"))))</f>
        <v/>
      </c>
      <c r="F1908" s="329"/>
      <c r="G1908" s="329"/>
      <c r="H1908" s="446"/>
      <c r="I1908" s="154"/>
      <c r="J1908" s="154"/>
      <c r="K1908" s="154">
        <v>0</v>
      </c>
      <c r="L1908" s="154">
        <f t="shared" si="592"/>
        <v>41.094000000000001</v>
      </c>
      <c r="M1908" s="154">
        <f t="shared" si="593"/>
        <v>415.34755298882715</v>
      </c>
      <c r="N1908" s="154">
        <f t="shared" si="594"/>
        <v>290.98886152404884</v>
      </c>
      <c r="O1908" s="154">
        <f t="shared" si="586"/>
        <v>311.24408318600581</v>
      </c>
      <c r="P1908" s="154">
        <f t="shared" si="591"/>
        <v>311.24408318600581</v>
      </c>
      <c r="Q1908" s="154"/>
      <c r="R1908" s="58">
        <f t="shared" si="582"/>
        <v>242.753879361006</v>
      </c>
      <c r="S1908" s="58"/>
      <c r="T1908" s="58"/>
      <c r="Y1908" s="70"/>
    </row>
    <row r="1909" spans="1:25" x14ac:dyDescent="0.3">
      <c r="A1909" s="153"/>
      <c r="B1909" s="153"/>
      <c r="C1909" s="153"/>
      <c r="D1909" s="328"/>
      <c r="E1909" s="153"/>
      <c r="F1909" s="329"/>
      <c r="G1909" s="329"/>
      <c r="H1909" s="446"/>
      <c r="I1909" s="154"/>
      <c r="J1909" s="154"/>
      <c r="K1909" s="154">
        <v>0</v>
      </c>
      <c r="L1909" s="154">
        <f t="shared" si="592"/>
        <v>41.094000000000001</v>
      </c>
      <c r="M1909" s="154">
        <f t="shared" si="593"/>
        <v>415.34755298882715</v>
      </c>
      <c r="N1909" s="154">
        <f t="shared" si="594"/>
        <v>290.98886152404884</v>
      </c>
      <c r="O1909" s="154">
        <f t="shared" si="586"/>
        <v>311.24408318600581</v>
      </c>
      <c r="P1909" s="154">
        <f t="shared" si="591"/>
        <v>311.24408318600581</v>
      </c>
      <c r="Q1909" s="154"/>
      <c r="R1909" s="58">
        <f t="shared" si="582"/>
        <v>242.753879361006</v>
      </c>
      <c r="S1909" s="58"/>
      <c r="T1909" s="58"/>
      <c r="Y1909" s="70"/>
    </row>
    <row r="1910" spans="1:25" x14ac:dyDescent="0.3">
      <c r="A1910" s="153"/>
      <c r="B1910" s="153"/>
      <c r="C1910" s="153"/>
      <c r="D1910" s="328"/>
      <c r="E1910" s="153" t="str">
        <f>IF(A1910="","",IF(B1910=0,CONCATENATE(A1910,":",C1910,"_D",TEXT(D1910,"0000")),CONCATENATE(A1910,"_",B1910,":",C1910,"_D",TEXT(D1910,"0000"))))</f>
        <v/>
      </c>
      <c r="F1910" s="329"/>
      <c r="G1910" s="329" t="s">
        <v>119</v>
      </c>
      <c r="H1910" s="446"/>
      <c r="I1910" s="154"/>
      <c r="J1910" s="154"/>
      <c r="K1910" s="154">
        <v>9.9516999999999994E-2</v>
      </c>
      <c r="L1910" s="154">
        <f t="shared" si="592"/>
        <v>41.094000000000001</v>
      </c>
      <c r="M1910" s="154">
        <f t="shared" si="593"/>
        <v>415.34755298882715</v>
      </c>
      <c r="N1910" s="154">
        <f t="shared" si="594"/>
        <v>291.08837852404884</v>
      </c>
      <c r="O1910" s="154">
        <f t="shared" si="586"/>
        <v>311.29384168600581</v>
      </c>
      <c r="P1910" s="154">
        <f t="shared" si="591"/>
        <v>311.3436001860058</v>
      </c>
      <c r="Q1910" s="154"/>
      <c r="R1910" s="58">
        <f t="shared" si="582"/>
        <v>242.803637861006</v>
      </c>
      <c r="S1910" s="58"/>
      <c r="T1910" s="58"/>
      <c r="Y1910" s="70"/>
    </row>
    <row r="1911" spans="1:25" x14ac:dyDescent="0.3">
      <c r="A1911" s="153" t="s">
        <v>28</v>
      </c>
      <c r="B1911" s="153" t="str">
        <f>B1901</f>
        <v>CC11</v>
      </c>
      <c r="C1911" s="153" t="s">
        <v>71</v>
      </c>
      <c r="D1911" s="328">
        <f>ROUND(10*O1910,0)</f>
        <v>3113</v>
      </c>
      <c r="E1911" s="153" t="str">
        <f>IF(A1911="","",IF(B1911=0,CONCATENATE(A1911,":",C1911,"_D",TEXT(D1911,"0000")),CONCATENATE(A1911,"_",B1911,":",C1911,"_D",TEXT(D1911,"0000"))))</f>
        <v>LS2_CC11:CAV3_D3113</v>
      </c>
      <c r="F1911" s="329"/>
      <c r="G1911" s="329" t="s">
        <v>154</v>
      </c>
      <c r="H1911" s="446">
        <v>40</v>
      </c>
      <c r="I1911" s="154"/>
      <c r="J1911" s="154"/>
      <c r="K1911" s="154">
        <v>0.32364399999999999</v>
      </c>
      <c r="L1911" s="154">
        <f t="shared" si="592"/>
        <v>41.094000000000001</v>
      </c>
      <c r="M1911" s="154">
        <f t="shared" si="593"/>
        <v>415.34755298882715</v>
      </c>
      <c r="N1911" s="154">
        <f t="shared" si="594"/>
        <v>291.41202252404884</v>
      </c>
      <c r="O1911" s="154">
        <f t="shared" si="586"/>
        <v>311.50542218600583</v>
      </c>
      <c r="P1911" s="154">
        <f t="shared" si="591"/>
        <v>311.6672441860058</v>
      </c>
      <c r="Q1911" s="154"/>
      <c r="R1911" s="58">
        <f t="shared" si="582"/>
        <v>243.01521836100602</v>
      </c>
      <c r="S1911" s="58"/>
      <c r="T1911" s="58"/>
      <c r="Y1911" s="70"/>
    </row>
    <row r="1912" spans="1:25" x14ac:dyDescent="0.3">
      <c r="A1912" s="153" t="s">
        <v>28</v>
      </c>
      <c r="B1912" s="153" t="str">
        <f>B1901</f>
        <v>CC11</v>
      </c>
      <c r="C1912" s="153" t="s">
        <v>244</v>
      </c>
      <c r="D1912" s="328">
        <f>ROUND(10*O1911,0)</f>
        <v>3115</v>
      </c>
      <c r="E1912" s="153" t="str">
        <f>IF(A1912="","",IF(B1912=0,CONCATENATE(A1912,":",C1912,"_D",TEXT(D1912,"0000")),CONCATENATE(A1912,"_",B1912,":",C1912,"_D",TEXT(D1912,"0000"))))</f>
        <v>LS2_CC11:BLM_D3115</v>
      </c>
      <c r="F1912" s="329"/>
      <c r="G1912" s="329" t="s">
        <v>141</v>
      </c>
      <c r="H1912" s="446"/>
      <c r="I1912" s="154"/>
      <c r="J1912" s="154"/>
      <c r="K1912" s="154">
        <v>0</v>
      </c>
      <c r="L1912" s="154">
        <f t="shared" si="592"/>
        <v>41.094000000000001</v>
      </c>
      <c r="M1912" s="154">
        <f t="shared" si="593"/>
        <v>415.34755298882715</v>
      </c>
      <c r="N1912" s="154">
        <f>N1911+K1912</f>
        <v>291.41202252404884</v>
      </c>
      <c r="O1912" s="154">
        <f t="shared" si="586"/>
        <v>311.6672441860058</v>
      </c>
      <c r="P1912" s="154">
        <f t="shared" si="591"/>
        <v>311.6672441860058</v>
      </c>
      <c r="Q1912" s="154"/>
      <c r="R1912" s="58">
        <f t="shared" si="582"/>
        <v>243.17704036100599</v>
      </c>
      <c r="S1912" s="58"/>
      <c r="T1912" s="58"/>
      <c r="Y1912" s="70"/>
    </row>
    <row r="1913" spans="1:25" x14ac:dyDescent="0.3">
      <c r="A1913" s="153"/>
      <c r="B1913" s="153"/>
      <c r="C1913" s="153"/>
      <c r="D1913" s="328"/>
      <c r="E1913" s="153"/>
      <c r="F1913" s="329"/>
      <c r="G1913" s="329"/>
      <c r="H1913" s="446"/>
      <c r="I1913" s="154"/>
      <c r="J1913" s="154"/>
      <c r="K1913" s="154">
        <v>0</v>
      </c>
      <c r="L1913" s="154">
        <f t="shared" si="592"/>
        <v>41.094000000000001</v>
      </c>
      <c r="M1913" s="154">
        <f t="shared" si="593"/>
        <v>415.34755298882715</v>
      </c>
      <c r="N1913" s="154">
        <f t="shared" si="594"/>
        <v>291.41202252404884</v>
      </c>
      <c r="O1913" s="154">
        <f t="shared" si="586"/>
        <v>311.6672441860058</v>
      </c>
      <c r="P1913" s="154">
        <f t="shared" si="591"/>
        <v>311.6672441860058</v>
      </c>
      <c r="Q1913" s="154"/>
      <c r="R1913" s="58">
        <f t="shared" si="582"/>
        <v>243.17704036100599</v>
      </c>
      <c r="S1913" s="58"/>
      <c r="T1913" s="58"/>
      <c r="Y1913" s="70"/>
    </row>
    <row r="1914" spans="1:25" x14ac:dyDescent="0.3">
      <c r="A1914" s="153"/>
      <c r="B1914" s="153"/>
      <c r="C1914" s="153"/>
      <c r="D1914" s="328"/>
      <c r="E1914" s="153" t="str">
        <f>IF(A1914="","",IF(B1914=0,CONCATENATE(A1914,":",C1914,"_D",TEXT(D1914,"0000")),CONCATENATE(A1914,"_",B1914,":",C1914,"_D",TEXT(D1914,"0000"))))</f>
        <v/>
      </c>
      <c r="F1914" s="329"/>
      <c r="G1914" s="329" t="s">
        <v>164</v>
      </c>
      <c r="H1914" s="446"/>
      <c r="I1914" s="154"/>
      <c r="J1914" s="154"/>
      <c r="K1914" s="154">
        <v>0.15525</v>
      </c>
      <c r="L1914" s="154">
        <f t="shared" si="592"/>
        <v>41.094000000000001</v>
      </c>
      <c r="M1914" s="154">
        <f t="shared" si="593"/>
        <v>415.34755298882715</v>
      </c>
      <c r="N1914" s="154">
        <f t="shared" si="594"/>
        <v>291.56727252404886</v>
      </c>
      <c r="O1914" s="154">
        <f t="shared" si="586"/>
        <v>311.74486918600581</v>
      </c>
      <c r="P1914" s="154">
        <f t="shared" si="591"/>
        <v>311.82249418600583</v>
      </c>
      <c r="Q1914" s="154"/>
      <c r="R1914" s="58">
        <f t="shared" si="582"/>
        <v>243.254665361006</v>
      </c>
      <c r="S1914" s="58"/>
      <c r="T1914" s="58"/>
      <c r="Y1914" s="70"/>
    </row>
    <row r="1915" spans="1:25" x14ac:dyDescent="0.3">
      <c r="A1915" s="153" t="s">
        <v>28</v>
      </c>
      <c r="B1915" s="153" t="str">
        <f>B1901</f>
        <v>CC11</v>
      </c>
      <c r="C1915" s="153" t="s">
        <v>78</v>
      </c>
      <c r="D1915" s="328">
        <f>ROUND(10*O1915,0)</f>
        <v>3121</v>
      </c>
      <c r="E1915" s="153" t="str">
        <f>IF(A1915="","",IF(B1915=0,CONCATENATE(A1915,":",C1915,"_D",TEXT(D1915,"0000")),CONCATENATE(A1915,"_",B1915,":",C1915,"_D",TEXT(D1915,"0000"))))</f>
        <v>LS2_CC11:SOL1_D3121</v>
      </c>
      <c r="F1915" s="329" t="s">
        <v>525</v>
      </c>
      <c r="G1915" s="329" t="s">
        <v>149</v>
      </c>
      <c r="H1915" s="446">
        <v>40</v>
      </c>
      <c r="I1915" s="154"/>
      <c r="J1915" s="154"/>
      <c r="K1915" s="154">
        <v>0.5</v>
      </c>
      <c r="L1915" s="154">
        <f t="shared" si="592"/>
        <v>41.094000000000001</v>
      </c>
      <c r="M1915" s="154">
        <f t="shared" si="593"/>
        <v>415.34755298882715</v>
      </c>
      <c r="N1915" s="154">
        <f t="shared" si="594"/>
        <v>292.06727252404886</v>
      </c>
      <c r="O1915" s="154">
        <f t="shared" si="586"/>
        <v>312.07249418600583</v>
      </c>
      <c r="P1915" s="154">
        <f t="shared" si="591"/>
        <v>312.32249418600583</v>
      </c>
      <c r="Q1915" s="154"/>
      <c r="R1915" s="58">
        <f t="shared" si="582"/>
        <v>243.58229036100602</v>
      </c>
      <c r="S1915" s="58"/>
      <c r="T1915" s="58"/>
      <c r="Y1915" s="70"/>
    </row>
    <row r="1916" spans="1:25" x14ac:dyDescent="0.3">
      <c r="A1916" s="153"/>
      <c r="B1916" s="153"/>
      <c r="C1916" s="153"/>
      <c r="D1916" s="328"/>
      <c r="E1916" s="153" t="str">
        <f>IF(A1916="","",IF(B1916=0,CONCATENATE(A1916,":",C1916,"_D",TEXT(D1916,"0000")),CONCATENATE(A1916,"_",B1916,":",C1916,"_D",TEXT(D1916,"0000"))))</f>
        <v/>
      </c>
      <c r="F1916" s="329"/>
      <c r="G1916" s="329" t="s">
        <v>164</v>
      </c>
      <c r="H1916" s="446"/>
      <c r="I1916" s="154"/>
      <c r="J1916" s="154"/>
      <c r="K1916" s="154">
        <v>0.15525</v>
      </c>
      <c r="L1916" s="154">
        <f t="shared" si="592"/>
        <v>41.094000000000001</v>
      </c>
      <c r="M1916" s="154">
        <f t="shared" si="593"/>
        <v>415.34755298882715</v>
      </c>
      <c r="N1916" s="154">
        <f t="shared" si="594"/>
        <v>292.22252252404888</v>
      </c>
      <c r="O1916" s="154">
        <f t="shared" si="586"/>
        <v>312.40011918600584</v>
      </c>
      <c r="P1916" s="154">
        <f t="shared" si="591"/>
        <v>312.47774418600585</v>
      </c>
      <c r="Q1916" s="154"/>
      <c r="R1916" s="58">
        <f t="shared" si="582"/>
        <v>243.90991536100603</v>
      </c>
      <c r="S1916" s="58"/>
      <c r="T1916" s="58"/>
      <c r="Y1916" s="70"/>
    </row>
    <row r="1917" spans="1:25" x14ac:dyDescent="0.3">
      <c r="A1917" s="153" t="s">
        <v>28</v>
      </c>
      <c r="B1917" s="153" t="str">
        <f>B1901</f>
        <v>CC11</v>
      </c>
      <c r="C1917" s="153" t="s">
        <v>72</v>
      </c>
      <c r="D1917" s="328">
        <f>ROUND(10*O1916,0)</f>
        <v>3124</v>
      </c>
      <c r="E1917" s="153" t="str">
        <f>IF(A1917="","",IF(B1917=0,CONCATENATE(A1917,":",C1917,"_D",TEXT(D1917,"0000")),CONCATENATE(A1917,"_",B1917,":",C1917,"_D",TEXT(D1917,"0000"))))</f>
        <v>LS2_CC11:CAV4_D3124</v>
      </c>
      <c r="F1917" s="329"/>
      <c r="G1917" s="329" t="s">
        <v>154</v>
      </c>
      <c r="H1917" s="446">
        <v>40</v>
      </c>
      <c r="I1917" s="154"/>
      <c r="J1917" s="154"/>
      <c r="K1917" s="154">
        <v>0.32364399999999999</v>
      </c>
      <c r="L1917" s="154">
        <f t="shared" si="592"/>
        <v>41.094000000000001</v>
      </c>
      <c r="M1917" s="154">
        <f t="shared" si="593"/>
        <v>415.34755298882715</v>
      </c>
      <c r="N1917" s="154">
        <f t="shared" si="594"/>
        <v>292.54616652404889</v>
      </c>
      <c r="O1917" s="154">
        <f t="shared" si="586"/>
        <v>312.63956618600588</v>
      </c>
      <c r="P1917" s="154">
        <f t="shared" si="591"/>
        <v>312.80138818600585</v>
      </c>
      <c r="Q1917" s="154"/>
      <c r="R1917" s="58">
        <f t="shared" si="582"/>
        <v>244.14936236100607</v>
      </c>
      <c r="S1917" s="58"/>
      <c r="T1917" s="58"/>
      <c r="Y1917" s="70"/>
    </row>
    <row r="1918" spans="1:25" x14ac:dyDescent="0.3">
      <c r="A1918" s="153"/>
      <c r="B1918" s="153"/>
      <c r="C1918" s="153"/>
      <c r="D1918" s="328"/>
      <c r="E1918" s="153" t="str">
        <f>IF(A1918="","",IF(B1918=0,CONCATENATE(A1918,":",C1918,"_D",TEXT(D1918,"0000")),CONCATENATE(A1918,"_",B1918,":",C1918,"_D",TEXT(D1918,"0000"))))</f>
        <v/>
      </c>
      <c r="F1918" s="329"/>
      <c r="G1918" s="329"/>
      <c r="H1918" s="446"/>
      <c r="I1918" s="154"/>
      <c r="J1918" s="154"/>
      <c r="K1918" s="154">
        <v>0</v>
      </c>
      <c r="L1918" s="154">
        <f t="shared" si="592"/>
        <v>41.094000000000001</v>
      </c>
      <c r="M1918" s="154">
        <f t="shared" si="593"/>
        <v>415.34755298882715</v>
      </c>
      <c r="N1918" s="154">
        <f t="shared" si="594"/>
        <v>292.54616652404889</v>
      </c>
      <c r="O1918" s="154">
        <f t="shared" si="586"/>
        <v>312.80138818600585</v>
      </c>
      <c r="P1918" s="154">
        <f t="shared" si="591"/>
        <v>312.80138818600585</v>
      </c>
      <c r="Q1918" s="154"/>
      <c r="R1918" s="58">
        <f t="shared" si="582"/>
        <v>244.31118436100604</v>
      </c>
      <c r="S1918" s="58"/>
      <c r="T1918" s="58"/>
      <c r="Y1918" s="70"/>
    </row>
    <row r="1919" spans="1:25" x14ac:dyDescent="0.3">
      <c r="A1919" s="153"/>
      <c r="B1919" s="153"/>
      <c r="C1919" s="153"/>
      <c r="D1919" s="328"/>
      <c r="E1919" s="153"/>
      <c r="F1919" s="329"/>
      <c r="G1919" s="329"/>
      <c r="H1919" s="446"/>
      <c r="I1919" s="154"/>
      <c r="J1919" s="154"/>
      <c r="K1919" s="154">
        <v>0</v>
      </c>
      <c r="L1919" s="154">
        <f t="shared" si="592"/>
        <v>41.094000000000001</v>
      </c>
      <c r="M1919" s="154">
        <f t="shared" si="593"/>
        <v>415.34755298882715</v>
      </c>
      <c r="N1919" s="154">
        <f t="shared" si="594"/>
        <v>292.54616652404889</v>
      </c>
      <c r="O1919" s="154">
        <f t="shared" si="586"/>
        <v>312.80138818600585</v>
      </c>
      <c r="P1919" s="154">
        <f t="shared" si="591"/>
        <v>312.80138818600585</v>
      </c>
      <c r="Q1919" s="154"/>
      <c r="R1919" s="58">
        <f t="shared" si="582"/>
        <v>244.31118436100604</v>
      </c>
      <c r="S1919" s="58"/>
      <c r="T1919" s="58"/>
      <c r="Y1919" s="70"/>
    </row>
    <row r="1920" spans="1:25" x14ac:dyDescent="0.3">
      <c r="A1920" s="153"/>
      <c r="B1920" s="153"/>
      <c r="C1920" s="153"/>
      <c r="D1920" s="328"/>
      <c r="E1920" s="153" t="str">
        <f>IF(A1920="","",IF(B1920=0,CONCATENATE(A1920,":",C1920,"_D",TEXT(D1920,"0000")),CONCATENATE(A1920,"_",B1920,":",C1920,"_D",TEXT(D1920,"0000"))))</f>
        <v/>
      </c>
      <c r="F1920" s="329"/>
      <c r="G1920" s="329"/>
      <c r="H1920" s="446"/>
      <c r="I1920" s="154"/>
      <c r="J1920" s="154"/>
      <c r="K1920" s="154">
        <v>9.9516999999999994E-2</v>
      </c>
      <c r="L1920" s="154">
        <f t="shared" si="592"/>
        <v>41.094000000000001</v>
      </c>
      <c r="M1920" s="154">
        <f t="shared" si="593"/>
        <v>415.34755298882715</v>
      </c>
      <c r="N1920" s="154">
        <f t="shared" si="594"/>
        <v>292.64568352404888</v>
      </c>
      <c r="O1920" s="154">
        <f t="shared" si="586"/>
        <v>312.85114668600585</v>
      </c>
      <c r="P1920" s="154">
        <f t="shared" si="591"/>
        <v>312.90090518600584</v>
      </c>
      <c r="Q1920" s="154"/>
      <c r="R1920" s="58">
        <f t="shared" si="582"/>
        <v>244.36094286100604</v>
      </c>
      <c r="S1920" s="58"/>
      <c r="T1920" s="58"/>
      <c r="Y1920" s="70"/>
    </row>
    <row r="1921" spans="1:25" x14ac:dyDescent="0.3">
      <c r="A1921" s="153" t="s">
        <v>28</v>
      </c>
      <c r="B1921" s="153" t="str">
        <f>B1901</f>
        <v>CC11</v>
      </c>
      <c r="C1921" s="153" t="s">
        <v>73</v>
      </c>
      <c r="D1921" s="328">
        <f>ROUND(10*O1920,0)</f>
        <v>3129</v>
      </c>
      <c r="E1921" s="153" t="str">
        <f>IF(A1921="","",IF(B1921=0,CONCATENATE(A1921,":",C1921,"_D",TEXT(D1921,"0000")),CONCATENATE(A1921,"_",B1921,":",C1921,"_D",TEXT(D1921,"0000"))))</f>
        <v>LS2_CC11:CAV5_D3129</v>
      </c>
      <c r="F1921" s="329"/>
      <c r="G1921" s="329" t="s">
        <v>154</v>
      </c>
      <c r="H1921" s="446">
        <v>40</v>
      </c>
      <c r="I1921" s="154"/>
      <c r="J1921" s="154"/>
      <c r="K1921" s="154">
        <v>0.32364399999999999</v>
      </c>
      <c r="L1921" s="154">
        <f t="shared" si="592"/>
        <v>41.094000000000001</v>
      </c>
      <c r="M1921" s="154">
        <f t="shared" si="593"/>
        <v>415.34755298882715</v>
      </c>
      <c r="N1921" s="154">
        <f t="shared" si="594"/>
        <v>292.96932752404888</v>
      </c>
      <c r="O1921" s="154">
        <f t="shared" si="586"/>
        <v>313.06272718600587</v>
      </c>
      <c r="P1921" s="154">
        <f t="shared" si="591"/>
        <v>313.22454918600585</v>
      </c>
      <c r="Q1921" s="154"/>
      <c r="R1921" s="58">
        <f t="shared" si="582"/>
        <v>244.57252336100606</v>
      </c>
      <c r="S1921" s="58"/>
      <c r="T1921" s="58"/>
      <c r="Y1921" s="70"/>
    </row>
    <row r="1922" spans="1:25" x14ac:dyDescent="0.3">
      <c r="A1922" s="153"/>
      <c r="B1922" s="153"/>
      <c r="C1922" s="153"/>
      <c r="D1922" s="328"/>
      <c r="E1922" s="153" t="str">
        <f>IF(A1922="","",IF(B1922=0,CONCATENATE(A1922,":",C1922,"_D",TEXT(D1922,"0000")),CONCATENATE(A1922,"_",B1922,":",C1922,"_D",TEXT(D1922,"0000"))))</f>
        <v/>
      </c>
      <c r="F1922" s="329"/>
      <c r="G1922" s="329"/>
      <c r="H1922" s="446"/>
      <c r="I1922" s="154"/>
      <c r="J1922" s="154"/>
      <c r="K1922" s="154">
        <v>0</v>
      </c>
      <c r="L1922" s="154">
        <f t="shared" si="592"/>
        <v>41.094000000000001</v>
      </c>
      <c r="M1922" s="154">
        <f t="shared" si="593"/>
        <v>415.34755298882715</v>
      </c>
      <c r="N1922" s="154">
        <f t="shared" si="594"/>
        <v>292.96932752404888</v>
      </c>
      <c r="O1922" s="154">
        <f t="shared" si="586"/>
        <v>313.22454918600585</v>
      </c>
      <c r="P1922" s="154">
        <f t="shared" si="591"/>
        <v>313.22454918600585</v>
      </c>
      <c r="Q1922" s="154"/>
      <c r="R1922" s="58">
        <f t="shared" si="582"/>
        <v>244.73434536100604</v>
      </c>
      <c r="S1922" s="58"/>
      <c r="T1922" s="58"/>
      <c r="Y1922" s="70"/>
    </row>
    <row r="1923" spans="1:25" x14ac:dyDescent="0.3">
      <c r="A1923" s="153"/>
      <c r="B1923" s="153"/>
      <c r="C1923" s="153"/>
      <c r="D1923" s="328"/>
      <c r="E1923" s="153"/>
      <c r="F1923" s="329"/>
      <c r="G1923" s="329"/>
      <c r="H1923" s="446"/>
      <c r="I1923" s="154"/>
      <c r="J1923" s="154"/>
      <c r="K1923" s="154">
        <v>0</v>
      </c>
      <c r="L1923" s="154">
        <f t="shared" si="592"/>
        <v>41.094000000000001</v>
      </c>
      <c r="M1923" s="154">
        <f t="shared" si="593"/>
        <v>415.34755298882715</v>
      </c>
      <c r="N1923" s="154">
        <f t="shared" si="594"/>
        <v>292.96932752404888</v>
      </c>
      <c r="O1923" s="154">
        <f t="shared" si="586"/>
        <v>313.22454918600585</v>
      </c>
      <c r="P1923" s="154">
        <f t="shared" si="591"/>
        <v>313.22454918600585</v>
      </c>
      <c r="Q1923" s="154"/>
      <c r="R1923" s="58">
        <f t="shared" si="582"/>
        <v>244.73434536100604</v>
      </c>
      <c r="S1923" s="58"/>
      <c r="T1923" s="58"/>
      <c r="Y1923" s="70"/>
    </row>
    <row r="1924" spans="1:25" x14ac:dyDescent="0.3">
      <c r="A1924" s="153"/>
      <c r="B1924" s="153"/>
      <c r="C1924" s="153"/>
      <c r="D1924" s="328"/>
      <c r="E1924" s="153" t="str">
        <f>IF(A1924="","",IF(B1924=0,CONCATENATE(A1924,":",C1924,"_D",TEXT(D1924,"0000")),CONCATENATE(A1924,"_",B1924,":",C1924,"_D",TEXT(D1924,"0000"))))</f>
        <v/>
      </c>
      <c r="F1924" s="329"/>
      <c r="G1924" s="329"/>
      <c r="H1924" s="446"/>
      <c r="I1924" s="154"/>
      <c r="J1924" s="154"/>
      <c r="K1924" s="154">
        <v>9.9516999999999994E-2</v>
      </c>
      <c r="L1924" s="154">
        <f t="shared" si="592"/>
        <v>41.094000000000001</v>
      </c>
      <c r="M1924" s="154">
        <f t="shared" si="593"/>
        <v>415.34755298882715</v>
      </c>
      <c r="N1924" s="154">
        <f t="shared" si="594"/>
        <v>293.06884452404887</v>
      </c>
      <c r="O1924" s="154">
        <f t="shared" si="586"/>
        <v>313.27430768600584</v>
      </c>
      <c r="P1924" s="154">
        <f t="shared" si="591"/>
        <v>313.32406618600584</v>
      </c>
      <c r="Q1924" s="154"/>
      <c r="R1924" s="58">
        <f t="shared" si="582"/>
        <v>244.78410386100603</v>
      </c>
      <c r="S1924" s="58"/>
      <c r="T1924" s="58"/>
      <c r="Y1924" s="70"/>
    </row>
    <row r="1925" spans="1:25" x14ac:dyDescent="0.3">
      <c r="A1925" s="153" t="s">
        <v>28</v>
      </c>
      <c r="B1925" s="153" t="str">
        <f>B1901</f>
        <v>CC11</v>
      </c>
      <c r="C1925" s="153" t="s">
        <v>74</v>
      </c>
      <c r="D1925" s="328">
        <f>ROUND(10*O1924,0)</f>
        <v>3133</v>
      </c>
      <c r="E1925" s="153" t="str">
        <f>IF(A1925="","",IF(B1925=0,CONCATENATE(A1925,":",C1925,"_D",TEXT(D1925,"0000")),CONCATENATE(A1925,"_",B1925,":",C1925,"_D",TEXT(D1925,"0000"))))</f>
        <v>LS2_CC11:CAV6_D3133</v>
      </c>
      <c r="F1925" s="329"/>
      <c r="G1925" s="329" t="s">
        <v>154</v>
      </c>
      <c r="H1925" s="446">
        <v>40</v>
      </c>
      <c r="I1925" s="154"/>
      <c r="J1925" s="154"/>
      <c r="K1925" s="154">
        <v>0.32364399999999999</v>
      </c>
      <c r="L1925" s="154">
        <f t="shared" si="592"/>
        <v>41.094000000000001</v>
      </c>
      <c r="M1925" s="154">
        <f t="shared" si="593"/>
        <v>415.34755298882715</v>
      </c>
      <c r="N1925" s="154">
        <f t="shared" si="594"/>
        <v>293.39248852404887</v>
      </c>
      <c r="O1925" s="154">
        <f t="shared" si="586"/>
        <v>313.48588818600587</v>
      </c>
      <c r="P1925" s="154">
        <f t="shared" si="591"/>
        <v>313.64771018600584</v>
      </c>
      <c r="Q1925" s="154"/>
      <c r="R1925" s="58">
        <f t="shared" si="582"/>
        <v>244.99568436100606</v>
      </c>
      <c r="S1925" s="58"/>
      <c r="T1925" s="58"/>
      <c r="Y1925" s="70"/>
    </row>
    <row r="1926" spans="1:25" x14ac:dyDescent="0.3">
      <c r="A1926" s="153" t="s">
        <v>28</v>
      </c>
      <c r="B1926" s="153" t="str">
        <f>B1901</f>
        <v>CC11</v>
      </c>
      <c r="C1926" s="153" t="s">
        <v>244</v>
      </c>
      <c r="D1926" s="328">
        <f>ROUND(10*O1925,0)</f>
        <v>3135</v>
      </c>
      <c r="E1926" s="153" t="str">
        <f>IF(A1926="","",IF(B1926=0,CONCATENATE(A1926,":",C1926,"_D",TEXT(D1926,"0000")),CONCATENATE(A1926,"_",B1926,":",C1926,"_D",TEXT(D1926,"0000"))))</f>
        <v>LS2_CC11:BLM_D3135</v>
      </c>
      <c r="F1926" s="329"/>
      <c r="G1926" s="329" t="s">
        <v>141</v>
      </c>
      <c r="H1926" s="446"/>
      <c r="I1926" s="154"/>
      <c r="J1926" s="154"/>
      <c r="K1926" s="154">
        <v>0</v>
      </c>
      <c r="L1926" s="154">
        <f t="shared" si="592"/>
        <v>41.094000000000001</v>
      </c>
      <c r="M1926" s="154">
        <f t="shared" si="593"/>
        <v>415.34755298882715</v>
      </c>
      <c r="N1926" s="154">
        <f t="shared" si="594"/>
        <v>293.39248852404887</v>
      </c>
      <c r="O1926" s="154">
        <f t="shared" si="586"/>
        <v>313.64771018600584</v>
      </c>
      <c r="P1926" s="154">
        <f t="shared" si="591"/>
        <v>313.64771018600584</v>
      </c>
      <c r="Q1926" s="154"/>
      <c r="R1926" s="58">
        <f t="shared" si="582"/>
        <v>245.15750636100603</v>
      </c>
      <c r="S1926" s="58"/>
      <c r="T1926" s="58"/>
      <c r="Y1926" s="70"/>
    </row>
    <row r="1927" spans="1:25" x14ac:dyDescent="0.3">
      <c r="A1927" s="153"/>
      <c r="B1927" s="153"/>
      <c r="C1927" s="153"/>
      <c r="D1927" s="328"/>
      <c r="E1927" s="153"/>
      <c r="F1927" s="329"/>
      <c r="G1927" s="329"/>
      <c r="H1927" s="446"/>
      <c r="I1927" s="154"/>
      <c r="J1927" s="154"/>
      <c r="K1927" s="154">
        <v>0</v>
      </c>
      <c r="L1927" s="154">
        <f t="shared" si="592"/>
        <v>41.094000000000001</v>
      </c>
      <c r="M1927" s="154">
        <f t="shared" si="593"/>
        <v>415.34755298882715</v>
      </c>
      <c r="N1927" s="154">
        <f t="shared" si="594"/>
        <v>293.39248852404887</v>
      </c>
      <c r="O1927" s="154">
        <f t="shared" si="586"/>
        <v>313.64771018600584</v>
      </c>
      <c r="P1927" s="154">
        <f t="shared" si="591"/>
        <v>313.64771018600584</v>
      </c>
      <c r="Q1927" s="154"/>
      <c r="R1927" s="58">
        <f t="shared" ref="R1927:R1990" si="595">O1927-$R$9</f>
        <v>245.15750636100603</v>
      </c>
      <c r="S1927" s="58"/>
      <c r="T1927" s="58"/>
      <c r="Y1927" s="70"/>
    </row>
    <row r="1928" spans="1:25" x14ac:dyDescent="0.3">
      <c r="A1928" s="153"/>
      <c r="B1928" s="153"/>
      <c r="C1928" s="153"/>
      <c r="D1928" s="328"/>
      <c r="E1928" s="153" t="str">
        <f t="shared" ref="E1928:E1940" si="596">IF(A1928="","",IF(B1928=0,CONCATENATE(A1928,":",C1928,"_D",TEXT(D1928,"0000")),CONCATENATE(A1928,"_",B1928,":",C1928,"_D",TEXT(D1928,"0000"))))</f>
        <v/>
      </c>
      <c r="F1928" s="329"/>
      <c r="G1928" s="329" t="s">
        <v>118</v>
      </c>
      <c r="H1928" s="446"/>
      <c r="I1928" s="154"/>
      <c r="J1928" s="154"/>
      <c r="K1928" s="154">
        <v>0.15310800000000002</v>
      </c>
      <c r="L1928" s="154">
        <f t="shared" si="592"/>
        <v>41.094000000000001</v>
      </c>
      <c r="M1928" s="154">
        <f t="shared" si="593"/>
        <v>415.34755298882715</v>
      </c>
      <c r="N1928" s="154">
        <f t="shared" si="594"/>
        <v>293.54559652404885</v>
      </c>
      <c r="O1928" s="154">
        <f t="shared" si="586"/>
        <v>313.72426418600583</v>
      </c>
      <c r="P1928" s="154">
        <f t="shared" si="591"/>
        <v>313.80081818600581</v>
      </c>
      <c r="Q1928" s="154"/>
      <c r="R1928" s="58">
        <f t="shared" si="595"/>
        <v>245.23406036100602</v>
      </c>
      <c r="S1928" s="58"/>
      <c r="T1928" s="58"/>
      <c r="Y1928" s="70"/>
    </row>
    <row r="1929" spans="1:25" x14ac:dyDescent="0.3">
      <c r="A1929" s="153" t="s">
        <v>28</v>
      </c>
      <c r="B1929" s="153" t="str">
        <f>B1901</f>
        <v>CC11</v>
      </c>
      <c r="C1929" s="153" t="s">
        <v>83</v>
      </c>
      <c r="D1929" s="328">
        <f>ROUND(10*O1929,0)</f>
        <v>3138</v>
      </c>
      <c r="E1929" s="154" t="str">
        <f t="shared" si="596"/>
        <v>LS2_CC11:GV_D3138</v>
      </c>
      <c r="F1929" s="65"/>
      <c r="G1929" s="65" t="s">
        <v>60</v>
      </c>
      <c r="H1929" s="445">
        <v>40</v>
      </c>
      <c r="I1929" s="154"/>
      <c r="J1929" s="154"/>
      <c r="K1929" s="154">
        <v>7.1999999999999995E-2</v>
      </c>
      <c r="L1929" s="154">
        <f t="shared" si="592"/>
        <v>41.094000000000001</v>
      </c>
      <c r="M1929" s="154">
        <f t="shared" si="593"/>
        <v>415.34755298882715</v>
      </c>
      <c r="N1929" s="154">
        <f>N1928+K1929</f>
        <v>293.61759652404885</v>
      </c>
      <c r="O1929" s="154">
        <f t="shared" si="586"/>
        <v>313.83681818600581</v>
      </c>
      <c r="P1929" s="154">
        <f t="shared" si="591"/>
        <v>313.87281818600582</v>
      </c>
      <c r="Q1929" s="154"/>
      <c r="R1929" s="58">
        <f t="shared" si="595"/>
        <v>245.346614361006</v>
      </c>
      <c r="S1929" s="58"/>
      <c r="T1929" s="58"/>
      <c r="Y1929" s="70"/>
    </row>
    <row r="1930" spans="1:25" x14ac:dyDescent="0.3">
      <c r="A1930" s="155"/>
      <c r="B1930" s="155"/>
      <c r="C1930" s="126"/>
      <c r="D1930" s="305"/>
      <c r="E1930" s="126" t="str">
        <f t="shared" si="596"/>
        <v/>
      </c>
      <c r="F1930" s="307"/>
      <c r="G1930" s="307" t="s">
        <v>119</v>
      </c>
      <c r="H1930" s="447">
        <v>40</v>
      </c>
      <c r="I1930" s="128"/>
      <c r="J1930" s="127"/>
      <c r="K1930" s="128">
        <v>0.11600000000000001</v>
      </c>
      <c r="L1930" s="127">
        <f>$L$1429</f>
        <v>41.094000000000001</v>
      </c>
      <c r="M1930" s="127">
        <f>M1929</f>
        <v>415.34755298882715</v>
      </c>
      <c r="N1930" s="127">
        <f>N1929+K1930</f>
        <v>293.73359652404883</v>
      </c>
      <c r="O1930" s="127">
        <f t="shared" si="586"/>
        <v>313.93081818600581</v>
      </c>
      <c r="P1930" s="127">
        <f t="shared" si="591"/>
        <v>313.9888181860058</v>
      </c>
      <c r="Q1930" s="127"/>
      <c r="R1930" s="58">
        <f t="shared" si="595"/>
        <v>245.440614361006</v>
      </c>
      <c r="S1930" s="58"/>
      <c r="T1930" s="58"/>
      <c r="Y1930" s="70"/>
    </row>
    <row r="1931" spans="1:25" x14ac:dyDescent="0.3">
      <c r="A1931" s="155" t="s">
        <v>28</v>
      </c>
      <c r="B1931" s="155" t="s">
        <v>230</v>
      </c>
      <c r="C1931" s="126" t="s">
        <v>19</v>
      </c>
      <c r="D1931" s="305">
        <f>ROUND(10*O1931,0)</f>
        <v>3140</v>
      </c>
      <c r="E1931" s="155" t="str">
        <f t="shared" si="596"/>
        <v>LS2_WC11:BPM_D3140</v>
      </c>
      <c r="F1931" s="307" t="s">
        <v>99</v>
      </c>
      <c r="G1931" s="307" t="s">
        <v>168</v>
      </c>
      <c r="H1931" s="447"/>
      <c r="I1931" s="127"/>
      <c r="J1931" s="127"/>
      <c r="K1931" s="128">
        <v>0</v>
      </c>
      <c r="L1931" s="127">
        <f t="shared" ref="L1931:L1936" si="597">$L$1429</f>
        <v>41.094000000000001</v>
      </c>
      <c r="M1931" s="127">
        <f t="shared" ref="M1931:M1936" si="598">M1930</f>
        <v>415.34755298882715</v>
      </c>
      <c r="N1931" s="127">
        <f t="shared" ref="N1931:N1936" si="599">N1930+K1931</f>
        <v>293.73359652404883</v>
      </c>
      <c r="O1931" s="127">
        <f t="shared" ref="O1931:O1973" si="600">P1931-0.5*K1931</f>
        <v>313.9888181860058</v>
      </c>
      <c r="P1931" s="127">
        <f t="shared" si="591"/>
        <v>313.9888181860058</v>
      </c>
      <c r="Q1931" s="127"/>
      <c r="R1931" s="58">
        <f t="shared" si="595"/>
        <v>245.49861436100599</v>
      </c>
      <c r="S1931" s="58"/>
      <c r="T1931" s="58"/>
      <c r="Y1931" s="70"/>
    </row>
    <row r="1932" spans="1:25" x14ac:dyDescent="0.3">
      <c r="A1932" s="155"/>
      <c r="B1932" s="155"/>
      <c r="C1932" s="126"/>
      <c r="D1932" s="305"/>
      <c r="E1932" s="306" t="str">
        <f t="shared" si="596"/>
        <v/>
      </c>
      <c r="F1932" s="307"/>
      <c r="G1932" s="307" t="s">
        <v>142</v>
      </c>
      <c r="H1932" s="448"/>
      <c r="I1932" s="308"/>
      <c r="J1932" s="127"/>
      <c r="K1932" s="128">
        <v>7.3999999999999996E-2</v>
      </c>
      <c r="L1932" s="127">
        <f t="shared" si="597"/>
        <v>41.094000000000001</v>
      </c>
      <c r="M1932" s="127">
        <f t="shared" si="598"/>
        <v>415.34755298882715</v>
      </c>
      <c r="N1932" s="127">
        <f t="shared" si="599"/>
        <v>293.80759652404885</v>
      </c>
      <c r="O1932" s="127">
        <f t="shared" si="600"/>
        <v>314.02581818600584</v>
      </c>
      <c r="P1932" s="127">
        <f t="shared" si="591"/>
        <v>314.06281818600581</v>
      </c>
      <c r="Q1932" s="127"/>
      <c r="R1932" s="58">
        <f t="shared" si="595"/>
        <v>245.53561436100603</v>
      </c>
      <c r="S1932" s="58"/>
      <c r="T1932" s="58"/>
      <c r="Y1932" s="70"/>
    </row>
    <row r="1933" spans="1:25" x14ac:dyDescent="0.3">
      <c r="A1933" s="155" t="s">
        <v>28</v>
      </c>
      <c r="B1933" s="155" t="str">
        <f>B1931</f>
        <v>WC11</v>
      </c>
      <c r="C1933" s="126" t="s">
        <v>81</v>
      </c>
      <c r="D1933" s="305">
        <f>ROUND(10*O1933,0)</f>
        <v>3141</v>
      </c>
      <c r="E1933" s="155" t="str">
        <f t="shared" si="596"/>
        <v>LS2_WC11:PORT_D3141</v>
      </c>
      <c r="F1933" s="307"/>
      <c r="G1933" s="307" t="s">
        <v>143</v>
      </c>
      <c r="H1933" s="447"/>
      <c r="I1933" s="127"/>
      <c r="J1933" s="127"/>
      <c r="K1933" s="128">
        <v>0</v>
      </c>
      <c r="L1933" s="127">
        <f t="shared" si="597"/>
        <v>41.094000000000001</v>
      </c>
      <c r="M1933" s="127">
        <f t="shared" si="598"/>
        <v>415.34755298882715</v>
      </c>
      <c r="N1933" s="127">
        <f t="shared" si="599"/>
        <v>293.80759652404885</v>
      </c>
      <c r="O1933" s="127">
        <f t="shared" si="600"/>
        <v>314.06281818600581</v>
      </c>
      <c r="P1933" s="127">
        <f t="shared" si="591"/>
        <v>314.06281818600581</v>
      </c>
      <c r="Q1933" s="127"/>
      <c r="R1933" s="58">
        <f t="shared" si="595"/>
        <v>245.572614361006</v>
      </c>
      <c r="S1933" s="58"/>
      <c r="T1933" s="58"/>
      <c r="Y1933" s="70"/>
    </row>
    <row r="1934" spans="1:25" x14ac:dyDescent="0.3">
      <c r="A1934" s="155"/>
      <c r="B1934" s="155"/>
      <c r="C1934" s="126"/>
      <c r="D1934" s="305"/>
      <c r="E1934" s="306" t="str">
        <f t="shared" si="596"/>
        <v/>
      </c>
      <c r="F1934" s="307"/>
      <c r="G1934" s="307" t="s">
        <v>142</v>
      </c>
      <c r="H1934" s="448"/>
      <c r="I1934" s="308"/>
      <c r="J1934" s="127"/>
      <c r="K1934" s="128">
        <v>9.0999999999999998E-2</v>
      </c>
      <c r="L1934" s="127">
        <f t="shared" si="597"/>
        <v>41.094000000000001</v>
      </c>
      <c r="M1934" s="127">
        <f t="shared" si="598"/>
        <v>415.34755298882715</v>
      </c>
      <c r="N1934" s="127">
        <f t="shared" si="599"/>
        <v>293.89859652404886</v>
      </c>
      <c r="O1934" s="127">
        <f t="shared" si="600"/>
        <v>314.10831818600582</v>
      </c>
      <c r="P1934" s="127">
        <f t="shared" si="591"/>
        <v>314.15381818600582</v>
      </c>
      <c r="Q1934" s="127"/>
      <c r="R1934" s="58">
        <f t="shared" si="595"/>
        <v>245.61811436100601</v>
      </c>
      <c r="S1934" s="58"/>
      <c r="T1934" s="58"/>
      <c r="Y1934" s="70"/>
    </row>
    <row r="1935" spans="1:25" x14ac:dyDescent="0.3">
      <c r="A1935" s="155" t="s">
        <v>28</v>
      </c>
      <c r="B1935" s="155" t="str">
        <f>B1933</f>
        <v>WC11</v>
      </c>
      <c r="C1935" s="126" t="s">
        <v>81</v>
      </c>
      <c r="D1935" s="305">
        <f>ROUND(10*O1935,0)</f>
        <v>3142</v>
      </c>
      <c r="E1935" s="155" t="str">
        <f t="shared" si="596"/>
        <v>LS2_WC11:PORT_D3142</v>
      </c>
      <c r="F1935" s="307" t="s">
        <v>399</v>
      </c>
      <c r="G1935" s="307" t="s">
        <v>401</v>
      </c>
      <c r="H1935" s="447"/>
      <c r="I1935" s="127"/>
      <c r="J1935" s="127"/>
      <c r="K1935" s="128">
        <v>0</v>
      </c>
      <c r="L1935" s="127">
        <f t="shared" si="597"/>
        <v>41.094000000000001</v>
      </c>
      <c r="M1935" s="127">
        <f t="shared" si="598"/>
        <v>415.34755298882715</v>
      </c>
      <c r="N1935" s="127">
        <f t="shared" si="599"/>
        <v>293.89859652404886</v>
      </c>
      <c r="O1935" s="127">
        <f t="shared" si="600"/>
        <v>314.15381818600582</v>
      </c>
      <c r="P1935" s="127">
        <f t="shared" si="591"/>
        <v>314.15381818600582</v>
      </c>
      <c r="Q1935" s="127"/>
      <c r="R1935" s="58">
        <f t="shared" si="595"/>
        <v>245.66361436100601</v>
      </c>
      <c r="S1935" s="58"/>
      <c r="T1935" s="58"/>
      <c r="Y1935" s="70"/>
    </row>
    <row r="1936" spans="1:25" x14ac:dyDescent="0.3">
      <c r="A1936" s="155"/>
      <c r="B1936" s="155"/>
      <c r="C1936" s="126"/>
      <c r="D1936" s="305"/>
      <c r="E1936" s="155" t="str">
        <f t="shared" si="596"/>
        <v/>
      </c>
      <c r="F1936" s="307"/>
      <c r="G1936" s="307" t="s">
        <v>119</v>
      </c>
      <c r="H1936" s="447">
        <v>40</v>
      </c>
      <c r="I1936" s="127"/>
      <c r="J1936" s="127"/>
      <c r="K1936" s="128">
        <v>9.9000000000000005E-2</v>
      </c>
      <c r="L1936" s="127">
        <f t="shared" si="597"/>
        <v>41.094000000000001</v>
      </c>
      <c r="M1936" s="127">
        <f t="shared" si="598"/>
        <v>415.34755298882715</v>
      </c>
      <c r="N1936" s="127">
        <f t="shared" si="599"/>
        <v>293.99759652404884</v>
      </c>
      <c r="O1936" s="127">
        <f t="shared" si="600"/>
        <v>314.20331818600579</v>
      </c>
      <c r="P1936" s="127">
        <f t="shared" si="591"/>
        <v>314.25281818600581</v>
      </c>
      <c r="Q1936" s="127"/>
      <c r="R1936" s="58">
        <f t="shared" si="595"/>
        <v>245.71311436100598</v>
      </c>
      <c r="S1936" s="58"/>
      <c r="T1936" s="58"/>
      <c r="Y1936" s="70"/>
    </row>
    <row r="1937" spans="1:25" x14ac:dyDescent="0.3">
      <c r="A1937" s="153" t="s">
        <v>28</v>
      </c>
      <c r="B1937" s="153" t="s">
        <v>40</v>
      </c>
      <c r="C1937" s="153" t="s">
        <v>83</v>
      </c>
      <c r="D1937" s="328">
        <f>ROUND(10*O1937,0)</f>
        <v>3143</v>
      </c>
      <c r="E1937" s="154" t="str">
        <f t="shared" si="596"/>
        <v>LS2_CC12:GV_D3143</v>
      </c>
      <c r="F1937" s="65"/>
      <c r="G1937" s="65" t="s">
        <v>60</v>
      </c>
      <c r="H1937" s="445">
        <v>40</v>
      </c>
      <c r="I1937" s="154"/>
      <c r="J1937" s="154"/>
      <c r="K1937" s="154">
        <v>7.1999999999999995E-2</v>
      </c>
      <c r="L1937" s="154">
        <f>$L$1429</f>
        <v>41.094000000000001</v>
      </c>
      <c r="M1937" s="154">
        <f>M1936</f>
        <v>415.34755298882715</v>
      </c>
      <c r="N1937" s="154">
        <f>N1936+K1937</f>
        <v>294.06959652404885</v>
      </c>
      <c r="O1937" s="154">
        <f t="shared" si="600"/>
        <v>314.28881818600581</v>
      </c>
      <c r="P1937" s="154">
        <f t="shared" si="591"/>
        <v>314.32481818600581</v>
      </c>
      <c r="Q1937" s="154"/>
      <c r="R1937" s="58">
        <f t="shared" si="595"/>
        <v>245.798614361006</v>
      </c>
      <c r="S1937" s="58"/>
      <c r="T1937" s="58"/>
      <c r="Y1937" s="70"/>
    </row>
    <row r="1938" spans="1:25" x14ac:dyDescent="0.3">
      <c r="A1938" s="153"/>
      <c r="B1938" s="153"/>
      <c r="C1938" s="153"/>
      <c r="D1938" s="328"/>
      <c r="E1938" s="153" t="str">
        <f t="shared" si="596"/>
        <v/>
      </c>
      <c r="F1938" s="329"/>
      <c r="G1938" s="329" t="s">
        <v>118</v>
      </c>
      <c r="H1938" s="445"/>
      <c r="I1938" s="154"/>
      <c r="J1938" s="154"/>
      <c r="K1938" s="154">
        <v>0.15310800000000002</v>
      </c>
      <c r="L1938" s="154">
        <f t="shared" ref="L1938:L1965" si="601">$L$1429</f>
        <v>41.094000000000001</v>
      </c>
      <c r="M1938" s="154">
        <f t="shared" ref="M1938:M1965" si="602">M1937</f>
        <v>415.34755298882715</v>
      </c>
      <c r="N1938" s="154">
        <f t="shared" ref="N1938:N1964" si="603">N1937+K1938</f>
        <v>294.22270452404882</v>
      </c>
      <c r="O1938" s="154">
        <f t="shared" si="600"/>
        <v>314.4013721860058</v>
      </c>
      <c r="P1938" s="154">
        <f t="shared" si="591"/>
        <v>314.47792618600579</v>
      </c>
      <c r="Q1938" s="154"/>
      <c r="R1938" s="58">
        <f t="shared" si="595"/>
        <v>245.91116836100599</v>
      </c>
      <c r="S1938" s="58"/>
      <c r="T1938" s="58"/>
      <c r="Y1938" s="70"/>
    </row>
    <row r="1939" spans="1:25" x14ac:dyDescent="0.3">
      <c r="A1939" s="153" t="s">
        <v>28</v>
      </c>
      <c r="B1939" s="153" t="str">
        <f>B1937</f>
        <v>CC12</v>
      </c>
      <c r="C1939" s="153" t="s">
        <v>69</v>
      </c>
      <c r="D1939" s="328">
        <f>ROUND(10*O1938,0)</f>
        <v>3144</v>
      </c>
      <c r="E1939" s="153" t="str">
        <f t="shared" si="596"/>
        <v>LS2_CC12:CAV1_D3144</v>
      </c>
      <c r="F1939" s="329"/>
      <c r="G1939" s="329" t="s">
        <v>154</v>
      </c>
      <c r="H1939" s="446">
        <v>40</v>
      </c>
      <c r="I1939" s="154">
        <v>0.32364399999999999</v>
      </c>
      <c r="J1939" s="154"/>
      <c r="K1939" s="154">
        <f>I1939</f>
        <v>0.32364399999999999</v>
      </c>
      <c r="L1939" s="154">
        <f t="shared" si="601"/>
        <v>41.094000000000001</v>
      </c>
      <c r="M1939" s="154">
        <f t="shared" si="602"/>
        <v>415.34755298882715</v>
      </c>
      <c r="N1939" s="154">
        <f t="shared" si="603"/>
        <v>294.54634852404882</v>
      </c>
      <c r="O1939" s="154">
        <f t="shared" si="600"/>
        <v>314.63974818600582</v>
      </c>
      <c r="P1939" s="154">
        <f t="shared" si="591"/>
        <v>314.80157018600579</v>
      </c>
      <c r="Q1939" s="154"/>
      <c r="R1939" s="58">
        <f t="shared" si="595"/>
        <v>246.14954436100601</v>
      </c>
      <c r="S1939" s="58"/>
      <c r="T1939" s="58"/>
      <c r="Y1939" s="70"/>
    </row>
    <row r="1940" spans="1:25" x14ac:dyDescent="0.3">
      <c r="A1940" s="153" t="s">
        <v>28</v>
      </c>
      <c r="B1940" s="153" t="str">
        <f>B1937</f>
        <v>CC12</v>
      </c>
      <c r="C1940" s="153" t="s">
        <v>244</v>
      </c>
      <c r="D1940" s="328">
        <f>ROUND(10*O1939,0)</f>
        <v>3146</v>
      </c>
      <c r="E1940" s="153" t="str">
        <f t="shared" si="596"/>
        <v>LS2_CC12:BLM_D3146</v>
      </c>
      <c r="F1940" s="329"/>
      <c r="G1940" s="329" t="s">
        <v>141</v>
      </c>
      <c r="H1940" s="446"/>
      <c r="I1940" s="154"/>
      <c r="J1940" s="154"/>
      <c r="K1940" s="154">
        <v>0</v>
      </c>
      <c r="L1940" s="154">
        <f t="shared" si="601"/>
        <v>41.094000000000001</v>
      </c>
      <c r="M1940" s="154">
        <f t="shared" si="602"/>
        <v>415.34755298882715</v>
      </c>
      <c r="N1940" s="154">
        <f t="shared" si="603"/>
        <v>294.54634852404882</v>
      </c>
      <c r="O1940" s="154">
        <f t="shared" si="600"/>
        <v>314.80157018600579</v>
      </c>
      <c r="P1940" s="154">
        <f t="shared" si="591"/>
        <v>314.80157018600579</v>
      </c>
      <c r="Q1940" s="154"/>
      <c r="R1940" s="58">
        <f t="shared" si="595"/>
        <v>246.31136636100598</v>
      </c>
      <c r="S1940" s="58"/>
      <c r="T1940" s="58"/>
      <c r="Y1940" s="70"/>
    </row>
    <row r="1941" spans="1:25" x14ac:dyDescent="0.3">
      <c r="A1941" s="153"/>
      <c r="B1941" s="153"/>
      <c r="C1941" s="153"/>
      <c r="D1941" s="328"/>
      <c r="E1941" s="153"/>
      <c r="F1941" s="329"/>
      <c r="G1941" s="329"/>
      <c r="H1941" s="446"/>
      <c r="I1941" s="154"/>
      <c r="J1941" s="154"/>
      <c r="K1941" s="154">
        <v>0</v>
      </c>
      <c r="L1941" s="154">
        <f t="shared" si="601"/>
        <v>41.094000000000001</v>
      </c>
      <c r="M1941" s="154">
        <f t="shared" si="602"/>
        <v>415.34755298882715</v>
      </c>
      <c r="N1941" s="154">
        <f t="shared" si="603"/>
        <v>294.54634852404882</v>
      </c>
      <c r="O1941" s="154">
        <f t="shared" si="600"/>
        <v>314.80157018600579</v>
      </c>
      <c r="P1941" s="154">
        <f t="shared" si="591"/>
        <v>314.80157018600579</v>
      </c>
      <c r="Q1941" s="154"/>
      <c r="R1941" s="58">
        <f t="shared" si="595"/>
        <v>246.31136636100598</v>
      </c>
      <c r="S1941" s="58"/>
      <c r="T1941" s="58"/>
      <c r="Y1941" s="70"/>
    </row>
    <row r="1942" spans="1:25" x14ac:dyDescent="0.3">
      <c r="A1942" s="153"/>
      <c r="B1942" s="153"/>
      <c r="C1942" s="153"/>
      <c r="D1942" s="328"/>
      <c r="E1942" s="153" t="str">
        <f>IF(A1942="","",IF(B1942=0,CONCATENATE(A1942,":",C1942,"_D",TEXT(D1942,"0000")),CONCATENATE(A1942,"_",B1942,":",C1942,"_D",TEXT(D1942,"0000"))))</f>
        <v/>
      </c>
      <c r="F1942" s="329"/>
      <c r="G1942" s="329" t="s">
        <v>119</v>
      </c>
      <c r="H1942" s="446"/>
      <c r="I1942" s="154"/>
      <c r="J1942" s="154"/>
      <c r="K1942" s="154">
        <v>9.9516999999999994E-2</v>
      </c>
      <c r="L1942" s="154">
        <f t="shared" si="601"/>
        <v>41.094000000000001</v>
      </c>
      <c r="M1942" s="154">
        <f t="shared" si="602"/>
        <v>415.34755298882715</v>
      </c>
      <c r="N1942" s="154">
        <f t="shared" si="603"/>
        <v>294.64586552404882</v>
      </c>
      <c r="O1942" s="154">
        <f t="shared" si="600"/>
        <v>314.85132868600579</v>
      </c>
      <c r="P1942" s="154">
        <f t="shared" si="591"/>
        <v>314.90108718600578</v>
      </c>
      <c r="Q1942" s="154"/>
      <c r="R1942" s="58">
        <f t="shared" si="595"/>
        <v>246.36112486100598</v>
      </c>
      <c r="S1942" s="58"/>
      <c r="T1942" s="58"/>
      <c r="Y1942" s="70"/>
    </row>
    <row r="1943" spans="1:25" x14ac:dyDescent="0.3">
      <c r="A1943" s="153" t="s">
        <v>28</v>
      </c>
      <c r="B1943" s="153" t="str">
        <f>B1937</f>
        <v>CC12</v>
      </c>
      <c r="C1943" s="153" t="s">
        <v>70</v>
      </c>
      <c r="D1943" s="328">
        <f>ROUND(10*O1942,0)</f>
        <v>3149</v>
      </c>
      <c r="E1943" s="153" t="str">
        <f>IF(A1943="","",IF(B1943=0,CONCATENATE(A1943,":",C1943,"_D",TEXT(D1943,"0000")),CONCATENATE(A1943,"_",B1943,":",C1943,"_D",TEXT(D1943,"0000"))))</f>
        <v>LS2_CC12:CAV2_D3149</v>
      </c>
      <c r="F1943" s="329"/>
      <c r="G1943" s="329" t="s">
        <v>154</v>
      </c>
      <c r="H1943" s="446">
        <v>40</v>
      </c>
      <c r="I1943" s="154"/>
      <c r="J1943" s="154"/>
      <c r="K1943" s="154">
        <v>0.32364399999999999</v>
      </c>
      <c r="L1943" s="154">
        <f t="shared" si="601"/>
        <v>41.094000000000001</v>
      </c>
      <c r="M1943" s="154">
        <f t="shared" si="602"/>
        <v>415.34755298882715</v>
      </c>
      <c r="N1943" s="154">
        <f t="shared" si="603"/>
        <v>294.96950952404882</v>
      </c>
      <c r="O1943" s="154">
        <f t="shared" si="600"/>
        <v>315.06290918600581</v>
      </c>
      <c r="P1943" s="154">
        <f t="shared" si="591"/>
        <v>315.22473118600578</v>
      </c>
      <c r="Q1943" s="154"/>
      <c r="R1943" s="58">
        <f t="shared" si="595"/>
        <v>246.572705361006</v>
      </c>
      <c r="S1943" s="58"/>
      <c r="T1943" s="58"/>
      <c r="Y1943" s="70"/>
    </row>
    <row r="1944" spans="1:25" x14ac:dyDescent="0.3">
      <c r="A1944" s="153"/>
      <c r="B1944" s="153"/>
      <c r="C1944" s="153"/>
      <c r="D1944" s="328"/>
      <c r="E1944" s="153" t="str">
        <f>IF(A1944="","",IF(B1944=0,CONCATENATE(A1944,":",C1944,"_D",TEXT(D1944,"0000")),CONCATENATE(A1944,"_",B1944,":",C1944,"_D",TEXT(D1944,"0000"))))</f>
        <v/>
      </c>
      <c r="F1944" s="329"/>
      <c r="G1944" s="329"/>
      <c r="H1944" s="446"/>
      <c r="I1944" s="154"/>
      <c r="J1944" s="154"/>
      <c r="K1944" s="154">
        <v>0</v>
      </c>
      <c r="L1944" s="154">
        <f t="shared" si="601"/>
        <v>41.094000000000001</v>
      </c>
      <c r="M1944" s="154">
        <f t="shared" si="602"/>
        <v>415.34755298882715</v>
      </c>
      <c r="N1944" s="154">
        <f t="shared" si="603"/>
        <v>294.96950952404882</v>
      </c>
      <c r="O1944" s="154">
        <f t="shared" si="600"/>
        <v>315.22473118600578</v>
      </c>
      <c r="P1944" s="154">
        <f t="shared" si="591"/>
        <v>315.22473118600578</v>
      </c>
      <c r="Q1944" s="154"/>
      <c r="R1944" s="58">
        <f t="shared" si="595"/>
        <v>246.73452736100597</v>
      </c>
      <c r="S1944" s="58"/>
      <c r="T1944" s="58"/>
      <c r="Y1944" s="70"/>
    </row>
    <row r="1945" spans="1:25" x14ac:dyDescent="0.3">
      <c r="A1945" s="153"/>
      <c r="B1945" s="153"/>
      <c r="C1945" s="153"/>
      <c r="D1945" s="328"/>
      <c r="E1945" s="153"/>
      <c r="F1945" s="329"/>
      <c r="G1945" s="329"/>
      <c r="H1945" s="446"/>
      <c r="I1945" s="154"/>
      <c r="J1945" s="154"/>
      <c r="K1945" s="154">
        <v>0</v>
      </c>
      <c r="L1945" s="154">
        <f t="shared" si="601"/>
        <v>41.094000000000001</v>
      </c>
      <c r="M1945" s="154">
        <f t="shared" si="602"/>
        <v>415.34755298882715</v>
      </c>
      <c r="N1945" s="154">
        <f t="shared" si="603"/>
        <v>294.96950952404882</v>
      </c>
      <c r="O1945" s="154">
        <f t="shared" si="600"/>
        <v>315.22473118600578</v>
      </c>
      <c r="P1945" s="154">
        <f t="shared" si="591"/>
        <v>315.22473118600578</v>
      </c>
      <c r="Q1945" s="154"/>
      <c r="R1945" s="58">
        <f t="shared" si="595"/>
        <v>246.73452736100597</v>
      </c>
      <c r="S1945" s="58"/>
      <c r="T1945" s="58"/>
      <c r="Y1945" s="70"/>
    </row>
    <row r="1946" spans="1:25" x14ac:dyDescent="0.3">
      <c r="A1946" s="153"/>
      <c r="B1946" s="153"/>
      <c r="C1946" s="153"/>
      <c r="D1946" s="328"/>
      <c r="E1946" s="153" t="str">
        <f>IF(A1946="","",IF(B1946=0,CONCATENATE(A1946,":",C1946,"_D",TEXT(D1946,"0000")),CONCATENATE(A1946,"_",B1946,":",C1946,"_D",TEXT(D1946,"0000"))))</f>
        <v/>
      </c>
      <c r="F1946" s="329"/>
      <c r="G1946" s="329" t="s">
        <v>119</v>
      </c>
      <c r="H1946" s="446"/>
      <c r="I1946" s="154"/>
      <c r="J1946" s="154"/>
      <c r="K1946" s="154">
        <v>9.9516999999999994E-2</v>
      </c>
      <c r="L1946" s="154">
        <f t="shared" si="601"/>
        <v>41.094000000000001</v>
      </c>
      <c r="M1946" s="154">
        <f t="shared" si="602"/>
        <v>415.34755298882715</v>
      </c>
      <c r="N1946" s="154">
        <f t="shared" si="603"/>
        <v>295.06902652404881</v>
      </c>
      <c r="O1946" s="154">
        <f t="shared" si="600"/>
        <v>315.27448968600578</v>
      </c>
      <c r="P1946" s="154">
        <f t="shared" si="591"/>
        <v>315.32424818600578</v>
      </c>
      <c r="Q1946" s="154"/>
      <c r="R1946" s="58">
        <f t="shared" si="595"/>
        <v>246.78428586100597</v>
      </c>
      <c r="S1946" s="58"/>
      <c r="T1946" s="58"/>
      <c r="Y1946" s="70"/>
    </row>
    <row r="1947" spans="1:25" x14ac:dyDescent="0.3">
      <c r="A1947" s="153" t="s">
        <v>28</v>
      </c>
      <c r="B1947" s="153" t="str">
        <f>B1937</f>
        <v>CC12</v>
      </c>
      <c r="C1947" s="153" t="s">
        <v>71</v>
      </c>
      <c r="D1947" s="328">
        <f>ROUND(10*O1946,0)</f>
        <v>3153</v>
      </c>
      <c r="E1947" s="153" t="str">
        <f>IF(A1947="","",IF(B1947=0,CONCATENATE(A1947,":",C1947,"_D",TEXT(D1947,"0000")),CONCATENATE(A1947,"_",B1947,":",C1947,"_D",TEXT(D1947,"0000"))))</f>
        <v>LS2_CC12:CAV3_D3153</v>
      </c>
      <c r="F1947" s="329"/>
      <c r="G1947" s="329" t="s">
        <v>154</v>
      </c>
      <c r="H1947" s="446">
        <v>40</v>
      </c>
      <c r="I1947" s="154"/>
      <c r="J1947" s="154"/>
      <c r="K1947" s="154">
        <v>0.32364399999999999</v>
      </c>
      <c r="L1947" s="154">
        <f t="shared" si="601"/>
        <v>41.094000000000001</v>
      </c>
      <c r="M1947" s="154">
        <f t="shared" si="602"/>
        <v>415.34755298882715</v>
      </c>
      <c r="N1947" s="154">
        <f t="shared" si="603"/>
        <v>295.39267052404881</v>
      </c>
      <c r="O1947" s="154">
        <f t="shared" si="600"/>
        <v>315.4860701860058</v>
      </c>
      <c r="P1947" s="154">
        <f t="shared" si="591"/>
        <v>315.64789218600578</v>
      </c>
      <c r="Q1947" s="154"/>
      <c r="R1947" s="58">
        <f t="shared" si="595"/>
        <v>246.99586636100599</v>
      </c>
      <c r="S1947" s="58"/>
      <c r="T1947" s="58"/>
      <c r="Y1947" s="70"/>
    </row>
    <row r="1948" spans="1:25" x14ac:dyDescent="0.3">
      <c r="A1948" s="153" t="s">
        <v>28</v>
      </c>
      <c r="B1948" s="153" t="str">
        <f>B1937</f>
        <v>CC12</v>
      </c>
      <c r="C1948" s="153" t="s">
        <v>244</v>
      </c>
      <c r="D1948" s="328">
        <f>ROUND(10*O1947,0)</f>
        <v>3155</v>
      </c>
      <c r="E1948" s="153" t="str">
        <f>IF(A1948="","",IF(B1948=0,CONCATENATE(A1948,":",C1948,"_D",TEXT(D1948,"0000")),CONCATENATE(A1948,"_",B1948,":",C1948,"_D",TEXT(D1948,"0000"))))</f>
        <v>LS2_CC12:BLM_D3155</v>
      </c>
      <c r="F1948" s="329"/>
      <c r="G1948" s="329" t="s">
        <v>141</v>
      </c>
      <c r="H1948" s="446"/>
      <c r="I1948" s="154"/>
      <c r="J1948" s="154"/>
      <c r="K1948" s="154">
        <v>0</v>
      </c>
      <c r="L1948" s="154">
        <f t="shared" si="601"/>
        <v>41.094000000000001</v>
      </c>
      <c r="M1948" s="154">
        <f t="shared" si="602"/>
        <v>415.34755298882715</v>
      </c>
      <c r="N1948" s="154">
        <f>N1947+K1948</f>
        <v>295.39267052404881</v>
      </c>
      <c r="O1948" s="154">
        <f t="shared" si="600"/>
        <v>315.64789218600578</v>
      </c>
      <c r="P1948" s="154">
        <f t="shared" si="591"/>
        <v>315.64789218600578</v>
      </c>
      <c r="Q1948" s="154"/>
      <c r="R1948" s="58">
        <f t="shared" si="595"/>
        <v>247.15768836100597</v>
      </c>
      <c r="S1948" s="58"/>
      <c r="T1948" s="58"/>
      <c r="Y1948" s="70"/>
    </row>
    <row r="1949" spans="1:25" x14ac:dyDescent="0.3">
      <c r="A1949" s="153"/>
      <c r="B1949" s="153"/>
      <c r="C1949" s="153"/>
      <c r="D1949" s="328"/>
      <c r="E1949" s="153"/>
      <c r="F1949" s="329"/>
      <c r="G1949" s="329"/>
      <c r="H1949" s="446"/>
      <c r="I1949" s="154"/>
      <c r="J1949" s="154"/>
      <c r="K1949" s="154">
        <v>0</v>
      </c>
      <c r="L1949" s="154">
        <f t="shared" si="601"/>
        <v>41.094000000000001</v>
      </c>
      <c r="M1949" s="154">
        <f t="shared" si="602"/>
        <v>415.34755298882715</v>
      </c>
      <c r="N1949" s="154">
        <f t="shared" si="603"/>
        <v>295.39267052404881</v>
      </c>
      <c r="O1949" s="154">
        <f t="shared" si="600"/>
        <v>315.64789218600578</v>
      </c>
      <c r="P1949" s="154">
        <f t="shared" si="591"/>
        <v>315.64789218600578</v>
      </c>
      <c r="Q1949" s="154"/>
      <c r="R1949" s="58">
        <f t="shared" si="595"/>
        <v>247.15768836100597</v>
      </c>
      <c r="S1949" s="58"/>
      <c r="T1949" s="58"/>
      <c r="Y1949" s="70"/>
    </row>
    <row r="1950" spans="1:25" x14ac:dyDescent="0.3">
      <c r="A1950" s="153"/>
      <c r="B1950" s="153"/>
      <c r="C1950" s="153"/>
      <c r="D1950" s="328"/>
      <c r="E1950" s="153" t="str">
        <f>IF(A1950="","",IF(B1950=0,CONCATENATE(A1950,":",C1950,"_D",TEXT(D1950,"0000")),CONCATENATE(A1950,"_",B1950,":",C1950,"_D",TEXT(D1950,"0000"))))</f>
        <v/>
      </c>
      <c r="F1950" s="329"/>
      <c r="G1950" s="329" t="s">
        <v>164</v>
      </c>
      <c r="H1950" s="446"/>
      <c r="I1950" s="154"/>
      <c r="J1950" s="154"/>
      <c r="K1950" s="154">
        <v>0.15525</v>
      </c>
      <c r="L1950" s="154">
        <f t="shared" si="601"/>
        <v>41.094000000000001</v>
      </c>
      <c r="M1950" s="154">
        <f t="shared" si="602"/>
        <v>415.34755298882715</v>
      </c>
      <c r="N1950" s="154">
        <f t="shared" si="603"/>
        <v>295.54792052404883</v>
      </c>
      <c r="O1950" s="154">
        <f t="shared" si="600"/>
        <v>315.72551718600579</v>
      </c>
      <c r="P1950" s="154">
        <f t="shared" si="591"/>
        <v>315.8031421860058</v>
      </c>
      <c r="Q1950" s="154"/>
      <c r="R1950" s="58">
        <f t="shared" si="595"/>
        <v>247.23531336100598</v>
      </c>
      <c r="S1950" s="58"/>
      <c r="T1950" s="58"/>
      <c r="Y1950" s="70"/>
    </row>
    <row r="1951" spans="1:25" x14ac:dyDescent="0.3">
      <c r="A1951" s="153" t="s">
        <v>28</v>
      </c>
      <c r="B1951" s="153" t="str">
        <f>B1937</f>
        <v>CC12</v>
      </c>
      <c r="C1951" s="153" t="s">
        <v>78</v>
      </c>
      <c r="D1951" s="328">
        <f>ROUND(10*O1951,0)</f>
        <v>3161</v>
      </c>
      <c r="E1951" s="153" t="str">
        <f>IF(A1951="","",IF(B1951=0,CONCATENATE(A1951,":",C1951,"_D",TEXT(D1951,"0000")),CONCATENATE(A1951,"_",B1951,":",C1951,"_D",TEXT(D1951,"0000"))))</f>
        <v>LS2_CC12:SOL1_D3161</v>
      </c>
      <c r="F1951" s="329" t="s">
        <v>525</v>
      </c>
      <c r="G1951" s="329" t="s">
        <v>149</v>
      </c>
      <c r="H1951" s="446">
        <v>40</v>
      </c>
      <c r="I1951" s="154"/>
      <c r="J1951" s="154"/>
      <c r="K1951" s="154">
        <v>0.5</v>
      </c>
      <c r="L1951" s="154">
        <f t="shared" si="601"/>
        <v>41.094000000000001</v>
      </c>
      <c r="M1951" s="154">
        <f t="shared" si="602"/>
        <v>415.34755298882715</v>
      </c>
      <c r="N1951" s="154">
        <f t="shared" si="603"/>
        <v>296.04792052404883</v>
      </c>
      <c r="O1951" s="154">
        <f t="shared" si="600"/>
        <v>316.0531421860058</v>
      </c>
      <c r="P1951" s="154">
        <f t="shared" si="591"/>
        <v>316.3031421860058</v>
      </c>
      <c r="Q1951" s="154"/>
      <c r="R1951" s="58">
        <f t="shared" si="595"/>
        <v>247.56293836100599</v>
      </c>
      <c r="S1951" s="58"/>
      <c r="T1951" s="58"/>
      <c r="Y1951" s="70"/>
    </row>
    <row r="1952" spans="1:25" x14ac:dyDescent="0.3">
      <c r="A1952" s="153"/>
      <c r="B1952" s="153"/>
      <c r="C1952" s="153"/>
      <c r="D1952" s="328"/>
      <c r="E1952" s="153" t="str">
        <f>IF(A1952="","",IF(B1952=0,CONCATENATE(A1952,":",C1952,"_D",TEXT(D1952,"0000")),CONCATENATE(A1952,"_",B1952,":",C1952,"_D",TEXT(D1952,"0000"))))</f>
        <v/>
      </c>
      <c r="F1952" s="329"/>
      <c r="G1952" s="329" t="s">
        <v>164</v>
      </c>
      <c r="H1952" s="446"/>
      <c r="I1952" s="154"/>
      <c r="J1952" s="154"/>
      <c r="K1952" s="154">
        <v>0.15525</v>
      </c>
      <c r="L1952" s="154">
        <f t="shared" si="601"/>
        <v>41.094000000000001</v>
      </c>
      <c r="M1952" s="154">
        <f t="shared" si="602"/>
        <v>415.34755298882715</v>
      </c>
      <c r="N1952" s="154">
        <f t="shared" si="603"/>
        <v>296.20317052404886</v>
      </c>
      <c r="O1952" s="154">
        <f t="shared" si="600"/>
        <v>316.38076718600581</v>
      </c>
      <c r="P1952" s="154">
        <f t="shared" si="591"/>
        <v>316.45839218600582</v>
      </c>
      <c r="Q1952" s="154"/>
      <c r="R1952" s="58">
        <f t="shared" si="595"/>
        <v>247.890563361006</v>
      </c>
      <c r="S1952" s="58"/>
      <c r="T1952" s="58"/>
      <c r="Y1952" s="70"/>
    </row>
    <row r="1953" spans="1:25" x14ac:dyDescent="0.3">
      <c r="A1953" s="153" t="s">
        <v>28</v>
      </c>
      <c r="B1953" s="153" t="str">
        <f>B1937</f>
        <v>CC12</v>
      </c>
      <c r="C1953" s="153" t="s">
        <v>72</v>
      </c>
      <c r="D1953" s="328">
        <f>ROUND(10*O1952,0)</f>
        <v>3164</v>
      </c>
      <c r="E1953" s="153" t="str">
        <f>IF(A1953="","",IF(B1953=0,CONCATENATE(A1953,":",C1953,"_D",TEXT(D1953,"0000")),CONCATENATE(A1953,"_",B1953,":",C1953,"_D",TEXT(D1953,"0000"))))</f>
        <v>LS2_CC12:CAV4_D3164</v>
      </c>
      <c r="F1953" s="329"/>
      <c r="G1953" s="329" t="s">
        <v>154</v>
      </c>
      <c r="H1953" s="446">
        <v>40</v>
      </c>
      <c r="I1953" s="154"/>
      <c r="J1953" s="154"/>
      <c r="K1953" s="154">
        <v>0.32364399999999999</v>
      </c>
      <c r="L1953" s="154">
        <f t="shared" si="601"/>
        <v>41.094000000000001</v>
      </c>
      <c r="M1953" s="154">
        <f t="shared" si="602"/>
        <v>415.34755298882715</v>
      </c>
      <c r="N1953" s="154">
        <f t="shared" si="603"/>
        <v>296.52681452404886</v>
      </c>
      <c r="O1953" s="154">
        <f t="shared" si="600"/>
        <v>316.62021418600585</v>
      </c>
      <c r="P1953" s="154">
        <f t="shared" si="591"/>
        <v>316.78203618600583</v>
      </c>
      <c r="Q1953" s="154"/>
      <c r="R1953" s="58">
        <f t="shared" si="595"/>
        <v>248.13001036100604</v>
      </c>
      <c r="S1953" s="58"/>
      <c r="T1953" s="58"/>
      <c r="Y1953" s="70"/>
    </row>
    <row r="1954" spans="1:25" x14ac:dyDescent="0.3">
      <c r="A1954" s="153"/>
      <c r="B1954" s="153"/>
      <c r="C1954" s="153"/>
      <c r="D1954" s="328"/>
      <c r="E1954" s="153" t="str">
        <f>IF(A1954="","",IF(B1954=0,CONCATENATE(A1954,":",C1954,"_D",TEXT(D1954,"0000")),CONCATENATE(A1954,"_",B1954,":",C1954,"_D",TEXT(D1954,"0000"))))</f>
        <v/>
      </c>
      <c r="F1954" s="329"/>
      <c r="G1954" s="329"/>
      <c r="H1954" s="446"/>
      <c r="I1954" s="154"/>
      <c r="J1954" s="154"/>
      <c r="K1954" s="154">
        <v>0</v>
      </c>
      <c r="L1954" s="154">
        <f t="shared" si="601"/>
        <v>41.094000000000001</v>
      </c>
      <c r="M1954" s="154">
        <f t="shared" si="602"/>
        <v>415.34755298882715</v>
      </c>
      <c r="N1954" s="154">
        <f t="shared" si="603"/>
        <v>296.52681452404886</v>
      </c>
      <c r="O1954" s="154">
        <f t="shared" si="600"/>
        <v>316.78203618600583</v>
      </c>
      <c r="P1954" s="154">
        <f t="shared" si="591"/>
        <v>316.78203618600583</v>
      </c>
      <c r="Q1954" s="154"/>
      <c r="R1954" s="58">
        <f t="shared" si="595"/>
        <v>248.29183236100602</v>
      </c>
      <c r="S1954" s="58"/>
      <c r="T1954" s="58"/>
      <c r="Y1954" s="70"/>
    </row>
    <row r="1955" spans="1:25" x14ac:dyDescent="0.3">
      <c r="A1955" s="153"/>
      <c r="B1955" s="153"/>
      <c r="C1955" s="153"/>
      <c r="D1955" s="328"/>
      <c r="E1955" s="153"/>
      <c r="F1955" s="329"/>
      <c r="G1955" s="329"/>
      <c r="H1955" s="446"/>
      <c r="I1955" s="154"/>
      <c r="J1955" s="154"/>
      <c r="K1955" s="154">
        <v>0</v>
      </c>
      <c r="L1955" s="154">
        <f t="shared" si="601"/>
        <v>41.094000000000001</v>
      </c>
      <c r="M1955" s="154">
        <f t="shared" si="602"/>
        <v>415.34755298882715</v>
      </c>
      <c r="N1955" s="154">
        <f t="shared" si="603"/>
        <v>296.52681452404886</v>
      </c>
      <c r="O1955" s="154">
        <f t="shared" si="600"/>
        <v>316.78203618600583</v>
      </c>
      <c r="P1955" s="154">
        <f t="shared" si="591"/>
        <v>316.78203618600583</v>
      </c>
      <c r="Q1955" s="154"/>
      <c r="R1955" s="58">
        <f t="shared" si="595"/>
        <v>248.29183236100602</v>
      </c>
      <c r="S1955" s="58"/>
      <c r="T1955" s="58"/>
      <c r="Y1955" s="70"/>
    </row>
    <row r="1956" spans="1:25" x14ac:dyDescent="0.3">
      <c r="A1956" s="153"/>
      <c r="B1956" s="153"/>
      <c r="C1956" s="153"/>
      <c r="D1956" s="328"/>
      <c r="E1956" s="153" t="str">
        <f>IF(A1956="","",IF(B1956=0,CONCATENATE(A1956,":",C1956,"_D",TEXT(D1956,"0000")),CONCATENATE(A1956,"_",B1956,":",C1956,"_D",TEXT(D1956,"0000"))))</f>
        <v/>
      </c>
      <c r="F1956" s="329"/>
      <c r="G1956" s="329"/>
      <c r="H1956" s="446"/>
      <c r="I1956" s="154"/>
      <c r="J1956" s="154"/>
      <c r="K1956" s="154">
        <v>9.9516999999999994E-2</v>
      </c>
      <c r="L1956" s="154">
        <f t="shared" si="601"/>
        <v>41.094000000000001</v>
      </c>
      <c r="M1956" s="154">
        <f t="shared" si="602"/>
        <v>415.34755298882715</v>
      </c>
      <c r="N1956" s="154">
        <f t="shared" si="603"/>
        <v>296.62633152404885</v>
      </c>
      <c r="O1956" s="154">
        <f t="shared" si="600"/>
        <v>316.83179468600582</v>
      </c>
      <c r="P1956" s="154">
        <f t="shared" si="591"/>
        <v>316.88155318600582</v>
      </c>
      <c r="Q1956" s="154"/>
      <c r="R1956" s="58">
        <f t="shared" si="595"/>
        <v>248.34159086100601</v>
      </c>
      <c r="S1956" s="58"/>
      <c r="T1956" s="58"/>
      <c r="Y1956" s="70"/>
    </row>
    <row r="1957" spans="1:25" x14ac:dyDescent="0.3">
      <c r="A1957" s="153" t="s">
        <v>28</v>
      </c>
      <c r="B1957" s="153" t="str">
        <f>B1937</f>
        <v>CC12</v>
      </c>
      <c r="C1957" s="153" t="s">
        <v>73</v>
      </c>
      <c r="D1957" s="328">
        <f>ROUND(10*O1956,0)</f>
        <v>3168</v>
      </c>
      <c r="E1957" s="153" t="str">
        <f>IF(A1957="","",IF(B1957=0,CONCATENATE(A1957,":",C1957,"_D",TEXT(D1957,"0000")),CONCATENATE(A1957,"_",B1957,":",C1957,"_D",TEXT(D1957,"0000"))))</f>
        <v>LS2_CC12:CAV5_D3168</v>
      </c>
      <c r="F1957" s="329"/>
      <c r="G1957" s="329" t="s">
        <v>154</v>
      </c>
      <c r="H1957" s="446">
        <v>40</v>
      </c>
      <c r="I1957" s="154"/>
      <c r="J1957" s="154"/>
      <c r="K1957" s="154">
        <v>0.32364399999999999</v>
      </c>
      <c r="L1957" s="154">
        <f t="shared" si="601"/>
        <v>41.094000000000001</v>
      </c>
      <c r="M1957" s="154">
        <f t="shared" si="602"/>
        <v>415.34755298882715</v>
      </c>
      <c r="N1957" s="154">
        <f t="shared" si="603"/>
        <v>296.94997552404885</v>
      </c>
      <c r="O1957" s="154">
        <f t="shared" si="600"/>
        <v>317.04337518600585</v>
      </c>
      <c r="P1957" s="154">
        <f t="shared" si="591"/>
        <v>317.20519718600582</v>
      </c>
      <c r="Q1957" s="154"/>
      <c r="R1957" s="58">
        <f t="shared" si="595"/>
        <v>248.55317136100604</v>
      </c>
      <c r="S1957" s="58"/>
      <c r="T1957" s="58"/>
      <c r="Y1957" s="70"/>
    </row>
    <row r="1958" spans="1:25" x14ac:dyDescent="0.3">
      <c r="A1958" s="153"/>
      <c r="B1958" s="153"/>
      <c r="C1958" s="153"/>
      <c r="D1958" s="328"/>
      <c r="E1958" s="153" t="str">
        <f>IF(A1958="","",IF(B1958=0,CONCATENATE(A1958,":",C1958,"_D",TEXT(D1958,"0000")),CONCATENATE(A1958,"_",B1958,":",C1958,"_D",TEXT(D1958,"0000"))))</f>
        <v/>
      </c>
      <c r="F1958" s="329"/>
      <c r="G1958" s="329"/>
      <c r="H1958" s="446"/>
      <c r="I1958" s="154"/>
      <c r="J1958" s="154"/>
      <c r="K1958" s="154">
        <v>0</v>
      </c>
      <c r="L1958" s="154">
        <f t="shared" si="601"/>
        <v>41.094000000000001</v>
      </c>
      <c r="M1958" s="154">
        <f t="shared" si="602"/>
        <v>415.34755298882715</v>
      </c>
      <c r="N1958" s="154">
        <f t="shared" si="603"/>
        <v>296.94997552404885</v>
      </c>
      <c r="O1958" s="154">
        <f t="shared" si="600"/>
        <v>317.20519718600582</v>
      </c>
      <c r="P1958" s="154">
        <f t="shared" si="591"/>
        <v>317.20519718600582</v>
      </c>
      <c r="Q1958" s="154"/>
      <c r="R1958" s="58">
        <f t="shared" si="595"/>
        <v>248.71499336100601</v>
      </c>
      <c r="S1958" s="58"/>
      <c r="T1958" s="58"/>
      <c r="Y1958" s="70"/>
    </row>
    <row r="1959" spans="1:25" x14ac:dyDescent="0.3">
      <c r="A1959" s="153"/>
      <c r="B1959" s="153"/>
      <c r="C1959" s="153"/>
      <c r="D1959" s="328"/>
      <c r="E1959" s="153"/>
      <c r="F1959" s="329"/>
      <c r="G1959" s="329"/>
      <c r="H1959" s="446"/>
      <c r="I1959" s="154"/>
      <c r="J1959" s="154"/>
      <c r="K1959" s="154">
        <v>0</v>
      </c>
      <c r="L1959" s="154">
        <f t="shared" si="601"/>
        <v>41.094000000000001</v>
      </c>
      <c r="M1959" s="154">
        <f t="shared" si="602"/>
        <v>415.34755298882715</v>
      </c>
      <c r="N1959" s="154">
        <f t="shared" si="603"/>
        <v>296.94997552404885</v>
      </c>
      <c r="O1959" s="154">
        <f t="shared" si="600"/>
        <v>317.20519718600582</v>
      </c>
      <c r="P1959" s="154">
        <f t="shared" si="591"/>
        <v>317.20519718600582</v>
      </c>
      <c r="Q1959" s="154"/>
      <c r="R1959" s="58">
        <f t="shared" si="595"/>
        <v>248.71499336100601</v>
      </c>
      <c r="S1959" s="58"/>
      <c r="T1959" s="58"/>
      <c r="Y1959" s="70"/>
    </row>
    <row r="1960" spans="1:25" x14ac:dyDescent="0.3">
      <c r="A1960" s="153"/>
      <c r="B1960" s="153"/>
      <c r="C1960" s="153"/>
      <c r="D1960" s="328"/>
      <c r="E1960" s="153" t="str">
        <f>IF(A1960="","",IF(B1960=0,CONCATENATE(A1960,":",C1960,"_D",TEXT(D1960,"0000")),CONCATENATE(A1960,"_",B1960,":",C1960,"_D",TEXT(D1960,"0000"))))</f>
        <v/>
      </c>
      <c r="F1960" s="329"/>
      <c r="G1960" s="329"/>
      <c r="H1960" s="446"/>
      <c r="I1960" s="154"/>
      <c r="J1960" s="154"/>
      <c r="K1960" s="154">
        <v>9.9516999999999994E-2</v>
      </c>
      <c r="L1960" s="154">
        <f t="shared" si="601"/>
        <v>41.094000000000001</v>
      </c>
      <c r="M1960" s="154">
        <f t="shared" si="602"/>
        <v>415.34755298882715</v>
      </c>
      <c r="N1960" s="154">
        <f t="shared" si="603"/>
        <v>297.04949252404884</v>
      </c>
      <c r="O1960" s="154">
        <f t="shared" si="600"/>
        <v>317.25495568600581</v>
      </c>
      <c r="P1960" s="154">
        <f t="shared" si="591"/>
        <v>317.30471418600581</v>
      </c>
      <c r="Q1960" s="154"/>
      <c r="R1960" s="58">
        <f t="shared" si="595"/>
        <v>248.764751861006</v>
      </c>
      <c r="S1960" s="58"/>
      <c r="T1960" s="58"/>
      <c r="Y1960" s="70"/>
    </row>
    <row r="1961" spans="1:25" x14ac:dyDescent="0.3">
      <c r="A1961" s="153" t="s">
        <v>28</v>
      </c>
      <c r="B1961" s="153" t="str">
        <f>B1937</f>
        <v>CC12</v>
      </c>
      <c r="C1961" s="153" t="s">
        <v>74</v>
      </c>
      <c r="D1961" s="328">
        <f>ROUND(10*O1960,0)</f>
        <v>3173</v>
      </c>
      <c r="E1961" s="153" t="str">
        <f>IF(A1961="","",IF(B1961=0,CONCATENATE(A1961,":",C1961,"_D",TEXT(D1961,"0000")),CONCATENATE(A1961,"_",B1961,":",C1961,"_D",TEXT(D1961,"0000"))))</f>
        <v>LS2_CC12:CAV6_D3173</v>
      </c>
      <c r="F1961" s="329"/>
      <c r="G1961" s="329" t="s">
        <v>154</v>
      </c>
      <c r="H1961" s="446">
        <v>40</v>
      </c>
      <c r="I1961" s="154"/>
      <c r="J1961" s="154"/>
      <c r="K1961" s="154">
        <v>0.32364399999999999</v>
      </c>
      <c r="L1961" s="154">
        <f t="shared" si="601"/>
        <v>41.094000000000001</v>
      </c>
      <c r="M1961" s="154">
        <f t="shared" si="602"/>
        <v>415.34755298882715</v>
      </c>
      <c r="N1961" s="154">
        <f t="shared" si="603"/>
        <v>297.37313652404885</v>
      </c>
      <c r="O1961" s="154">
        <f t="shared" si="600"/>
        <v>317.46653618600584</v>
      </c>
      <c r="P1961" s="154">
        <f t="shared" ref="P1961:P1973" si="604">P1960+K1961</f>
        <v>317.62835818600581</v>
      </c>
      <c r="Q1961" s="154"/>
      <c r="R1961" s="58">
        <f t="shared" si="595"/>
        <v>248.97633236100603</v>
      </c>
      <c r="S1961" s="58"/>
      <c r="T1961" s="58"/>
      <c r="Y1961" s="70"/>
    </row>
    <row r="1962" spans="1:25" x14ac:dyDescent="0.3">
      <c r="A1962" s="153" t="s">
        <v>28</v>
      </c>
      <c r="B1962" s="153" t="str">
        <f>B1937</f>
        <v>CC12</v>
      </c>
      <c r="C1962" s="153" t="s">
        <v>244</v>
      </c>
      <c r="D1962" s="328">
        <f>ROUND(10*O1961,0)</f>
        <v>3175</v>
      </c>
      <c r="E1962" s="153" t="str">
        <f>IF(A1962="","",IF(B1962=0,CONCATENATE(A1962,":",C1962,"_D",TEXT(D1962,"0000")),CONCATENATE(A1962,"_",B1962,":",C1962,"_D",TEXT(D1962,"0000"))))</f>
        <v>LS2_CC12:BLM_D3175</v>
      </c>
      <c r="F1962" s="329"/>
      <c r="G1962" s="329" t="s">
        <v>141</v>
      </c>
      <c r="H1962" s="446"/>
      <c r="I1962" s="154"/>
      <c r="J1962" s="154"/>
      <c r="K1962" s="154">
        <v>0</v>
      </c>
      <c r="L1962" s="154">
        <f t="shared" si="601"/>
        <v>41.094000000000001</v>
      </c>
      <c r="M1962" s="154">
        <f t="shared" si="602"/>
        <v>415.34755298882715</v>
      </c>
      <c r="N1962" s="154">
        <f t="shared" si="603"/>
        <v>297.37313652404885</v>
      </c>
      <c r="O1962" s="154">
        <f t="shared" si="600"/>
        <v>317.62835818600581</v>
      </c>
      <c r="P1962" s="154">
        <f t="shared" si="604"/>
        <v>317.62835818600581</v>
      </c>
      <c r="Q1962" s="154"/>
      <c r="R1962" s="58">
        <f t="shared" si="595"/>
        <v>249.138154361006</v>
      </c>
      <c r="S1962" s="58"/>
      <c r="T1962" s="58"/>
      <c r="Y1962" s="70"/>
    </row>
    <row r="1963" spans="1:25" x14ac:dyDescent="0.3">
      <c r="A1963" s="153"/>
      <c r="B1963" s="153"/>
      <c r="C1963" s="153"/>
      <c r="D1963" s="328"/>
      <c r="E1963" s="153"/>
      <c r="F1963" s="329"/>
      <c r="G1963" s="329"/>
      <c r="H1963" s="446"/>
      <c r="I1963" s="154"/>
      <c r="J1963" s="154"/>
      <c r="K1963" s="154">
        <v>0</v>
      </c>
      <c r="L1963" s="154">
        <f t="shared" si="601"/>
        <v>41.094000000000001</v>
      </c>
      <c r="M1963" s="154">
        <f t="shared" si="602"/>
        <v>415.34755298882715</v>
      </c>
      <c r="N1963" s="154">
        <f t="shared" si="603"/>
        <v>297.37313652404885</v>
      </c>
      <c r="O1963" s="154">
        <f t="shared" si="600"/>
        <v>317.62835818600581</v>
      </c>
      <c r="P1963" s="154">
        <f t="shared" si="604"/>
        <v>317.62835818600581</v>
      </c>
      <c r="Q1963" s="154"/>
      <c r="R1963" s="58">
        <f t="shared" si="595"/>
        <v>249.138154361006</v>
      </c>
      <c r="S1963" s="58"/>
      <c r="T1963" s="58"/>
      <c r="Y1963" s="70"/>
    </row>
    <row r="1964" spans="1:25" x14ac:dyDescent="0.3">
      <c r="A1964" s="153"/>
      <c r="B1964" s="153"/>
      <c r="C1964" s="153"/>
      <c r="D1964" s="328"/>
      <c r="E1964" s="153" t="str">
        <f t="shared" ref="E1964:E1973" si="605">IF(A1964="","",IF(B1964=0,CONCATENATE(A1964,":",C1964,"_D",TEXT(D1964,"0000")),CONCATENATE(A1964,"_",B1964,":",C1964,"_D",TEXT(D1964,"0000"))))</f>
        <v/>
      </c>
      <c r="F1964" s="329"/>
      <c r="G1964" s="329" t="s">
        <v>118</v>
      </c>
      <c r="H1964" s="446"/>
      <c r="I1964" s="154"/>
      <c r="J1964" s="154"/>
      <c r="K1964" s="154">
        <v>0.15310800000000002</v>
      </c>
      <c r="L1964" s="154">
        <f t="shared" si="601"/>
        <v>41.094000000000001</v>
      </c>
      <c r="M1964" s="154">
        <f t="shared" si="602"/>
        <v>415.34755298882715</v>
      </c>
      <c r="N1964" s="154">
        <f t="shared" si="603"/>
        <v>297.52624452404882</v>
      </c>
      <c r="O1964" s="154">
        <f t="shared" si="600"/>
        <v>317.7049121860058</v>
      </c>
      <c r="P1964" s="154">
        <f t="shared" si="604"/>
        <v>317.78146618600579</v>
      </c>
      <c r="Q1964" s="154"/>
      <c r="R1964" s="58">
        <f t="shared" si="595"/>
        <v>249.21470836100599</v>
      </c>
      <c r="S1964" s="58"/>
      <c r="T1964" s="58"/>
      <c r="Y1964" s="70"/>
    </row>
    <row r="1965" spans="1:25" x14ac:dyDescent="0.3">
      <c r="A1965" s="153" t="s">
        <v>28</v>
      </c>
      <c r="B1965" s="153" t="str">
        <f>B1937</f>
        <v>CC12</v>
      </c>
      <c r="C1965" s="153" t="s">
        <v>83</v>
      </c>
      <c r="D1965" s="328">
        <f>ROUND(10*O1965,0)</f>
        <v>3178</v>
      </c>
      <c r="E1965" s="154" t="str">
        <f t="shared" si="605"/>
        <v>LS2_CC12:GV_D3178</v>
      </c>
      <c r="F1965" s="65"/>
      <c r="G1965" s="65" t="s">
        <v>60</v>
      </c>
      <c r="H1965" s="445">
        <v>40</v>
      </c>
      <c r="I1965" s="154"/>
      <c r="J1965" s="154"/>
      <c r="K1965" s="154">
        <v>7.1999999999999995E-2</v>
      </c>
      <c r="L1965" s="154">
        <f t="shared" si="601"/>
        <v>41.094000000000001</v>
      </c>
      <c r="M1965" s="154">
        <f t="shared" si="602"/>
        <v>415.34755298882715</v>
      </c>
      <c r="N1965" s="154">
        <f>N1964+K1965</f>
        <v>297.59824452404882</v>
      </c>
      <c r="O1965" s="154">
        <f t="shared" si="600"/>
        <v>317.81746618600579</v>
      </c>
      <c r="P1965" s="154">
        <f t="shared" si="604"/>
        <v>317.85346618600579</v>
      </c>
      <c r="Q1965" s="154"/>
      <c r="R1965" s="58">
        <f t="shared" si="595"/>
        <v>249.32726236100598</v>
      </c>
      <c r="S1965" s="58"/>
      <c r="T1965" s="58"/>
      <c r="Y1965" s="70"/>
    </row>
    <row r="1966" spans="1:25" x14ac:dyDescent="0.3">
      <c r="A1966" s="155"/>
      <c r="B1966" s="155"/>
      <c r="C1966" s="126"/>
      <c r="D1966" s="305"/>
      <c r="E1966" s="126" t="str">
        <f t="shared" si="605"/>
        <v/>
      </c>
      <c r="F1966" s="307"/>
      <c r="G1966" s="307" t="s">
        <v>119</v>
      </c>
      <c r="H1966" s="447">
        <v>40</v>
      </c>
      <c r="I1966" s="128"/>
      <c r="J1966" s="127"/>
      <c r="K1966" s="128">
        <v>0.11600000000000001</v>
      </c>
      <c r="L1966" s="127">
        <f>$L$1429</f>
        <v>41.094000000000001</v>
      </c>
      <c r="M1966" s="127">
        <f>M1965</f>
        <v>415.34755298882715</v>
      </c>
      <c r="N1966" s="127">
        <f>N1965+K1966</f>
        <v>297.71424452404881</v>
      </c>
      <c r="O1966" s="127">
        <f t="shared" si="600"/>
        <v>317.91146618600578</v>
      </c>
      <c r="P1966" s="127">
        <f t="shared" si="604"/>
        <v>317.96946618600577</v>
      </c>
      <c r="Q1966" s="127"/>
      <c r="R1966" s="58">
        <f t="shared" si="595"/>
        <v>249.42126236100597</v>
      </c>
      <c r="S1966" s="58"/>
      <c r="T1966" s="58"/>
      <c r="Y1966" s="70"/>
    </row>
    <row r="1967" spans="1:25" x14ac:dyDescent="0.3">
      <c r="A1967" s="155" t="s">
        <v>28</v>
      </c>
      <c r="B1967" s="155" t="s">
        <v>231</v>
      </c>
      <c r="C1967" s="126" t="s">
        <v>19</v>
      </c>
      <c r="D1967" s="305">
        <f>ROUND(10*O1967,0)</f>
        <v>3180</v>
      </c>
      <c r="E1967" s="155" t="str">
        <f t="shared" si="605"/>
        <v>LS2_WC12:BPM_D3180</v>
      </c>
      <c r="F1967" s="307" t="s">
        <v>99</v>
      </c>
      <c r="G1967" s="307" t="s">
        <v>168</v>
      </c>
      <c r="H1967" s="447"/>
      <c r="I1967" s="127"/>
      <c r="J1967" s="127"/>
      <c r="K1967" s="128">
        <v>0</v>
      </c>
      <c r="L1967" s="127">
        <f t="shared" ref="L1967:L1972" si="606">$L$1429</f>
        <v>41.094000000000001</v>
      </c>
      <c r="M1967" s="127">
        <f t="shared" ref="M1967:M1972" si="607">M1966</f>
        <v>415.34755298882715</v>
      </c>
      <c r="N1967" s="127">
        <f t="shared" ref="N1967:N1972" si="608">N1966+K1967</f>
        <v>297.71424452404881</v>
      </c>
      <c r="O1967" s="127">
        <f t="shared" si="600"/>
        <v>317.96946618600577</v>
      </c>
      <c r="P1967" s="127">
        <f t="shared" si="604"/>
        <v>317.96946618600577</v>
      </c>
      <c r="Q1967" s="127"/>
      <c r="R1967" s="58">
        <f t="shared" si="595"/>
        <v>249.47926236100596</v>
      </c>
      <c r="S1967" s="58"/>
      <c r="T1967" s="58"/>
      <c r="Y1967" s="70"/>
    </row>
    <row r="1968" spans="1:25" x14ac:dyDescent="0.3">
      <c r="A1968" s="155"/>
      <c r="B1968" s="155"/>
      <c r="C1968" s="126"/>
      <c r="D1968" s="305"/>
      <c r="E1968" s="306" t="str">
        <f t="shared" si="605"/>
        <v/>
      </c>
      <c r="F1968" s="307"/>
      <c r="G1968" s="307" t="s">
        <v>142</v>
      </c>
      <c r="H1968" s="448"/>
      <c r="I1968" s="308"/>
      <c r="J1968" s="127"/>
      <c r="K1968" s="128">
        <v>7.3999999999999996E-2</v>
      </c>
      <c r="L1968" s="127">
        <f t="shared" si="606"/>
        <v>41.094000000000001</v>
      </c>
      <c r="M1968" s="127">
        <f t="shared" si="607"/>
        <v>415.34755298882715</v>
      </c>
      <c r="N1968" s="127">
        <f t="shared" si="608"/>
        <v>297.78824452404882</v>
      </c>
      <c r="O1968" s="127">
        <f t="shared" si="600"/>
        <v>318.00646618600581</v>
      </c>
      <c r="P1968" s="127">
        <f t="shared" si="604"/>
        <v>318.04346618600579</v>
      </c>
      <c r="Q1968" s="127"/>
      <c r="R1968" s="58">
        <f t="shared" si="595"/>
        <v>249.516262361006</v>
      </c>
      <c r="S1968" s="58"/>
      <c r="T1968" s="58"/>
      <c r="Y1968" s="70"/>
    </row>
    <row r="1969" spans="1:25" x14ac:dyDescent="0.3">
      <c r="A1969" s="155" t="s">
        <v>28</v>
      </c>
      <c r="B1969" s="155" t="str">
        <f>B1967</f>
        <v>WC12</v>
      </c>
      <c r="C1969" s="126" t="s">
        <v>20</v>
      </c>
      <c r="D1969" s="305">
        <f>ROUND(10*O1969,0)</f>
        <v>3180</v>
      </c>
      <c r="E1969" s="155" t="str">
        <f t="shared" si="605"/>
        <v>LS2_WC12:PM_D3180</v>
      </c>
      <c r="F1969" s="307" t="s">
        <v>480</v>
      </c>
      <c r="G1969" s="307" t="s">
        <v>21</v>
      </c>
      <c r="H1969" s="447" t="s">
        <v>439</v>
      </c>
      <c r="I1969" s="127"/>
      <c r="J1969" s="127"/>
      <c r="K1969" s="128">
        <v>0</v>
      </c>
      <c r="L1969" s="127">
        <f t="shared" si="606"/>
        <v>41.094000000000001</v>
      </c>
      <c r="M1969" s="127">
        <f t="shared" si="607"/>
        <v>415.34755298882715</v>
      </c>
      <c r="N1969" s="127">
        <f t="shared" si="608"/>
        <v>297.78824452404882</v>
      </c>
      <c r="O1969" s="127">
        <f t="shared" si="600"/>
        <v>318.04346618600579</v>
      </c>
      <c r="P1969" s="127">
        <f t="shared" si="604"/>
        <v>318.04346618600579</v>
      </c>
      <c r="Q1969" s="127"/>
      <c r="R1969" s="58">
        <f t="shared" si="595"/>
        <v>249.55326236100598</v>
      </c>
      <c r="S1969" s="58"/>
      <c r="T1969" s="58"/>
      <c r="Y1969" s="70"/>
    </row>
    <row r="1970" spans="1:25" x14ac:dyDescent="0.3">
      <c r="A1970" s="155"/>
      <c r="B1970" s="155"/>
      <c r="C1970" s="126"/>
      <c r="D1970" s="305"/>
      <c r="E1970" s="306" t="str">
        <f t="shared" si="605"/>
        <v/>
      </c>
      <c r="F1970" s="307"/>
      <c r="G1970" s="307" t="s">
        <v>142</v>
      </c>
      <c r="H1970" s="448"/>
      <c r="I1970" s="308"/>
      <c r="J1970" s="127"/>
      <c r="K1970" s="128">
        <v>9.0999999999999998E-2</v>
      </c>
      <c r="L1970" s="127">
        <f t="shared" si="606"/>
        <v>41.094000000000001</v>
      </c>
      <c r="M1970" s="127">
        <f t="shared" si="607"/>
        <v>415.34755298882715</v>
      </c>
      <c r="N1970" s="127">
        <f t="shared" si="608"/>
        <v>297.87924452404883</v>
      </c>
      <c r="O1970" s="127">
        <f t="shared" si="600"/>
        <v>318.08896618600579</v>
      </c>
      <c r="P1970" s="127">
        <f t="shared" si="604"/>
        <v>318.1344661860058</v>
      </c>
      <c r="Q1970" s="127"/>
      <c r="R1970" s="58">
        <f t="shared" si="595"/>
        <v>249.59876236100598</v>
      </c>
      <c r="S1970" s="58"/>
      <c r="T1970" s="58"/>
      <c r="Y1970" s="70"/>
    </row>
    <row r="1971" spans="1:25" x14ac:dyDescent="0.3">
      <c r="A1971" s="155" t="s">
        <v>28</v>
      </c>
      <c r="B1971" s="155" t="str">
        <f>B1969</f>
        <v>WC12</v>
      </c>
      <c r="C1971" s="126" t="s">
        <v>81</v>
      </c>
      <c r="D1971" s="305">
        <f>ROUND(10*O1971,0)</f>
        <v>3181</v>
      </c>
      <c r="E1971" s="155" t="str">
        <f t="shared" si="605"/>
        <v>LS2_WC12:PORT_D3181</v>
      </c>
      <c r="F1971" s="307" t="s">
        <v>399</v>
      </c>
      <c r="G1971" s="307" t="s">
        <v>401</v>
      </c>
      <c r="H1971" s="447"/>
      <c r="I1971" s="127"/>
      <c r="J1971" s="127"/>
      <c r="K1971" s="128">
        <v>0</v>
      </c>
      <c r="L1971" s="127">
        <f t="shared" si="606"/>
        <v>41.094000000000001</v>
      </c>
      <c r="M1971" s="127">
        <f t="shared" si="607"/>
        <v>415.34755298882715</v>
      </c>
      <c r="N1971" s="127">
        <f t="shared" si="608"/>
        <v>297.87924452404883</v>
      </c>
      <c r="O1971" s="127">
        <f t="shared" si="600"/>
        <v>318.1344661860058</v>
      </c>
      <c r="P1971" s="127">
        <f t="shared" si="604"/>
        <v>318.1344661860058</v>
      </c>
      <c r="Q1971" s="127"/>
      <c r="R1971" s="58">
        <f t="shared" si="595"/>
        <v>249.64426236100599</v>
      </c>
      <c r="S1971" s="58"/>
      <c r="T1971" s="58"/>
      <c r="Y1971" s="70"/>
    </row>
    <row r="1972" spans="1:25" x14ac:dyDescent="0.3">
      <c r="A1972" s="155"/>
      <c r="B1972" s="155"/>
      <c r="C1972" s="126"/>
      <c r="D1972" s="305"/>
      <c r="E1972" s="155" t="str">
        <f t="shared" si="605"/>
        <v/>
      </c>
      <c r="F1972" s="307"/>
      <c r="G1972" s="307" t="s">
        <v>119</v>
      </c>
      <c r="H1972" s="447">
        <v>40</v>
      </c>
      <c r="I1972" s="127"/>
      <c r="J1972" s="127"/>
      <c r="K1972" s="128">
        <v>9.9000000000000005E-2</v>
      </c>
      <c r="L1972" s="127">
        <f t="shared" si="606"/>
        <v>41.094000000000001</v>
      </c>
      <c r="M1972" s="127">
        <f t="shared" si="607"/>
        <v>415.34755298882715</v>
      </c>
      <c r="N1972" s="127">
        <f t="shared" si="608"/>
        <v>297.97824452404882</v>
      </c>
      <c r="O1972" s="127">
        <f t="shared" si="600"/>
        <v>318.18396618600576</v>
      </c>
      <c r="P1972" s="127">
        <f t="shared" si="604"/>
        <v>318.23346618600578</v>
      </c>
      <c r="Q1972" s="127"/>
      <c r="R1972" s="58">
        <f t="shared" si="595"/>
        <v>249.69376236100595</v>
      </c>
      <c r="S1972" s="58"/>
      <c r="T1972" s="58"/>
      <c r="Y1972" s="70"/>
    </row>
    <row r="1973" spans="1:25" x14ac:dyDescent="0.3">
      <c r="A1973" s="88" t="s">
        <v>28</v>
      </c>
      <c r="B1973" s="88" t="s">
        <v>42</v>
      </c>
      <c r="C1973" s="88" t="s">
        <v>83</v>
      </c>
      <c r="D1973" s="237">
        <f>ROUND(10*O1973,0)</f>
        <v>3183</v>
      </c>
      <c r="E1973" s="55" t="str">
        <f t="shared" si="605"/>
        <v>LS2_CD01:GV_D3183</v>
      </c>
      <c r="F1973" s="56"/>
      <c r="G1973" s="56" t="s">
        <v>60</v>
      </c>
      <c r="H1973" s="449">
        <v>40</v>
      </c>
      <c r="I1973" s="55"/>
      <c r="J1973" s="55"/>
      <c r="K1973" s="55">
        <v>7.1999999999999995E-2</v>
      </c>
      <c r="L1973" s="55">
        <f>$L$1429</f>
        <v>41.094000000000001</v>
      </c>
      <c r="M1973" s="55">
        <f>M1972</f>
        <v>415.34755298882715</v>
      </c>
      <c r="N1973" s="55">
        <f>N1972+K1973</f>
        <v>298.05024452404882</v>
      </c>
      <c r="O1973" s="55">
        <f t="shared" si="600"/>
        <v>318.26946618600579</v>
      </c>
      <c r="P1973" s="55">
        <f t="shared" si="604"/>
        <v>318.30546618600579</v>
      </c>
      <c r="Q1973" s="55"/>
      <c r="R1973" s="58">
        <f t="shared" si="595"/>
        <v>249.77926236100598</v>
      </c>
      <c r="S1973" s="58"/>
      <c r="T1973" s="58"/>
      <c r="Y1973" s="70"/>
    </row>
    <row r="1974" spans="1:25" x14ac:dyDescent="0.3">
      <c r="A1974" s="129"/>
      <c r="B1974" s="129"/>
      <c r="C1974" s="129"/>
      <c r="D1974" s="310"/>
      <c r="E1974" s="88" t="str">
        <f t="shared" ref="E1974:E2016" si="609">IF(A1974="","",IF(B1974=0,CONCATENATE(A1974,":",C1974,"_D",TEXT(D1974,"0000")),CONCATENATE(A1974,"_",B1974,":",C1974,"_D",TEXT(D1974,"0000"))))</f>
        <v/>
      </c>
      <c r="F1974" s="42"/>
      <c r="G1974" s="42" t="s">
        <v>118</v>
      </c>
      <c r="H1974" s="415"/>
      <c r="I1974" s="55"/>
      <c r="J1974" s="55"/>
      <c r="K1974" s="131">
        <v>0.15310800000000002</v>
      </c>
      <c r="L1974" s="55">
        <f t="shared" ref="L1974:L2009" si="610">$L$1429</f>
        <v>41.094000000000001</v>
      </c>
      <c r="M1974" s="55">
        <f t="shared" ref="M1974:M2009" si="611">M1973</f>
        <v>415.34755298882715</v>
      </c>
      <c r="N1974" s="55">
        <f t="shared" ref="N1974:N2009" si="612">N1973+K1974</f>
        <v>298.2033525240488</v>
      </c>
      <c r="O1974" s="131">
        <f t="shared" ref="O1974:O1986" si="613">P1974-0.5*K1974</f>
        <v>318.38202018600578</v>
      </c>
      <c r="P1974" s="131">
        <f t="shared" ref="P1974:P1991" si="614">P1973+K1974</f>
        <v>318.45857418600576</v>
      </c>
      <c r="Q1974" s="135"/>
      <c r="R1974" s="58">
        <f t="shared" si="595"/>
        <v>249.89181636100597</v>
      </c>
      <c r="S1974" s="58"/>
      <c r="T1974" s="58"/>
      <c r="Y1974" s="70"/>
    </row>
    <row r="1975" spans="1:25" x14ac:dyDescent="0.3">
      <c r="A1975" s="129" t="s">
        <v>28</v>
      </c>
      <c r="B1975" s="129" t="str">
        <f>B1973</f>
        <v>CD01</v>
      </c>
      <c r="C1975" s="129" t="s">
        <v>69</v>
      </c>
      <c r="D1975" s="310">
        <f>ROUND(10*O1975,0)</f>
        <v>3187</v>
      </c>
      <c r="E1975" s="88" t="str">
        <f t="shared" si="609"/>
        <v>LS2_CD01:CAV1_D3187</v>
      </c>
      <c r="F1975" s="42"/>
      <c r="G1975" s="42" t="s">
        <v>173</v>
      </c>
      <c r="H1975" s="415">
        <v>40</v>
      </c>
      <c r="I1975" s="55"/>
      <c r="J1975" s="55"/>
      <c r="K1975" s="131">
        <v>0.49565599999999999</v>
      </c>
      <c r="L1975" s="55">
        <f t="shared" si="610"/>
        <v>41.094000000000001</v>
      </c>
      <c r="M1975" s="55">
        <f t="shared" si="611"/>
        <v>415.34755298882715</v>
      </c>
      <c r="N1975" s="55">
        <f t="shared" si="612"/>
        <v>298.69900852404879</v>
      </c>
      <c r="O1975" s="131">
        <f t="shared" si="613"/>
        <v>318.70640218600573</v>
      </c>
      <c r="P1975" s="131">
        <f t="shared" si="614"/>
        <v>318.95423018600576</v>
      </c>
      <c r="Q1975" s="131"/>
      <c r="R1975" s="58">
        <f t="shared" si="595"/>
        <v>250.21619836100592</v>
      </c>
      <c r="S1975" s="58"/>
      <c r="T1975" s="58"/>
      <c r="Y1975" s="70"/>
    </row>
    <row r="1976" spans="1:25" x14ac:dyDescent="0.3">
      <c r="A1976" s="129" t="s">
        <v>28</v>
      </c>
      <c r="B1976" s="129" t="str">
        <f>B1973</f>
        <v>CD01</v>
      </c>
      <c r="C1976" s="129" t="s">
        <v>244</v>
      </c>
      <c r="D1976" s="310">
        <f>ROUND(10*O1976,0)</f>
        <v>3190</v>
      </c>
      <c r="E1976" s="88" t="str">
        <f t="shared" si="609"/>
        <v>LS2_CD01:BLM_D3190</v>
      </c>
      <c r="F1976" s="42"/>
      <c r="G1976" s="42" t="s">
        <v>141</v>
      </c>
      <c r="H1976" s="415"/>
      <c r="I1976" s="55"/>
      <c r="J1976" s="55"/>
      <c r="K1976" s="131">
        <v>0</v>
      </c>
      <c r="L1976" s="55">
        <f t="shared" si="610"/>
        <v>41.094000000000001</v>
      </c>
      <c r="M1976" s="55">
        <f t="shared" si="611"/>
        <v>415.34755298882715</v>
      </c>
      <c r="N1976" s="55">
        <f t="shared" si="612"/>
        <v>298.69900852404879</v>
      </c>
      <c r="O1976" s="131">
        <f t="shared" si="613"/>
        <v>318.95423018600576</v>
      </c>
      <c r="P1976" s="131">
        <f t="shared" si="614"/>
        <v>318.95423018600576</v>
      </c>
      <c r="Q1976" s="131"/>
      <c r="R1976" s="58">
        <f t="shared" si="595"/>
        <v>250.46402636100595</v>
      </c>
      <c r="S1976" s="58"/>
      <c r="T1976" s="58"/>
      <c r="Y1976" s="70"/>
    </row>
    <row r="1977" spans="1:25" x14ac:dyDescent="0.3">
      <c r="A1977" s="129"/>
      <c r="B1977" s="129"/>
      <c r="C1977" s="129"/>
      <c r="D1977" s="310"/>
      <c r="E1977" s="88"/>
      <c r="F1977" s="42"/>
      <c r="G1977" s="42"/>
      <c r="H1977" s="415"/>
      <c r="I1977" s="55"/>
      <c r="J1977" s="55"/>
      <c r="K1977" s="131">
        <v>0</v>
      </c>
      <c r="L1977" s="55">
        <f t="shared" si="610"/>
        <v>41.094000000000001</v>
      </c>
      <c r="M1977" s="55">
        <f t="shared" si="611"/>
        <v>415.34755298882715</v>
      </c>
      <c r="N1977" s="55">
        <f t="shared" si="612"/>
        <v>298.69900852404879</v>
      </c>
      <c r="O1977" s="131">
        <f t="shared" si="613"/>
        <v>318.95423018600576</v>
      </c>
      <c r="P1977" s="131">
        <f t="shared" si="614"/>
        <v>318.95423018600576</v>
      </c>
      <c r="Q1977" s="131"/>
      <c r="R1977" s="58">
        <f t="shared" si="595"/>
        <v>250.46402636100595</v>
      </c>
      <c r="S1977" s="58"/>
      <c r="T1977" s="58"/>
      <c r="Y1977" s="70"/>
    </row>
    <row r="1978" spans="1:25" x14ac:dyDescent="0.3">
      <c r="A1978" s="129"/>
      <c r="B1978" s="129"/>
      <c r="C1978" s="129"/>
      <c r="D1978" s="310"/>
      <c r="E1978" s="88" t="str">
        <f t="shared" si="609"/>
        <v/>
      </c>
      <c r="F1978" s="42"/>
      <c r="G1978" s="42" t="s">
        <v>119</v>
      </c>
      <c r="H1978" s="415"/>
      <c r="I1978" s="55"/>
      <c r="J1978" s="55"/>
      <c r="K1978" s="131">
        <v>9.9516999999999994E-2</v>
      </c>
      <c r="L1978" s="55">
        <f t="shared" si="610"/>
        <v>41.094000000000001</v>
      </c>
      <c r="M1978" s="55">
        <f t="shared" si="611"/>
        <v>415.34755298882715</v>
      </c>
      <c r="N1978" s="55">
        <f t="shared" si="612"/>
        <v>298.79852552404878</v>
      </c>
      <c r="O1978" s="131">
        <f t="shared" si="613"/>
        <v>319.00398868600575</v>
      </c>
      <c r="P1978" s="131">
        <f t="shared" si="614"/>
        <v>319.05374718600575</v>
      </c>
      <c r="Q1978" s="131"/>
      <c r="R1978" s="58">
        <f t="shared" si="595"/>
        <v>250.51378486100595</v>
      </c>
      <c r="S1978" s="58"/>
      <c r="T1978" s="58"/>
      <c r="Y1978" s="70"/>
    </row>
    <row r="1979" spans="1:25" x14ac:dyDescent="0.3">
      <c r="A1979" s="129" t="s">
        <v>28</v>
      </c>
      <c r="B1979" s="129" t="str">
        <f>B1973</f>
        <v>CD01</v>
      </c>
      <c r="C1979" s="129" t="s">
        <v>70</v>
      </c>
      <c r="D1979" s="310">
        <f>ROUND(10*O1979,0)</f>
        <v>3193</v>
      </c>
      <c r="E1979" s="88" t="str">
        <f t="shared" si="609"/>
        <v>LS2_CD01:CAV2_D3193</v>
      </c>
      <c r="F1979" s="42"/>
      <c r="G1979" s="42" t="s">
        <v>173</v>
      </c>
      <c r="H1979" s="415">
        <v>40</v>
      </c>
      <c r="I1979" s="55"/>
      <c r="J1979" s="55"/>
      <c r="K1979" s="131">
        <v>0.49565599999999999</v>
      </c>
      <c r="L1979" s="55">
        <f t="shared" si="610"/>
        <v>41.094000000000001</v>
      </c>
      <c r="M1979" s="55">
        <f t="shared" si="611"/>
        <v>415.34755298882715</v>
      </c>
      <c r="N1979" s="55">
        <f t="shared" si="612"/>
        <v>299.29418152404878</v>
      </c>
      <c r="O1979" s="131">
        <f t="shared" si="613"/>
        <v>319.30157518600572</v>
      </c>
      <c r="P1979" s="131">
        <f t="shared" si="614"/>
        <v>319.54940318600575</v>
      </c>
      <c r="Q1979" s="131"/>
      <c r="R1979" s="58">
        <f t="shared" si="595"/>
        <v>250.81137136100591</v>
      </c>
      <c r="S1979" s="58"/>
      <c r="T1979" s="58"/>
      <c r="Y1979" s="70"/>
    </row>
    <row r="1980" spans="1:25" x14ac:dyDescent="0.3">
      <c r="A1980" s="129"/>
      <c r="B1980" s="129"/>
      <c r="C1980" s="129"/>
      <c r="D1980" s="310"/>
      <c r="E1980" s="88" t="str">
        <f t="shared" si="609"/>
        <v/>
      </c>
      <c r="F1980" s="42"/>
      <c r="G1980" s="42"/>
      <c r="H1980" s="415"/>
      <c r="I1980" s="55"/>
      <c r="J1980" s="55"/>
      <c r="K1980" s="131">
        <v>0</v>
      </c>
      <c r="L1980" s="55">
        <f t="shared" si="610"/>
        <v>41.094000000000001</v>
      </c>
      <c r="M1980" s="55">
        <f t="shared" si="611"/>
        <v>415.34755298882715</v>
      </c>
      <c r="N1980" s="55">
        <f t="shared" si="612"/>
        <v>299.29418152404878</v>
      </c>
      <c r="O1980" s="131">
        <f t="shared" si="613"/>
        <v>319.54940318600575</v>
      </c>
      <c r="P1980" s="131">
        <f t="shared" si="614"/>
        <v>319.54940318600575</v>
      </c>
      <c r="Q1980" s="131"/>
      <c r="R1980" s="58">
        <f t="shared" si="595"/>
        <v>251.05919936100594</v>
      </c>
      <c r="S1980" s="58"/>
      <c r="T1980" s="58"/>
      <c r="Y1980" s="70"/>
    </row>
    <row r="1981" spans="1:25" x14ac:dyDescent="0.3">
      <c r="A1981" s="129"/>
      <c r="B1981" s="129"/>
      <c r="C1981" s="129"/>
      <c r="D1981" s="310"/>
      <c r="E1981" s="88"/>
      <c r="F1981" s="42"/>
      <c r="G1981" s="42"/>
      <c r="H1981" s="415"/>
      <c r="I1981" s="55"/>
      <c r="J1981" s="55"/>
      <c r="K1981" s="131">
        <v>0</v>
      </c>
      <c r="L1981" s="55">
        <f t="shared" si="610"/>
        <v>41.094000000000001</v>
      </c>
      <c r="M1981" s="55">
        <f t="shared" si="611"/>
        <v>415.34755298882715</v>
      </c>
      <c r="N1981" s="55">
        <f t="shared" si="612"/>
        <v>299.29418152404878</v>
      </c>
      <c r="O1981" s="131">
        <f t="shared" si="613"/>
        <v>319.54940318600575</v>
      </c>
      <c r="P1981" s="131">
        <f t="shared" si="614"/>
        <v>319.54940318600575</v>
      </c>
      <c r="Q1981" s="131"/>
      <c r="R1981" s="58">
        <f t="shared" si="595"/>
        <v>251.05919936100594</v>
      </c>
      <c r="S1981" s="58"/>
      <c r="T1981" s="58"/>
      <c r="Y1981" s="70"/>
    </row>
    <row r="1982" spans="1:25" x14ac:dyDescent="0.3">
      <c r="A1982" s="129"/>
      <c r="B1982" s="129"/>
      <c r="C1982" s="129"/>
      <c r="D1982" s="310"/>
      <c r="E1982" s="88" t="str">
        <f t="shared" si="609"/>
        <v/>
      </c>
      <c r="F1982" s="42"/>
      <c r="G1982" s="42" t="s">
        <v>119</v>
      </c>
      <c r="H1982" s="415"/>
      <c r="I1982" s="55"/>
      <c r="J1982" s="55"/>
      <c r="K1982" s="131">
        <v>9.9516999999999994E-2</v>
      </c>
      <c r="L1982" s="55">
        <f t="shared" si="610"/>
        <v>41.094000000000001</v>
      </c>
      <c r="M1982" s="55">
        <f t="shared" si="611"/>
        <v>415.34755298882715</v>
      </c>
      <c r="N1982" s="55">
        <f t="shared" si="612"/>
        <v>299.39369852404877</v>
      </c>
      <c r="O1982" s="131">
        <f t="shared" si="613"/>
        <v>319.59916168600574</v>
      </c>
      <c r="P1982" s="131">
        <f t="shared" si="614"/>
        <v>319.64892018600574</v>
      </c>
      <c r="Q1982" s="131"/>
      <c r="R1982" s="58">
        <f t="shared" si="595"/>
        <v>251.10895786100593</v>
      </c>
      <c r="S1982" s="58"/>
      <c r="T1982" s="58"/>
      <c r="Y1982" s="70"/>
    </row>
    <row r="1983" spans="1:25" x14ac:dyDescent="0.3">
      <c r="A1983" s="129" t="s">
        <v>28</v>
      </c>
      <c r="B1983" s="129" t="str">
        <f>B1973</f>
        <v>CD01</v>
      </c>
      <c r="C1983" s="129" t="s">
        <v>71</v>
      </c>
      <c r="D1983" s="310">
        <f>ROUND(10*O1983,0)</f>
        <v>3199</v>
      </c>
      <c r="E1983" s="88" t="str">
        <f t="shared" si="609"/>
        <v>LS2_CD01:CAV3_D3199</v>
      </c>
      <c r="F1983" s="42"/>
      <c r="G1983" s="42" t="s">
        <v>173</v>
      </c>
      <c r="H1983" s="415">
        <v>40</v>
      </c>
      <c r="I1983" s="55"/>
      <c r="J1983" s="55"/>
      <c r="K1983" s="131">
        <v>0.49565599999999999</v>
      </c>
      <c r="L1983" s="55">
        <f t="shared" si="610"/>
        <v>41.094000000000001</v>
      </c>
      <c r="M1983" s="55">
        <f t="shared" si="611"/>
        <v>415.34755298882715</v>
      </c>
      <c r="N1983" s="55">
        <f t="shared" si="612"/>
        <v>299.88935452404877</v>
      </c>
      <c r="O1983" s="131">
        <f t="shared" si="613"/>
        <v>319.89674818600571</v>
      </c>
      <c r="P1983" s="131">
        <f t="shared" si="614"/>
        <v>320.14457618600574</v>
      </c>
      <c r="Q1983" s="131"/>
      <c r="R1983" s="58">
        <f t="shared" si="595"/>
        <v>251.4065443610059</v>
      </c>
      <c r="S1983" s="58"/>
      <c r="T1983" s="58"/>
      <c r="Y1983" s="70"/>
    </row>
    <row r="1984" spans="1:25" x14ac:dyDescent="0.3">
      <c r="A1984" s="129"/>
      <c r="B1984" s="129"/>
      <c r="C1984" s="129"/>
      <c r="D1984" s="310"/>
      <c r="E1984" s="88" t="str">
        <f t="shared" si="609"/>
        <v/>
      </c>
      <c r="F1984" s="42"/>
      <c r="G1984" s="42"/>
      <c r="H1984" s="415"/>
      <c r="I1984" s="55"/>
      <c r="J1984" s="55"/>
      <c r="K1984" s="131">
        <v>0</v>
      </c>
      <c r="L1984" s="55">
        <f t="shared" si="610"/>
        <v>41.094000000000001</v>
      </c>
      <c r="M1984" s="55">
        <f t="shared" si="611"/>
        <v>415.34755298882715</v>
      </c>
      <c r="N1984" s="55">
        <f t="shared" si="612"/>
        <v>299.88935452404877</v>
      </c>
      <c r="O1984" s="131">
        <f t="shared" si="613"/>
        <v>320.14457618600574</v>
      </c>
      <c r="P1984" s="131">
        <f t="shared" si="614"/>
        <v>320.14457618600574</v>
      </c>
      <c r="Q1984" s="131"/>
      <c r="R1984" s="58">
        <f t="shared" si="595"/>
        <v>251.65437236100593</v>
      </c>
      <c r="S1984" s="58"/>
      <c r="T1984" s="58"/>
      <c r="Y1984" s="70"/>
    </row>
    <row r="1985" spans="1:25" x14ac:dyDescent="0.3">
      <c r="A1985" s="129"/>
      <c r="B1985" s="129"/>
      <c r="C1985" s="129"/>
      <c r="D1985" s="310"/>
      <c r="E1985" s="88"/>
      <c r="F1985" s="42"/>
      <c r="G1985" s="42"/>
      <c r="H1985" s="415"/>
      <c r="I1985" s="55"/>
      <c r="J1985" s="55"/>
      <c r="K1985" s="131">
        <v>0</v>
      </c>
      <c r="L1985" s="55">
        <f t="shared" si="610"/>
        <v>41.094000000000001</v>
      </c>
      <c r="M1985" s="55">
        <f t="shared" si="611"/>
        <v>415.34755298882715</v>
      </c>
      <c r="N1985" s="55">
        <f t="shared" si="612"/>
        <v>299.88935452404877</v>
      </c>
      <c r="O1985" s="131">
        <f t="shared" si="613"/>
        <v>320.14457618600574</v>
      </c>
      <c r="P1985" s="131">
        <f t="shared" si="614"/>
        <v>320.14457618600574</v>
      </c>
      <c r="Q1985" s="131"/>
      <c r="R1985" s="58">
        <f t="shared" si="595"/>
        <v>251.65437236100593</v>
      </c>
      <c r="S1985" s="58"/>
      <c r="T1985" s="58"/>
      <c r="Y1985" s="70"/>
    </row>
    <row r="1986" spans="1:25" x14ac:dyDescent="0.3">
      <c r="A1986" s="129"/>
      <c r="B1986" s="129"/>
      <c r="C1986" s="129"/>
      <c r="D1986" s="310"/>
      <c r="E1986" s="88" t="str">
        <f t="shared" si="609"/>
        <v/>
      </c>
      <c r="F1986" s="42"/>
      <c r="G1986" s="42" t="s">
        <v>119</v>
      </c>
      <c r="H1986" s="415"/>
      <c r="I1986" s="55"/>
      <c r="J1986" s="55"/>
      <c r="K1986" s="131">
        <v>9.9516999999999994E-2</v>
      </c>
      <c r="L1986" s="55">
        <f t="shared" si="610"/>
        <v>41.094000000000001</v>
      </c>
      <c r="M1986" s="55">
        <f t="shared" si="611"/>
        <v>415.34755298882715</v>
      </c>
      <c r="N1986" s="55">
        <f t="shared" si="612"/>
        <v>299.98887152404876</v>
      </c>
      <c r="O1986" s="131">
        <f t="shared" si="613"/>
        <v>320.19433468600573</v>
      </c>
      <c r="P1986" s="131">
        <f t="shared" si="614"/>
        <v>320.24409318600573</v>
      </c>
      <c r="Q1986" s="131"/>
      <c r="R1986" s="58">
        <f t="shared" si="595"/>
        <v>251.70413086100592</v>
      </c>
      <c r="S1986" s="58"/>
      <c r="T1986" s="58"/>
      <c r="Y1986" s="70"/>
    </row>
    <row r="1987" spans="1:25" x14ac:dyDescent="0.3">
      <c r="A1987" s="129" t="s">
        <v>28</v>
      </c>
      <c r="B1987" s="129" t="str">
        <f>B1973</f>
        <v>CD01</v>
      </c>
      <c r="C1987" s="129" t="s">
        <v>72</v>
      </c>
      <c r="D1987" s="310">
        <f>ROUND(10*O1987,0)</f>
        <v>3205</v>
      </c>
      <c r="E1987" s="88" t="str">
        <f t="shared" si="609"/>
        <v>LS2_CD01:CAV4_D3205</v>
      </c>
      <c r="F1987" s="42"/>
      <c r="G1987" s="42" t="s">
        <v>173</v>
      </c>
      <c r="H1987" s="415">
        <v>40</v>
      </c>
      <c r="I1987" s="55"/>
      <c r="J1987" s="55"/>
      <c r="K1987" s="131">
        <v>0.49565599999999999</v>
      </c>
      <c r="L1987" s="55">
        <f t="shared" si="610"/>
        <v>41.094000000000001</v>
      </c>
      <c r="M1987" s="55">
        <f t="shared" si="611"/>
        <v>415.34755298882715</v>
      </c>
      <c r="N1987" s="55">
        <f t="shared" si="612"/>
        <v>300.48452752404876</v>
      </c>
      <c r="O1987" s="131">
        <f t="shared" ref="O1987:O2030" si="615">P1987-0.5*K1987</f>
        <v>320.4919211860057</v>
      </c>
      <c r="P1987" s="131">
        <f t="shared" si="614"/>
        <v>320.73974918600572</v>
      </c>
      <c r="Q1987" s="131"/>
      <c r="R1987" s="58">
        <f t="shared" si="595"/>
        <v>252.00171736100589</v>
      </c>
      <c r="S1987" s="58"/>
      <c r="T1987" s="58"/>
      <c r="Y1987" s="70"/>
    </row>
    <row r="1988" spans="1:25" x14ac:dyDescent="0.3">
      <c r="A1988" s="129" t="s">
        <v>28</v>
      </c>
      <c r="B1988" s="129" t="str">
        <f>B1973</f>
        <v>CD01</v>
      </c>
      <c r="C1988" s="129" t="s">
        <v>244</v>
      </c>
      <c r="D1988" s="310">
        <f>ROUND(10*O1988,0)</f>
        <v>3207</v>
      </c>
      <c r="E1988" s="88" t="str">
        <f>IF(A1988="","",IF(B1988=0,CONCATENATE(A1988,":",C1988,"_D",TEXT(D1988,"0000")),CONCATENATE(A1988,"_",B1988,":",C1988,"_D",TEXT(D1988,"0000"))))</f>
        <v>LS2_CD01:BLM_D3207</v>
      </c>
      <c r="F1988" s="42"/>
      <c r="G1988" s="42" t="s">
        <v>141</v>
      </c>
      <c r="H1988" s="415"/>
      <c r="I1988" s="55"/>
      <c r="J1988" s="55"/>
      <c r="K1988" s="131">
        <v>0</v>
      </c>
      <c r="L1988" s="55">
        <f t="shared" si="610"/>
        <v>41.094000000000001</v>
      </c>
      <c r="M1988" s="55">
        <f t="shared" si="611"/>
        <v>415.34755298882715</v>
      </c>
      <c r="N1988" s="55">
        <f t="shared" si="612"/>
        <v>300.48452752404876</v>
      </c>
      <c r="O1988" s="131">
        <f t="shared" si="615"/>
        <v>320.73974918600572</v>
      </c>
      <c r="P1988" s="131">
        <f t="shared" si="614"/>
        <v>320.73974918600572</v>
      </c>
      <c r="Q1988" s="131"/>
      <c r="R1988" s="58">
        <f t="shared" si="595"/>
        <v>252.24954536100591</v>
      </c>
      <c r="S1988" s="58"/>
      <c r="T1988" s="58"/>
      <c r="Y1988" s="70"/>
    </row>
    <row r="1989" spans="1:25" x14ac:dyDescent="0.3">
      <c r="A1989" s="129"/>
      <c r="B1989" s="129"/>
      <c r="C1989" s="129"/>
      <c r="D1989" s="310"/>
      <c r="E1989" s="88"/>
      <c r="F1989" s="42"/>
      <c r="G1989" s="42"/>
      <c r="H1989" s="415"/>
      <c r="I1989" s="55"/>
      <c r="J1989" s="55"/>
      <c r="K1989" s="131">
        <v>0</v>
      </c>
      <c r="L1989" s="55">
        <f t="shared" si="610"/>
        <v>41.094000000000001</v>
      </c>
      <c r="M1989" s="55">
        <f t="shared" si="611"/>
        <v>415.34755298882715</v>
      </c>
      <c r="N1989" s="55">
        <f t="shared" si="612"/>
        <v>300.48452752404876</v>
      </c>
      <c r="O1989" s="131">
        <f t="shared" si="615"/>
        <v>320.73974918600572</v>
      </c>
      <c r="P1989" s="131">
        <f t="shared" si="614"/>
        <v>320.73974918600572</v>
      </c>
      <c r="Q1989" s="131"/>
      <c r="R1989" s="58">
        <f t="shared" si="595"/>
        <v>252.24954536100591</v>
      </c>
      <c r="S1989" s="58"/>
      <c r="T1989" s="58"/>
      <c r="Y1989" s="70"/>
    </row>
    <row r="1990" spans="1:25" x14ac:dyDescent="0.3">
      <c r="A1990" s="129"/>
      <c r="B1990" s="129"/>
      <c r="C1990" s="129"/>
      <c r="D1990" s="310"/>
      <c r="E1990" s="88"/>
      <c r="F1990" s="42"/>
      <c r="G1990" s="42" t="s">
        <v>119</v>
      </c>
      <c r="H1990" s="415"/>
      <c r="I1990" s="55"/>
      <c r="J1990" s="55"/>
      <c r="K1990" s="131">
        <v>0.15525</v>
      </c>
      <c r="L1990" s="55">
        <f t="shared" si="610"/>
        <v>41.094000000000001</v>
      </c>
      <c r="M1990" s="55">
        <f t="shared" si="611"/>
        <v>415.34755298882715</v>
      </c>
      <c r="N1990" s="55">
        <f t="shared" si="612"/>
        <v>300.63977752404878</v>
      </c>
      <c r="O1990" s="131">
        <f t="shared" si="615"/>
        <v>320.81737418600574</v>
      </c>
      <c r="P1990" s="131">
        <f t="shared" si="614"/>
        <v>320.89499918600575</v>
      </c>
      <c r="Q1990" s="131"/>
      <c r="R1990" s="58">
        <f t="shared" si="595"/>
        <v>252.32717036100593</v>
      </c>
      <c r="S1990" s="58"/>
      <c r="T1990" s="58"/>
      <c r="Y1990" s="70"/>
    </row>
    <row r="1991" spans="1:25" x14ac:dyDescent="0.3">
      <c r="A1991" s="129" t="s">
        <v>28</v>
      </c>
      <c r="B1991" s="129" t="str">
        <f>B1973</f>
        <v>CD01</v>
      </c>
      <c r="C1991" s="129" t="s">
        <v>78</v>
      </c>
      <c r="D1991" s="310">
        <f>ROUND(10*O1991,0)</f>
        <v>3211</v>
      </c>
      <c r="E1991" s="88" t="str">
        <f t="shared" si="609"/>
        <v>LS2_CD01:SOL1_D3211</v>
      </c>
      <c r="F1991" s="42" t="s">
        <v>525</v>
      </c>
      <c r="G1991" s="42" t="s">
        <v>149</v>
      </c>
      <c r="H1991" s="415">
        <v>40</v>
      </c>
      <c r="I1991" s="55"/>
      <c r="J1991" s="55"/>
      <c r="K1991" s="131">
        <v>0.5</v>
      </c>
      <c r="L1991" s="55">
        <f t="shared" si="610"/>
        <v>41.094000000000001</v>
      </c>
      <c r="M1991" s="55">
        <f t="shared" si="611"/>
        <v>415.34755298882715</v>
      </c>
      <c r="N1991" s="55">
        <f t="shared" si="612"/>
        <v>301.13977752404878</v>
      </c>
      <c r="O1991" s="131">
        <f t="shared" si="615"/>
        <v>321.14499918600575</v>
      </c>
      <c r="P1991" s="131">
        <f t="shared" si="614"/>
        <v>321.39499918600575</v>
      </c>
      <c r="Q1991" s="131"/>
      <c r="R1991" s="58">
        <f t="shared" ref="R1991:R2054" si="616">O1991-$R$9</f>
        <v>252.65479536100594</v>
      </c>
      <c r="S1991" s="58"/>
      <c r="T1991" s="58"/>
      <c r="Y1991" s="70"/>
    </row>
    <row r="1992" spans="1:25" x14ac:dyDescent="0.3">
      <c r="A1992" s="129"/>
      <c r="B1992" s="129"/>
      <c r="C1992" s="129"/>
      <c r="D1992" s="310"/>
      <c r="E1992" s="88" t="str">
        <f t="shared" si="609"/>
        <v/>
      </c>
      <c r="F1992" s="42"/>
      <c r="G1992" s="42" t="s">
        <v>119</v>
      </c>
      <c r="H1992" s="415"/>
      <c r="I1992" s="55"/>
      <c r="J1992" s="55"/>
      <c r="K1992" s="131">
        <v>0.15525</v>
      </c>
      <c r="L1992" s="55">
        <f t="shared" si="610"/>
        <v>41.094000000000001</v>
      </c>
      <c r="M1992" s="55">
        <f t="shared" si="611"/>
        <v>415.34755298882715</v>
      </c>
      <c r="N1992" s="55">
        <f t="shared" si="612"/>
        <v>301.29502752404881</v>
      </c>
      <c r="O1992" s="131">
        <f t="shared" si="615"/>
        <v>321.47262418600576</v>
      </c>
      <c r="P1992" s="131">
        <f t="shared" ref="P1992:P2035" si="617">P1991+K1992</f>
        <v>321.55024918600577</v>
      </c>
      <c r="Q1992" s="131"/>
      <c r="R1992" s="58">
        <f t="shared" si="616"/>
        <v>252.98242036100595</v>
      </c>
      <c r="S1992" s="58"/>
      <c r="T1992" s="58"/>
      <c r="Y1992" s="70"/>
    </row>
    <row r="1993" spans="1:25" x14ac:dyDescent="0.3">
      <c r="A1993" s="129" t="s">
        <v>28</v>
      </c>
      <c r="B1993" s="129" t="str">
        <f>B1973</f>
        <v>CD01</v>
      </c>
      <c r="C1993" s="129" t="s">
        <v>73</v>
      </c>
      <c r="D1993" s="310">
        <f>ROUND(10*O1993,0)</f>
        <v>3218</v>
      </c>
      <c r="E1993" s="88" t="str">
        <f t="shared" si="609"/>
        <v>LS2_CD01:CAV5_D3218</v>
      </c>
      <c r="F1993" s="42"/>
      <c r="G1993" s="42" t="s">
        <v>173</v>
      </c>
      <c r="H1993" s="415">
        <v>40</v>
      </c>
      <c r="I1993" s="55"/>
      <c r="J1993" s="55"/>
      <c r="K1993" s="131">
        <v>0.49565599999999999</v>
      </c>
      <c r="L1993" s="55">
        <f t="shared" si="610"/>
        <v>41.094000000000001</v>
      </c>
      <c r="M1993" s="55">
        <f t="shared" si="611"/>
        <v>415.34755298882715</v>
      </c>
      <c r="N1993" s="55">
        <f t="shared" si="612"/>
        <v>301.7906835240488</v>
      </c>
      <c r="O1993" s="131">
        <f t="shared" si="615"/>
        <v>321.79807718600574</v>
      </c>
      <c r="P1993" s="131">
        <f t="shared" si="617"/>
        <v>322.04590518600577</v>
      </c>
      <c r="Q1993" s="131"/>
      <c r="R1993" s="58">
        <f t="shared" si="616"/>
        <v>253.30787336100593</v>
      </c>
      <c r="S1993" s="58"/>
      <c r="T1993" s="58"/>
      <c r="Y1993" s="70"/>
    </row>
    <row r="1994" spans="1:25" x14ac:dyDescent="0.3">
      <c r="A1994" s="129"/>
      <c r="B1994" s="129"/>
      <c r="C1994" s="129"/>
      <c r="D1994" s="310"/>
      <c r="E1994" s="88" t="str">
        <f t="shared" si="609"/>
        <v/>
      </c>
      <c r="F1994" s="42"/>
      <c r="G1994" s="42"/>
      <c r="H1994" s="415"/>
      <c r="I1994" s="55"/>
      <c r="J1994" s="55"/>
      <c r="K1994" s="131">
        <v>0</v>
      </c>
      <c r="L1994" s="55">
        <f t="shared" si="610"/>
        <v>41.094000000000001</v>
      </c>
      <c r="M1994" s="55">
        <f t="shared" si="611"/>
        <v>415.34755298882715</v>
      </c>
      <c r="N1994" s="55">
        <f t="shared" si="612"/>
        <v>301.7906835240488</v>
      </c>
      <c r="O1994" s="131">
        <f t="shared" si="615"/>
        <v>322.04590518600577</v>
      </c>
      <c r="P1994" s="131">
        <f t="shared" si="617"/>
        <v>322.04590518600577</v>
      </c>
      <c r="Q1994" s="131"/>
      <c r="R1994" s="58">
        <f t="shared" si="616"/>
        <v>253.55570136100596</v>
      </c>
      <c r="S1994" s="58"/>
      <c r="T1994" s="58"/>
      <c r="Y1994" s="70"/>
    </row>
    <row r="1995" spans="1:25" x14ac:dyDescent="0.3">
      <c r="A1995" s="129"/>
      <c r="B1995" s="129"/>
      <c r="C1995" s="129"/>
      <c r="D1995" s="310"/>
      <c r="E1995" s="88"/>
      <c r="F1995" s="42"/>
      <c r="G1995" s="42"/>
      <c r="H1995" s="415"/>
      <c r="I1995" s="55"/>
      <c r="J1995" s="55"/>
      <c r="K1995" s="131">
        <v>0</v>
      </c>
      <c r="L1995" s="55">
        <f t="shared" si="610"/>
        <v>41.094000000000001</v>
      </c>
      <c r="M1995" s="55">
        <f t="shared" si="611"/>
        <v>415.34755298882715</v>
      </c>
      <c r="N1995" s="55">
        <f t="shared" si="612"/>
        <v>301.7906835240488</v>
      </c>
      <c r="O1995" s="131">
        <f t="shared" si="615"/>
        <v>322.04590518600577</v>
      </c>
      <c r="P1995" s="131">
        <f t="shared" si="617"/>
        <v>322.04590518600577</v>
      </c>
      <c r="Q1995" s="131"/>
      <c r="R1995" s="58">
        <f t="shared" si="616"/>
        <v>253.55570136100596</v>
      </c>
      <c r="S1995" s="58"/>
      <c r="T1995" s="58"/>
      <c r="Y1995" s="70"/>
    </row>
    <row r="1996" spans="1:25" x14ac:dyDescent="0.3">
      <c r="A1996" s="129"/>
      <c r="B1996" s="129"/>
      <c r="C1996" s="129"/>
      <c r="D1996" s="310"/>
      <c r="E1996" s="88"/>
      <c r="F1996" s="42"/>
      <c r="G1996" s="42" t="s">
        <v>119</v>
      </c>
      <c r="H1996" s="415"/>
      <c r="I1996" s="55"/>
      <c r="J1996" s="55"/>
      <c r="K1996" s="131">
        <v>9.9516999999999994E-2</v>
      </c>
      <c r="L1996" s="55">
        <f t="shared" si="610"/>
        <v>41.094000000000001</v>
      </c>
      <c r="M1996" s="55">
        <f t="shared" si="611"/>
        <v>415.34755298882715</v>
      </c>
      <c r="N1996" s="55">
        <f t="shared" si="612"/>
        <v>301.89020052404879</v>
      </c>
      <c r="O1996" s="131">
        <f t="shared" si="615"/>
        <v>322.09566368600576</v>
      </c>
      <c r="P1996" s="131">
        <f t="shared" si="617"/>
        <v>322.14542218600576</v>
      </c>
      <c r="Q1996" s="131"/>
      <c r="R1996" s="58">
        <f t="shared" si="616"/>
        <v>253.60545986100595</v>
      </c>
      <c r="S1996" s="58"/>
      <c r="T1996" s="58"/>
      <c r="Y1996" s="70"/>
    </row>
    <row r="1997" spans="1:25" x14ac:dyDescent="0.3">
      <c r="A1997" s="129" t="s">
        <v>28</v>
      </c>
      <c r="B1997" s="129" t="str">
        <f>B1973</f>
        <v>CD01</v>
      </c>
      <c r="C1997" s="129" t="s">
        <v>74</v>
      </c>
      <c r="D1997" s="310">
        <f>ROUND(10*O1997,0)</f>
        <v>3224</v>
      </c>
      <c r="E1997" s="88" t="str">
        <f t="shared" si="609"/>
        <v>LS2_CD01:CAV6_D3224</v>
      </c>
      <c r="F1997" s="42"/>
      <c r="G1997" s="42" t="s">
        <v>173</v>
      </c>
      <c r="H1997" s="415">
        <v>40</v>
      </c>
      <c r="I1997" s="55"/>
      <c r="J1997" s="55"/>
      <c r="K1997" s="131">
        <v>0.49565599999999999</v>
      </c>
      <c r="L1997" s="55">
        <f t="shared" si="610"/>
        <v>41.094000000000001</v>
      </c>
      <c r="M1997" s="55">
        <f t="shared" si="611"/>
        <v>415.34755298882715</v>
      </c>
      <c r="N1997" s="55">
        <f t="shared" si="612"/>
        <v>302.38585652404879</v>
      </c>
      <c r="O1997" s="131">
        <f t="shared" si="615"/>
        <v>322.39325018600573</v>
      </c>
      <c r="P1997" s="131">
        <f t="shared" si="617"/>
        <v>322.64107818600576</v>
      </c>
      <c r="Q1997" s="131"/>
      <c r="R1997" s="58">
        <f t="shared" si="616"/>
        <v>253.90304636100592</v>
      </c>
      <c r="S1997" s="58"/>
      <c r="T1997" s="58"/>
      <c r="Y1997" s="70"/>
    </row>
    <row r="1998" spans="1:25" x14ac:dyDescent="0.3">
      <c r="A1998" s="129"/>
      <c r="B1998" s="129"/>
      <c r="C1998" s="129"/>
      <c r="D1998" s="310"/>
      <c r="E1998" s="88" t="str">
        <f t="shared" si="609"/>
        <v/>
      </c>
      <c r="F1998" s="42"/>
      <c r="G1998" s="42"/>
      <c r="H1998" s="415"/>
      <c r="I1998" s="55"/>
      <c r="J1998" s="55"/>
      <c r="K1998" s="131">
        <v>0</v>
      </c>
      <c r="L1998" s="55">
        <f t="shared" si="610"/>
        <v>41.094000000000001</v>
      </c>
      <c r="M1998" s="55">
        <f t="shared" si="611"/>
        <v>415.34755298882715</v>
      </c>
      <c r="N1998" s="55">
        <f t="shared" si="612"/>
        <v>302.38585652404879</v>
      </c>
      <c r="O1998" s="131">
        <f t="shared" si="615"/>
        <v>322.64107818600576</v>
      </c>
      <c r="P1998" s="131">
        <f t="shared" si="617"/>
        <v>322.64107818600576</v>
      </c>
      <c r="Q1998" s="131"/>
      <c r="R1998" s="58">
        <f t="shared" si="616"/>
        <v>254.15087436100595</v>
      </c>
      <c r="S1998" s="58"/>
      <c r="T1998" s="58"/>
    </row>
    <row r="1999" spans="1:25" x14ac:dyDescent="0.3">
      <c r="A1999" s="129"/>
      <c r="B1999" s="129"/>
      <c r="C1999" s="129"/>
      <c r="D1999" s="310"/>
      <c r="E1999" s="88"/>
      <c r="F1999" s="42"/>
      <c r="G1999" s="42"/>
      <c r="H1999" s="415"/>
      <c r="I1999" s="55"/>
      <c r="J1999" s="55"/>
      <c r="K1999" s="131">
        <v>0</v>
      </c>
      <c r="L1999" s="55">
        <f t="shared" si="610"/>
        <v>41.094000000000001</v>
      </c>
      <c r="M1999" s="55">
        <f t="shared" si="611"/>
        <v>415.34755298882715</v>
      </c>
      <c r="N1999" s="55">
        <f t="shared" si="612"/>
        <v>302.38585652404879</v>
      </c>
      <c r="O1999" s="131">
        <f t="shared" si="615"/>
        <v>322.64107818600576</v>
      </c>
      <c r="P1999" s="131">
        <f t="shared" si="617"/>
        <v>322.64107818600576</v>
      </c>
      <c r="Q1999" s="131"/>
      <c r="R1999" s="58">
        <f t="shared" si="616"/>
        <v>254.15087436100595</v>
      </c>
      <c r="S1999" s="58"/>
      <c r="T1999" s="58"/>
    </row>
    <row r="2000" spans="1:25" x14ac:dyDescent="0.3">
      <c r="A2000" s="129"/>
      <c r="B2000" s="129"/>
      <c r="C2000" s="129"/>
      <c r="D2000" s="310"/>
      <c r="E2000" s="88" t="str">
        <f t="shared" si="609"/>
        <v/>
      </c>
      <c r="F2000" s="42"/>
      <c r="G2000" s="42" t="s">
        <v>119</v>
      </c>
      <c r="H2000" s="415"/>
      <c r="I2000" s="55"/>
      <c r="J2000" s="55"/>
      <c r="K2000" s="131">
        <v>9.9516999999999994E-2</v>
      </c>
      <c r="L2000" s="55">
        <f t="shared" si="610"/>
        <v>41.094000000000001</v>
      </c>
      <c r="M2000" s="55">
        <f t="shared" si="611"/>
        <v>415.34755298882715</v>
      </c>
      <c r="N2000" s="55">
        <f t="shared" si="612"/>
        <v>302.48537352404878</v>
      </c>
      <c r="O2000" s="131">
        <f t="shared" si="615"/>
        <v>322.69083668600575</v>
      </c>
      <c r="P2000" s="131">
        <f t="shared" si="617"/>
        <v>322.74059518600575</v>
      </c>
      <c r="Q2000" s="131"/>
      <c r="R2000" s="58">
        <f t="shared" si="616"/>
        <v>254.20063286100594</v>
      </c>
      <c r="S2000" s="58"/>
      <c r="T2000" s="58"/>
    </row>
    <row r="2001" spans="1:25" x14ac:dyDescent="0.3">
      <c r="A2001" s="129" t="s">
        <v>28</v>
      </c>
      <c r="B2001" s="129" t="str">
        <f>B1973</f>
        <v>CD01</v>
      </c>
      <c r="C2001" s="129" t="s">
        <v>75</v>
      </c>
      <c r="D2001" s="310">
        <f>ROUND(10*O2001,0)</f>
        <v>3230</v>
      </c>
      <c r="E2001" s="88" t="str">
        <f t="shared" si="609"/>
        <v>LS2_CD01:CAV7_D3230</v>
      </c>
      <c r="F2001" s="42"/>
      <c r="G2001" s="42" t="s">
        <v>173</v>
      </c>
      <c r="H2001" s="415">
        <v>40</v>
      </c>
      <c r="I2001" s="55"/>
      <c r="J2001" s="55"/>
      <c r="K2001" s="131">
        <v>0.49565599999999999</v>
      </c>
      <c r="L2001" s="55">
        <f t="shared" si="610"/>
        <v>41.094000000000001</v>
      </c>
      <c r="M2001" s="55">
        <f t="shared" si="611"/>
        <v>415.34755298882715</v>
      </c>
      <c r="N2001" s="55">
        <f t="shared" si="612"/>
        <v>302.98102952404878</v>
      </c>
      <c r="O2001" s="131">
        <f t="shared" si="615"/>
        <v>322.98842318600572</v>
      </c>
      <c r="P2001" s="131">
        <f t="shared" si="617"/>
        <v>323.23625118600575</v>
      </c>
      <c r="Q2001" s="131"/>
      <c r="R2001" s="58">
        <f t="shared" si="616"/>
        <v>254.49821936100591</v>
      </c>
      <c r="S2001" s="58"/>
      <c r="T2001" s="58"/>
    </row>
    <row r="2002" spans="1:25" x14ac:dyDescent="0.3">
      <c r="A2002" s="129"/>
      <c r="B2002" s="129"/>
      <c r="C2002" s="129"/>
      <c r="D2002" s="310"/>
      <c r="E2002" s="88" t="str">
        <f t="shared" si="609"/>
        <v/>
      </c>
      <c r="F2002" s="42"/>
      <c r="G2002" s="42"/>
      <c r="H2002" s="415"/>
      <c r="I2002" s="55"/>
      <c r="J2002" s="55"/>
      <c r="K2002" s="131">
        <v>0</v>
      </c>
      <c r="L2002" s="55">
        <f t="shared" si="610"/>
        <v>41.094000000000001</v>
      </c>
      <c r="M2002" s="55">
        <f t="shared" si="611"/>
        <v>415.34755298882715</v>
      </c>
      <c r="N2002" s="55">
        <f t="shared" si="612"/>
        <v>302.98102952404878</v>
      </c>
      <c r="O2002" s="131">
        <f t="shared" si="615"/>
        <v>323.23625118600575</v>
      </c>
      <c r="P2002" s="131">
        <f t="shared" si="617"/>
        <v>323.23625118600575</v>
      </c>
      <c r="Q2002" s="131"/>
      <c r="R2002" s="58">
        <f t="shared" si="616"/>
        <v>254.74604736100594</v>
      </c>
      <c r="S2002" s="58"/>
      <c r="T2002" s="58"/>
    </row>
    <row r="2003" spans="1:25" x14ac:dyDescent="0.3">
      <c r="A2003" s="129"/>
      <c r="B2003" s="129"/>
      <c r="C2003" s="129"/>
      <c r="D2003" s="310"/>
      <c r="E2003" s="88"/>
      <c r="F2003" s="42"/>
      <c r="G2003" s="42"/>
      <c r="H2003" s="415"/>
      <c r="I2003" s="55"/>
      <c r="J2003" s="55"/>
      <c r="K2003" s="131">
        <v>0</v>
      </c>
      <c r="L2003" s="55">
        <f t="shared" si="610"/>
        <v>41.094000000000001</v>
      </c>
      <c r="M2003" s="55">
        <f t="shared" si="611"/>
        <v>415.34755298882715</v>
      </c>
      <c r="N2003" s="55">
        <f t="shared" si="612"/>
        <v>302.98102952404878</v>
      </c>
      <c r="O2003" s="131">
        <f t="shared" si="615"/>
        <v>323.23625118600575</v>
      </c>
      <c r="P2003" s="131">
        <f t="shared" si="617"/>
        <v>323.23625118600575</v>
      </c>
      <c r="Q2003" s="131"/>
      <c r="R2003" s="58">
        <f t="shared" si="616"/>
        <v>254.74604736100594</v>
      </c>
      <c r="S2003" s="58"/>
      <c r="T2003" s="58"/>
    </row>
    <row r="2004" spans="1:25" x14ac:dyDescent="0.3">
      <c r="A2004" s="129"/>
      <c r="B2004" s="129"/>
      <c r="C2004" s="129"/>
      <c r="D2004" s="310"/>
      <c r="E2004" s="88" t="str">
        <f t="shared" si="609"/>
        <v/>
      </c>
      <c r="F2004" s="42"/>
      <c r="G2004" s="42" t="s">
        <v>119</v>
      </c>
      <c r="H2004" s="415"/>
      <c r="I2004" s="55"/>
      <c r="J2004" s="55"/>
      <c r="K2004" s="131">
        <v>9.9516999999999994E-2</v>
      </c>
      <c r="L2004" s="55">
        <f t="shared" si="610"/>
        <v>41.094000000000001</v>
      </c>
      <c r="M2004" s="55">
        <f t="shared" si="611"/>
        <v>415.34755298882715</v>
      </c>
      <c r="N2004" s="55">
        <f t="shared" si="612"/>
        <v>303.08054652404877</v>
      </c>
      <c r="O2004" s="131">
        <f t="shared" si="615"/>
        <v>323.28600968600574</v>
      </c>
      <c r="P2004" s="131">
        <f t="shared" si="617"/>
        <v>323.33576818600574</v>
      </c>
      <c r="Q2004" s="131"/>
      <c r="R2004" s="58">
        <f t="shared" si="616"/>
        <v>254.79580586100593</v>
      </c>
      <c r="S2004" s="58"/>
      <c r="T2004" s="58"/>
    </row>
    <row r="2005" spans="1:25" x14ac:dyDescent="0.3">
      <c r="A2005" s="129" t="s">
        <v>28</v>
      </c>
      <c r="B2005" s="129" t="str">
        <f>B1973</f>
        <v>CD01</v>
      </c>
      <c r="C2005" s="129" t="s">
        <v>76</v>
      </c>
      <c r="D2005" s="310">
        <f>ROUND(10*O2005,0)</f>
        <v>3236</v>
      </c>
      <c r="E2005" s="88" t="str">
        <f t="shared" si="609"/>
        <v>LS2_CD01:CAV8_D3236</v>
      </c>
      <c r="F2005" s="42"/>
      <c r="G2005" s="42" t="s">
        <v>173</v>
      </c>
      <c r="H2005" s="415">
        <v>40</v>
      </c>
      <c r="I2005" s="55"/>
      <c r="J2005" s="55"/>
      <c r="K2005" s="131">
        <v>0.49565599999999999</v>
      </c>
      <c r="L2005" s="55">
        <f t="shared" si="610"/>
        <v>41.094000000000001</v>
      </c>
      <c r="M2005" s="55">
        <f t="shared" si="611"/>
        <v>415.34755298882715</v>
      </c>
      <c r="N2005" s="55">
        <f t="shared" si="612"/>
        <v>303.57620252404877</v>
      </c>
      <c r="O2005" s="131">
        <f t="shared" si="615"/>
        <v>323.58359618600571</v>
      </c>
      <c r="P2005" s="131">
        <f t="shared" si="617"/>
        <v>323.83142418600573</v>
      </c>
      <c r="Q2005" s="131"/>
      <c r="R2005" s="58">
        <f t="shared" si="616"/>
        <v>255.0933923610059</v>
      </c>
      <c r="S2005" s="58"/>
      <c r="T2005" s="58"/>
    </row>
    <row r="2006" spans="1:25" x14ac:dyDescent="0.3">
      <c r="A2006" s="129" t="str">
        <f>A2005</f>
        <v>LS2</v>
      </c>
      <c r="B2006" s="129" t="str">
        <f>B1973</f>
        <v>CD01</v>
      </c>
      <c r="C2006" s="129" t="s">
        <v>244</v>
      </c>
      <c r="D2006" s="310">
        <f>ROUND(10*O2006,0)</f>
        <v>3238</v>
      </c>
      <c r="E2006" s="88" t="str">
        <f t="shared" si="609"/>
        <v>LS2_CD01:BLM_D3238</v>
      </c>
      <c r="F2006" s="42"/>
      <c r="G2006" s="42" t="s">
        <v>141</v>
      </c>
      <c r="H2006" s="415"/>
      <c r="I2006" s="55"/>
      <c r="J2006" s="55"/>
      <c r="K2006" s="131">
        <v>0</v>
      </c>
      <c r="L2006" s="55">
        <f t="shared" si="610"/>
        <v>41.094000000000001</v>
      </c>
      <c r="M2006" s="55">
        <f t="shared" si="611"/>
        <v>415.34755298882715</v>
      </c>
      <c r="N2006" s="55">
        <f t="shared" si="612"/>
        <v>303.57620252404877</v>
      </c>
      <c r="O2006" s="131">
        <f t="shared" si="615"/>
        <v>323.83142418600573</v>
      </c>
      <c r="P2006" s="131">
        <f t="shared" si="617"/>
        <v>323.83142418600573</v>
      </c>
      <c r="Q2006" s="131"/>
      <c r="R2006" s="58">
        <f t="shared" si="616"/>
        <v>255.34122036100592</v>
      </c>
      <c r="S2006" s="58"/>
      <c r="T2006" s="58"/>
    </row>
    <row r="2007" spans="1:25" x14ac:dyDescent="0.3">
      <c r="A2007" s="129"/>
      <c r="B2007" s="129"/>
      <c r="C2007" s="88"/>
      <c r="D2007" s="237"/>
      <c r="E2007" s="88"/>
      <c r="F2007" s="42"/>
      <c r="G2007" s="42"/>
      <c r="H2007" s="415"/>
      <c r="I2007" s="55"/>
      <c r="J2007" s="55"/>
      <c r="K2007" s="131">
        <v>0</v>
      </c>
      <c r="L2007" s="55">
        <f t="shared" si="610"/>
        <v>41.094000000000001</v>
      </c>
      <c r="M2007" s="55">
        <f t="shared" si="611"/>
        <v>415.34755298882715</v>
      </c>
      <c r="N2007" s="55">
        <f t="shared" si="612"/>
        <v>303.57620252404877</v>
      </c>
      <c r="O2007" s="131">
        <f t="shared" si="615"/>
        <v>323.83142418600573</v>
      </c>
      <c r="P2007" s="131">
        <f t="shared" si="617"/>
        <v>323.83142418600573</v>
      </c>
      <c r="Q2007" s="131"/>
      <c r="R2007" s="58">
        <f t="shared" si="616"/>
        <v>255.34122036100592</v>
      </c>
      <c r="S2007" s="58"/>
      <c r="T2007" s="58"/>
    </row>
    <row r="2008" spans="1:25" x14ac:dyDescent="0.3">
      <c r="A2008" s="129"/>
      <c r="B2008" s="129"/>
      <c r="C2008" s="129"/>
      <c r="D2008" s="310"/>
      <c r="E2008" s="88"/>
      <c r="F2008" s="42"/>
      <c r="G2008" s="42"/>
      <c r="H2008" s="415"/>
      <c r="I2008" s="55"/>
      <c r="J2008" s="55"/>
      <c r="K2008" s="131">
        <v>0.15310800000000002</v>
      </c>
      <c r="L2008" s="55">
        <f t="shared" si="610"/>
        <v>41.094000000000001</v>
      </c>
      <c r="M2008" s="55">
        <f t="shared" si="611"/>
        <v>415.34755298882715</v>
      </c>
      <c r="N2008" s="55">
        <f t="shared" si="612"/>
        <v>303.72931052404874</v>
      </c>
      <c r="O2008" s="131">
        <f t="shared" si="615"/>
        <v>323.90797818600572</v>
      </c>
      <c r="P2008" s="131">
        <f t="shared" si="617"/>
        <v>323.98453218600571</v>
      </c>
      <c r="Q2008" s="135"/>
      <c r="R2008" s="58">
        <f t="shared" si="616"/>
        <v>255.41777436100591</v>
      </c>
      <c r="S2008" s="58"/>
      <c r="T2008" s="58"/>
    </row>
    <row r="2009" spans="1:25" s="71" customFormat="1" x14ac:dyDescent="0.3">
      <c r="A2009" s="88" t="s">
        <v>28</v>
      </c>
      <c r="B2009" s="88" t="str">
        <f>B1973</f>
        <v>CD01</v>
      </c>
      <c r="C2009" s="88" t="s">
        <v>83</v>
      </c>
      <c r="D2009" s="237">
        <f>ROUND(10*O2009,0)</f>
        <v>3240</v>
      </c>
      <c r="E2009" s="55" t="str">
        <f t="shared" si="609"/>
        <v>LS2_CD01:GV_D3240</v>
      </c>
      <c r="F2009" s="56"/>
      <c r="G2009" s="56" t="s">
        <v>60</v>
      </c>
      <c r="H2009" s="449">
        <v>40</v>
      </c>
      <c r="I2009" s="55"/>
      <c r="J2009" s="55"/>
      <c r="K2009" s="55">
        <v>7.1999999999999995E-2</v>
      </c>
      <c r="L2009" s="55">
        <f t="shared" si="610"/>
        <v>41.094000000000001</v>
      </c>
      <c r="M2009" s="55">
        <f t="shared" si="611"/>
        <v>415.34755298882715</v>
      </c>
      <c r="N2009" s="55">
        <f t="shared" si="612"/>
        <v>303.80131052404874</v>
      </c>
      <c r="O2009" s="55">
        <f t="shared" si="615"/>
        <v>324.02053218600571</v>
      </c>
      <c r="P2009" s="55">
        <f t="shared" si="617"/>
        <v>324.05653218600571</v>
      </c>
      <c r="Q2009" s="55"/>
      <c r="R2009" s="58">
        <f t="shared" si="616"/>
        <v>255.5303283610059</v>
      </c>
      <c r="S2009" s="142"/>
      <c r="T2009" s="142"/>
      <c r="Y2009" s="106"/>
    </row>
    <row r="2010" spans="1:25" x14ac:dyDescent="0.3">
      <c r="A2010" s="126"/>
      <c r="B2010" s="126"/>
      <c r="C2010" s="126"/>
      <c r="D2010" s="305"/>
      <c r="E2010" s="126" t="str">
        <f t="shared" si="609"/>
        <v/>
      </c>
      <c r="F2010" s="307"/>
      <c r="G2010" s="307" t="s">
        <v>119</v>
      </c>
      <c r="H2010" s="447">
        <v>40</v>
      </c>
      <c r="I2010" s="128"/>
      <c r="J2010" s="127"/>
      <c r="K2010" s="128">
        <v>0.11600000000000001</v>
      </c>
      <c r="L2010" s="127">
        <f>$L$1429</f>
        <v>41.094000000000001</v>
      </c>
      <c r="M2010" s="127">
        <f>M2009</f>
        <v>415.34755298882715</v>
      </c>
      <c r="N2010" s="127">
        <f>N2009+K2010</f>
        <v>303.91731052404873</v>
      </c>
      <c r="O2010" s="127">
        <f t="shared" si="615"/>
        <v>324.1145321860057</v>
      </c>
      <c r="P2010" s="127">
        <f t="shared" si="617"/>
        <v>324.1725321860057</v>
      </c>
      <c r="Q2010" s="127"/>
      <c r="R2010" s="58">
        <f t="shared" si="616"/>
        <v>255.62432836100589</v>
      </c>
      <c r="S2010" s="58"/>
      <c r="T2010" s="58"/>
    </row>
    <row r="2011" spans="1:25" x14ac:dyDescent="0.3">
      <c r="A2011" s="126" t="s">
        <v>28</v>
      </c>
      <c r="B2011" s="126" t="s">
        <v>232</v>
      </c>
      <c r="C2011" s="126" t="s">
        <v>19</v>
      </c>
      <c r="D2011" s="305">
        <f>ROUND(10*O2011,0)</f>
        <v>3242</v>
      </c>
      <c r="E2011" s="155" t="str">
        <f t="shared" si="609"/>
        <v>LS2_WD01:BPM_D3242</v>
      </c>
      <c r="F2011" s="307" t="s">
        <v>99</v>
      </c>
      <c r="G2011" s="307" t="s">
        <v>168</v>
      </c>
      <c r="H2011" s="447"/>
      <c r="I2011" s="127"/>
      <c r="J2011" s="127"/>
      <c r="K2011" s="128">
        <v>0</v>
      </c>
      <c r="L2011" s="127">
        <f t="shared" ref="L2011:L2016" si="618">$L$1429</f>
        <v>41.094000000000001</v>
      </c>
      <c r="M2011" s="127">
        <f t="shared" ref="M2011:M2016" si="619">M2010</f>
        <v>415.34755298882715</v>
      </c>
      <c r="N2011" s="127">
        <f t="shared" ref="N2011:N2016" si="620">N2010+K2011</f>
        <v>303.91731052404873</v>
      </c>
      <c r="O2011" s="127">
        <f t="shared" si="615"/>
        <v>324.1725321860057</v>
      </c>
      <c r="P2011" s="127">
        <f t="shared" si="617"/>
        <v>324.1725321860057</v>
      </c>
      <c r="Q2011" s="127"/>
      <c r="R2011" s="58">
        <f t="shared" si="616"/>
        <v>255.68232836100589</v>
      </c>
      <c r="S2011" s="58"/>
      <c r="T2011" s="58"/>
    </row>
    <row r="2012" spans="1:25" x14ac:dyDescent="0.3">
      <c r="A2012" s="126"/>
      <c r="B2012" s="126"/>
      <c r="C2012" s="126"/>
      <c r="D2012" s="305"/>
      <c r="E2012" s="306" t="str">
        <f t="shared" si="609"/>
        <v/>
      </c>
      <c r="F2012" s="307"/>
      <c r="G2012" s="307" t="s">
        <v>142</v>
      </c>
      <c r="H2012" s="448"/>
      <c r="I2012" s="308"/>
      <c r="J2012" s="127"/>
      <c r="K2012" s="128">
        <v>7.3999999999999996E-2</v>
      </c>
      <c r="L2012" s="127">
        <f t="shared" si="618"/>
        <v>41.094000000000001</v>
      </c>
      <c r="M2012" s="127">
        <f t="shared" si="619"/>
        <v>415.34755298882715</v>
      </c>
      <c r="N2012" s="127">
        <f t="shared" si="620"/>
        <v>303.99131052404874</v>
      </c>
      <c r="O2012" s="127">
        <f t="shared" si="615"/>
        <v>324.20953218600573</v>
      </c>
      <c r="P2012" s="127">
        <f t="shared" si="617"/>
        <v>324.24653218600571</v>
      </c>
      <c r="Q2012" s="127"/>
      <c r="R2012" s="58">
        <f t="shared" si="616"/>
        <v>255.71932836100592</v>
      </c>
      <c r="S2012" s="58"/>
      <c r="T2012" s="58"/>
    </row>
    <row r="2013" spans="1:25" x14ac:dyDescent="0.3">
      <c r="A2013" s="126" t="s">
        <v>28</v>
      </c>
      <c r="B2013" s="126" t="str">
        <f>B2011</f>
        <v>WD01</v>
      </c>
      <c r="C2013" s="126" t="s">
        <v>20</v>
      </c>
      <c r="D2013" s="305">
        <f>ROUND(10*O2013,0)</f>
        <v>3242</v>
      </c>
      <c r="E2013" s="155" t="str">
        <f t="shared" si="609"/>
        <v>LS2_WD01:PM_D3242</v>
      </c>
      <c r="F2013" s="307" t="s">
        <v>480</v>
      </c>
      <c r="G2013" s="307" t="s">
        <v>21</v>
      </c>
      <c r="H2013" s="447" t="s">
        <v>439</v>
      </c>
      <c r="I2013" s="127"/>
      <c r="J2013" s="127"/>
      <c r="K2013" s="128">
        <v>0</v>
      </c>
      <c r="L2013" s="127">
        <f t="shared" si="618"/>
        <v>41.094000000000001</v>
      </c>
      <c r="M2013" s="127">
        <f t="shared" si="619"/>
        <v>415.34755298882715</v>
      </c>
      <c r="N2013" s="127">
        <f t="shared" si="620"/>
        <v>303.99131052404874</v>
      </c>
      <c r="O2013" s="127">
        <f t="shared" si="615"/>
        <v>324.24653218600571</v>
      </c>
      <c r="P2013" s="127">
        <f t="shared" si="617"/>
        <v>324.24653218600571</v>
      </c>
      <c r="Q2013" s="127"/>
      <c r="R2013" s="58">
        <f t="shared" si="616"/>
        <v>255.7563283610059</v>
      </c>
      <c r="S2013" s="58"/>
      <c r="T2013" s="58"/>
    </row>
    <row r="2014" spans="1:25" x14ac:dyDescent="0.3">
      <c r="A2014" s="126"/>
      <c r="B2014" s="126"/>
      <c r="C2014" s="126"/>
      <c r="D2014" s="305"/>
      <c r="E2014" s="306" t="str">
        <f t="shared" si="609"/>
        <v/>
      </c>
      <c r="F2014" s="307"/>
      <c r="G2014" s="307" t="s">
        <v>142</v>
      </c>
      <c r="H2014" s="448"/>
      <c r="I2014" s="308"/>
      <c r="J2014" s="127"/>
      <c r="K2014" s="128">
        <v>9.0999999999999998E-2</v>
      </c>
      <c r="L2014" s="127">
        <f t="shared" si="618"/>
        <v>41.094000000000001</v>
      </c>
      <c r="M2014" s="127">
        <f t="shared" si="619"/>
        <v>415.34755298882715</v>
      </c>
      <c r="N2014" s="127">
        <f t="shared" si="620"/>
        <v>304.08231052404875</v>
      </c>
      <c r="O2014" s="127">
        <f t="shared" si="615"/>
        <v>324.29203218600571</v>
      </c>
      <c r="P2014" s="127">
        <f t="shared" si="617"/>
        <v>324.33753218600572</v>
      </c>
      <c r="Q2014" s="127"/>
      <c r="R2014" s="58">
        <f t="shared" si="616"/>
        <v>255.8018283610059</v>
      </c>
      <c r="S2014" s="58"/>
      <c r="T2014" s="58"/>
      <c r="Y2014" s="70"/>
    </row>
    <row r="2015" spans="1:25" x14ac:dyDescent="0.3">
      <c r="A2015" s="126" t="s">
        <v>28</v>
      </c>
      <c r="B2015" s="126" t="str">
        <f>B2013</f>
        <v>WD01</v>
      </c>
      <c r="C2015" s="126" t="s">
        <v>81</v>
      </c>
      <c r="D2015" s="305">
        <f>ROUND(10*O2015,0)</f>
        <v>3243</v>
      </c>
      <c r="E2015" s="155" t="str">
        <f t="shared" si="609"/>
        <v>LS2_WD01:PORT_D3243</v>
      </c>
      <c r="F2015" s="307" t="s">
        <v>399</v>
      </c>
      <c r="G2015" s="307" t="s">
        <v>401</v>
      </c>
      <c r="H2015" s="447"/>
      <c r="I2015" s="127"/>
      <c r="J2015" s="127"/>
      <c r="K2015" s="128">
        <v>0</v>
      </c>
      <c r="L2015" s="127">
        <f t="shared" si="618"/>
        <v>41.094000000000001</v>
      </c>
      <c r="M2015" s="127">
        <f t="shared" si="619"/>
        <v>415.34755298882715</v>
      </c>
      <c r="N2015" s="127">
        <f t="shared" si="620"/>
        <v>304.08231052404875</v>
      </c>
      <c r="O2015" s="127">
        <f t="shared" si="615"/>
        <v>324.33753218600572</v>
      </c>
      <c r="P2015" s="127">
        <f t="shared" si="617"/>
        <v>324.33753218600572</v>
      </c>
      <c r="Q2015" s="127"/>
      <c r="R2015" s="58">
        <f t="shared" si="616"/>
        <v>255.84732836100591</v>
      </c>
      <c r="S2015" s="58"/>
      <c r="T2015" s="58"/>
      <c r="Y2015" s="70"/>
    </row>
    <row r="2016" spans="1:25" x14ac:dyDescent="0.3">
      <c r="A2016" s="126"/>
      <c r="B2016" s="126"/>
      <c r="C2016" s="126"/>
      <c r="D2016" s="305"/>
      <c r="E2016" s="155" t="str">
        <f t="shared" si="609"/>
        <v/>
      </c>
      <c r="F2016" s="307"/>
      <c r="G2016" s="307" t="s">
        <v>119</v>
      </c>
      <c r="H2016" s="447">
        <v>40</v>
      </c>
      <c r="I2016" s="127"/>
      <c r="J2016" s="127"/>
      <c r="K2016" s="128">
        <v>9.9000000000000005E-2</v>
      </c>
      <c r="L2016" s="127">
        <f t="shared" si="618"/>
        <v>41.094000000000001</v>
      </c>
      <c r="M2016" s="127">
        <f t="shared" si="619"/>
        <v>415.34755298882715</v>
      </c>
      <c r="N2016" s="127">
        <f t="shared" si="620"/>
        <v>304.18131052404874</v>
      </c>
      <c r="O2016" s="127">
        <f t="shared" si="615"/>
        <v>324.38703218600568</v>
      </c>
      <c r="P2016" s="127">
        <f t="shared" si="617"/>
        <v>324.43653218600571</v>
      </c>
      <c r="Q2016" s="127"/>
      <c r="R2016" s="58">
        <f t="shared" si="616"/>
        <v>255.89682836100587</v>
      </c>
      <c r="S2016" s="58"/>
      <c r="T2016" s="58"/>
      <c r="Y2016" s="70"/>
    </row>
    <row r="2017" spans="1:25" x14ac:dyDescent="0.3">
      <c r="A2017" s="88" t="s">
        <v>28</v>
      </c>
      <c r="B2017" s="88" t="s">
        <v>44</v>
      </c>
      <c r="C2017" s="88" t="s">
        <v>83</v>
      </c>
      <c r="D2017" s="237">
        <f>ROUND(10*O2017,0)</f>
        <v>3245</v>
      </c>
      <c r="E2017" s="55" t="str">
        <f>IF(A2017="","",IF(B2017=0,CONCATENATE(A2017,":",C2017,"_D",TEXT(D2017,"0000")),CONCATENATE(A2017,"_",B2017,":",C2017,"_D",TEXT(D2017,"0000"))))</f>
        <v>LS2_CD02:GV_D3245</v>
      </c>
      <c r="F2017" s="56"/>
      <c r="G2017" s="56" t="s">
        <v>60</v>
      </c>
      <c r="H2017" s="449">
        <v>40</v>
      </c>
      <c r="I2017" s="55"/>
      <c r="J2017" s="55"/>
      <c r="K2017" s="55">
        <v>7.1999999999999995E-2</v>
      </c>
      <c r="L2017" s="55">
        <f>$L$1429</f>
        <v>41.094000000000001</v>
      </c>
      <c r="M2017" s="55">
        <f>M2016</f>
        <v>415.34755298882715</v>
      </c>
      <c r="N2017" s="55">
        <f>N2016+K2017</f>
        <v>304.25331052404874</v>
      </c>
      <c r="O2017" s="55">
        <f t="shared" si="615"/>
        <v>324.47253218600571</v>
      </c>
      <c r="P2017" s="55">
        <f t="shared" si="617"/>
        <v>324.50853218600571</v>
      </c>
      <c r="Q2017" s="55"/>
      <c r="R2017" s="58">
        <f t="shared" si="616"/>
        <v>255.9823283610059</v>
      </c>
      <c r="S2017" s="58"/>
      <c r="T2017" s="58"/>
      <c r="Y2017" s="70"/>
    </row>
    <row r="2018" spans="1:25" x14ac:dyDescent="0.3">
      <c r="A2018" s="129"/>
      <c r="B2018" s="129"/>
      <c r="C2018" s="129"/>
      <c r="D2018" s="310"/>
      <c r="E2018" s="88" t="str">
        <f>IF(A2018="","",IF(B2018=0,CONCATENATE(A2018,":",C2018,"_D",TEXT(D2018,"0000")),CONCATENATE(A2018,"_",B2018,":",C2018,"_D",TEXT(D2018,"0000"))))</f>
        <v/>
      </c>
      <c r="F2018" s="42"/>
      <c r="G2018" s="42" t="s">
        <v>118</v>
      </c>
      <c r="H2018" s="415"/>
      <c r="I2018" s="55"/>
      <c r="J2018" s="55"/>
      <c r="K2018" s="131">
        <v>0.15310800000000002</v>
      </c>
      <c r="L2018" s="55">
        <f t="shared" ref="L2018:L2053" si="621">$L$1429</f>
        <v>41.094000000000001</v>
      </c>
      <c r="M2018" s="55">
        <f t="shared" ref="M2018:M2053" si="622">M2017</f>
        <v>415.34755298882715</v>
      </c>
      <c r="N2018" s="55">
        <f t="shared" ref="N2018:N2053" si="623">N2017+K2018</f>
        <v>304.40641852404872</v>
      </c>
      <c r="O2018" s="131">
        <f t="shared" si="615"/>
        <v>324.5850861860057</v>
      </c>
      <c r="P2018" s="131">
        <f t="shared" si="617"/>
        <v>324.66164018600568</v>
      </c>
      <c r="Q2018" s="135"/>
      <c r="R2018" s="58">
        <f t="shared" si="616"/>
        <v>256.09488236100589</v>
      </c>
      <c r="S2018" s="58"/>
      <c r="T2018" s="58"/>
      <c r="Y2018" s="70"/>
    </row>
    <row r="2019" spans="1:25" x14ac:dyDescent="0.3">
      <c r="A2019" s="129" t="s">
        <v>28</v>
      </c>
      <c r="B2019" s="129" t="str">
        <f>B2017</f>
        <v>CD02</v>
      </c>
      <c r="C2019" s="129" t="s">
        <v>69</v>
      </c>
      <c r="D2019" s="310">
        <f>ROUND(10*O2019,0)</f>
        <v>3249</v>
      </c>
      <c r="E2019" s="88" t="str">
        <f>IF(A2019="","",IF(B2019=0,CONCATENATE(A2019,":",C2019,"_D",TEXT(D2019,"0000")),CONCATENATE(A2019,"_",B2019,":",C2019,"_D",TEXT(D2019,"0000"))))</f>
        <v>LS2_CD02:CAV1_D3249</v>
      </c>
      <c r="F2019" s="42"/>
      <c r="G2019" s="42" t="s">
        <v>173</v>
      </c>
      <c r="H2019" s="415">
        <v>40</v>
      </c>
      <c r="I2019" s="55"/>
      <c r="J2019" s="55"/>
      <c r="K2019" s="131">
        <v>0.49565599999999999</v>
      </c>
      <c r="L2019" s="55">
        <f t="shared" si="621"/>
        <v>41.094000000000001</v>
      </c>
      <c r="M2019" s="55">
        <f t="shared" si="622"/>
        <v>415.34755298882715</v>
      </c>
      <c r="N2019" s="55">
        <f t="shared" si="623"/>
        <v>304.90207452404871</v>
      </c>
      <c r="O2019" s="131">
        <f t="shared" si="615"/>
        <v>324.90946818600565</v>
      </c>
      <c r="P2019" s="131">
        <f t="shared" si="617"/>
        <v>325.15729618600568</v>
      </c>
      <c r="Q2019" s="131"/>
      <c r="R2019" s="58">
        <f t="shared" si="616"/>
        <v>256.41926436100584</v>
      </c>
      <c r="S2019" s="58"/>
      <c r="T2019" s="58"/>
      <c r="Y2019" s="70"/>
    </row>
    <row r="2020" spans="1:25" x14ac:dyDescent="0.3">
      <c r="A2020" s="129" t="s">
        <v>28</v>
      </c>
      <c r="B2020" s="129" t="str">
        <f>B2017</f>
        <v>CD02</v>
      </c>
      <c r="C2020" s="129" t="s">
        <v>244</v>
      </c>
      <c r="D2020" s="310">
        <f>ROUND(10*O2020,0)</f>
        <v>3252</v>
      </c>
      <c r="E2020" s="88" t="str">
        <f>IF(A2020="","",IF(B2020=0,CONCATENATE(A2020,":",C2020,"_D",TEXT(D2020,"0000")),CONCATENATE(A2020,"_",B2020,":",C2020,"_D",TEXT(D2020,"0000"))))</f>
        <v>LS2_CD02:BLM_D3252</v>
      </c>
      <c r="F2020" s="42"/>
      <c r="G2020" s="42" t="s">
        <v>141</v>
      </c>
      <c r="H2020" s="415"/>
      <c r="I2020" s="55"/>
      <c r="J2020" s="55"/>
      <c r="K2020" s="131">
        <v>0</v>
      </c>
      <c r="L2020" s="55">
        <f t="shared" si="621"/>
        <v>41.094000000000001</v>
      </c>
      <c r="M2020" s="55">
        <f t="shared" si="622"/>
        <v>415.34755298882715</v>
      </c>
      <c r="N2020" s="55">
        <f t="shared" si="623"/>
        <v>304.90207452404871</v>
      </c>
      <c r="O2020" s="131">
        <f t="shared" si="615"/>
        <v>325.15729618600568</v>
      </c>
      <c r="P2020" s="131">
        <f t="shared" si="617"/>
        <v>325.15729618600568</v>
      </c>
      <c r="Q2020" s="131"/>
      <c r="R2020" s="58">
        <f t="shared" si="616"/>
        <v>256.66709236100587</v>
      </c>
      <c r="S2020" s="58"/>
      <c r="T2020" s="58"/>
      <c r="Y2020" s="70"/>
    </row>
    <row r="2021" spans="1:25" x14ac:dyDescent="0.3">
      <c r="A2021" s="129"/>
      <c r="B2021" s="129"/>
      <c r="C2021" s="129"/>
      <c r="D2021" s="310"/>
      <c r="E2021" s="88"/>
      <c r="F2021" s="42"/>
      <c r="G2021" s="42"/>
      <c r="H2021" s="415"/>
      <c r="I2021" s="55"/>
      <c r="J2021" s="55"/>
      <c r="K2021" s="131">
        <v>0</v>
      </c>
      <c r="L2021" s="55">
        <f t="shared" si="621"/>
        <v>41.094000000000001</v>
      </c>
      <c r="M2021" s="55">
        <f t="shared" si="622"/>
        <v>415.34755298882715</v>
      </c>
      <c r="N2021" s="55">
        <f t="shared" si="623"/>
        <v>304.90207452404871</v>
      </c>
      <c r="O2021" s="131">
        <f t="shared" si="615"/>
        <v>325.15729618600568</v>
      </c>
      <c r="P2021" s="131">
        <f t="shared" si="617"/>
        <v>325.15729618600568</v>
      </c>
      <c r="Q2021" s="131"/>
      <c r="R2021" s="58">
        <f t="shared" si="616"/>
        <v>256.66709236100587</v>
      </c>
      <c r="S2021" s="58"/>
      <c r="T2021" s="58"/>
      <c r="Y2021" s="70"/>
    </row>
    <row r="2022" spans="1:25" x14ac:dyDescent="0.3">
      <c r="A2022" s="129"/>
      <c r="B2022" s="129"/>
      <c r="C2022" s="129"/>
      <c r="D2022" s="310"/>
      <c r="E2022" s="88" t="str">
        <f>IF(A2022="","",IF(B2022=0,CONCATENATE(A2022,":",C2022,"_D",TEXT(D2022,"0000")),CONCATENATE(A2022,"_",B2022,":",C2022,"_D",TEXT(D2022,"0000"))))</f>
        <v/>
      </c>
      <c r="F2022" s="42"/>
      <c r="G2022" s="42" t="s">
        <v>119</v>
      </c>
      <c r="H2022" s="415"/>
      <c r="I2022" s="55"/>
      <c r="J2022" s="55"/>
      <c r="K2022" s="131">
        <v>9.9516999999999994E-2</v>
      </c>
      <c r="L2022" s="55">
        <f t="shared" si="621"/>
        <v>41.094000000000001</v>
      </c>
      <c r="M2022" s="55">
        <f t="shared" si="622"/>
        <v>415.34755298882715</v>
      </c>
      <c r="N2022" s="55">
        <f t="shared" si="623"/>
        <v>305.00159152404871</v>
      </c>
      <c r="O2022" s="131">
        <f t="shared" si="615"/>
        <v>325.20705468600568</v>
      </c>
      <c r="P2022" s="131">
        <f t="shared" si="617"/>
        <v>325.25681318600567</v>
      </c>
      <c r="Q2022" s="131"/>
      <c r="R2022" s="58">
        <f t="shared" si="616"/>
        <v>256.71685086100587</v>
      </c>
      <c r="S2022" s="58"/>
      <c r="T2022" s="58"/>
      <c r="Y2022" s="70"/>
    </row>
    <row r="2023" spans="1:25" x14ac:dyDescent="0.3">
      <c r="A2023" s="129" t="s">
        <v>28</v>
      </c>
      <c r="B2023" s="129" t="str">
        <f>B2017</f>
        <v>CD02</v>
      </c>
      <c r="C2023" s="129" t="s">
        <v>70</v>
      </c>
      <c r="D2023" s="310">
        <f>ROUND(10*O2023,0)</f>
        <v>3255</v>
      </c>
      <c r="E2023" s="88" t="str">
        <f>IF(A2023="","",IF(B2023=0,CONCATENATE(A2023,":",C2023,"_D",TEXT(D2023,"0000")),CONCATENATE(A2023,"_",B2023,":",C2023,"_D",TEXT(D2023,"0000"))))</f>
        <v>LS2_CD02:CAV2_D3255</v>
      </c>
      <c r="F2023" s="42"/>
      <c r="G2023" s="42" t="s">
        <v>173</v>
      </c>
      <c r="H2023" s="415">
        <v>40</v>
      </c>
      <c r="I2023" s="55"/>
      <c r="J2023" s="55"/>
      <c r="K2023" s="131">
        <v>0.49565599999999999</v>
      </c>
      <c r="L2023" s="55">
        <f t="shared" si="621"/>
        <v>41.094000000000001</v>
      </c>
      <c r="M2023" s="55">
        <f t="shared" si="622"/>
        <v>415.34755298882715</v>
      </c>
      <c r="N2023" s="55">
        <f t="shared" si="623"/>
        <v>305.4972475240487</v>
      </c>
      <c r="O2023" s="131">
        <f t="shared" si="615"/>
        <v>325.50464118600564</v>
      </c>
      <c r="P2023" s="131">
        <f t="shared" si="617"/>
        <v>325.75246918600567</v>
      </c>
      <c r="Q2023" s="131"/>
      <c r="R2023" s="58">
        <f t="shared" si="616"/>
        <v>257.01443736100583</v>
      </c>
      <c r="S2023" s="58"/>
      <c r="T2023" s="58"/>
      <c r="Y2023" s="70"/>
    </row>
    <row r="2024" spans="1:25" x14ac:dyDescent="0.3">
      <c r="A2024" s="129"/>
      <c r="B2024" s="129"/>
      <c r="C2024" s="129"/>
      <c r="D2024" s="310"/>
      <c r="E2024" s="88" t="str">
        <f>IF(A2024="","",IF(B2024=0,CONCATENATE(A2024,":",C2024,"_D",TEXT(D2024,"0000")),CONCATENATE(A2024,"_",B2024,":",C2024,"_D",TEXT(D2024,"0000"))))</f>
        <v/>
      </c>
      <c r="F2024" s="42"/>
      <c r="G2024" s="42"/>
      <c r="H2024" s="415"/>
      <c r="I2024" s="55"/>
      <c r="J2024" s="55"/>
      <c r="K2024" s="131">
        <v>0</v>
      </c>
      <c r="L2024" s="55">
        <f t="shared" si="621"/>
        <v>41.094000000000001</v>
      </c>
      <c r="M2024" s="55">
        <f t="shared" si="622"/>
        <v>415.34755298882715</v>
      </c>
      <c r="N2024" s="55">
        <f t="shared" si="623"/>
        <v>305.4972475240487</v>
      </c>
      <c r="O2024" s="131">
        <f t="shared" si="615"/>
        <v>325.75246918600567</v>
      </c>
      <c r="P2024" s="131">
        <f t="shared" si="617"/>
        <v>325.75246918600567</v>
      </c>
      <c r="Q2024" s="131"/>
      <c r="R2024" s="58">
        <f t="shared" si="616"/>
        <v>257.26226536100586</v>
      </c>
      <c r="S2024" s="58"/>
      <c r="T2024" s="58"/>
      <c r="Y2024" s="70"/>
    </row>
    <row r="2025" spans="1:25" x14ac:dyDescent="0.3">
      <c r="A2025" s="129"/>
      <c r="B2025" s="129"/>
      <c r="C2025" s="129"/>
      <c r="D2025" s="310"/>
      <c r="E2025" s="88"/>
      <c r="F2025" s="42"/>
      <c r="G2025" s="42"/>
      <c r="H2025" s="415"/>
      <c r="I2025" s="55"/>
      <c r="J2025" s="55"/>
      <c r="K2025" s="131">
        <v>0</v>
      </c>
      <c r="L2025" s="55">
        <f t="shared" si="621"/>
        <v>41.094000000000001</v>
      </c>
      <c r="M2025" s="55">
        <f t="shared" si="622"/>
        <v>415.34755298882715</v>
      </c>
      <c r="N2025" s="55">
        <f t="shared" si="623"/>
        <v>305.4972475240487</v>
      </c>
      <c r="O2025" s="131">
        <f t="shared" si="615"/>
        <v>325.75246918600567</v>
      </c>
      <c r="P2025" s="131">
        <f t="shared" si="617"/>
        <v>325.75246918600567</v>
      </c>
      <c r="Q2025" s="131"/>
      <c r="R2025" s="58">
        <f t="shared" si="616"/>
        <v>257.26226536100586</v>
      </c>
      <c r="S2025" s="58"/>
      <c r="T2025" s="58"/>
      <c r="Y2025" s="70"/>
    </row>
    <row r="2026" spans="1:25" x14ac:dyDescent="0.3">
      <c r="A2026" s="129"/>
      <c r="B2026" s="129"/>
      <c r="C2026" s="129"/>
      <c r="D2026" s="310"/>
      <c r="E2026" s="88" t="str">
        <f>IF(A2026="","",IF(B2026=0,CONCATENATE(A2026,":",C2026,"_D",TEXT(D2026,"0000")),CONCATENATE(A2026,"_",B2026,":",C2026,"_D",TEXT(D2026,"0000"))))</f>
        <v/>
      </c>
      <c r="F2026" s="42"/>
      <c r="G2026" s="42" t="s">
        <v>119</v>
      </c>
      <c r="H2026" s="415"/>
      <c r="I2026" s="55"/>
      <c r="J2026" s="55"/>
      <c r="K2026" s="131">
        <v>9.9516999999999994E-2</v>
      </c>
      <c r="L2026" s="55">
        <f t="shared" si="621"/>
        <v>41.094000000000001</v>
      </c>
      <c r="M2026" s="55">
        <f t="shared" si="622"/>
        <v>415.34755298882715</v>
      </c>
      <c r="N2026" s="55">
        <f t="shared" si="623"/>
        <v>305.59676452404869</v>
      </c>
      <c r="O2026" s="131">
        <f t="shared" si="615"/>
        <v>325.80222768600566</v>
      </c>
      <c r="P2026" s="131">
        <f t="shared" si="617"/>
        <v>325.85198618600566</v>
      </c>
      <c r="Q2026" s="131"/>
      <c r="R2026" s="58">
        <f t="shared" si="616"/>
        <v>257.31202386100585</v>
      </c>
      <c r="S2026" s="58"/>
      <c r="T2026" s="58"/>
      <c r="Y2026" s="70"/>
    </row>
    <row r="2027" spans="1:25" x14ac:dyDescent="0.3">
      <c r="A2027" s="129" t="s">
        <v>28</v>
      </c>
      <c r="B2027" s="129" t="str">
        <f>B2017</f>
        <v>CD02</v>
      </c>
      <c r="C2027" s="129" t="s">
        <v>71</v>
      </c>
      <c r="D2027" s="310">
        <f>ROUND(10*O2027,0)</f>
        <v>3261</v>
      </c>
      <c r="E2027" s="88" t="str">
        <f>IF(A2027="","",IF(B2027=0,CONCATENATE(A2027,":",C2027,"_D",TEXT(D2027,"0000")),CONCATENATE(A2027,"_",B2027,":",C2027,"_D",TEXT(D2027,"0000"))))</f>
        <v>LS2_CD02:CAV3_D3261</v>
      </c>
      <c r="F2027" s="42"/>
      <c r="G2027" s="42" t="s">
        <v>173</v>
      </c>
      <c r="H2027" s="415">
        <v>40</v>
      </c>
      <c r="I2027" s="55"/>
      <c r="J2027" s="55"/>
      <c r="K2027" s="131">
        <v>0.49565599999999999</v>
      </c>
      <c r="L2027" s="55">
        <f t="shared" si="621"/>
        <v>41.094000000000001</v>
      </c>
      <c r="M2027" s="55">
        <f t="shared" si="622"/>
        <v>415.34755298882715</v>
      </c>
      <c r="N2027" s="55">
        <f t="shared" si="623"/>
        <v>306.09242052404869</v>
      </c>
      <c r="O2027" s="131">
        <f t="shared" si="615"/>
        <v>326.09981418600563</v>
      </c>
      <c r="P2027" s="131">
        <f t="shared" si="617"/>
        <v>326.34764218600566</v>
      </c>
      <c r="Q2027" s="131"/>
      <c r="R2027" s="58">
        <f t="shared" si="616"/>
        <v>257.60961036100582</v>
      </c>
      <c r="S2027" s="58"/>
      <c r="T2027" s="58"/>
      <c r="Y2027" s="70"/>
    </row>
    <row r="2028" spans="1:25" x14ac:dyDescent="0.3">
      <c r="A2028" s="129"/>
      <c r="B2028" s="129"/>
      <c r="C2028" s="129"/>
      <c r="D2028" s="310"/>
      <c r="E2028" s="88" t="str">
        <f>IF(A2028="","",IF(B2028=0,CONCATENATE(A2028,":",C2028,"_D",TEXT(D2028,"0000")),CONCATENATE(A2028,"_",B2028,":",C2028,"_D",TEXT(D2028,"0000"))))</f>
        <v/>
      </c>
      <c r="F2028" s="42"/>
      <c r="G2028" s="42"/>
      <c r="H2028" s="415"/>
      <c r="I2028" s="55"/>
      <c r="J2028" s="55"/>
      <c r="K2028" s="131">
        <v>0</v>
      </c>
      <c r="L2028" s="55">
        <f t="shared" si="621"/>
        <v>41.094000000000001</v>
      </c>
      <c r="M2028" s="55">
        <f t="shared" si="622"/>
        <v>415.34755298882715</v>
      </c>
      <c r="N2028" s="55">
        <f t="shared" si="623"/>
        <v>306.09242052404869</v>
      </c>
      <c r="O2028" s="131">
        <f t="shared" si="615"/>
        <v>326.34764218600566</v>
      </c>
      <c r="P2028" s="131">
        <f t="shared" si="617"/>
        <v>326.34764218600566</v>
      </c>
      <c r="Q2028" s="131"/>
      <c r="R2028" s="58">
        <f t="shared" si="616"/>
        <v>257.85743836100585</v>
      </c>
      <c r="S2028" s="58"/>
      <c r="T2028" s="58"/>
      <c r="Y2028" s="70"/>
    </row>
    <row r="2029" spans="1:25" x14ac:dyDescent="0.3">
      <c r="A2029" s="129"/>
      <c r="B2029" s="129"/>
      <c r="C2029" s="129"/>
      <c r="D2029" s="310"/>
      <c r="E2029" s="88"/>
      <c r="F2029" s="42"/>
      <c r="G2029" s="42"/>
      <c r="H2029" s="415"/>
      <c r="I2029" s="55"/>
      <c r="J2029" s="55"/>
      <c r="K2029" s="131">
        <v>0</v>
      </c>
      <c r="L2029" s="55">
        <f t="shared" si="621"/>
        <v>41.094000000000001</v>
      </c>
      <c r="M2029" s="55">
        <f t="shared" si="622"/>
        <v>415.34755298882715</v>
      </c>
      <c r="N2029" s="55">
        <f t="shared" si="623"/>
        <v>306.09242052404869</v>
      </c>
      <c r="O2029" s="131">
        <f t="shared" si="615"/>
        <v>326.34764218600566</v>
      </c>
      <c r="P2029" s="131">
        <f t="shared" si="617"/>
        <v>326.34764218600566</v>
      </c>
      <c r="Q2029" s="131"/>
      <c r="R2029" s="58">
        <f t="shared" si="616"/>
        <v>257.85743836100585</v>
      </c>
      <c r="S2029" s="58"/>
      <c r="T2029" s="58"/>
      <c r="Y2029" s="70"/>
    </row>
    <row r="2030" spans="1:25" x14ac:dyDescent="0.3">
      <c r="A2030" s="129"/>
      <c r="B2030" s="129"/>
      <c r="C2030" s="129"/>
      <c r="D2030" s="310"/>
      <c r="E2030" s="88" t="str">
        <f>IF(A2030="","",IF(B2030=0,CONCATENATE(A2030,":",C2030,"_D",TEXT(D2030,"0000")),CONCATENATE(A2030,"_",B2030,":",C2030,"_D",TEXT(D2030,"0000"))))</f>
        <v/>
      </c>
      <c r="F2030" s="42"/>
      <c r="G2030" s="42" t="s">
        <v>119</v>
      </c>
      <c r="H2030" s="415"/>
      <c r="I2030" s="55"/>
      <c r="J2030" s="55"/>
      <c r="K2030" s="131">
        <v>9.9516999999999994E-2</v>
      </c>
      <c r="L2030" s="55">
        <f t="shared" si="621"/>
        <v>41.094000000000001</v>
      </c>
      <c r="M2030" s="55">
        <f t="shared" si="622"/>
        <v>415.34755298882715</v>
      </c>
      <c r="N2030" s="55">
        <f t="shared" si="623"/>
        <v>306.19193752404868</v>
      </c>
      <c r="O2030" s="131">
        <f t="shared" si="615"/>
        <v>326.39740068600565</v>
      </c>
      <c r="P2030" s="131">
        <f t="shared" si="617"/>
        <v>326.44715918600565</v>
      </c>
      <c r="Q2030" s="131"/>
      <c r="R2030" s="58">
        <f t="shared" si="616"/>
        <v>257.90719686100584</v>
      </c>
      <c r="S2030" s="58"/>
      <c r="T2030" s="58"/>
      <c r="Y2030" s="70"/>
    </row>
    <row r="2031" spans="1:25" x14ac:dyDescent="0.3">
      <c r="A2031" s="129" t="s">
        <v>28</v>
      </c>
      <c r="B2031" s="129" t="str">
        <f>B2017</f>
        <v>CD02</v>
      </c>
      <c r="C2031" s="129" t="s">
        <v>72</v>
      </c>
      <c r="D2031" s="310">
        <f>ROUND(10*O2031,0)</f>
        <v>3267</v>
      </c>
      <c r="E2031" s="88" t="str">
        <f>IF(A2031="","",IF(B2031=0,CONCATENATE(A2031,":",C2031,"_D",TEXT(D2031,"0000")),CONCATENATE(A2031,"_",B2031,":",C2031,"_D",TEXT(D2031,"0000"))))</f>
        <v>LS2_CD02:CAV4_D3267</v>
      </c>
      <c r="F2031" s="42"/>
      <c r="G2031" s="42" t="s">
        <v>173</v>
      </c>
      <c r="H2031" s="415">
        <v>40</v>
      </c>
      <c r="I2031" s="55"/>
      <c r="J2031" s="55"/>
      <c r="K2031" s="131">
        <v>0.49565599999999999</v>
      </c>
      <c r="L2031" s="55">
        <f t="shared" si="621"/>
        <v>41.094000000000001</v>
      </c>
      <c r="M2031" s="55">
        <f t="shared" si="622"/>
        <v>415.34755298882715</v>
      </c>
      <c r="N2031" s="55">
        <f t="shared" si="623"/>
        <v>306.68759352404868</v>
      </c>
      <c r="O2031" s="131">
        <f t="shared" ref="O2031:O2053" si="624">P2031-0.5*K2031</f>
        <v>326.69498718600562</v>
      </c>
      <c r="P2031" s="131">
        <f t="shared" si="617"/>
        <v>326.94281518600565</v>
      </c>
      <c r="Q2031" s="131"/>
      <c r="R2031" s="58">
        <f t="shared" si="616"/>
        <v>258.20478336100581</v>
      </c>
      <c r="S2031" s="58"/>
      <c r="T2031" s="58"/>
      <c r="Y2031" s="70"/>
    </row>
    <row r="2032" spans="1:25" x14ac:dyDescent="0.3">
      <c r="A2032" s="129" t="s">
        <v>28</v>
      </c>
      <c r="B2032" s="129" t="str">
        <f>B2017</f>
        <v>CD02</v>
      </c>
      <c r="C2032" s="129" t="s">
        <v>244</v>
      </c>
      <c r="D2032" s="310">
        <f>ROUND(10*O2032,0)</f>
        <v>3269</v>
      </c>
      <c r="E2032" s="88" t="str">
        <f>IF(A2032="","",IF(B2032=0,CONCATENATE(A2032,":",C2032,"_D",TEXT(D2032,"0000")),CONCATENATE(A2032,"_",B2032,":",C2032,"_D",TEXT(D2032,"0000"))))</f>
        <v>LS2_CD02:BLM_D3269</v>
      </c>
      <c r="F2032" s="42"/>
      <c r="G2032" s="42" t="s">
        <v>141</v>
      </c>
      <c r="H2032" s="415"/>
      <c r="I2032" s="55"/>
      <c r="J2032" s="55"/>
      <c r="K2032" s="131">
        <v>0</v>
      </c>
      <c r="L2032" s="55">
        <f t="shared" si="621"/>
        <v>41.094000000000001</v>
      </c>
      <c r="M2032" s="55">
        <f t="shared" si="622"/>
        <v>415.34755298882715</v>
      </c>
      <c r="N2032" s="55">
        <f t="shared" si="623"/>
        <v>306.68759352404868</v>
      </c>
      <c r="O2032" s="131">
        <f t="shared" si="624"/>
        <v>326.94281518600565</v>
      </c>
      <c r="P2032" s="131">
        <f t="shared" si="617"/>
        <v>326.94281518600565</v>
      </c>
      <c r="Q2032" s="131"/>
      <c r="R2032" s="58">
        <f t="shared" si="616"/>
        <v>258.45261136100584</v>
      </c>
      <c r="S2032" s="58"/>
      <c r="T2032" s="58"/>
      <c r="Y2032" s="70"/>
    </row>
    <row r="2033" spans="1:25" x14ac:dyDescent="0.3">
      <c r="A2033" s="129"/>
      <c r="B2033" s="129"/>
      <c r="C2033" s="129"/>
      <c r="D2033" s="310"/>
      <c r="E2033" s="88"/>
      <c r="F2033" s="42"/>
      <c r="G2033" s="42"/>
      <c r="H2033" s="415"/>
      <c r="I2033" s="55"/>
      <c r="J2033" s="55"/>
      <c r="K2033" s="131">
        <v>0</v>
      </c>
      <c r="L2033" s="55">
        <f t="shared" si="621"/>
        <v>41.094000000000001</v>
      </c>
      <c r="M2033" s="55">
        <f t="shared" si="622"/>
        <v>415.34755298882715</v>
      </c>
      <c r="N2033" s="55">
        <f t="shared" si="623"/>
        <v>306.68759352404868</v>
      </c>
      <c r="O2033" s="131">
        <f t="shared" si="624"/>
        <v>326.94281518600565</v>
      </c>
      <c r="P2033" s="131">
        <f t="shared" si="617"/>
        <v>326.94281518600565</v>
      </c>
      <c r="Q2033" s="131"/>
      <c r="R2033" s="58">
        <f t="shared" si="616"/>
        <v>258.45261136100584</v>
      </c>
      <c r="S2033" s="58"/>
      <c r="T2033" s="58"/>
      <c r="Y2033" s="70"/>
    </row>
    <row r="2034" spans="1:25" x14ac:dyDescent="0.3">
      <c r="A2034" s="129"/>
      <c r="B2034" s="129"/>
      <c r="C2034" s="129"/>
      <c r="D2034" s="310"/>
      <c r="E2034" s="88"/>
      <c r="F2034" s="42"/>
      <c r="G2034" s="42" t="s">
        <v>119</v>
      </c>
      <c r="H2034" s="415"/>
      <c r="I2034" s="55"/>
      <c r="J2034" s="55"/>
      <c r="K2034" s="131">
        <v>0.15525</v>
      </c>
      <c r="L2034" s="55">
        <f t="shared" si="621"/>
        <v>41.094000000000001</v>
      </c>
      <c r="M2034" s="55">
        <f t="shared" si="622"/>
        <v>415.34755298882715</v>
      </c>
      <c r="N2034" s="55">
        <f t="shared" si="623"/>
        <v>306.8428435240487</v>
      </c>
      <c r="O2034" s="131">
        <f t="shared" si="624"/>
        <v>327.02044018600566</v>
      </c>
      <c r="P2034" s="131">
        <f t="shared" si="617"/>
        <v>327.09806518600567</v>
      </c>
      <c r="Q2034" s="131"/>
      <c r="R2034" s="58">
        <f t="shared" si="616"/>
        <v>258.53023636100585</v>
      </c>
      <c r="S2034" s="58"/>
      <c r="T2034" s="58"/>
      <c r="Y2034" s="70"/>
    </row>
    <row r="2035" spans="1:25" x14ac:dyDescent="0.3">
      <c r="A2035" s="129" t="s">
        <v>28</v>
      </c>
      <c r="B2035" s="129" t="str">
        <f>B2017</f>
        <v>CD02</v>
      </c>
      <c r="C2035" s="129" t="s">
        <v>78</v>
      </c>
      <c r="D2035" s="310">
        <f>ROUND(10*O2035,0)</f>
        <v>3273</v>
      </c>
      <c r="E2035" s="88" t="str">
        <f>IF(A2035="","",IF(B2035=0,CONCATENATE(A2035,":",C2035,"_D",TEXT(D2035,"0000")),CONCATENATE(A2035,"_",B2035,":",C2035,"_D",TEXT(D2035,"0000"))))</f>
        <v>LS2_CD02:SOL1_D3273</v>
      </c>
      <c r="F2035" s="42" t="s">
        <v>525</v>
      </c>
      <c r="G2035" s="42" t="s">
        <v>149</v>
      </c>
      <c r="H2035" s="415">
        <v>40</v>
      </c>
      <c r="I2035" s="55"/>
      <c r="J2035" s="55"/>
      <c r="K2035" s="131">
        <v>0.5</v>
      </c>
      <c r="L2035" s="55">
        <f t="shared" si="621"/>
        <v>41.094000000000001</v>
      </c>
      <c r="M2035" s="55">
        <f t="shared" si="622"/>
        <v>415.34755298882715</v>
      </c>
      <c r="N2035" s="55">
        <f t="shared" si="623"/>
        <v>307.3428435240487</v>
      </c>
      <c r="O2035" s="131">
        <f t="shared" si="624"/>
        <v>327.34806518600567</v>
      </c>
      <c r="P2035" s="131">
        <f t="shared" si="617"/>
        <v>327.59806518600567</v>
      </c>
      <c r="Q2035" s="131"/>
      <c r="R2035" s="58">
        <f t="shared" si="616"/>
        <v>258.85786136100586</v>
      </c>
      <c r="S2035" s="58"/>
      <c r="T2035" s="58"/>
      <c r="Y2035" s="70"/>
    </row>
    <row r="2036" spans="1:25" x14ac:dyDescent="0.3">
      <c r="A2036" s="129"/>
      <c r="B2036" s="129"/>
      <c r="C2036" s="129"/>
      <c r="D2036" s="310"/>
      <c r="E2036" s="88" t="str">
        <f>IF(A2036="","",IF(B2036=0,CONCATENATE(A2036,":",C2036,"_D",TEXT(D2036,"0000")),CONCATENATE(A2036,"_",B2036,":",C2036,"_D",TEXT(D2036,"0000"))))</f>
        <v/>
      </c>
      <c r="F2036" s="42"/>
      <c r="G2036" s="42" t="s">
        <v>119</v>
      </c>
      <c r="H2036" s="415"/>
      <c r="I2036" s="55"/>
      <c r="J2036" s="55"/>
      <c r="K2036" s="131">
        <v>0.15525</v>
      </c>
      <c r="L2036" s="55">
        <f t="shared" si="621"/>
        <v>41.094000000000001</v>
      </c>
      <c r="M2036" s="55">
        <f t="shared" si="622"/>
        <v>415.34755298882715</v>
      </c>
      <c r="N2036" s="55">
        <f t="shared" si="623"/>
        <v>307.49809352404873</v>
      </c>
      <c r="O2036" s="131">
        <f t="shared" si="624"/>
        <v>327.67569018600568</v>
      </c>
      <c r="P2036" s="131">
        <f t="shared" ref="P2036:P2053" si="625">P2035+K2036</f>
        <v>327.75331518600569</v>
      </c>
      <c r="Q2036" s="131"/>
      <c r="R2036" s="58">
        <f t="shared" si="616"/>
        <v>259.18548636100587</v>
      </c>
      <c r="S2036" s="58"/>
      <c r="T2036" s="58"/>
      <c r="Y2036" s="70"/>
    </row>
    <row r="2037" spans="1:25" x14ac:dyDescent="0.3">
      <c r="A2037" s="129" t="s">
        <v>28</v>
      </c>
      <c r="B2037" s="129" t="str">
        <f>B2017</f>
        <v>CD02</v>
      </c>
      <c r="C2037" s="129" t="s">
        <v>73</v>
      </c>
      <c r="D2037" s="310">
        <f>ROUND(10*O2037,0)</f>
        <v>3280</v>
      </c>
      <c r="E2037" s="88" t="str">
        <f>IF(A2037="","",IF(B2037=0,CONCATENATE(A2037,":",C2037,"_D",TEXT(D2037,"0000")),CONCATENATE(A2037,"_",B2037,":",C2037,"_D",TEXT(D2037,"0000"))))</f>
        <v>LS2_CD02:CAV5_D3280</v>
      </c>
      <c r="F2037" s="42"/>
      <c r="G2037" s="42" t="s">
        <v>173</v>
      </c>
      <c r="H2037" s="415">
        <v>40</v>
      </c>
      <c r="I2037" s="55"/>
      <c r="J2037" s="55"/>
      <c r="K2037" s="131">
        <v>0.49565599999999999</v>
      </c>
      <c r="L2037" s="55">
        <f t="shared" si="621"/>
        <v>41.094000000000001</v>
      </c>
      <c r="M2037" s="55">
        <f t="shared" si="622"/>
        <v>415.34755298882715</v>
      </c>
      <c r="N2037" s="55">
        <f t="shared" si="623"/>
        <v>307.99374952404872</v>
      </c>
      <c r="O2037" s="131">
        <f t="shared" si="624"/>
        <v>328.00114318600566</v>
      </c>
      <c r="P2037" s="131">
        <f t="shared" si="625"/>
        <v>328.24897118600569</v>
      </c>
      <c r="Q2037" s="131"/>
      <c r="R2037" s="58">
        <f t="shared" si="616"/>
        <v>259.51093936100585</v>
      </c>
      <c r="S2037" s="58"/>
      <c r="T2037" s="58"/>
      <c r="Y2037" s="70"/>
    </row>
    <row r="2038" spans="1:25" x14ac:dyDescent="0.3">
      <c r="A2038" s="129"/>
      <c r="B2038" s="129"/>
      <c r="C2038" s="129"/>
      <c r="D2038" s="310"/>
      <c r="E2038" s="88" t="str">
        <f>IF(A2038="","",IF(B2038=0,CONCATENATE(A2038,":",C2038,"_D",TEXT(D2038,"0000")),CONCATENATE(A2038,"_",B2038,":",C2038,"_D",TEXT(D2038,"0000"))))</f>
        <v/>
      </c>
      <c r="F2038" s="42"/>
      <c r="G2038" s="42"/>
      <c r="H2038" s="415"/>
      <c r="I2038" s="55"/>
      <c r="J2038" s="55"/>
      <c r="K2038" s="131">
        <v>0</v>
      </c>
      <c r="L2038" s="55">
        <f t="shared" si="621"/>
        <v>41.094000000000001</v>
      </c>
      <c r="M2038" s="55">
        <f t="shared" si="622"/>
        <v>415.34755298882715</v>
      </c>
      <c r="N2038" s="55">
        <f t="shared" si="623"/>
        <v>307.99374952404872</v>
      </c>
      <c r="O2038" s="131">
        <f t="shared" si="624"/>
        <v>328.24897118600569</v>
      </c>
      <c r="P2038" s="131">
        <f t="shared" si="625"/>
        <v>328.24897118600569</v>
      </c>
      <c r="Q2038" s="131"/>
      <c r="R2038" s="58">
        <f t="shared" si="616"/>
        <v>259.75876736100588</v>
      </c>
      <c r="S2038" s="58"/>
      <c r="T2038" s="58"/>
      <c r="Y2038" s="70"/>
    </row>
    <row r="2039" spans="1:25" x14ac:dyDescent="0.3">
      <c r="A2039" s="129"/>
      <c r="B2039" s="129"/>
      <c r="C2039" s="129"/>
      <c r="D2039" s="310"/>
      <c r="E2039" s="88"/>
      <c r="F2039" s="42"/>
      <c r="G2039" s="42"/>
      <c r="H2039" s="415"/>
      <c r="I2039" s="55"/>
      <c r="J2039" s="55"/>
      <c r="K2039" s="131">
        <v>0</v>
      </c>
      <c r="L2039" s="55">
        <f t="shared" si="621"/>
        <v>41.094000000000001</v>
      </c>
      <c r="M2039" s="55">
        <f t="shared" si="622"/>
        <v>415.34755298882715</v>
      </c>
      <c r="N2039" s="55">
        <f t="shared" si="623"/>
        <v>307.99374952404872</v>
      </c>
      <c r="O2039" s="131">
        <f t="shared" si="624"/>
        <v>328.24897118600569</v>
      </c>
      <c r="P2039" s="131">
        <f t="shared" si="625"/>
        <v>328.24897118600569</v>
      </c>
      <c r="Q2039" s="131"/>
      <c r="R2039" s="58">
        <f t="shared" si="616"/>
        <v>259.75876736100588</v>
      </c>
      <c r="S2039" s="58"/>
      <c r="T2039" s="58"/>
      <c r="Y2039" s="70"/>
    </row>
    <row r="2040" spans="1:25" x14ac:dyDescent="0.3">
      <c r="A2040" s="129"/>
      <c r="B2040" s="129"/>
      <c r="C2040" s="129"/>
      <c r="D2040" s="310"/>
      <c r="E2040" s="88"/>
      <c r="F2040" s="42"/>
      <c r="G2040" s="42" t="s">
        <v>119</v>
      </c>
      <c r="H2040" s="415"/>
      <c r="I2040" s="55"/>
      <c r="J2040" s="55"/>
      <c r="K2040" s="131">
        <v>9.9516999999999994E-2</v>
      </c>
      <c r="L2040" s="55">
        <f t="shared" si="621"/>
        <v>41.094000000000001</v>
      </c>
      <c r="M2040" s="55">
        <f t="shared" si="622"/>
        <v>415.34755298882715</v>
      </c>
      <c r="N2040" s="55">
        <f t="shared" si="623"/>
        <v>308.09326652404872</v>
      </c>
      <c r="O2040" s="131">
        <f t="shared" si="624"/>
        <v>328.29872968600569</v>
      </c>
      <c r="P2040" s="131">
        <f t="shared" si="625"/>
        <v>328.34848818600568</v>
      </c>
      <c r="Q2040" s="131"/>
      <c r="R2040" s="58">
        <f t="shared" si="616"/>
        <v>259.80852586100588</v>
      </c>
      <c r="S2040" s="58"/>
      <c r="T2040" s="58"/>
      <c r="Y2040" s="70"/>
    </row>
    <row r="2041" spans="1:25" x14ac:dyDescent="0.3">
      <c r="A2041" s="129" t="s">
        <v>28</v>
      </c>
      <c r="B2041" s="129" t="str">
        <f>B2017</f>
        <v>CD02</v>
      </c>
      <c r="C2041" s="129" t="s">
        <v>74</v>
      </c>
      <c r="D2041" s="310">
        <f>ROUND(10*O2041,0)</f>
        <v>3286</v>
      </c>
      <c r="E2041" s="88" t="str">
        <f>IF(A2041="","",IF(B2041=0,CONCATENATE(A2041,":",C2041,"_D",TEXT(D2041,"0000")),CONCATENATE(A2041,"_",B2041,":",C2041,"_D",TEXT(D2041,"0000"))))</f>
        <v>LS2_CD02:CAV6_D3286</v>
      </c>
      <c r="F2041" s="42"/>
      <c r="G2041" s="42" t="s">
        <v>173</v>
      </c>
      <c r="H2041" s="415">
        <v>40</v>
      </c>
      <c r="I2041" s="55"/>
      <c r="J2041" s="55"/>
      <c r="K2041" s="131">
        <v>0.49565599999999999</v>
      </c>
      <c r="L2041" s="55">
        <f t="shared" si="621"/>
        <v>41.094000000000001</v>
      </c>
      <c r="M2041" s="55">
        <f t="shared" si="622"/>
        <v>415.34755298882715</v>
      </c>
      <c r="N2041" s="55">
        <f t="shared" si="623"/>
        <v>308.58892252404871</v>
      </c>
      <c r="O2041" s="131">
        <f t="shared" si="624"/>
        <v>328.59631618600565</v>
      </c>
      <c r="P2041" s="131">
        <f t="shared" si="625"/>
        <v>328.84414418600568</v>
      </c>
      <c r="Q2041" s="131"/>
      <c r="R2041" s="58">
        <f t="shared" si="616"/>
        <v>260.10611236100584</v>
      </c>
      <c r="S2041" s="58"/>
      <c r="T2041" s="58"/>
      <c r="Y2041" s="70"/>
    </row>
    <row r="2042" spans="1:25" x14ac:dyDescent="0.3">
      <c r="A2042" s="129"/>
      <c r="B2042" s="129"/>
      <c r="C2042" s="129"/>
      <c r="D2042" s="310"/>
      <c r="E2042" s="88" t="str">
        <f>IF(A2042="","",IF(B2042=0,CONCATENATE(A2042,":",C2042,"_D",TEXT(D2042,"0000")),CONCATENATE(A2042,"_",B2042,":",C2042,"_D",TEXT(D2042,"0000"))))</f>
        <v/>
      </c>
      <c r="F2042" s="42"/>
      <c r="G2042" s="42"/>
      <c r="H2042" s="415"/>
      <c r="I2042" s="55"/>
      <c r="J2042" s="55"/>
      <c r="K2042" s="131">
        <v>0</v>
      </c>
      <c r="L2042" s="55">
        <f t="shared" si="621"/>
        <v>41.094000000000001</v>
      </c>
      <c r="M2042" s="55">
        <f t="shared" si="622"/>
        <v>415.34755298882715</v>
      </c>
      <c r="N2042" s="55">
        <f t="shared" si="623"/>
        <v>308.58892252404871</v>
      </c>
      <c r="O2042" s="131">
        <f t="shared" si="624"/>
        <v>328.84414418600568</v>
      </c>
      <c r="P2042" s="131">
        <f t="shared" si="625"/>
        <v>328.84414418600568</v>
      </c>
      <c r="Q2042" s="131"/>
      <c r="R2042" s="58">
        <f t="shared" si="616"/>
        <v>260.35394036100587</v>
      </c>
      <c r="S2042" s="58"/>
      <c r="T2042" s="58"/>
      <c r="Y2042" s="70"/>
    </row>
    <row r="2043" spans="1:25" x14ac:dyDescent="0.3">
      <c r="A2043" s="129"/>
      <c r="B2043" s="129"/>
      <c r="C2043" s="129"/>
      <c r="D2043" s="310"/>
      <c r="E2043" s="88"/>
      <c r="F2043" s="42"/>
      <c r="G2043" s="42"/>
      <c r="H2043" s="415"/>
      <c r="I2043" s="55"/>
      <c r="J2043" s="55"/>
      <c r="K2043" s="131">
        <v>0</v>
      </c>
      <c r="L2043" s="55">
        <f t="shared" si="621"/>
        <v>41.094000000000001</v>
      </c>
      <c r="M2043" s="55">
        <f t="shared" si="622"/>
        <v>415.34755298882715</v>
      </c>
      <c r="N2043" s="55">
        <f t="shared" si="623"/>
        <v>308.58892252404871</v>
      </c>
      <c r="O2043" s="131">
        <f t="shared" si="624"/>
        <v>328.84414418600568</v>
      </c>
      <c r="P2043" s="131">
        <f t="shared" si="625"/>
        <v>328.84414418600568</v>
      </c>
      <c r="Q2043" s="131"/>
      <c r="R2043" s="58">
        <f t="shared" si="616"/>
        <v>260.35394036100587</v>
      </c>
      <c r="S2043" s="58"/>
      <c r="T2043" s="58"/>
      <c r="Y2043" s="70"/>
    </row>
    <row r="2044" spans="1:25" x14ac:dyDescent="0.3">
      <c r="A2044" s="129"/>
      <c r="B2044" s="129"/>
      <c r="C2044" s="129"/>
      <c r="D2044" s="310"/>
      <c r="E2044" s="88" t="str">
        <f>IF(A2044="","",IF(B2044=0,CONCATENATE(A2044,":",C2044,"_D",TEXT(D2044,"0000")),CONCATENATE(A2044,"_",B2044,":",C2044,"_D",TEXT(D2044,"0000"))))</f>
        <v/>
      </c>
      <c r="F2044" s="42"/>
      <c r="G2044" s="42" t="s">
        <v>119</v>
      </c>
      <c r="H2044" s="415"/>
      <c r="I2044" s="55"/>
      <c r="J2044" s="55"/>
      <c r="K2044" s="131">
        <v>9.9516999999999994E-2</v>
      </c>
      <c r="L2044" s="55">
        <f t="shared" si="621"/>
        <v>41.094000000000001</v>
      </c>
      <c r="M2044" s="55">
        <f t="shared" si="622"/>
        <v>415.34755298882715</v>
      </c>
      <c r="N2044" s="55">
        <f t="shared" si="623"/>
        <v>308.6884395240487</v>
      </c>
      <c r="O2044" s="131">
        <f t="shared" si="624"/>
        <v>328.89390268600567</v>
      </c>
      <c r="P2044" s="131">
        <f t="shared" si="625"/>
        <v>328.94366118600567</v>
      </c>
      <c r="Q2044" s="131"/>
      <c r="R2044" s="58">
        <f t="shared" si="616"/>
        <v>260.40369886100586</v>
      </c>
      <c r="S2044" s="58"/>
      <c r="T2044" s="58"/>
      <c r="Y2044" s="70"/>
    </row>
    <row r="2045" spans="1:25" x14ac:dyDescent="0.3">
      <c r="A2045" s="129" t="s">
        <v>28</v>
      </c>
      <c r="B2045" s="129" t="str">
        <f>B2017</f>
        <v>CD02</v>
      </c>
      <c r="C2045" s="129" t="s">
        <v>75</v>
      </c>
      <c r="D2045" s="310">
        <f>ROUND(10*O2045,0)</f>
        <v>3292</v>
      </c>
      <c r="E2045" s="88" t="str">
        <f>IF(A2045="","",IF(B2045=0,CONCATENATE(A2045,":",C2045,"_D",TEXT(D2045,"0000")),CONCATENATE(A2045,"_",B2045,":",C2045,"_D",TEXT(D2045,"0000"))))</f>
        <v>LS2_CD02:CAV7_D3292</v>
      </c>
      <c r="F2045" s="42"/>
      <c r="G2045" s="42" t="s">
        <v>173</v>
      </c>
      <c r="H2045" s="415">
        <v>40</v>
      </c>
      <c r="I2045" s="55"/>
      <c r="J2045" s="55"/>
      <c r="K2045" s="131">
        <v>0.49565599999999999</v>
      </c>
      <c r="L2045" s="55">
        <f t="shared" si="621"/>
        <v>41.094000000000001</v>
      </c>
      <c r="M2045" s="55">
        <f t="shared" si="622"/>
        <v>415.34755298882715</v>
      </c>
      <c r="N2045" s="55">
        <f t="shared" si="623"/>
        <v>309.1840955240487</v>
      </c>
      <c r="O2045" s="131">
        <f t="shared" si="624"/>
        <v>329.19148918600564</v>
      </c>
      <c r="P2045" s="131">
        <f t="shared" si="625"/>
        <v>329.43931718600567</v>
      </c>
      <c r="Q2045" s="131"/>
      <c r="R2045" s="58">
        <f t="shared" si="616"/>
        <v>260.70128536100583</v>
      </c>
      <c r="S2045" s="58"/>
      <c r="T2045" s="58"/>
      <c r="Y2045" s="70"/>
    </row>
    <row r="2046" spans="1:25" x14ac:dyDescent="0.3">
      <c r="A2046" s="129"/>
      <c r="B2046" s="129"/>
      <c r="C2046" s="129"/>
      <c r="D2046" s="310"/>
      <c r="E2046" s="88" t="str">
        <f>IF(A2046="","",IF(B2046=0,CONCATENATE(A2046,":",C2046,"_D",TEXT(D2046,"0000")),CONCATENATE(A2046,"_",B2046,":",C2046,"_D",TEXT(D2046,"0000"))))</f>
        <v/>
      </c>
      <c r="F2046" s="42"/>
      <c r="G2046" s="42"/>
      <c r="H2046" s="415"/>
      <c r="I2046" s="55"/>
      <c r="J2046" s="55"/>
      <c r="K2046" s="131">
        <v>0</v>
      </c>
      <c r="L2046" s="55">
        <f t="shared" si="621"/>
        <v>41.094000000000001</v>
      </c>
      <c r="M2046" s="55">
        <f t="shared" si="622"/>
        <v>415.34755298882715</v>
      </c>
      <c r="N2046" s="55">
        <f t="shared" si="623"/>
        <v>309.1840955240487</v>
      </c>
      <c r="O2046" s="131">
        <f t="shared" si="624"/>
        <v>329.43931718600567</v>
      </c>
      <c r="P2046" s="131">
        <f t="shared" si="625"/>
        <v>329.43931718600567</v>
      </c>
      <c r="Q2046" s="131"/>
      <c r="R2046" s="58">
        <f t="shared" si="616"/>
        <v>260.94911336100586</v>
      </c>
      <c r="S2046" s="58"/>
      <c r="T2046" s="58"/>
      <c r="Y2046" s="70"/>
    </row>
    <row r="2047" spans="1:25" x14ac:dyDescent="0.3">
      <c r="A2047" s="129"/>
      <c r="B2047" s="129"/>
      <c r="C2047" s="129"/>
      <c r="D2047" s="310"/>
      <c r="E2047" s="88"/>
      <c r="F2047" s="42"/>
      <c r="G2047" s="42"/>
      <c r="H2047" s="415"/>
      <c r="I2047" s="55"/>
      <c r="J2047" s="55"/>
      <c r="K2047" s="131">
        <v>0</v>
      </c>
      <c r="L2047" s="55">
        <f t="shared" si="621"/>
        <v>41.094000000000001</v>
      </c>
      <c r="M2047" s="55">
        <f t="shared" si="622"/>
        <v>415.34755298882715</v>
      </c>
      <c r="N2047" s="55">
        <f t="shared" si="623"/>
        <v>309.1840955240487</v>
      </c>
      <c r="O2047" s="131">
        <f t="shared" si="624"/>
        <v>329.43931718600567</v>
      </c>
      <c r="P2047" s="131">
        <f t="shared" si="625"/>
        <v>329.43931718600567</v>
      </c>
      <c r="Q2047" s="131"/>
      <c r="R2047" s="58">
        <f t="shared" si="616"/>
        <v>260.94911336100586</v>
      </c>
      <c r="S2047" s="58"/>
      <c r="T2047" s="58"/>
      <c r="Y2047" s="70"/>
    </row>
    <row r="2048" spans="1:25" x14ac:dyDescent="0.3">
      <c r="A2048" s="129"/>
      <c r="B2048" s="129"/>
      <c r="C2048" s="129"/>
      <c r="D2048" s="310"/>
      <c r="E2048" s="88" t="str">
        <f>IF(A2048="","",IF(B2048=0,CONCATENATE(A2048,":",C2048,"_D",TEXT(D2048,"0000")),CONCATENATE(A2048,"_",B2048,":",C2048,"_D",TEXT(D2048,"0000"))))</f>
        <v/>
      </c>
      <c r="F2048" s="42"/>
      <c r="G2048" s="42" t="s">
        <v>119</v>
      </c>
      <c r="H2048" s="415"/>
      <c r="I2048" s="55"/>
      <c r="J2048" s="55"/>
      <c r="K2048" s="131">
        <v>9.9516999999999994E-2</v>
      </c>
      <c r="L2048" s="55">
        <f t="shared" si="621"/>
        <v>41.094000000000001</v>
      </c>
      <c r="M2048" s="55">
        <f t="shared" si="622"/>
        <v>415.34755298882715</v>
      </c>
      <c r="N2048" s="55">
        <f t="shared" si="623"/>
        <v>309.28361252404869</v>
      </c>
      <c r="O2048" s="131">
        <f t="shared" si="624"/>
        <v>329.48907568600566</v>
      </c>
      <c r="P2048" s="131">
        <f t="shared" si="625"/>
        <v>329.53883418600566</v>
      </c>
      <c r="Q2048" s="131"/>
      <c r="R2048" s="58">
        <f t="shared" si="616"/>
        <v>260.99887186100585</v>
      </c>
      <c r="S2048" s="58"/>
      <c r="T2048" s="58"/>
      <c r="Y2048" s="70"/>
    </row>
    <row r="2049" spans="1:25" x14ac:dyDescent="0.3">
      <c r="A2049" s="129" t="s">
        <v>28</v>
      </c>
      <c r="B2049" s="129" t="str">
        <f>B2017</f>
        <v>CD02</v>
      </c>
      <c r="C2049" s="129" t="s">
        <v>76</v>
      </c>
      <c r="D2049" s="310">
        <f>ROUND(10*O2049,0)</f>
        <v>3298</v>
      </c>
      <c r="E2049" s="88" t="str">
        <f>IF(A2049="","",IF(B2049=0,CONCATENATE(A2049,":",C2049,"_D",TEXT(D2049,"0000")),CONCATENATE(A2049,"_",B2049,":",C2049,"_D",TEXT(D2049,"0000"))))</f>
        <v>LS2_CD02:CAV8_D3298</v>
      </c>
      <c r="F2049" s="42"/>
      <c r="G2049" s="42" t="s">
        <v>173</v>
      </c>
      <c r="H2049" s="415">
        <v>40</v>
      </c>
      <c r="I2049" s="55"/>
      <c r="J2049" s="55"/>
      <c r="K2049" s="131">
        <v>0.49565599999999999</v>
      </c>
      <c r="L2049" s="55">
        <f t="shared" si="621"/>
        <v>41.094000000000001</v>
      </c>
      <c r="M2049" s="55">
        <f t="shared" si="622"/>
        <v>415.34755298882715</v>
      </c>
      <c r="N2049" s="55">
        <f t="shared" si="623"/>
        <v>309.77926852404869</v>
      </c>
      <c r="O2049" s="131">
        <f t="shared" si="624"/>
        <v>329.78666218600563</v>
      </c>
      <c r="P2049" s="131">
        <f t="shared" si="625"/>
        <v>330.03449018600566</v>
      </c>
      <c r="Q2049" s="131"/>
      <c r="R2049" s="58">
        <f t="shared" si="616"/>
        <v>261.29645836100582</v>
      </c>
      <c r="S2049" s="58"/>
      <c r="T2049" s="58"/>
      <c r="Y2049" s="70"/>
    </row>
    <row r="2050" spans="1:25" x14ac:dyDescent="0.3">
      <c r="A2050" s="129" t="str">
        <f>A2049</f>
        <v>LS2</v>
      </c>
      <c r="B2050" s="129" t="str">
        <f>B2017</f>
        <v>CD02</v>
      </c>
      <c r="C2050" s="129" t="s">
        <v>244</v>
      </c>
      <c r="D2050" s="310">
        <f>ROUND(10*O2050,0)</f>
        <v>3300</v>
      </c>
      <c r="E2050" s="88" t="str">
        <f>IF(A2050="","",IF(B2050=0,CONCATENATE(A2050,":",C2050,"_D",TEXT(D2050,"0000")),CONCATENATE(A2050,"_",B2050,":",C2050,"_D",TEXT(D2050,"0000"))))</f>
        <v>LS2_CD02:BLM_D3300</v>
      </c>
      <c r="F2050" s="42"/>
      <c r="G2050" s="42" t="s">
        <v>141</v>
      </c>
      <c r="H2050" s="415"/>
      <c r="I2050" s="55"/>
      <c r="J2050" s="55"/>
      <c r="K2050" s="131">
        <v>0</v>
      </c>
      <c r="L2050" s="55">
        <f t="shared" si="621"/>
        <v>41.094000000000001</v>
      </c>
      <c r="M2050" s="55">
        <f t="shared" si="622"/>
        <v>415.34755298882715</v>
      </c>
      <c r="N2050" s="55">
        <f t="shared" si="623"/>
        <v>309.77926852404869</v>
      </c>
      <c r="O2050" s="131">
        <f t="shared" si="624"/>
        <v>330.03449018600566</v>
      </c>
      <c r="P2050" s="131">
        <f t="shared" si="625"/>
        <v>330.03449018600566</v>
      </c>
      <c r="Q2050" s="131"/>
      <c r="R2050" s="58">
        <f t="shared" si="616"/>
        <v>261.54428636100585</v>
      </c>
      <c r="S2050" s="58"/>
      <c r="T2050" s="58"/>
      <c r="Y2050" s="70"/>
    </row>
    <row r="2051" spans="1:25" x14ac:dyDescent="0.3">
      <c r="A2051" s="129"/>
      <c r="B2051" s="129"/>
      <c r="C2051" s="88"/>
      <c r="D2051" s="237"/>
      <c r="E2051" s="88"/>
      <c r="F2051" s="42"/>
      <c r="G2051" s="42"/>
      <c r="H2051" s="415"/>
      <c r="I2051" s="55"/>
      <c r="J2051" s="55"/>
      <c r="K2051" s="131">
        <v>0</v>
      </c>
      <c r="L2051" s="55">
        <f t="shared" si="621"/>
        <v>41.094000000000001</v>
      </c>
      <c r="M2051" s="55">
        <f t="shared" si="622"/>
        <v>415.34755298882715</v>
      </c>
      <c r="N2051" s="55">
        <f t="shared" si="623"/>
        <v>309.77926852404869</v>
      </c>
      <c r="O2051" s="131">
        <f t="shared" si="624"/>
        <v>330.03449018600566</v>
      </c>
      <c r="P2051" s="131">
        <f t="shared" si="625"/>
        <v>330.03449018600566</v>
      </c>
      <c r="Q2051" s="131"/>
      <c r="R2051" s="58">
        <f t="shared" si="616"/>
        <v>261.54428636100585</v>
      </c>
      <c r="S2051" s="58"/>
      <c r="T2051" s="58"/>
      <c r="Y2051" s="70"/>
    </row>
    <row r="2052" spans="1:25" x14ac:dyDescent="0.3">
      <c r="A2052" s="129"/>
      <c r="B2052" s="129"/>
      <c r="C2052" s="129"/>
      <c r="D2052" s="310"/>
      <c r="E2052" s="88"/>
      <c r="F2052" s="42"/>
      <c r="G2052" s="42"/>
      <c r="H2052" s="415"/>
      <c r="I2052" s="55"/>
      <c r="J2052" s="55"/>
      <c r="K2052" s="131">
        <v>0.15310800000000002</v>
      </c>
      <c r="L2052" s="55">
        <f t="shared" si="621"/>
        <v>41.094000000000001</v>
      </c>
      <c r="M2052" s="55">
        <f t="shared" si="622"/>
        <v>415.34755298882715</v>
      </c>
      <c r="N2052" s="55">
        <f t="shared" si="623"/>
        <v>309.93237652404866</v>
      </c>
      <c r="O2052" s="131">
        <f t="shared" si="624"/>
        <v>330.11104418600564</v>
      </c>
      <c r="P2052" s="131">
        <f t="shared" si="625"/>
        <v>330.18759818600563</v>
      </c>
      <c r="Q2052" s="135"/>
      <c r="R2052" s="58">
        <f t="shared" si="616"/>
        <v>261.62084036100583</v>
      </c>
      <c r="S2052" s="58"/>
      <c r="T2052" s="58"/>
      <c r="Y2052" s="70"/>
    </row>
    <row r="2053" spans="1:25" x14ac:dyDescent="0.3">
      <c r="A2053" s="88" t="s">
        <v>28</v>
      </c>
      <c r="B2053" s="88" t="str">
        <f>B2017</f>
        <v>CD02</v>
      </c>
      <c r="C2053" s="88" t="s">
        <v>83</v>
      </c>
      <c r="D2053" s="237">
        <f>ROUND(10*O2053,0)</f>
        <v>3302</v>
      </c>
      <c r="E2053" s="55" t="str">
        <f>IF(A2053="","",IF(B2053=0,CONCATENATE(A2053,":",C2053,"_D",TEXT(D2053,"0000")),CONCATENATE(A2053,"_",B2053,":",C2053,"_D",TEXT(D2053,"0000"))))</f>
        <v>LS2_CD02:GV_D3302</v>
      </c>
      <c r="F2053" s="56"/>
      <c r="G2053" s="56" t="s">
        <v>60</v>
      </c>
      <c r="H2053" s="449">
        <v>40</v>
      </c>
      <c r="I2053" s="55"/>
      <c r="J2053" s="55"/>
      <c r="K2053" s="55">
        <v>7.1999999999999995E-2</v>
      </c>
      <c r="L2053" s="55">
        <f t="shared" si="621"/>
        <v>41.094000000000001</v>
      </c>
      <c r="M2053" s="55">
        <f t="shared" si="622"/>
        <v>415.34755298882715</v>
      </c>
      <c r="N2053" s="55">
        <f t="shared" si="623"/>
        <v>310.00437652404867</v>
      </c>
      <c r="O2053" s="55">
        <f t="shared" si="624"/>
        <v>330.22359818600563</v>
      </c>
      <c r="P2053" s="55">
        <f t="shared" si="625"/>
        <v>330.25959818600563</v>
      </c>
      <c r="Q2053" s="55"/>
      <c r="R2053" s="58">
        <f t="shared" si="616"/>
        <v>261.73339436100582</v>
      </c>
      <c r="S2053" s="58"/>
      <c r="T2053" s="58"/>
      <c r="Y2053" s="70"/>
    </row>
    <row r="2054" spans="1:25" x14ac:dyDescent="0.3">
      <c r="A2054" s="126"/>
      <c r="B2054" s="126"/>
      <c r="C2054" s="126"/>
      <c r="D2054" s="305"/>
      <c r="E2054" s="126" t="str">
        <f t="shared" ref="E2054:E2064" si="626">IF(A2054="","",IF(B2054=0,CONCATENATE(A2054,":",C2054,"_D",TEXT(D2054,"0000")),CONCATENATE(A2054,"_",B2054,":",C2054,"_D",TEXT(D2054,"0000"))))</f>
        <v/>
      </c>
      <c r="F2054" s="307"/>
      <c r="G2054" s="307" t="s">
        <v>119</v>
      </c>
      <c r="H2054" s="447">
        <v>40</v>
      </c>
      <c r="I2054" s="128"/>
      <c r="J2054" s="127"/>
      <c r="K2054" s="128">
        <v>0.11600000000000001</v>
      </c>
      <c r="L2054" s="127">
        <f>$L$1429</f>
        <v>41.094000000000001</v>
      </c>
      <c r="M2054" s="127">
        <f>M2053</f>
        <v>415.34755298882715</v>
      </c>
      <c r="N2054" s="127">
        <f>N2053+K2054</f>
        <v>310.12037652404865</v>
      </c>
      <c r="O2054" s="127">
        <f t="shared" ref="O2054:O2094" si="627">P2054-0.5*K2054</f>
        <v>330.31759818600563</v>
      </c>
      <c r="P2054" s="127">
        <f t="shared" ref="P2054:P2099" si="628">P2053+K2054</f>
        <v>330.37559818600562</v>
      </c>
      <c r="Q2054" s="127"/>
      <c r="R2054" s="58">
        <f t="shared" si="616"/>
        <v>261.82739436100582</v>
      </c>
      <c r="S2054" s="58"/>
      <c r="T2054" s="58"/>
      <c r="Y2054" s="70"/>
    </row>
    <row r="2055" spans="1:25" x14ac:dyDescent="0.3">
      <c r="A2055" s="126" t="s">
        <v>28</v>
      </c>
      <c r="B2055" s="126" t="s">
        <v>233</v>
      </c>
      <c r="C2055" s="126" t="s">
        <v>19</v>
      </c>
      <c r="D2055" s="305">
        <f>ROUND(10*O2055,0)</f>
        <v>3304</v>
      </c>
      <c r="E2055" s="155" t="str">
        <f t="shared" si="626"/>
        <v>LS2_WD02:BPM_D3304</v>
      </c>
      <c r="F2055" s="307" t="s">
        <v>99</v>
      </c>
      <c r="G2055" s="307" t="s">
        <v>168</v>
      </c>
      <c r="H2055" s="447"/>
      <c r="I2055" s="127"/>
      <c r="J2055" s="127"/>
      <c r="K2055" s="128">
        <v>0</v>
      </c>
      <c r="L2055" s="127">
        <f t="shared" ref="L2055:L2060" si="629">$L$1429</f>
        <v>41.094000000000001</v>
      </c>
      <c r="M2055" s="127">
        <f t="shared" ref="M2055:M2060" si="630">M2054</f>
        <v>415.34755298882715</v>
      </c>
      <c r="N2055" s="127">
        <f t="shared" ref="N2055:N2060" si="631">N2054+K2055</f>
        <v>310.12037652404865</v>
      </c>
      <c r="O2055" s="127">
        <f t="shared" si="627"/>
        <v>330.37559818600562</v>
      </c>
      <c r="P2055" s="127">
        <f t="shared" si="628"/>
        <v>330.37559818600562</v>
      </c>
      <c r="Q2055" s="127"/>
      <c r="R2055" s="58">
        <f t="shared" ref="R2055:R2118" si="632">O2055-$R$9</f>
        <v>261.88539436100581</v>
      </c>
      <c r="S2055" s="58"/>
      <c r="T2055" s="58"/>
      <c r="Y2055" s="70"/>
    </row>
    <row r="2056" spans="1:25" x14ac:dyDescent="0.3">
      <c r="A2056" s="126"/>
      <c r="B2056" s="126"/>
      <c r="C2056" s="126"/>
      <c r="D2056" s="305"/>
      <c r="E2056" s="306" t="str">
        <f t="shared" si="626"/>
        <v/>
      </c>
      <c r="F2056" s="307"/>
      <c r="G2056" s="307" t="s">
        <v>142</v>
      </c>
      <c r="H2056" s="448"/>
      <c r="I2056" s="308"/>
      <c r="J2056" s="127"/>
      <c r="K2056" s="128">
        <v>7.3999999999999996E-2</v>
      </c>
      <c r="L2056" s="127">
        <f t="shared" si="629"/>
        <v>41.094000000000001</v>
      </c>
      <c r="M2056" s="127">
        <f t="shared" si="630"/>
        <v>415.34755298882715</v>
      </c>
      <c r="N2056" s="127">
        <f t="shared" si="631"/>
        <v>310.19437652404866</v>
      </c>
      <c r="O2056" s="127">
        <f t="shared" si="627"/>
        <v>330.41259818600565</v>
      </c>
      <c r="P2056" s="127">
        <f t="shared" si="628"/>
        <v>330.44959818600563</v>
      </c>
      <c r="Q2056" s="127"/>
      <c r="R2056" s="58">
        <f t="shared" si="632"/>
        <v>261.92239436100584</v>
      </c>
      <c r="S2056" s="58"/>
      <c r="T2056" s="58"/>
      <c r="Y2056" s="70"/>
    </row>
    <row r="2057" spans="1:25" x14ac:dyDescent="0.3">
      <c r="A2057" s="126" t="s">
        <v>28</v>
      </c>
      <c r="B2057" s="126" t="str">
        <f>B2055</f>
        <v>WD02</v>
      </c>
      <c r="C2057" s="126" t="s">
        <v>20</v>
      </c>
      <c r="D2057" s="305">
        <f>ROUND(10*O2057,0)</f>
        <v>3304</v>
      </c>
      <c r="E2057" s="155" t="str">
        <f t="shared" si="626"/>
        <v>LS2_WD02:PM_D3304</v>
      </c>
      <c r="F2057" s="307" t="s">
        <v>480</v>
      </c>
      <c r="G2057" s="307" t="s">
        <v>21</v>
      </c>
      <c r="H2057" s="447" t="s">
        <v>439</v>
      </c>
      <c r="I2057" s="127"/>
      <c r="J2057" s="127"/>
      <c r="K2057" s="128">
        <v>0</v>
      </c>
      <c r="L2057" s="127">
        <f t="shared" si="629"/>
        <v>41.094000000000001</v>
      </c>
      <c r="M2057" s="127">
        <f t="shared" si="630"/>
        <v>415.34755298882715</v>
      </c>
      <c r="N2057" s="127">
        <f t="shared" si="631"/>
        <v>310.19437652404866</v>
      </c>
      <c r="O2057" s="127">
        <f t="shared" si="627"/>
        <v>330.44959818600563</v>
      </c>
      <c r="P2057" s="127">
        <f t="shared" si="628"/>
        <v>330.44959818600563</v>
      </c>
      <c r="Q2057" s="127"/>
      <c r="R2057" s="58">
        <f t="shared" si="632"/>
        <v>261.95939436100582</v>
      </c>
      <c r="S2057" s="58"/>
      <c r="T2057" s="58"/>
      <c r="Y2057" s="70"/>
    </row>
    <row r="2058" spans="1:25" x14ac:dyDescent="0.3">
      <c r="A2058" s="126"/>
      <c r="B2058" s="126"/>
      <c r="C2058" s="126"/>
      <c r="D2058" s="305"/>
      <c r="E2058" s="306" t="str">
        <f t="shared" si="626"/>
        <v/>
      </c>
      <c r="F2058" s="307"/>
      <c r="G2058" s="307" t="s">
        <v>142</v>
      </c>
      <c r="H2058" s="448"/>
      <c r="I2058" s="308"/>
      <c r="J2058" s="127"/>
      <c r="K2058" s="128">
        <v>9.0999999999999998E-2</v>
      </c>
      <c r="L2058" s="127">
        <f t="shared" si="629"/>
        <v>41.094000000000001</v>
      </c>
      <c r="M2058" s="127">
        <f t="shared" si="630"/>
        <v>415.34755298882715</v>
      </c>
      <c r="N2058" s="127">
        <f t="shared" si="631"/>
        <v>310.28537652404867</v>
      </c>
      <c r="O2058" s="127">
        <f t="shared" si="627"/>
        <v>330.49509818600563</v>
      </c>
      <c r="P2058" s="127">
        <f t="shared" si="628"/>
        <v>330.54059818600564</v>
      </c>
      <c r="Q2058" s="127"/>
      <c r="R2058" s="58">
        <f t="shared" si="632"/>
        <v>262.00489436100582</v>
      </c>
      <c r="S2058" s="58"/>
      <c r="T2058" s="58"/>
      <c r="Y2058" s="70"/>
    </row>
    <row r="2059" spans="1:25" x14ac:dyDescent="0.3">
      <c r="A2059" s="126" t="s">
        <v>28</v>
      </c>
      <c r="B2059" s="126" t="str">
        <f>B2057</f>
        <v>WD02</v>
      </c>
      <c r="C2059" s="126" t="s">
        <v>81</v>
      </c>
      <c r="D2059" s="305">
        <f>ROUND(10*O2059,0)</f>
        <v>3305</v>
      </c>
      <c r="E2059" s="155" t="str">
        <f t="shared" si="626"/>
        <v>LS2_WD02:PORT_D3305</v>
      </c>
      <c r="F2059" s="307" t="s">
        <v>399</v>
      </c>
      <c r="G2059" s="307" t="s">
        <v>401</v>
      </c>
      <c r="H2059" s="447"/>
      <c r="I2059" s="127"/>
      <c r="J2059" s="127"/>
      <c r="K2059" s="128">
        <v>0</v>
      </c>
      <c r="L2059" s="127">
        <f t="shared" si="629"/>
        <v>41.094000000000001</v>
      </c>
      <c r="M2059" s="127">
        <f t="shared" si="630"/>
        <v>415.34755298882715</v>
      </c>
      <c r="N2059" s="127">
        <f t="shared" si="631"/>
        <v>310.28537652404867</v>
      </c>
      <c r="O2059" s="127">
        <f t="shared" si="627"/>
        <v>330.54059818600564</v>
      </c>
      <c r="P2059" s="127">
        <f t="shared" si="628"/>
        <v>330.54059818600564</v>
      </c>
      <c r="Q2059" s="127"/>
      <c r="R2059" s="58">
        <f t="shared" si="632"/>
        <v>262.05039436100583</v>
      </c>
      <c r="S2059" s="58"/>
      <c r="T2059" s="58"/>
      <c r="Y2059" s="70"/>
    </row>
    <row r="2060" spans="1:25" x14ac:dyDescent="0.3">
      <c r="A2060" s="126"/>
      <c r="B2060" s="126"/>
      <c r="C2060" s="126"/>
      <c r="D2060" s="305"/>
      <c r="E2060" s="155" t="str">
        <f t="shared" si="626"/>
        <v/>
      </c>
      <c r="F2060" s="307"/>
      <c r="G2060" s="307" t="s">
        <v>119</v>
      </c>
      <c r="H2060" s="447">
        <v>40</v>
      </c>
      <c r="I2060" s="127"/>
      <c r="J2060" s="127"/>
      <c r="K2060" s="128">
        <v>9.9000000000000005E-2</v>
      </c>
      <c r="L2060" s="127">
        <f t="shared" si="629"/>
        <v>41.094000000000001</v>
      </c>
      <c r="M2060" s="127">
        <f t="shared" si="630"/>
        <v>415.34755298882715</v>
      </c>
      <c r="N2060" s="127">
        <f t="shared" si="631"/>
        <v>310.38437652404866</v>
      </c>
      <c r="O2060" s="127">
        <f t="shared" si="627"/>
        <v>330.5900981860056</v>
      </c>
      <c r="P2060" s="127">
        <f t="shared" si="628"/>
        <v>330.63959818600563</v>
      </c>
      <c r="Q2060" s="127"/>
      <c r="R2060" s="58">
        <f t="shared" si="632"/>
        <v>262.09989436100579</v>
      </c>
      <c r="S2060" s="58"/>
      <c r="T2060" s="58"/>
      <c r="Y2060" s="70"/>
    </row>
    <row r="2061" spans="1:25" x14ac:dyDescent="0.3">
      <c r="A2061" s="88" t="s">
        <v>28</v>
      </c>
      <c r="B2061" s="88" t="s">
        <v>45</v>
      </c>
      <c r="C2061" s="88" t="s">
        <v>83</v>
      </c>
      <c r="D2061" s="237">
        <f>ROUND(10*O2061,0)</f>
        <v>3307</v>
      </c>
      <c r="E2061" s="55" t="str">
        <f t="shared" si="626"/>
        <v>LS2_CD03:GV_D3307</v>
      </c>
      <c r="F2061" s="56"/>
      <c r="G2061" s="56" t="s">
        <v>60</v>
      </c>
      <c r="H2061" s="449">
        <v>40</v>
      </c>
      <c r="I2061" s="55"/>
      <c r="J2061" s="55"/>
      <c r="K2061" s="55">
        <v>7.1999999999999995E-2</v>
      </c>
      <c r="L2061" s="55">
        <f>$L$1429</f>
        <v>41.094000000000001</v>
      </c>
      <c r="M2061" s="55">
        <f>M2060</f>
        <v>415.34755298882715</v>
      </c>
      <c r="N2061" s="55">
        <f>N2060+K2061</f>
        <v>310.45637652404866</v>
      </c>
      <c r="O2061" s="55">
        <f t="shared" si="627"/>
        <v>330.67559818600563</v>
      </c>
      <c r="P2061" s="55">
        <f t="shared" si="628"/>
        <v>330.71159818600563</v>
      </c>
      <c r="Q2061" s="55"/>
      <c r="R2061" s="58">
        <f t="shared" si="632"/>
        <v>262.18539436100582</v>
      </c>
      <c r="S2061" s="58"/>
      <c r="T2061" s="58"/>
      <c r="Y2061" s="70"/>
    </row>
    <row r="2062" spans="1:25" x14ac:dyDescent="0.3">
      <c r="A2062" s="129"/>
      <c r="B2062" s="129"/>
      <c r="C2062" s="129"/>
      <c r="D2062" s="310"/>
      <c r="E2062" s="88" t="str">
        <f t="shared" si="626"/>
        <v/>
      </c>
      <c r="F2062" s="42"/>
      <c r="G2062" s="42" t="s">
        <v>118</v>
      </c>
      <c r="H2062" s="415"/>
      <c r="I2062" s="55"/>
      <c r="J2062" s="55"/>
      <c r="K2062" s="131">
        <v>0.15310800000000002</v>
      </c>
      <c r="L2062" s="55">
        <f t="shared" ref="L2062:L2097" si="633">$L$1429</f>
        <v>41.094000000000001</v>
      </c>
      <c r="M2062" s="55">
        <f t="shared" ref="M2062:M2097" si="634">M2061</f>
        <v>415.34755298882715</v>
      </c>
      <c r="N2062" s="55">
        <f t="shared" ref="N2062:N2097" si="635">N2061+K2062</f>
        <v>310.60948452404864</v>
      </c>
      <c r="O2062" s="131">
        <f t="shared" si="627"/>
        <v>330.78815218600562</v>
      </c>
      <c r="P2062" s="131">
        <f t="shared" si="628"/>
        <v>330.86470618600561</v>
      </c>
      <c r="Q2062" s="135"/>
      <c r="R2062" s="58">
        <f t="shared" si="632"/>
        <v>262.29794836100581</v>
      </c>
      <c r="S2062" s="58"/>
      <c r="T2062" s="58"/>
      <c r="Y2062" s="70"/>
    </row>
    <row r="2063" spans="1:25" x14ac:dyDescent="0.3">
      <c r="A2063" s="129" t="s">
        <v>28</v>
      </c>
      <c r="B2063" s="129" t="str">
        <f>B2061</f>
        <v>CD03</v>
      </c>
      <c r="C2063" s="129" t="s">
        <v>69</v>
      </c>
      <c r="D2063" s="310">
        <f>ROUND(10*O2063,0)</f>
        <v>3311</v>
      </c>
      <c r="E2063" s="88" t="str">
        <f t="shared" si="626"/>
        <v>LS2_CD03:CAV1_D3311</v>
      </c>
      <c r="F2063" s="42"/>
      <c r="G2063" s="42" t="s">
        <v>173</v>
      </c>
      <c r="H2063" s="415">
        <v>40</v>
      </c>
      <c r="I2063" s="55"/>
      <c r="J2063" s="55"/>
      <c r="K2063" s="131">
        <v>0.49565599999999999</v>
      </c>
      <c r="L2063" s="55">
        <f t="shared" si="633"/>
        <v>41.094000000000001</v>
      </c>
      <c r="M2063" s="55">
        <f t="shared" si="634"/>
        <v>415.34755298882715</v>
      </c>
      <c r="N2063" s="55">
        <f t="shared" si="635"/>
        <v>311.10514052404864</v>
      </c>
      <c r="O2063" s="131">
        <f t="shared" si="627"/>
        <v>331.11253418600558</v>
      </c>
      <c r="P2063" s="131">
        <f t="shared" si="628"/>
        <v>331.3603621860056</v>
      </c>
      <c r="Q2063" s="131"/>
      <c r="R2063" s="58">
        <f t="shared" si="632"/>
        <v>262.62233036100577</v>
      </c>
      <c r="S2063" s="58"/>
      <c r="T2063" s="58"/>
      <c r="Y2063" s="70"/>
    </row>
    <row r="2064" spans="1:25" x14ac:dyDescent="0.3">
      <c r="A2064" s="129" t="s">
        <v>28</v>
      </c>
      <c r="B2064" s="129" t="str">
        <f>B2061</f>
        <v>CD03</v>
      </c>
      <c r="C2064" s="129" t="s">
        <v>244</v>
      </c>
      <c r="D2064" s="310">
        <f>ROUND(10*O2064,0)</f>
        <v>3314</v>
      </c>
      <c r="E2064" s="88" t="str">
        <f t="shared" si="626"/>
        <v>LS2_CD03:BLM_D3314</v>
      </c>
      <c r="F2064" s="42"/>
      <c r="G2064" s="42" t="s">
        <v>141</v>
      </c>
      <c r="H2064" s="415"/>
      <c r="I2064" s="55"/>
      <c r="J2064" s="55"/>
      <c r="K2064" s="131">
        <v>0</v>
      </c>
      <c r="L2064" s="55">
        <f t="shared" si="633"/>
        <v>41.094000000000001</v>
      </c>
      <c r="M2064" s="55">
        <f t="shared" si="634"/>
        <v>415.34755298882715</v>
      </c>
      <c r="N2064" s="55">
        <f t="shared" si="635"/>
        <v>311.10514052404864</v>
      </c>
      <c r="O2064" s="131">
        <f t="shared" si="627"/>
        <v>331.3603621860056</v>
      </c>
      <c r="P2064" s="131">
        <f t="shared" si="628"/>
        <v>331.3603621860056</v>
      </c>
      <c r="Q2064" s="131"/>
      <c r="R2064" s="58">
        <f t="shared" si="632"/>
        <v>262.87015836100579</v>
      </c>
      <c r="S2064" s="58"/>
      <c r="T2064" s="58"/>
      <c r="Y2064" s="70"/>
    </row>
    <row r="2065" spans="1:25" x14ac:dyDescent="0.3">
      <c r="A2065" s="129"/>
      <c r="B2065" s="129"/>
      <c r="C2065" s="129"/>
      <c r="D2065" s="310"/>
      <c r="E2065" s="88"/>
      <c r="F2065" s="42"/>
      <c r="G2065" s="42"/>
      <c r="H2065" s="415"/>
      <c r="I2065" s="55"/>
      <c r="J2065" s="55"/>
      <c r="K2065" s="131">
        <v>0</v>
      </c>
      <c r="L2065" s="55">
        <f t="shared" si="633"/>
        <v>41.094000000000001</v>
      </c>
      <c r="M2065" s="55">
        <f t="shared" si="634"/>
        <v>415.34755298882715</v>
      </c>
      <c r="N2065" s="55">
        <f t="shared" si="635"/>
        <v>311.10514052404864</v>
      </c>
      <c r="O2065" s="131">
        <f t="shared" si="627"/>
        <v>331.3603621860056</v>
      </c>
      <c r="P2065" s="131">
        <f t="shared" si="628"/>
        <v>331.3603621860056</v>
      </c>
      <c r="Q2065" s="131"/>
      <c r="R2065" s="58">
        <f t="shared" si="632"/>
        <v>262.87015836100579</v>
      </c>
      <c r="S2065" s="58"/>
      <c r="T2065" s="58"/>
      <c r="Y2065" s="70"/>
    </row>
    <row r="2066" spans="1:25" x14ac:dyDescent="0.3">
      <c r="A2066" s="129"/>
      <c r="B2066" s="129"/>
      <c r="C2066" s="129"/>
      <c r="D2066" s="310"/>
      <c r="E2066" s="88" t="str">
        <f>IF(A2066="","",IF(B2066=0,CONCATENATE(A2066,":",C2066,"_D",TEXT(D2066,"0000")),CONCATENATE(A2066,"_",B2066,":",C2066,"_D",TEXT(D2066,"0000"))))</f>
        <v/>
      </c>
      <c r="F2066" s="42"/>
      <c r="G2066" s="42" t="s">
        <v>119</v>
      </c>
      <c r="H2066" s="415"/>
      <c r="I2066" s="55"/>
      <c r="J2066" s="55"/>
      <c r="K2066" s="131">
        <v>9.9516999999999994E-2</v>
      </c>
      <c r="L2066" s="55">
        <f t="shared" si="633"/>
        <v>41.094000000000001</v>
      </c>
      <c r="M2066" s="55">
        <f t="shared" si="634"/>
        <v>415.34755298882715</v>
      </c>
      <c r="N2066" s="55">
        <f t="shared" si="635"/>
        <v>311.20465752404863</v>
      </c>
      <c r="O2066" s="131">
        <f t="shared" si="627"/>
        <v>331.4101206860056</v>
      </c>
      <c r="P2066" s="131">
        <f t="shared" si="628"/>
        <v>331.45987918600559</v>
      </c>
      <c r="Q2066" s="131"/>
      <c r="R2066" s="58">
        <f t="shared" si="632"/>
        <v>262.91991686100579</v>
      </c>
      <c r="S2066" s="58"/>
      <c r="T2066" s="58"/>
      <c r="Y2066" s="70"/>
    </row>
    <row r="2067" spans="1:25" x14ac:dyDescent="0.3">
      <c r="A2067" s="129" t="s">
        <v>28</v>
      </c>
      <c r="B2067" s="129" t="str">
        <f>B2061</f>
        <v>CD03</v>
      </c>
      <c r="C2067" s="129" t="s">
        <v>70</v>
      </c>
      <c r="D2067" s="310">
        <f>ROUND(10*O2067,0)</f>
        <v>3317</v>
      </c>
      <c r="E2067" s="88" t="str">
        <f>IF(A2067="","",IF(B2067=0,CONCATENATE(A2067,":",C2067,"_D",TEXT(D2067,"0000")),CONCATENATE(A2067,"_",B2067,":",C2067,"_D",TEXT(D2067,"0000"))))</f>
        <v>LS2_CD03:CAV2_D3317</v>
      </c>
      <c r="F2067" s="42"/>
      <c r="G2067" s="42" t="s">
        <v>173</v>
      </c>
      <c r="H2067" s="415">
        <v>40</v>
      </c>
      <c r="I2067" s="55"/>
      <c r="J2067" s="55"/>
      <c r="K2067" s="131">
        <v>0.49565599999999999</v>
      </c>
      <c r="L2067" s="55">
        <f t="shared" si="633"/>
        <v>41.094000000000001</v>
      </c>
      <c r="M2067" s="55">
        <f t="shared" si="634"/>
        <v>415.34755298882715</v>
      </c>
      <c r="N2067" s="55">
        <f t="shared" si="635"/>
        <v>311.70031352404862</v>
      </c>
      <c r="O2067" s="131">
        <f t="shared" si="627"/>
        <v>331.70770718600556</v>
      </c>
      <c r="P2067" s="131">
        <f t="shared" si="628"/>
        <v>331.95553518600559</v>
      </c>
      <c r="Q2067" s="131"/>
      <c r="R2067" s="58">
        <f t="shared" si="632"/>
        <v>263.21750336100575</v>
      </c>
      <c r="S2067" s="58"/>
      <c r="T2067" s="58"/>
      <c r="Y2067" s="70"/>
    </row>
    <row r="2068" spans="1:25" x14ac:dyDescent="0.3">
      <c r="A2068" s="129"/>
      <c r="B2068" s="129"/>
      <c r="C2068" s="129"/>
      <c r="D2068" s="310"/>
      <c r="E2068" s="88" t="str">
        <f>IF(A2068="","",IF(B2068=0,CONCATENATE(A2068,":",C2068,"_D",TEXT(D2068,"0000")),CONCATENATE(A2068,"_",B2068,":",C2068,"_D",TEXT(D2068,"0000"))))</f>
        <v/>
      </c>
      <c r="F2068" s="42"/>
      <c r="G2068" s="42"/>
      <c r="H2068" s="415"/>
      <c r="I2068" s="55"/>
      <c r="J2068" s="55"/>
      <c r="K2068" s="131">
        <v>0</v>
      </c>
      <c r="L2068" s="55">
        <f t="shared" si="633"/>
        <v>41.094000000000001</v>
      </c>
      <c r="M2068" s="55">
        <f t="shared" si="634"/>
        <v>415.34755298882715</v>
      </c>
      <c r="N2068" s="55">
        <f t="shared" si="635"/>
        <v>311.70031352404862</v>
      </c>
      <c r="O2068" s="131">
        <f t="shared" si="627"/>
        <v>331.95553518600559</v>
      </c>
      <c r="P2068" s="131">
        <f t="shared" si="628"/>
        <v>331.95553518600559</v>
      </c>
      <c r="Q2068" s="131"/>
      <c r="R2068" s="58">
        <f t="shared" si="632"/>
        <v>263.46533136100578</v>
      </c>
      <c r="S2068" s="58"/>
      <c r="T2068" s="58"/>
      <c r="Y2068" s="70"/>
    </row>
    <row r="2069" spans="1:25" x14ac:dyDescent="0.3">
      <c r="A2069" s="129"/>
      <c r="B2069" s="129"/>
      <c r="C2069" s="129"/>
      <c r="D2069" s="310"/>
      <c r="E2069" s="88"/>
      <c r="F2069" s="42"/>
      <c r="G2069" s="42"/>
      <c r="H2069" s="415"/>
      <c r="I2069" s="55"/>
      <c r="J2069" s="55"/>
      <c r="K2069" s="131">
        <v>0</v>
      </c>
      <c r="L2069" s="55">
        <f t="shared" si="633"/>
        <v>41.094000000000001</v>
      </c>
      <c r="M2069" s="55">
        <f t="shared" si="634"/>
        <v>415.34755298882715</v>
      </c>
      <c r="N2069" s="55">
        <f t="shared" si="635"/>
        <v>311.70031352404862</v>
      </c>
      <c r="O2069" s="131">
        <f t="shared" si="627"/>
        <v>331.95553518600559</v>
      </c>
      <c r="P2069" s="131">
        <f t="shared" si="628"/>
        <v>331.95553518600559</v>
      </c>
      <c r="Q2069" s="131"/>
      <c r="R2069" s="58">
        <f t="shared" si="632"/>
        <v>263.46533136100578</v>
      </c>
      <c r="S2069" s="58"/>
      <c r="T2069" s="58"/>
      <c r="Y2069" s="70"/>
    </row>
    <row r="2070" spans="1:25" x14ac:dyDescent="0.3">
      <c r="A2070" s="129"/>
      <c r="B2070" s="129"/>
      <c r="C2070" s="129"/>
      <c r="D2070" s="310"/>
      <c r="E2070" s="88" t="str">
        <f>IF(A2070="","",IF(B2070=0,CONCATENATE(A2070,":",C2070,"_D",TEXT(D2070,"0000")),CONCATENATE(A2070,"_",B2070,":",C2070,"_D",TEXT(D2070,"0000"))))</f>
        <v/>
      </c>
      <c r="F2070" s="42"/>
      <c r="G2070" s="42" t="s">
        <v>119</v>
      </c>
      <c r="H2070" s="415"/>
      <c r="I2070" s="55"/>
      <c r="J2070" s="55"/>
      <c r="K2070" s="131">
        <v>9.9516999999999994E-2</v>
      </c>
      <c r="L2070" s="55">
        <f t="shared" si="633"/>
        <v>41.094000000000001</v>
      </c>
      <c r="M2070" s="55">
        <f t="shared" si="634"/>
        <v>415.34755298882715</v>
      </c>
      <c r="N2070" s="55">
        <f t="shared" si="635"/>
        <v>311.79983052404862</v>
      </c>
      <c r="O2070" s="131">
        <f t="shared" si="627"/>
        <v>332.00529368600559</v>
      </c>
      <c r="P2070" s="131">
        <f t="shared" si="628"/>
        <v>332.05505218600558</v>
      </c>
      <c r="Q2070" s="131"/>
      <c r="R2070" s="58">
        <f t="shared" si="632"/>
        <v>263.51508986100578</v>
      </c>
      <c r="S2070" s="58"/>
      <c r="T2070" s="58"/>
      <c r="Y2070" s="70"/>
    </row>
    <row r="2071" spans="1:25" x14ac:dyDescent="0.3">
      <c r="A2071" s="129" t="s">
        <v>28</v>
      </c>
      <c r="B2071" s="129" t="str">
        <f>B2061</f>
        <v>CD03</v>
      </c>
      <c r="C2071" s="129" t="s">
        <v>71</v>
      </c>
      <c r="D2071" s="310">
        <f>ROUND(10*O2071,0)</f>
        <v>3323</v>
      </c>
      <c r="E2071" s="88" t="str">
        <f>IF(A2071="","",IF(B2071=0,CONCATENATE(A2071,":",C2071,"_D",TEXT(D2071,"0000")),CONCATENATE(A2071,"_",B2071,":",C2071,"_D",TEXT(D2071,"0000"))))</f>
        <v>LS2_CD03:CAV3_D3323</v>
      </c>
      <c r="F2071" s="42"/>
      <c r="G2071" s="42" t="s">
        <v>173</v>
      </c>
      <c r="H2071" s="415">
        <v>40</v>
      </c>
      <c r="I2071" s="55"/>
      <c r="J2071" s="55"/>
      <c r="K2071" s="131">
        <v>0.49565599999999999</v>
      </c>
      <c r="L2071" s="55">
        <f t="shared" si="633"/>
        <v>41.094000000000001</v>
      </c>
      <c r="M2071" s="55">
        <f t="shared" si="634"/>
        <v>415.34755298882715</v>
      </c>
      <c r="N2071" s="55">
        <f t="shared" si="635"/>
        <v>312.29548652404861</v>
      </c>
      <c r="O2071" s="131">
        <f t="shared" si="627"/>
        <v>332.30288018600555</v>
      </c>
      <c r="P2071" s="131">
        <f t="shared" si="628"/>
        <v>332.55070818600558</v>
      </c>
      <c r="Q2071" s="131"/>
      <c r="R2071" s="58">
        <f t="shared" si="632"/>
        <v>263.81267636100574</v>
      </c>
      <c r="S2071" s="58"/>
      <c r="T2071" s="58"/>
      <c r="Y2071" s="70"/>
    </row>
    <row r="2072" spans="1:25" x14ac:dyDescent="0.3">
      <c r="A2072" s="129"/>
      <c r="B2072" s="129"/>
      <c r="C2072" s="129"/>
      <c r="D2072" s="310"/>
      <c r="E2072" s="88" t="str">
        <f>IF(A2072="","",IF(B2072=0,CONCATENATE(A2072,":",C2072,"_D",TEXT(D2072,"0000")),CONCATENATE(A2072,"_",B2072,":",C2072,"_D",TEXT(D2072,"0000"))))</f>
        <v/>
      </c>
      <c r="F2072" s="42"/>
      <c r="G2072" s="42"/>
      <c r="H2072" s="415"/>
      <c r="I2072" s="55"/>
      <c r="J2072" s="55"/>
      <c r="K2072" s="131">
        <v>0</v>
      </c>
      <c r="L2072" s="55">
        <f t="shared" si="633"/>
        <v>41.094000000000001</v>
      </c>
      <c r="M2072" s="55">
        <f t="shared" si="634"/>
        <v>415.34755298882715</v>
      </c>
      <c r="N2072" s="55">
        <f t="shared" si="635"/>
        <v>312.29548652404861</v>
      </c>
      <c r="O2072" s="131">
        <f t="shared" si="627"/>
        <v>332.55070818600558</v>
      </c>
      <c r="P2072" s="131">
        <f t="shared" si="628"/>
        <v>332.55070818600558</v>
      </c>
      <c r="Q2072" s="131"/>
      <c r="R2072" s="58">
        <f t="shared" si="632"/>
        <v>264.06050436100577</v>
      </c>
      <c r="S2072" s="58"/>
      <c r="T2072" s="58"/>
      <c r="Y2072" s="70"/>
    </row>
    <row r="2073" spans="1:25" x14ac:dyDescent="0.3">
      <c r="A2073" s="129"/>
      <c r="B2073" s="129"/>
      <c r="C2073" s="129"/>
      <c r="D2073" s="310"/>
      <c r="E2073" s="88"/>
      <c r="F2073" s="42"/>
      <c r="G2073" s="42"/>
      <c r="H2073" s="415"/>
      <c r="I2073" s="55"/>
      <c r="J2073" s="55"/>
      <c r="K2073" s="131">
        <v>0</v>
      </c>
      <c r="L2073" s="55">
        <f t="shared" si="633"/>
        <v>41.094000000000001</v>
      </c>
      <c r="M2073" s="55">
        <f t="shared" si="634"/>
        <v>415.34755298882715</v>
      </c>
      <c r="N2073" s="55">
        <f t="shared" si="635"/>
        <v>312.29548652404861</v>
      </c>
      <c r="O2073" s="131">
        <f t="shared" si="627"/>
        <v>332.55070818600558</v>
      </c>
      <c r="P2073" s="131">
        <f t="shared" si="628"/>
        <v>332.55070818600558</v>
      </c>
      <c r="Q2073" s="131"/>
      <c r="R2073" s="58">
        <f t="shared" si="632"/>
        <v>264.06050436100577</v>
      </c>
      <c r="S2073" s="58"/>
      <c r="T2073" s="58"/>
      <c r="Y2073" s="70"/>
    </row>
    <row r="2074" spans="1:25" x14ac:dyDescent="0.3">
      <c r="A2074" s="129"/>
      <c r="B2074" s="129"/>
      <c r="C2074" s="129"/>
      <c r="D2074" s="310"/>
      <c r="E2074" s="88" t="str">
        <f>IF(A2074="","",IF(B2074=0,CONCATENATE(A2074,":",C2074,"_D",TEXT(D2074,"0000")),CONCATENATE(A2074,"_",B2074,":",C2074,"_D",TEXT(D2074,"0000"))))</f>
        <v/>
      </c>
      <c r="F2074" s="42"/>
      <c r="G2074" s="42" t="s">
        <v>119</v>
      </c>
      <c r="H2074" s="415"/>
      <c r="I2074" s="55"/>
      <c r="J2074" s="55"/>
      <c r="K2074" s="131">
        <v>9.9516999999999994E-2</v>
      </c>
      <c r="L2074" s="55">
        <f t="shared" si="633"/>
        <v>41.094000000000001</v>
      </c>
      <c r="M2074" s="55">
        <f t="shared" si="634"/>
        <v>415.34755298882715</v>
      </c>
      <c r="N2074" s="55">
        <f t="shared" si="635"/>
        <v>312.3950035240486</v>
      </c>
      <c r="O2074" s="131">
        <f t="shared" si="627"/>
        <v>332.60046668600557</v>
      </c>
      <c r="P2074" s="131">
        <f t="shared" si="628"/>
        <v>332.65022518600557</v>
      </c>
      <c r="Q2074" s="131"/>
      <c r="R2074" s="58">
        <f t="shared" si="632"/>
        <v>264.11026286100576</v>
      </c>
      <c r="S2074" s="58"/>
      <c r="T2074" s="58"/>
      <c r="Y2074" s="70"/>
    </row>
    <row r="2075" spans="1:25" x14ac:dyDescent="0.3">
      <c r="A2075" s="129" t="s">
        <v>28</v>
      </c>
      <c r="B2075" s="129" t="str">
        <f>B2061</f>
        <v>CD03</v>
      </c>
      <c r="C2075" s="129" t="s">
        <v>72</v>
      </c>
      <c r="D2075" s="310">
        <f>ROUND(10*O2075,0)</f>
        <v>3329</v>
      </c>
      <c r="E2075" s="88" t="str">
        <f>IF(A2075="","",IF(B2075=0,CONCATENATE(A2075,":",C2075,"_D",TEXT(D2075,"0000")),CONCATENATE(A2075,"_",B2075,":",C2075,"_D",TEXT(D2075,"0000"))))</f>
        <v>LS2_CD03:CAV4_D3329</v>
      </c>
      <c r="F2075" s="42"/>
      <c r="G2075" s="42" t="s">
        <v>173</v>
      </c>
      <c r="H2075" s="415">
        <v>40</v>
      </c>
      <c r="I2075" s="55"/>
      <c r="J2075" s="55"/>
      <c r="K2075" s="131">
        <v>0.49565599999999999</v>
      </c>
      <c r="L2075" s="55">
        <f t="shared" si="633"/>
        <v>41.094000000000001</v>
      </c>
      <c r="M2075" s="55">
        <f t="shared" si="634"/>
        <v>415.34755298882715</v>
      </c>
      <c r="N2075" s="55">
        <f t="shared" si="635"/>
        <v>312.8906595240486</v>
      </c>
      <c r="O2075" s="131">
        <f t="shared" si="627"/>
        <v>332.89805318600554</v>
      </c>
      <c r="P2075" s="131">
        <f t="shared" si="628"/>
        <v>333.14588118600557</v>
      </c>
      <c r="Q2075" s="131"/>
      <c r="R2075" s="58">
        <f t="shared" si="632"/>
        <v>264.40784936100573</v>
      </c>
      <c r="S2075" s="58"/>
      <c r="T2075" s="58"/>
      <c r="Y2075" s="70"/>
    </row>
    <row r="2076" spans="1:25" x14ac:dyDescent="0.3">
      <c r="A2076" s="129" t="s">
        <v>28</v>
      </c>
      <c r="B2076" s="129" t="str">
        <f>B2061</f>
        <v>CD03</v>
      </c>
      <c r="C2076" s="129" t="s">
        <v>244</v>
      </c>
      <c r="D2076" s="310">
        <f>ROUND(10*O2076,0)</f>
        <v>3331</v>
      </c>
      <c r="E2076" s="88" t="str">
        <f>IF(A2076="","",IF(B2076=0,CONCATENATE(A2076,":",C2076,"_D",TEXT(D2076,"0000")),CONCATENATE(A2076,"_",B2076,":",C2076,"_D",TEXT(D2076,"0000"))))</f>
        <v>LS2_CD03:BLM_D3331</v>
      </c>
      <c r="F2076" s="42"/>
      <c r="G2076" s="42" t="s">
        <v>141</v>
      </c>
      <c r="H2076" s="415"/>
      <c r="I2076" s="55"/>
      <c r="J2076" s="55"/>
      <c r="K2076" s="131">
        <v>0</v>
      </c>
      <c r="L2076" s="55">
        <f t="shared" si="633"/>
        <v>41.094000000000001</v>
      </c>
      <c r="M2076" s="55">
        <f t="shared" si="634"/>
        <v>415.34755298882715</v>
      </c>
      <c r="N2076" s="55">
        <f t="shared" si="635"/>
        <v>312.8906595240486</v>
      </c>
      <c r="O2076" s="131">
        <f t="shared" si="627"/>
        <v>333.14588118600557</v>
      </c>
      <c r="P2076" s="131">
        <f t="shared" si="628"/>
        <v>333.14588118600557</v>
      </c>
      <c r="Q2076" s="131"/>
      <c r="R2076" s="58">
        <f t="shared" si="632"/>
        <v>264.65567736100576</v>
      </c>
      <c r="S2076" s="58"/>
      <c r="T2076" s="58"/>
      <c r="Y2076" s="70"/>
    </row>
    <row r="2077" spans="1:25" x14ac:dyDescent="0.3">
      <c r="A2077" s="129"/>
      <c r="B2077" s="129"/>
      <c r="C2077" s="129"/>
      <c r="D2077" s="310"/>
      <c r="E2077" s="88"/>
      <c r="F2077" s="42"/>
      <c r="G2077" s="42"/>
      <c r="H2077" s="415"/>
      <c r="I2077" s="55"/>
      <c r="J2077" s="55"/>
      <c r="K2077" s="131">
        <v>0</v>
      </c>
      <c r="L2077" s="55">
        <f t="shared" si="633"/>
        <v>41.094000000000001</v>
      </c>
      <c r="M2077" s="55">
        <f t="shared" si="634"/>
        <v>415.34755298882715</v>
      </c>
      <c r="N2077" s="55">
        <f t="shared" si="635"/>
        <v>312.8906595240486</v>
      </c>
      <c r="O2077" s="131">
        <f t="shared" si="627"/>
        <v>333.14588118600557</v>
      </c>
      <c r="P2077" s="131">
        <f t="shared" si="628"/>
        <v>333.14588118600557</v>
      </c>
      <c r="Q2077" s="131"/>
      <c r="R2077" s="58">
        <f t="shared" si="632"/>
        <v>264.65567736100576</v>
      </c>
      <c r="S2077" s="58"/>
      <c r="T2077" s="58"/>
      <c r="Y2077" s="70"/>
    </row>
    <row r="2078" spans="1:25" x14ac:dyDescent="0.3">
      <c r="A2078" s="129"/>
      <c r="B2078" s="129"/>
      <c r="C2078" s="129"/>
      <c r="D2078" s="310"/>
      <c r="E2078" s="88"/>
      <c r="F2078" s="42"/>
      <c r="G2078" s="42" t="s">
        <v>119</v>
      </c>
      <c r="H2078" s="415"/>
      <c r="I2078" s="55"/>
      <c r="J2078" s="55"/>
      <c r="K2078" s="131">
        <v>0.15525</v>
      </c>
      <c r="L2078" s="55">
        <f t="shared" si="633"/>
        <v>41.094000000000001</v>
      </c>
      <c r="M2078" s="55">
        <f t="shared" si="634"/>
        <v>415.34755298882715</v>
      </c>
      <c r="N2078" s="55">
        <f t="shared" si="635"/>
        <v>313.04590952404862</v>
      </c>
      <c r="O2078" s="131">
        <f t="shared" si="627"/>
        <v>333.22350618600558</v>
      </c>
      <c r="P2078" s="131">
        <f t="shared" si="628"/>
        <v>333.30113118600559</v>
      </c>
      <c r="Q2078" s="131"/>
      <c r="R2078" s="58">
        <f t="shared" si="632"/>
        <v>264.73330236100577</v>
      </c>
      <c r="S2078" s="58"/>
      <c r="T2078" s="58"/>
      <c r="Y2078" s="70"/>
    </row>
    <row r="2079" spans="1:25" x14ac:dyDescent="0.3">
      <c r="A2079" s="129" t="s">
        <v>28</v>
      </c>
      <c r="B2079" s="129" t="str">
        <f>B2061</f>
        <v>CD03</v>
      </c>
      <c r="C2079" s="129" t="s">
        <v>78</v>
      </c>
      <c r="D2079" s="310">
        <f>ROUND(10*O2079,0)</f>
        <v>3336</v>
      </c>
      <c r="E2079" s="88" t="str">
        <f>IF(A2079="","",IF(B2079=0,CONCATENATE(A2079,":",C2079,"_D",TEXT(D2079,"0000")),CONCATENATE(A2079,"_",B2079,":",C2079,"_D",TEXT(D2079,"0000"))))</f>
        <v>LS2_CD03:SOL1_D3336</v>
      </c>
      <c r="F2079" s="42" t="s">
        <v>525</v>
      </c>
      <c r="G2079" s="42" t="s">
        <v>149</v>
      </c>
      <c r="H2079" s="415">
        <v>40</v>
      </c>
      <c r="I2079" s="55"/>
      <c r="J2079" s="55"/>
      <c r="K2079" s="131">
        <v>0.5</v>
      </c>
      <c r="L2079" s="55">
        <f t="shared" si="633"/>
        <v>41.094000000000001</v>
      </c>
      <c r="M2079" s="55">
        <f t="shared" si="634"/>
        <v>415.34755298882715</v>
      </c>
      <c r="N2079" s="55">
        <f t="shared" si="635"/>
        <v>313.54590952404862</v>
      </c>
      <c r="O2079" s="131">
        <f t="shared" si="627"/>
        <v>333.55113118600559</v>
      </c>
      <c r="P2079" s="131">
        <f t="shared" si="628"/>
        <v>333.80113118600559</v>
      </c>
      <c r="Q2079" s="131"/>
      <c r="R2079" s="58">
        <f t="shared" si="632"/>
        <v>265.06092736100578</v>
      </c>
      <c r="S2079" s="58"/>
      <c r="T2079" s="58"/>
      <c r="Y2079" s="70"/>
    </row>
    <row r="2080" spans="1:25" x14ac:dyDescent="0.3">
      <c r="A2080" s="129"/>
      <c r="B2080" s="129"/>
      <c r="C2080" s="129"/>
      <c r="D2080" s="310"/>
      <c r="E2080" s="88" t="str">
        <f>IF(A2080="","",IF(B2080=0,CONCATENATE(A2080,":",C2080,"_D",TEXT(D2080,"0000")),CONCATENATE(A2080,"_",B2080,":",C2080,"_D",TEXT(D2080,"0000"))))</f>
        <v/>
      </c>
      <c r="F2080" s="42"/>
      <c r="G2080" s="42" t="s">
        <v>119</v>
      </c>
      <c r="H2080" s="415"/>
      <c r="I2080" s="55"/>
      <c r="J2080" s="55"/>
      <c r="K2080" s="131">
        <v>0.15525</v>
      </c>
      <c r="L2080" s="55">
        <f t="shared" si="633"/>
        <v>41.094000000000001</v>
      </c>
      <c r="M2080" s="55">
        <f t="shared" si="634"/>
        <v>415.34755298882715</v>
      </c>
      <c r="N2080" s="55">
        <f t="shared" si="635"/>
        <v>313.70115952404865</v>
      </c>
      <c r="O2080" s="131">
        <f t="shared" si="627"/>
        <v>333.8787561860056</v>
      </c>
      <c r="P2080" s="131">
        <f t="shared" si="628"/>
        <v>333.95638118600561</v>
      </c>
      <c r="Q2080" s="131"/>
      <c r="R2080" s="58">
        <f t="shared" si="632"/>
        <v>265.38855236100579</v>
      </c>
      <c r="S2080" s="58"/>
      <c r="T2080" s="58"/>
      <c r="Y2080" s="70"/>
    </row>
    <row r="2081" spans="1:25" x14ac:dyDescent="0.3">
      <c r="A2081" s="129" t="s">
        <v>28</v>
      </c>
      <c r="B2081" s="129" t="str">
        <f>B2061</f>
        <v>CD03</v>
      </c>
      <c r="C2081" s="129" t="s">
        <v>73</v>
      </c>
      <c r="D2081" s="310">
        <f>ROUND(10*O2081,0)</f>
        <v>3342</v>
      </c>
      <c r="E2081" s="88" t="str">
        <f>IF(A2081="","",IF(B2081=0,CONCATENATE(A2081,":",C2081,"_D",TEXT(D2081,"0000")),CONCATENATE(A2081,"_",B2081,":",C2081,"_D",TEXT(D2081,"0000"))))</f>
        <v>LS2_CD03:CAV5_D3342</v>
      </c>
      <c r="F2081" s="42"/>
      <c r="G2081" s="42" t="s">
        <v>173</v>
      </c>
      <c r="H2081" s="415">
        <v>40</v>
      </c>
      <c r="I2081" s="55"/>
      <c r="J2081" s="55"/>
      <c r="K2081" s="131">
        <v>0.49565599999999999</v>
      </c>
      <c r="L2081" s="55">
        <f t="shared" si="633"/>
        <v>41.094000000000001</v>
      </c>
      <c r="M2081" s="55">
        <f t="shared" si="634"/>
        <v>415.34755298882715</v>
      </c>
      <c r="N2081" s="55">
        <f t="shared" si="635"/>
        <v>314.19681552404865</v>
      </c>
      <c r="O2081" s="131">
        <f t="shared" si="627"/>
        <v>334.20420918600558</v>
      </c>
      <c r="P2081" s="131">
        <f t="shared" si="628"/>
        <v>334.45203718600561</v>
      </c>
      <c r="Q2081" s="131"/>
      <c r="R2081" s="58">
        <f t="shared" si="632"/>
        <v>265.71400536100577</v>
      </c>
      <c r="S2081" s="58"/>
      <c r="T2081" s="58"/>
      <c r="Y2081" s="70"/>
    </row>
    <row r="2082" spans="1:25" x14ac:dyDescent="0.3">
      <c r="A2082" s="129"/>
      <c r="B2082" s="129"/>
      <c r="C2082" s="129"/>
      <c r="D2082" s="310"/>
      <c r="E2082" s="88" t="str">
        <f>IF(A2082="","",IF(B2082=0,CONCATENATE(A2082,":",C2082,"_D",TEXT(D2082,"0000")),CONCATENATE(A2082,"_",B2082,":",C2082,"_D",TEXT(D2082,"0000"))))</f>
        <v/>
      </c>
      <c r="F2082" s="42"/>
      <c r="G2082" s="42"/>
      <c r="H2082" s="415"/>
      <c r="I2082" s="55"/>
      <c r="J2082" s="55"/>
      <c r="K2082" s="131">
        <v>0</v>
      </c>
      <c r="L2082" s="55">
        <f t="shared" si="633"/>
        <v>41.094000000000001</v>
      </c>
      <c r="M2082" s="55">
        <f t="shared" si="634"/>
        <v>415.34755298882715</v>
      </c>
      <c r="N2082" s="55">
        <f t="shared" si="635"/>
        <v>314.19681552404865</v>
      </c>
      <c r="O2082" s="131">
        <f t="shared" si="627"/>
        <v>334.45203718600561</v>
      </c>
      <c r="P2082" s="131">
        <f t="shared" si="628"/>
        <v>334.45203718600561</v>
      </c>
      <c r="Q2082" s="131"/>
      <c r="R2082" s="58">
        <f t="shared" si="632"/>
        <v>265.9618333610058</v>
      </c>
      <c r="S2082" s="58"/>
      <c r="T2082" s="58"/>
      <c r="Y2082" s="70"/>
    </row>
    <row r="2083" spans="1:25" x14ac:dyDescent="0.3">
      <c r="A2083" s="129"/>
      <c r="B2083" s="129"/>
      <c r="C2083" s="129"/>
      <c r="D2083" s="310"/>
      <c r="E2083" s="88"/>
      <c r="F2083" s="42"/>
      <c r="G2083" s="42"/>
      <c r="H2083" s="415"/>
      <c r="I2083" s="55"/>
      <c r="J2083" s="55"/>
      <c r="K2083" s="131">
        <v>0</v>
      </c>
      <c r="L2083" s="55">
        <f t="shared" si="633"/>
        <v>41.094000000000001</v>
      </c>
      <c r="M2083" s="55">
        <f t="shared" si="634"/>
        <v>415.34755298882715</v>
      </c>
      <c r="N2083" s="55">
        <f t="shared" si="635"/>
        <v>314.19681552404865</v>
      </c>
      <c r="O2083" s="131">
        <f t="shared" si="627"/>
        <v>334.45203718600561</v>
      </c>
      <c r="P2083" s="131">
        <f t="shared" si="628"/>
        <v>334.45203718600561</v>
      </c>
      <c r="Q2083" s="131"/>
      <c r="R2083" s="58">
        <f t="shared" si="632"/>
        <v>265.9618333610058</v>
      </c>
      <c r="S2083" s="58"/>
      <c r="T2083" s="58"/>
      <c r="Y2083" s="70"/>
    </row>
    <row r="2084" spans="1:25" x14ac:dyDescent="0.3">
      <c r="A2084" s="129"/>
      <c r="B2084" s="129"/>
      <c r="C2084" s="129"/>
      <c r="D2084" s="310"/>
      <c r="E2084" s="88"/>
      <c r="F2084" s="42"/>
      <c r="G2084" s="42" t="s">
        <v>119</v>
      </c>
      <c r="H2084" s="415"/>
      <c r="I2084" s="55"/>
      <c r="J2084" s="55"/>
      <c r="K2084" s="131">
        <v>9.9516999999999994E-2</v>
      </c>
      <c r="L2084" s="55">
        <f t="shared" si="633"/>
        <v>41.094000000000001</v>
      </c>
      <c r="M2084" s="55">
        <f t="shared" si="634"/>
        <v>415.34755298882715</v>
      </c>
      <c r="N2084" s="55">
        <f t="shared" si="635"/>
        <v>314.29633252404864</v>
      </c>
      <c r="O2084" s="131">
        <f t="shared" si="627"/>
        <v>334.50179568600561</v>
      </c>
      <c r="P2084" s="131">
        <f t="shared" si="628"/>
        <v>334.5515541860056</v>
      </c>
      <c r="Q2084" s="131"/>
      <c r="R2084" s="58">
        <f t="shared" si="632"/>
        <v>266.0115918610058</v>
      </c>
      <c r="S2084" s="58"/>
      <c r="T2084" s="58"/>
      <c r="Y2084" s="70"/>
    </row>
    <row r="2085" spans="1:25" x14ac:dyDescent="0.3">
      <c r="A2085" s="129" t="s">
        <v>28</v>
      </c>
      <c r="B2085" s="129" t="str">
        <f>B2061</f>
        <v>CD03</v>
      </c>
      <c r="C2085" s="129" t="s">
        <v>74</v>
      </c>
      <c r="D2085" s="310">
        <f>ROUND(10*O2085,0)</f>
        <v>3348</v>
      </c>
      <c r="E2085" s="88" t="str">
        <f>IF(A2085="","",IF(B2085=0,CONCATENATE(A2085,":",C2085,"_D",TEXT(D2085,"0000")),CONCATENATE(A2085,"_",B2085,":",C2085,"_D",TEXT(D2085,"0000"))))</f>
        <v>LS2_CD03:CAV6_D3348</v>
      </c>
      <c r="F2085" s="42"/>
      <c r="G2085" s="42" t="s">
        <v>173</v>
      </c>
      <c r="H2085" s="415">
        <v>40</v>
      </c>
      <c r="I2085" s="55"/>
      <c r="J2085" s="55"/>
      <c r="K2085" s="131">
        <v>0.49565599999999999</v>
      </c>
      <c r="L2085" s="55">
        <f t="shared" si="633"/>
        <v>41.094000000000001</v>
      </c>
      <c r="M2085" s="55">
        <f t="shared" si="634"/>
        <v>415.34755298882715</v>
      </c>
      <c r="N2085" s="55">
        <f t="shared" si="635"/>
        <v>314.79198852404863</v>
      </c>
      <c r="O2085" s="131">
        <f t="shared" si="627"/>
        <v>334.79938218600557</v>
      </c>
      <c r="P2085" s="131">
        <f t="shared" si="628"/>
        <v>335.0472101860056</v>
      </c>
      <c r="Q2085" s="131"/>
      <c r="R2085" s="58">
        <f t="shared" si="632"/>
        <v>266.30917836100576</v>
      </c>
      <c r="S2085" s="58"/>
      <c r="T2085" s="58"/>
      <c r="Y2085" s="70"/>
    </row>
    <row r="2086" spans="1:25" x14ac:dyDescent="0.3">
      <c r="A2086" s="129"/>
      <c r="B2086" s="129"/>
      <c r="C2086" s="129"/>
      <c r="D2086" s="310"/>
      <c r="E2086" s="88" t="str">
        <f>IF(A2086="","",IF(B2086=0,CONCATENATE(A2086,":",C2086,"_D",TEXT(D2086,"0000")),CONCATENATE(A2086,"_",B2086,":",C2086,"_D",TEXT(D2086,"0000"))))</f>
        <v/>
      </c>
      <c r="F2086" s="42"/>
      <c r="G2086" s="42"/>
      <c r="H2086" s="415"/>
      <c r="I2086" s="55"/>
      <c r="J2086" s="55"/>
      <c r="K2086" s="131">
        <v>0</v>
      </c>
      <c r="L2086" s="55">
        <f t="shared" si="633"/>
        <v>41.094000000000001</v>
      </c>
      <c r="M2086" s="55">
        <f t="shared" si="634"/>
        <v>415.34755298882715</v>
      </c>
      <c r="N2086" s="55">
        <f t="shared" si="635"/>
        <v>314.79198852404863</v>
      </c>
      <c r="O2086" s="131">
        <f t="shared" si="627"/>
        <v>335.0472101860056</v>
      </c>
      <c r="P2086" s="131">
        <f t="shared" si="628"/>
        <v>335.0472101860056</v>
      </c>
      <c r="Q2086" s="131"/>
      <c r="R2086" s="58">
        <f t="shared" si="632"/>
        <v>266.55700636100579</v>
      </c>
      <c r="S2086" s="58"/>
      <c r="T2086" s="58"/>
      <c r="Y2086" s="70"/>
    </row>
    <row r="2087" spans="1:25" x14ac:dyDescent="0.3">
      <c r="A2087" s="129"/>
      <c r="B2087" s="129"/>
      <c r="C2087" s="129"/>
      <c r="D2087" s="310"/>
      <c r="E2087" s="88"/>
      <c r="F2087" s="42"/>
      <c r="G2087" s="42"/>
      <c r="H2087" s="415"/>
      <c r="I2087" s="55"/>
      <c r="J2087" s="55"/>
      <c r="K2087" s="131">
        <v>0</v>
      </c>
      <c r="L2087" s="55">
        <f t="shared" si="633"/>
        <v>41.094000000000001</v>
      </c>
      <c r="M2087" s="55">
        <f t="shared" si="634"/>
        <v>415.34755298882715</v>
      </c>
      <c r="N2087" s="55">
        <f t="shared" si="635"/>
        <v>314.79198852404863</v>
      </c>
      <c r="O2087" s="131">
        <f t="shared" si="627"/>
        <v>335.0472101860056</v>
      </c>
      <c r="P2087" s="131">
        <f t="shared" si="628"/>
        <v>335.0472101860056</v>
      </c>
      <c r="Q2087" s="131"/>
      <c r="R2087" s="58">
        <f t="shared" si="632"/>
        <v>266.55700636100579</v>
      </c>
      <c r="S2087" s="58"/>
      <c r="T2087" s="58"/>
      <c r="Y2087" s="70"/>
    </row>
    <row r="2088" spans="1:25" x14ac:dyDescent="0.3">
      <c r="A2088" s="129"/>
      <c r="B2088" s="129"/>
      <c r="C2088" s="129"/>
      <c r="D2088" s="310"/>
      <c r="E2088" s="88" t="str">
        <f>IF(A2088="","",IF(B2088=0,CONCATENATE(A2088,":",C2088,"_D",TEXT(D2088,"0000")),CONCATENATE(A2088,"_",B2088,":",C2088,"_D",TEXT(D2088,"0000"))))</f>
        <v/>
      </c>
      <c r="F2088" s="42"/>
      <c r="G2088" s="42" t="s">
        <v>119</v>
      </c>
      <c r="H2088" s="415"/>
      <c r="I2088" s="55"/>
      <c r="J2088" s="55"/>
      <c r="K2088" s="131">
        <v>9.9516999999999994E-2</v>
      </c>
      <c r="L2088" s="55">
        <f t="shared" si="633"/>
        <v>41.094000000000001</v>
      </c>
      <c r="M2088" s="55">
        <f t="shared" si="634"/>
        <v>415.34755298882715</v>
      </c>
      <c r="N2088" s="55">
        <f t="shared" si="635"/>
        <v>314.89150552404863</v>
      </c>
      <c r="O2088" s="131">
        <f t="shared" si="627"/>
        <v>335.0969686860056</v>
      </c>
      <c r="P2088" s="131">
        <f t="shared" si="628"/>
        <v>335.14672718600559</v>
      </c>
      <c r="Q2088" s="131"/>
      <c r="R2088" s="58">
        <f t="shared" si="632"/>
        <v>266.60676486100579</v>
      </c>
      <c r="S2088" s="58"/>
      <c r="T2088" s="58"/>
      <c r="Y2088" s="70"/>
    </row>
    <row r="2089" spans="1:25" x14ac:dyDescent="0.3">
      <c r="A2089" s="129" t="s">
        <v>28</v>
      </c>
      <c r="B2089" s="129" t="str">
        <f>B2061</f>
        <v>CD03</v>
      </c>
      <c r="C2089" s="129" t="s">
        <v>75</v>
      </c>
      <c r="D2089" s="310">
        <f>ROUND(10*O2089,0)</f>
        <v>3354</v>
      </c>
      <c r="E2089" s="88" t="str">
        <f>IF(A2089="","",IF(B2089=0,CONCATENATE(A2089,":",C2089,"_D",TEXT(D2089,"0000")),CONCATENATE(A2089,"_",B2089,":",C2089,"_D",TEXT(D2089,"0000"))))</f>
        <v>LS2_CD03:CAV7_D3354</v>
      </c>
      <c r="F2089" s="42"/>
      <c r="G2089" s="42" t="s">
        <v>173</v>
      </c>
      <c r="H2089" s="415">
        <v>40</v>
      </c>
      <c r="I2089" s="55"/>
      <c r="J2089" s="55"/>
      <c r="K2089" s="131">
        <v>0.49565599999999999</v>
      </c>
      <c r="L2089" s="55">
        <f t="shared" si="633"/>
        <v>41.094000000000001</v>
      </c>
      <c r="M2089" s="55">
        <f t="shared" si="634"/>
        <v>415.34755298882715</v>
      </c>
      <c r="N2089" s="55">
        <f t="shared" si="635"/>
        <v>315.38716152404862</v>
      </c>
      <c r="O2089" s="131">
        <f t="shared" si="627"/>
        <v>335.39455518600556</v>
      </c>
      <c r="P2089" s="131">
        <f t="shared" si="628"/>
        <v>335.64238318600559</v>
      </c>
      <c r="Q2089" s="131"/>
      <c r="R2089" s="58">
        <f t="shared" si="632"/>
        <v>266.90435136100575</v>
      </c>
      <c r="S2089" s="58"/>
      <c r="T2089" s="58"/>
      <c r="Y2089" s="70"/>
    </row>
    <row r="2090" spans="1:25" x14ac:dyDescent="0.3">
      <c r="A2090" s="129"/>
      <c r="B2090" s="129"/>
      <c r="C2090" s="129"/>
      <c r="D2090" s="310"/>
      <c r="E2090" s="88" t="str">
        <f>IF(A2090="","",IF(B2090=0,CONCATENATE(A2090,":",C2090,"_D",TEXT(D2090,"0000")),CONCATENATE(A2090,"_",B2090,":",C2090,"_D",TEXT(D2090,"0000"))))</f>
        <v/>
      </c>
      <c r="F2090" s="42"/>
      <c r="G2090" s="42"/>
      <c r="H2090" s="415"/>
      <c r="I2090" s="55"/>
      <c r="J2090" s="55"/>
      <c r="K2090" s="131">
        <v>0</v>
      </c>
      <c r="L2090" s="55">
        <f t="shared" si="633"/>
        <v>41.094000000000001</v>
      </c>
      <c r="M2090" s="55">
        <f t="shared" si="634"/>
        <v>415.34755298882715</v>
      </c>
      <c r="N2090" s="55">
        <f t="shared" si="635"/>
        <v>315.38716152404862</v>
      </c>
      <c r="O2090" s="131">
        <f t="shared" si="627"/>
        <v>335.64238318600559</v>
      </c>
      <c r="P2090" s="131">
        <f t="shared" si="628"/>
        <v>335.64238318600559</v>
      </c>
      <c r="Q2090" s="131"/>
      <c r="R2090" s="58">
        <f t="shared" si="632"/>
        <v>267.15217936100578</v>
      </c>
      <c r="S2090" s="58"/>
      <c r="T2090" s="58"/>
      <c r="Y2090" s="70"/>
    </row>
    <row r="2091" spans="1:25" x14ac:dyDescent="0.3">
      <c r="A2091" s="129"/>
      <c r="B2091" s="129"/>
      <c r="C2091" s="129"/>
      <c r="D2091" s="310"/>
      <c r="E2091" s="88"/>
      <c r="F2091" s="42"/>
      <c r="G2091" s="42"/>
      <c r="H2091" s="415"/>
      <c r="I2091" s="55"/>
      <c r="J2091" s="55"/>
      <c r="K2091" s="131">
        <v>0</v>
      </c>
      <c r="L2091" s="55">
        <f t="shared" si="633"/>
        <v>41.094000000000001</v>
      </c>
      <c r="M2091" s="55">
        <f t="shared" si="634"/>
        <v>415.34755298882715</v>
      </c>
      <c r="N2091" s="55">
        <f t="shared" si="635"/>
        <v>315.38716152404862</v>
      </c>
      <c r="O2091" s="131">
        <f t="shared" si="627"/>
        <v>335.64238318600559</v>
      </c>
      <c r="P2091" s="131">
        <f t="shared" si="628"/>
        <v>335.64238318600559</v>
      </c>
      <c r="Q2091" s="131"/>
      <c r="R2091" s="58">
        <f t="shared" si="632"/>
        <v>267.15217936100578</v>
      </c>
      <c r="S2091" s="58"/>
      <c r="T2091" s="58"/>
      <c r="Y2091" s="70"/>
    </row>
    <row r="2092" spans="1:25" x14ac:dyDescent="0.3">
      <c r="A2092" s="129"/>
      <c r="B2092" s="129"/>
      <c r="C2092" s="129"/>
      <c r="D2092" s="310"/>
      <c r="E2092" s="88" t="str">
        <f>IF(A2092="","",IF(B2092=0,CONCATENATE(A2092,":",C2092,"_D",TEXT(D2092,"0000")),CONCATENATE(A2092,"_",B2092,":",C2092,"_D",TEXT(D2092,"0000"))))</f>
        <v/>
      </c>
      <c r="F2092" s="42"/>
      <c r="G2092" s="42" t="s">
        <v>119</v>
      </c>
      <c r="H2092" s="415"/>
      <c r="I2092" s="55"/>
      <c r="J2092" s="55"/>
      <c r="K2092" s="131">
        <v>9.9516999999999994E-2</v>
      </c>
      <c r="L2092" s="55">
        <f t="shared" si="633"/>
        <v>41.094000000000001</v>
      </c>
      <c r="M2092" s="55">
        <f t="shared" si="634"/>
        <v>415.34755298882715</v>
      </c>
      <c r="N2092" s="55">
        <f t="shared" si="635"/>
        <v>315.48667852404861</v>
      </c>
      <c r="O2092" s="131">
        <f t="shared" si="627"/>
        <v>335.69214168600558</v>
      </c>
      <c r="P2092" s="131">
        <f t="shared" si="628"/>
        <v>335.74190018600558</v>
      </c>
      <c r="Q2092" s="131"/>
      <c r="R2092" s="58">
        <f t="shared" si="632"/>
        <v>267.20193786100577</v>
      </c>
      <c r="S2092" s="58"/>
      <c r="T2092" s="58"/>
      <c r="Y2092" s="70"/>
    </row>
    <row r="2093" spans="1:25" x14ac:dyDescent="0.3">
      <c r="A2093" s="129" t="s">
        <v>28</v>
      </c>
      <c r="B2093" s="129" t="str">
        <f>B2061</f>
        <v>CD03</v>
      </c>
      <c r="C2093" s="129" t="s">
        <v>76</v>
      </c>
      <c r="D2093" s="310">
        <f>ROUND(10*O2093,0)</f>
        <v>3360</v>
      </c>
      <c r="E2093" s="88" t="str">
        <f>IF(A2093="","",IF(B2093=0,CONCATENATE(A2093,":",C2093,"_D",TEXT(D2093,"0000")),CONCATENATE(A2093,"_",B2093,":",C2093,"_D",TEXT(D2093,"0000"))))</f>
        <v>LS2_CD03:CAV8_D3360</v>
      </c>
      <c r="F2093" s="42"/>
      <c r="G2093" s="42" t="s">
        <v>173</v>
      </c>
      <c r="H2093" s="415">
        <v>40</v>
      </c>
      <c r="I2093" s="55"/>
      <c r="J2093" s="55"/>
      <c r="K2093" s="131">
        <v>0.49565599999999999</v>
      </c>
      <c r="L2093" s="55">
        <f t="shared" si="633"/>
        <v>41.094000000000001</v>
      </c>
      <c r="M2093" s="55">
        <f t="shared" si="634"/>
        <v>415.34755298882715</v>
      </c>
      <c r="N2093" s="55">
        <f t="shared" si="635"/>
        <v>315.98233452404861</v>
      </c>
      <c r="O2093" s="131">
        <f t="shared" si="627"/>
        <v>335.98972818600555</v>
      </c>
      <c r="P2093" s="131">
        <f t="shared" si="628"/>
        <v>336.23755618600558</v>
      </c>
      <c r="Q2093" s="131"/>
      <c r="R2093" s="58">
        <f t="shared" si="632"/>
        <v>267.49952436100574</v>
      </c>
      <c r="S2093" s="58"/>
      <c r="T2093" s="58"/>
      <c r="Y2093" s="70"/>
    </row>
    <row r="2094" spans="1:25" x14ac:dyDescent="0.3">
      <c r="A2094" s="129" t="str">
        <f>A2093</f>
        <v>LS2</v>
      </c>
      <c r="B2094" s="129" t="str">
        <f>B2061</f>
        <v>CD03</v>
      </c>
      <c r="C2094" s="129" t="s">
        <v>244</v>
      </c>
      <c r="D2094" s="310">
        <f>ROUND(10*O2094,0)</f>
        <v>3362</v>
      </c>
      <c r="E2094" s="88" t="str">
        <f>IF(A2094="","",IF(B2094=0,CONCATENATE(A2094,":",C2094,"_D",TEXT(D2094,"0000")),CONCATENATE(A2094,"_",B2094,":",C2094,"_D",TEXT(D2094,"0000"))))</f>
        <v>LS2_CD03:BLM_D3362</v>
      </c>
      <c r="F2094" s="42"/>
      <c r="G2094" s="42" t="s">
        <v>141</v>
      </c>
      <c r="H2094" s="415"/>
      <c r="I2094" s="55"/>
      <c r="J2094" s="55"/>
      <c r="K2094" s="131">
        <v>0</v>
      </c>
      <c r="L2094" s="55">
        <f t="shared" si="633"/>
        <v>41.094000000000001</v>
      </c>
      <c r="M2094" s="55">
        <f t="shared" si="634"/>
        <v>415.34755298882715</v>
      </c>
      <c r="N2094" s="55">
        <f t="shared" si="635"/>
        <v>315.98233452404861</v>
      </c>
      <c r="O2094" s="131">
        <f t="shared" si="627"/>
        <v>336.23755618600558</v>
      </c>
      <c r="P2094" s="131">
        <f t="shared" si="628"/>
        <v>336.23755618600558</v>
      </c>
      <c r="Q2094" s="131"/>
      <c r="R2094" s="58">
        <f t="shared" si="632"/>
        <v>267.74735236100577</v>
      </c>
      <c r="S2094" s="58"/>
      <c r="T2094" s="58"/>
      <c r="Y2094" s="70"/>
    </row>
    <row r="2095" spans="1:25" x14ac:dyDescent="0.3">
      <c r="A2095" s="129"/>
      <c r="B2095" s="129"/>
      <c r="C2095" s="88"/>
      <c r="D2095" s="237"/>
      <c r="E2095" s="88"/>
      <c r="F2095" s="42"/>
      <c r="G2095" s="42"/>
      <c r="H2095" s="415"/>
      <c r="I2095" s="55"/>
      <c r="J2095" s="55"/>
      <c r="K2095" s="131">
        <v>0</v>
      </c>
      <c r="L2095" s="55">
        <f t="shared" si="633"/>
        <v>41.094000000000001</v>
      </c>
      <c r="M2095" s="55">
        <f t="shared" si="634"/>
        <v>415.34755298882715</v>
      </c>
      <c r="N2095" s="55">
        <f t="shared" si="635"/>
        <v>315.98233452404861</v>
      </c>
      <c r="O2095" s="131">
        <f>P2095-0.5*K2095</f>
        <v>336.23755618600558</v>
      </c>
      <c r="P2095" s="131">
        <f t="shared" si="628"/>
        <v>336.23755618600558</v>
      </c>
      <c r="Q2095" s="131"/>
      <c r="R2095" s="58">
        <f t="shared" si="632"/>
        <v>267.74735236100577</v>
      </c>
      <c r="S2095" s="58"/>
      <c r="T2095" s="58"/>
      <c r="Y2095" s="70"/>
    </row>
    <row r="2096" spans="1:25" x14ac:dyDescent="0.3">
      <c r="A2096" s="129"/>
      <c r="B2096" s="129"/>
      <c r="C2096" s="129"/>
      <c r="D2096" s="310"/>
      <c r="E2096" s="88"/>
      <c r="F2096" s="42"/>
      <c r="G2096" s="42"/>
      <c r="H2096" s="415"/>
      <c r="I2096" s="55"/>
      <c r="J2096" s="55"/>
      <c r="K2096" s="131">
        <v>0.15310800000000002</v>
      </c>
      <c r="L2096" s="55">
        <f t="shared" si="633"/>
        <v>41.094000000000001</v>
      </c>
      <c r="M2096" s="55">
        <f t="shared" si="634"/>
        <v>415.34755298882715</v>
      </c>
      <c r="N2096" s="55">
        <f t="shared" si="635"/>
        <v>316.13544252404859</v>
      </c>
      <c r="O2096" s="131">
        <f>P2096-0.5*K2096</f>
        <v>336.31411018600556</v>
      </c>
      <c r="P2096" s="131">
        <f t="shared" si="628"/>
        <v>336.39066418600555</v>
      </c>
      <c r="Q2096" s="135"/>
      <c r="R2096" s="58">
        <f t="shared" si="632"/>
        <v>267.82390636100575</v>
      </c>
      <c r="S2096" s="58"/>
      <c r="T2096" s="58"/>
      <c r="Y2096" s="70"/>
    </row>
    <row r="2097" spans="1:25" x14ac:dyDescent="0.3">
      <c r="A2097" s="88" t="s">
        <v>28</v>
      </c>
      <c r="B2097" s="88" t="str">
        <f>B2061</f>
        <v>CD03</v>
      </c>
      <c r="C2097" s="88" t="s">
        <v>83</v>
      </c>
      <c r="D2097" s="237">
        <f>ROUND(10*O2097,0)</f>
        <v>3364</v>
      </c>
      <c r="E2097" s="55" t="str">
        <f>IF(A2097="","",IF(B2097=0,CONCATENATE(A2097,":",C2097,"_D",TEXT(D2097,"0000")),CONCATENATE(A2097,"_",B2097,":",C2097,"_D",TEXT(D2097,"0000"))))</f>
        <v>LS2_CD03:GV_D3364</v>
      </c>
      <c r="F2097" s="56"/>
      <c r="G2097" s="56" t="s">
        <v>60</v>
      </c>
      <c r="H2097" s="449">
        <v>40</v>
      </c>
      <c r="I2097" s="55"/>
      <c r="J2097" s="55"/>
      <c r="K2097" s="55">
        <v>7.1999999999999995E-2</v>
      </c>
      <c r="L2097" s="55">
        <f t="shared" si="633"/>
        <v>41.094000000000001</v>
      </c>
      <c r="M2097" s="55">
        <f t="shared" si="634"/>
        <v>415.34755298882715</v>
      </c>
      <c r="N2097" s="55">
        <f t="shared" si="635"/>
        <v>316.20744252404859</v>
      </c>
      <c r="O2097" s="55">
        <f>P2097-0.5*K2097</f>
        <v>336.42666418600555</v>
      </c>
      <c r="P2097" s="55">
        <f t="shared" si="628"/>
        <v>336.46266418600555</v>
      </c>
      <c r="Q2097" s="55"/>
      <c r="R2097" s="58">
        <f t="shared" si="632"/>
        <v>267.93646036100574</v>
      </c>
      <c r="S2097" s="58"/>
      <c r="T2097" s="58"/>
      <c r="Y2097" s="70"/>
    </row>
    <row r="2098" spans="1:25" x14ac:dyDescent="0.3">
      <c r="A2098" s="126"/>
      <c r="B2098" s="126"/>
      <c r="C2098" s="126"/>
      <c r="D2098" s="305"/>
      <c r="E2098" s="126" t="str">
        <f t="shared" ref="E2098:E2108" si="636">IF(A2098="","",IF(B2098=0,CONCATENATE(A2098,":",C2098,"_D",TEXT(D2098,"0000")),CONCATENATE(A2098,"_",B2098,":",C2098,"_D",TEXT(D2098,"0000"))))</f>
        <v/>
      </c>
      <c r="F2098" s="307"/>
      <c r="G2098" s="307" t="s">
        <v>119</v>
      </c>
      <c r="H2098" s="447">
        <v>40</v>
      </c>
      <c r="I2098" s="128"/>
      <c r="J2098" s="127"/>
      <c r="K2098" s="128">
        <v>0.11600000000000001</v>
      </c>
      <c r="L2098" s="127">
        <f>$L$1429</f>
        <v>41.094000000000001</v>
      </c>
      <c r="M2098" s="127">
        <f>M2097</f>
        <v>415.34755298882715</v>
      </c>
      <c r="N2098" s="127">
        <f>N2097+K2098</f>
        <v>316.32344252404857</v>
      </c>
      <c r="O2098" s="127">
        <f t="shared" ref="O2098:O2141" si="637">P2098-0.5*K2098</f>
        <v>336.52066418600555</v>
      </c>
      <c r="P2098" s="127">
        <f t="shared" si="628"/>
        <v>336.57866418600554</v>
      </c>
      <c r="Q2098" s="127"/>
      <c r="R2098" s="58">
        <f t="shared" si="632"/>
        <v>268.03046036100574</v>
      </c>
      <c r="S2098" s="58"/>
      <c r="T2098" s="58"/>
      <c r="Y2098" s="70"/>
    </row>
    <row r="2099" spans="1:25" x14ac:dyDescent="0.3">
      <c r="A2099" s="126" t="s">
        <v>28</v>
      </c>
      <c r="B2099" s="126" t="s">
        <v>234</v>
      </c>
      <c r="C2099" s="126" t="s">
        <v>19</v>
      </c>
      <c r="D2099" s="305">
        <f>ROUND(10*O2099,0)</f>
        <v>3366</v>
      </c>
      <c r="E2099" s="155" t="str">
        <f t="shared" si="636"/>
        <v>LS2_WD03:BPM_D3366</v>
      </c>
      <c r="F2099" s="307" t="s">
        <v>99</v>
      </c>
      <c r="G2099" s="307" t="s">
        <v>168</v>
      </c>
      <c r="H2099" s="447"/>
      <c r="I2099" s="127"/>
      <c r="J2099" s="127"/>
      <c r="K2099" s="128">
        <v>0</v>
      </c>
      <c r="L2099" s="127">
        <f t="shared" ref="L2099:L2104" si="638">$L$1429</f>
        <v>41.094000000000001</v>
      </c>
      <c r="M2099" s="127">
        <f t="shared" ref="M2099:M2104" si="639">M2098</f>
        <v>415.34755298882715</v>
      </c>
      <c r="N2099" s="127">
        <f t="shared" ref="N2099:N2104" si="640">N2098+K2099</f>
        <v>316.32344252404857</v>
      </c>
      <c r="O2099" s="127">
        <f t="shared" si="637"/>
        <v>336.57866418600554</v>
      </c>
      <c r="P2099" s="127">
        <f t="shared" si="628"/>
        <v>336.57866418600554</v>
      </c>
      <c r="Q2099" s="127"/>
      <c r="R2099" s="58">
        <f t="shared" si="632"/>
        <v>268.08846036100573</v>
      </c>
      <c r="S2099" s="58"/>
      <c r="T2099" s="58"/>
      <c r="Y2099" s="70"/>
    </row>
    <row r="2100" spans="1:25" x14ac:dyDescent="0.3">
      <c r="A2100" s="126"/>
      <c r="B2100" s="126"/>
      <c r="C2100" s="126"/>
      <c r="D2100" s="305"/>
      <c r="E2100" s="306" t="str">
        <f t="shared" si="636"/>
        <v/>
      </c>
      <c r="F2100" s="307"/>
      <c r="G2100" s="307" t="s">
        <v>142</v>
      </c>
      <c r="H2100" s="448"/>
      <c r="I2100" s="308"/>
      <c r="J2100" s="127"/>
      <c r="K2100" s="128">
        <v>7.3999999999999996E-2</v>
      </c>
      <c r="L2100" s="127">
        <f t="shared" si="638"/>
        <v>41.094000000000001</v>
      </c>
      <c r="M2100" s="127">
        <f t="shared" si="639"/>
        <v>415.34755298882715</v>
      </c>
      <c r="N2100" s="127">
        <f t="shared" si="640"/>
        <v>316.39744252404859</v>
      </c>
      <c r="O2100" s="127">
        <f t="shared" si="637"/>
        <v>336.61566418600557</v>
      </c>
      <c r="P2100" s="127">
        <f t="shared" ref="P2100:P2141" si="641">P2099+K2100</f>
        <v>336.65266418600555</v>
      </c>
      <c r="Q2100" s="127"/>
      <c r="R2100" s="58">
        <f t="shared" si="632"/>
        <v>268.12546036100576</v>
      </c>
      <c r="S2100" s="58"/>
      <c r="T2100" s="58"/>
      <c r="Y2100" s="70"/>
    </row>
    <row r="2101" spans="1:25" x14ac:dyDescent="0.3">
      <c r="A2101" s="126" t="s">
        <v>28</v>
      </c>
      <c r="B2101" s="126" t="str">
        <f>B2099</f>
        <v>WD03</v>
      </c>
      <c r="C2101" s="126" t="s">
        <v>20</v>
      </c>
      <c r="D2101" s="305">
        <f>ROUND(10*O2101,0)</f>
        <v>3367</v>
      </c>
      <c r="E2101" s="155" t="str">
        <f t="shared" si="636"/>
        <v>LS2_WD03:PM_D3367</v>
      </c>
      <c r="F2101" s="307" t="s">
        <v>480</v>
      </c>
      <c r="G2101" s="307" t="s">
        <v>21</v>
      </c>
      <c r="H2101" s="447" t="s">
        <v>439</v>
      </c>
      <c r="I2101" s="127"/>
      <c r="J2101" s="127"/>
      <c r="K2101" s="128">
        <v>0</v>
      </c>
      <c r="L2101" s="127">
        <f t="shared" si="638"/>
        <v>41.094000000000001</v>
      </c>
      <c r="M2101" s="127">
        <f t="shared" si="639"/>
        <v>415.34755298882715</v>
      </c>
      <c r="N2101" s="127">
        <f t="shared" si="640"/>
        <v>316.39744252404859</v>
      </c>
      <c r="O2101" s="127">
        <f t="shared" si="637"/>
        <v>336.65266418600555</v>
      </c>
      <c r="P2101" s="127">
        <f t="shared" si="641"/>
        <v>336.65266418600555</v>
      </c>
      <c r="Q2101" s="127"/>
      <c r="R2101" s="58">
        <f t="shared" si="632"/>
        <v>268.16246036100574</v>
      </c>
      <c r="S2101" s="58"/>
      <c r="T2101" s="58"/>
      <c r="Y2101" s="70"/>
    </row>
    <row r="2102" spans="1:25" x14ac:dyDescent="0.3">
      <c r="A2102" s="126"/>
      <c r="B2102" s="126"/>
      <c r="C2102" s="126"/>
      <c r="D2102" s="305"/>
      <c r="E2102" s="306" t="str">
        <f t="shared" si="636"/>
        <v/>
      </c>
      <c r="F2102" s="307"/>
      <c r="G2102" s="307" t="s">
        <v>142</v>
      </c>
      <c r="H2102" s="448"/>
      <c r="I2102" s="308"/>
      <c r="J2102" s="127"/>
      <c r="K2102" s="128">
        <v>9.0999999999999998E-2</v>
      </c>
      <c r="L2102" s="127">
        <f t="shared" si="638"/>
        <v>41.094000000000001</v>
      </c>
      <c r="M2102" s="127">
        <f t="shared" si="639"/>
        <v>415.34755298882715</v>
      </c>
      <c r="N2102" s="127">
        <f t="shared" si="640"/>
        <v>316.48844252404859</v>
      </c>
      <c r="O2102" s="127">
        <f t="shared" si="637"/>
        <v>336.69816418600556</v>
      </c>
      <c r="P2102" s="127">
        <f t="shared" si="641"/>
        <v>336.74366418600556</v>
      </c>
      <c r="Q2102" s="127"/>
      <c r="R2102" s="58">
        <f t="shared" si="632"/>
        <v>268.20796036100575</v>
      </c>
      <c r="S2102" s="58"/>
      <c r="T2102" s="58"/>
      <c r="Y2102" s="70"/>
    </row>
    <row r="2103" spans="1:25" x14ac:dyDescent="0.3">
      <c r="A2103" s="126" t="s">
        <v>28</v>
      </c>
      <c r="B2103" s="126" t="str">
        <f>B2101</f>
        <v>WD03</v>
      </c>
      <c r="C2103" s="126" t="s">
        <v>81</v>
      </c>
      <c r="D2103" s="305">
        <f>ROUND(10*O2103,0)</f>
        <v>3367</v>
      </c>
      <c r="E2103" s="155" t="str">
        <f t="shared" si="636"/>
        <v>LS2_WD03:PORT_D3367</v>
      </c>
      <c r="F2103" s="307" t="s">
        <v>399</v>
      </c>
      <c r="G2103" s="307" t="s">
        <v>401</v>
      </c>
      <c r="H2103" s="447"/>
      <c r="I2103" s="127"/>
      <c r="J2103" s="127"/>
      <c r="K2103" s="128">
        <v>0</v>
      </c>
      <c r="L2103" s="127">
        <f t="shared" si="638"/>
        <v>41.094000000000001</v>
      </c>
      <c r="M2103" s="127">
        <f t="shared" si="639"/>
        <v>415.34755298882715</v>
      </c>
      <c r="N2103" s="127">
        <f t="shared" si="640"/>
        <v>316.48844252404859</v>
      </c>
      <c r="O2103" s="127">
        <f t="shared" si="637"/>
        <v>336.74366418600556</v>
      </c>
      <c r="P2103" s="127">
        <f t="shared" si="641"/>
        <v>336.74366418600556</v>
      </c>
      <c r="Q2103" s="127"/>
      <c r="R2103" s="58">
        <f t="shared" si="632"/>
        <v>268.25346036100575</v>
      </c>
      <c r="S2103" s="58"/>
      <c r="T2103" s="58"/>
      <c r="Y2103" s="70"/>
    </row>
    <row r="2104" spans="1:25" x14ac:dyDescent="0.3">
      <c r="A2104" s="126"/>
      <c r="B2104" s="126"/>
      <c r="C2104" s="126"/>
      <c r="D2104" s="305"/>
      <c r="E2104" s="155" t="str">
        <f t="shared" si="636"/>
        <v/>
      </c>
      <c r="F2104" s="307"/>
      <c r="G2104" s="307" t="s">
        <v>119</v>
      </c>
      <c r="H2104" s="447">
        <v>40</v>
      </c>
      <c r="I2104" s="127"/>
      <c r="J2104" s="127"/>
      <c r="K2104" s="128">
        <v>9.9000000000000005E-2</v>
      </c>
      <c r="L2104" s="127">
        <f t="shared" si="638"/>
        <v>41.094000000000001</v>
      </c>
      <c r="M2104" s="127">
        <f t="shared" si="639"/>
        <v>415.34755298882715</v>
      </c>
      <c r="N2104" s="127">
        <f t="shared" si="640"/>
        <v>316.58744252404858</v>
      </c>
      <c r="O2104" s="127">
        <f t="shared" si="637"/>
        <v>336.79316418600553</v>
      </c>
      <c r="P2104" s="127">
        <f t="shared" si="641"/>
        <v>336.84266418600555</v>
      </c>
      <c r="Q2104" s="127"/>
      <c r="R2104" s="58">
        <f t="shared" si="632"/>
        <v>268.30296036100572</v>
      </c>
      <c r="S2104" s="58"/>
      <c r="T2104" s="58"/>
      <c r="Y2104" s="70"/>
    </row>
    <row r="2105" spans="1:25" x14ac:dyDescent="0.3">
      <c r="A2105" s="88" t="s">
        <v>28</v>
      </c>
      <c r="B2105" s="88" t="s">
        <v>46</v>
      </c>
      <c r="C2105" s="88" t="s">
        <v>83</v>
      </c>
      <c r="D2105" s="237">
        <f>ROUND(10*O2105,0)</f>
        <v>3369</v>
      </c>
      <c r="E2105" s="55" t="str">
        <f t="shared" si="636"/>
        <v>LS2_CD04:GV_D3369</v>
      </c>
      <c r="F2105" s="56"/>
      <c r="G2105" s="56" t="s">
        <v>60</v>
      </c>
      <c r="H2105" s="449">
        <v>40</v>
      </c>
      <c r="I2105" s="55"/>
      <c r="J2105" s="55"/>
      <c r="K2105" s="55">
        <v>7.1999999999999995E-2</v>
      </c>
      <c r="L2105" s="55">
        <f>$L$1429</f>
        <v>41.094000000000001</v>
      </c>
      <c r="M2105" s="55">
        <f>M2104</f>
        <v>415.34755298882715</v>
      </c>
      <c r="N2105" s="55">
        <f>N2104+K2105</f>
        <v>316.65944252404859</v>
      </c>
      <c r="O2105" s="55">
        <f t="shared" si="637"/>
        <v>336.87866418600555</v>
      </c>
      <c r="P2105" s="55">
        <f t="shared" si="641"/>
        <v>336.91466418600555</v>
      </c>
      <c r="Q2105" s="55"/>
      <c r="R2105" s="58">
        <f t="shared" si="632"/>
        <v>268.38846036100574</v>
      </c>
      <c r="S2105" s="58"/>
      <c r="T2105" s="58"/>
      <c r="Y2105" s="70"/>
    </row>
    <row r="2106" spans="1:25" x14ac:dyDescent="0.3">
      <c r="A2106" s="129"/>
      <c r="B2106" s="129"/>
      <c r="C2106" s="129"/>
      <c r="D2106" s="310"/>
      <c r="E2106" s="88" t="str">
        <f t="shared" si="636"/>
        <v/>
      </c>
      <c r="F2106" s="42"/>
      <c r="G2106" s="42" t="s">
        <v>118</v>
      </c>
      <c r="H2106" s="415"/>
      <c r="I2106" s="55"/>
      <c r="J2106" s="55"/>
      <c r="K2106" s="131">
        <v>0.15310800000000002</v>
      </c>
      <c r="L2106" s="55">
        <f t="shared" ref="L2106:L2141" si="642">$L$1429</f>
        <v>41.094000000000001</v>
      </c>
      <c r="M2106" s="55">
        <f t="shared" ref="M2106:M2141" si="643">M2105</f>
        <v>415.34755298882715</v>
      </c>
      <c r="N2106" s="55">
        <f t="shared" ref="N2106:N2141" si="644">N2105+K2106</f>
        <v>316.81255052404856</v>
      </c>
      <c r="O2106" s="131">
        <f t="shared" si="637"/>
        <v>336.99121818600554</v>
      </c>
      <c r="P2106" s="131">
        <f t="shared" si="641"/>
        <v>337.06777218600553</v>
      </c>
      <c r="Q2106" s="135"/>
      <c r="R2106" s="58">
        <f t="shared" si="632"/>
        <v>268.50101436100573</v>
      </c>
      <c r="S2106" s="58"/>
      <c r="T2106" s="58"/>
      <c r="Y2106" s="70"/>
    </row>
    <row r="2107" spans="1:25" x14ac:dyDescent="0.3">
      <c r="A2107" s="129" t="s">
        <v>28</v>
      </c>
      <c r="B2107" s="129" t="str">
        <f>B2105</f>
        <v>CD04</v>
      </c>
      <c r="C2107" s="129" t="s">
        <v>69</v>
      </c>
      <c r="D2107" s="310">
        <f>ROUND(10*O2107,0)</f>
        <v>3373</v>
      </c>
      <c r="E2107" s="88" t="str">
        <f t="shared" si="636"/>
        <v>LS2_CD04:CAV1_D3373</v>
      </c>
      <c r="F2107" s="42"/>
      <c r="G2107" s="42" t="s">
        <v>173</v>
      </c>
      <c r="H2107" s="415">
        <v>40</v>
      </c>
      <c r="I2107" s="55"/>
      <c r="J2107" s="55"/>
      <c r="K2107" s="131">
        <v>0.49565599999999999</v>
      </c>
      <c r="L2107" s="55">
        <f t="shared" si="642"/>
        <v>41.094000000000001</v>
      </c>
      <c r="M2107" s="55">
        <f t="shared" si="643"/>
        <v>415.34755298882715</v>
      </c>
      <c r="N2107" s="55">
        <f t="shared" si="644"/>
        <v>317.30820652404856</v>
      </c>
      <c r="O2107" s="131">
        <f t="shared" si="637"/>
        <v>337.3156001860055</v>
      </c>
      <c r="P2107" s="131">
        <f t="shared" si="641"/>
        <v>337.56342818600552</v>
      </c>
      <c r="Q2107" s="131"/>
      <c r="R2107" s="58">
        <f t="shared" si="632"/>
        <v>268.82539636100569</v>
      </c>
      <c r="S2107" s="58"/>
      <c r="T2107" s="58"/>
      <c r="Y2107" s="70"/>
    </row>
    <row r="2108" spans="1:25" x14ac:dyDescent="0.3">
      <c r="A2108" s="129" t="s">
        <v>28</v>
      </c>
      <c r="B2108" s="129" t="str">
        <f>B2105</f>
        <v>CD04</v>
      </c>
      <c r="C2108" s="129" t="s">
        <v>244</v>
      </c>
      <c r="D2108" s="310">
        <f>ROUND(10*O2108,0)</f>
        <v>3376</v>
      </c>
      <c r="E2108" s="88" t="str">
        <f t="shared" si="636"/>
        <v>LS2_CD04:BLM_D3376</v>
      </c>
      <c r="F2108" s="42"/>
      <c r="G2108" s="42" t="s">
        <v>141</v>
      </c>
      <c r="H2108" s="415"/>
      <c r="I2108" s="55"/>
      <c r="J2108" s="55"/>
      <c r="K2108" s="131">
        <v>0</v>
      </c>
      <c r="L2108" s="55">
        <f t="shared" si="642"/>
        <v>41.094000000000001</v>
      </c>
      <c r="M2108" s="55">
        <f t="shared" si="643"/>
        <v>415.34755298882715</v>
      </c>
      <c r="N2108" s="55">
        <f t="shared" si="644"/>
        <v>317.30820652404856</v>
      </c>
      <c r="O2108" s="131">
        <f t="shared" si="637"/>
        <v>337.56342818600552</v>
      </c>
      <c r="P2108" s="131">
        <f t="shared" si="641"/>
        <v>337.56342818600552</v>
      </c>
      <c r="Q2108" s="131"/>
      <c r="R2108" s="58">
        <f t="shared" si="632"/>
        <v>269.07322436100571</v>
      </c>
      <c r="S2108" s="58"/>
      <c r="T2108" s="58"/>
      <c r="Y2108" s="70"/>
    </row>
    <row r="2109" spans="1:25" x14ac:dyDescent="0.3">
      <c r="A2109" s="129"/>
      <c r="B2109" s="129"/>
      <c r="C2109" s="129"/>
      <c r="D2109" s="310"/>
      <c r="E2109" s="88"/>
      <c r="F2109" s="42"/>
      <c r="G2109" s="42"/>
      <c r="H2109" s="415"/>
      <c r="I2109" s="55"/>
      <c r="J2109" s="55"/>
      <c r="K2109" s="131">
        <v>0</v>
      </c>
      <c r="L2109" s="55">
        <f t="shared" si="642"/>
        <v>41.094000000000001</v>
      </c>
      <c r="M2109" s="55">
        <f t="shared" si="643"/>
        <v>415.34755298882715</v>
      </c>
      <c r="N2109" s="55">
        <f t="shared" si="644"/>
        <v>317.30820652404856</v>
      </c>
      <c r="O2109" s="131">
        <f t="shared" si="637"/>
        <v>337.56342818600552</v>
      </c>
      <c r="P2109" s="131">
        <f t="shared" si="641"/>
        <v>337.56342818600552</v>
      </c>
      <c r="Q2109" s="131"/>
      <c r="R2109" s="58">
        <f t="shared" si="632"/>
        <v>269.07322436100571</v>
      </c>
      <c r="S2109" s="58"/>
      <c r="T2109" s="58"/>
      <c r="Y2109" s="70"/>
    </row>
    <row r="2110" spans="1:25" x14ac:dyDescent="0.3">
      <c r="A2110" s="129"/>
      <c r="B2110" s="129"/>
      <c r="C2110" s="129"/>
      <c r="D2110" s="310"/>
      <c r="E2110" s="88" t="str">
        <f>IF(A2110="","",IF(B2110=0,CONCATENATE(A2110,":",C2110,"_D",TEXT(D2110,"0000")),CONCATENATE(A2110,"_",B2110,":",C2110,"_D",TEXT(D2110,"0000"))))</f>
        <v/>
      </c>
      <c r="F2110" s="42"/>
      <c r="G2110" s="42" t="s">
        <v>119</v>
      </c>
      <c r="H2110" s="415"/>
      <c r="I2110" s="55"/>
      <c r="J2110" s="55"/>
      <c r="K2110" s="131">
        <v>9.9516999999999994E-2</v>
      </c>
      <c r="L2110" s="55">
        <f t="shared" si="642"/>
        <v>41.094000000000001</v>
      </c>
      <c r="M2110" s="55">
        <f t="shared" si="643"/>
        <v>415.34755298882715</v>
      </c>
      <c r="N2110" s="55">
        <f t="shared" si="644"/>
        <v>317.40772352404855</v>
      </c>
      <c r="O2110" s="131">
        <f t="shared" si="637"/>
        <v>337.61318668600552</v>
      </c>
      <c r="P2110" s="131">
        <f t="shared" si="641"/>
        <v>337.66294518600552</v>
      </c>
      <c r="Q2110" s="131"/>
      <c r="R2110" s="58">
        <f t="shared" si="632"/>
        <v>269.12298286100571</v>
      </c>
      <c r="S2110" s="58"/>
      <c r="T2110" s="58"/>
      <c r="Y2110" s="70"/>
    </row>
    <row r="2111" spans="1:25" x14ac:dyDescent="0.3">
      <c r="A2111" s="129" t="s">
        <v>28</v>
      </c>
      <c r="B2111" s="129" t="str">
        <f>B2105</f>
        <v>CD04</v>
      </c>
      <c r="C2111" s="129" t="s">
        <v>70</v>
      </c>
      <c r="D2111" s="310">
        <f>ROUND(10*O2111,0)</f>
        <v>3379</v>
      </c>
      <c r="E2111" s="88" t="str">
        <f>IF(A2111="","",IF(B2111=0,CONCATENATE(A2111,":",C2111,"_D",TEXT(D2111,"0000")),CONCATENATE(A2111,"_",B2111,":",C2111,"_D",TEXT(D2111,"0000"))))</f>
        <v>LS2_CD04:CAV2_D3379</v>
      </c>
      <c r="F2111" s="42"/>
      <c r="G2111" s="42" t="s">
        <v>173</v>
      </c>
      <c r="H2111" s="415">
        <v>40</v>
      </c>
      <c r="I2111" s="55"/>
      <c r="J2111" s="55"/>
      <c r="K2111" s="131">
        <v>0.49565599999999999</v>
      </c>
      <c r="L2111" s="55">
        <f t="shared" si="642"/>
        <v>41.094000000000001</v>
      </c>
      <c r="M2111" s="55">
        <f t="shared" si="643"/>
        <v>415.34755298882715</v>
      </c>
      <c r="N2111" s="55">
        <f t="shared" si="644"/>
        <v>317.90337952404855</v>
      </c>
      <c r="O2111" s="131">
        <f t="shared" si="637"/>
        <v>337.91077318600549</v>
      </c>
      <c r="P2111" s="131">
        <f t="shared" si="641"/>
        <v>338.15860118600551</v>
      </c>
      <c r="Q2111" s="131"/>
      <c r="R2111" s="58">
        <f t="shared" si="632"/>
        <v>269.42056936100568</v>
      </c>
      <c r="S2111" s="58"/>
      <c r="T2111" s="58"/>
      <c r="Y2111" s="70"/>
    </row>
    <row r="2112" spans="1:25" x14ac:dyDescent="0.3">
      <c r="A2112" s="129"/>
      <c r="B2112" s="129"/>
      <c r="C2112" s="129"/>
      <c r="D2112" s="310"/>
      <c r="E2112" s="88" t="str">
        <f>IF(A2112="","",IF(B2112=0,CONCATENATE(A2112,":",C2112,"_D",TEXT(D2112,"0000")),CONCATENATE(A2112,"_",B2112,":",C2112,"_D",TEXT(D2112,"0000"))))</f>
        <v/>
      </c>
      <c r="F2112" s="42"/>
      <c r="G2112" s="42"/>
      <c r="H2112" s="415"/>
      <c r="I2112" s="55"/>
      <c r="J2112" s="55"/>
      <c r="K2112" s="131">
        <v>0</v>
      </c>
      <c r="L2112" s="55">
        <f t="shared" si="642"/>
        <v>41.094000000000001</v>
      </c>
      <c r="M2112" s="55">
        <f t="shared" si="643"/>
        <v>415.34755298882715</v>
      </c>
      <c r="N2112" s="55">
        <f t="shared" si="644"/>
        <v>317.90337952404855</v>
      </c>
      <c r="O2112" s="131">
        <f t="shared" si="637"/>
        <v>338.15860118600551</v>
      </c>
      <c r="P2112" s="131">
        <f t="shared" si="641"/>
        <v>338.15860118600551</v>
      </c>
      <c r="Q2112" s="131"/>
      <c r="R2112" s="58">
        <f t="shared" si="632"/>
        <v>269.6683973610057</v>
      </c>
      <c r="S2112" s="58"/>
      <c r="T2112" s="58"/>
      <c r="Y2112" s="70"/>
    </row>
    <row r="2113" spans="1:25" x14ac:dyDescent="0.3">
      <c r="A2113" s="129"/>
      <c r="B2113" s="129"/>
      <c r="C2113" s="129"/>
      <c r="D2113" s="310"/>
      <c r="E2113" s="88"/>
      <c r="F2113" s="42"/>
      <c r="G2113" s="42"/>
      <c r="H2113" s="415"/>
      <c r="I2113" s="55"/>
      <c r="J2113" s="55"/>
      <c r="K2113" s="131">
        <v>0</v>
      </c>
      <c r="L2113" s="55">
        <f t="shared" si="642"/>
        <v>41.094000000000001</v>
      </c>
      <c r="M2113" s="55">
        <f t="shared" si="643"/>
        <v>415.34755298882715</v>
      </c>
      <c r="N2113" s="55">
        <f t="shared" si="644"/>
        <v>317.90337952404855</v>
      </c>
      <c r="O2113" s="131">
        <f t="shared" si="637"/>
        <v>338.15860118600551</v>
      </c>
      <c r="P2113" s="131">
        <f t="shared" si="641"/>
        <v>338.15860118600551</v>
      </c>
      <c r="Q2113" s="131"/>
      <c r="R2113" s="58">
        <f t="shared" si="632"/>
        <v>269.6683973610057</v>
      </c>
      <c r="S2113" s="58"/>
      <c r="T2113" s="58"/>
      <c r="Y2113" s="70"/>
    </row>
    <row r="2114" spans="1:25" x14ac:dyDescent="0.3">
      <c r="A2114" s="129"/>
      <c r="B2114" s="129"/>
      <c r="C2114" s="129"/>
      <c r="D2114" s="310"/>
      <c r="E2114" s="88" t="str">
        <f>IF(A2114="","",IF(B2114=0,CONCATENATE(A2114,":",C2114,"_D",TEXT(D2114,"0000")),CONCATENATE(A2114,"_",B2114,":",C2114,"_D",TEXT(D2114,"0000"))))</f>
        <v/>
      </c>
      <c r="F2114" s="42"/>
      <c r="G2114" s="42" t="s">
        <v>119</v>
      </c>
      <c r="H2114" s="415"/>
      <c r="I2114" s="55"/>
      <c r="J2114" s="55"/>
      <c r="K2114" s="131">
        <v>9.9516999999999994E-2</v>
      </c>
      <c r="L2114" s="55">
        <f t="shared" si="642"/>
        <v>41.094000000000001</v>
      </c>
      <c r="M2114" s="55">
        <f t="shared" si="643"/>
        <v>415.34755298882715</v>
      </c>
      <c r="N2114" s="55">
        <f t="shared" si="644"/>
        <v>318.00289652404854</v>
      </c>
      <c r="O2114" s="131">
        <f t="shared" si="637"/>
        <v>338.20835968600551</v>
      </c>
      <c r="P2114" s="131">
        <f t="shared" si="641"/>
        <v>338.2581181860055</v>
      </c>
      <c r="Q2114" s="131"/>
      <c r="R2114" s="58">
        <f t="shared" si="632"/>
        <v>269.7181558610057</v>
      </c>
      <c r="S2114" s="58"/>
      <c r="T2114" s="58"/>
      <c r="Y2114" s="70"/>
    </row>
    <row r="2115" spans="1:25" x14ac:dyDescent="0.3">
      <c r="A2115" s="129" t="s">
        <v>28</v>
      </c>
      <c r="B2115" s="129" t="str">
        <f>B2105</f>
        <v>CD04</v>
      </c>
      <c r="C2115" s="129" t="s">
        <v>71</v>
      </c>
      <c r="D2115" s="310">
        <f>ROUND(10*O2115,0)</f>
        <v>3385</v>
      </c>
      <c r="E2115" s="88" t="str">
        <f>IF(A2115="","",IF(B2115=0,CONCATENATE(A2115,":",C2115,"_D",TEXT(D2115,"0000")),CONCATENATE(A2115,"_",B2115,":",C2115,"_D",TEXT(D2115,"0000"))))</f>
        <v>LS2_CD04:CAV3_D3385</v>
      </c>
      <c r="F2115" s="42"/>
      <c r="G2115" s="42" t="s">
        <v>173</v>
      </c>
      <c r="H2115" s="415">
        <v>40</v>
      </c>
      <c r="I2115" s="55"/>
      <c r="J2115" s="55"/>
      <c r="K2115" s="131">
        <v>0.49565599999999999</v>
      </c>
      <c r="L2115" s="55">
        <f t="shared" si="642"/>
        <v>41.094000000000001</v>
      </c>
      <c r="M2115" s="55">
        <f t="shared" si="643"/>
        <v>415.34755298882715</v>
      </c>
      <c r="N2115" s="55">
        <f t="shared" si="644"/>
        <v>318.49855252404853</v>
      </c>
      <c r="O2115" s="131">
        <f t="shared" si="637"/>
        <v>338.50594618600547</v>
      </c>
      <c r="P2115" s="131">
        <f t="shared" si="641"/>
        <v>338.7537741860055</v>
      </c>
      <c r="Q2115" s="131"/>
      <c r="R2115" s="58">
        <f t="shared" si="632"/>
        <v>270.01574236100566</v>
      </c>
      <c r="S2115" s="58"/>
      <c r="T2115" s="58"/>
      <c r="Y2115" s="70"/>
    </row>
    <row r="2116" spans="1:25" x14ac:dyDescent="0.3">
      <c r="A2116" s="129"/>
      <c r="B2116" s="129"/>
      <c r="C2116" s="129"/>
      <c r="D2116" s="310"/>
      <c r="E2116" s="88" t="str">
        <f>IF(A2116="","",IF(B2116=0,CONCATENATE(A2116,":",C2116,"_D",TEXT(D2116,"0000")),CONCATENATE(A2116,"_",B2116,":",C2116,"_D",TEXT(D2116,"0000"))))</f>
        <v/>
      </c>
      <c r="F2116" s="42"/>
      <c r="G2116" s="42"/>
      <c r="H2116" s="415"/>
      <c r="I2116" s="55"/>
      <c r="J2116" s="55"/>
      <c r="K2116" s="131">
        <v>0</v>
      </c>
      <c r="L2116" s="55">
        <f t="shared" si="642"/>
        <v>41.094000000000001</v>
      </c>
      <c r="M2116" s="55">
        <f t="shared" si="643"/>
        <v>415.34755298882715</v>
      </c>
      <c r="N2116" s="55">
        <f t="shared" si="644"/>
        <v>318.49855252404853</v>
      </c>
      <c r="O2116" s="131">
        <f t="shared" si="637"/>
        <v>338.7537741860055</v>
      </c>
      <c r="P2116" s="131">
        <f t="shared" si="641"/>
        <v>338.7537741860055</v>
      </c>
      <c r="Q2116" s="131"/>
      <c r="R2116" s="58">
        <f t="shared" si="632"/>
        <v>270.26357036100569</v>
      </c>
      <c r="S2116" s="58"/>
      <c r="T2116" s="58"/>
      <c r="Y2116" s="70"/>
    </row>
    <row r="2117" spans="1:25" x14ac:dyDescent="0.3">
      <c r="A2117" s="129"/>
      <c r="B2117" s="129"/>
      <c r="C2117" s="129"/>
      <c r="D2117" s="310"/>
      <c r="E2117" s="88"/>
      <c r="F2117" s="42"/>
      <c r="G2117" s="42"/>
      <c r="H2117" s="415"/>
      <c r="I2117" s="55"/>
      <c r="J2117" s="55"/>
      <c r="K2117" s="131">
        <v>0</v>
      </c>
      <c r="L2117" s="55">
        <f t="shared" si="642"/>
        <v>41.094000000000001</v>
      </c>
      <c r="M2117" s="55">
        <f t="shared" si="643"/>
        <v>415.34755298882715</v>
      </c>
      <c r="N2117" s="55">
        <f t="shared" si="644"/>
        <v>318.49855252404853</v>
      </c>
      <c r="O2117" s="131">
        <f t="shared" si="637"/>
        <v>338.7537741860055</v>
      </c>
      <c r="P2117" s="131">
        <f t="shared" si="641"/>
        <v>338.7537741860055</v>
      </c>
      <c r="Q2117" s="131"/>
      <c r="R2117" s="58">
        <f t="shared" si="632"/>
        <v>270.26357036100569</v>
      </c>
      <c r="S2117" s="58"/>
      <c r="T2117" s="58"/>
      <c r="Y2117" s="70"/>
    </row>
    <row r="2118" spans="1:25" x14ac:dyDescent="0.3">
      <c r="A2118" s="129"/>
      <c r="B2118" s="129"/>
      <c r="C2118" s="129"/>
      <c r="D2118" s="310"/>
      <c r="E2118" s="88" t="str">
        <f>IF(A2118="","",IF(B2118=0,CONCATENATE(A2118,":",C2118,"_D",TEXT(D2118,"0000")),CONCATENATE(A2118,"_",B2118,":",C2118,"_D",TEXT(D2118,"0000"))))</f>
        <v/>
      </c>
      <c r="F2118" s="42"/>
      <c r="G2118" s="42" t="s">
        <v>119</v>
      </c>
      <c r="H2118" s="415"/>
      <c r="I2118" s="55"/>
      <c r="J2118" s="55"/>
      <c r="K2118" s="131">
        <v>9.9516999999999994E-2</v>
      </c>
      <c r="L2118" s="55">
        <f t="shared" si="642"/>
        <v>41.094000000000001</v>
      </c>
      <c r="M2118" s="55">
        <f t="shared" si="643"/>
        <v>415.34755298882715</v>
      </c>
      <c r="N2118" s="55">
        <f t="shared" si="644"/>
        <v>318.59806952404853</v>
      </c>
      <c r="O2118" s="131">
        <f t="shared" si="637"/>
        <v>338.8035326860055</v>
      </c>
      <c r="P2118" s="131">
        <f t="shared" si="641"/>
        <v>338.85329118600549</v>
      </c>
      <c r="Q2118" s="131"/>
      <c r="R2118" s="58">
        <f t="shared" si="632"/>
        <v>270.31332886100569</v>
      </c>
      <c r="S2118" s="58"/>
      <c r="T2118" s="58"/>
      <c r="Y2118" s="70"/>
    </row>
    <row r="2119" spans="1:25" x14ac:dyDescent="0.3">
      <c r="A2119" s="129" t="s">
        <v>28</v>
      </c>
      <c r="B2119" s="129" t="str">
        <f>B2105</f>
        <v>CD04</v>
      </c>
      <c r="C2119" s="129" t="s">
        <v>72</v>
      </c>
      <c r="D2119" s="310">
        <f>ROUND(10*O2119,0)</f>
        <v>3391</v>
      </c>
      <c r="E2119" s="88" t="str">
        <f>IF(A2119="","",IF(B2119=0,CONCATENATE(A2119,":",C2119,"_D",TEXT(D2119,"0000")),CONCATENATE(A2119,"_",B2119,":",C2119,"_D",TEXT(D2119,"0000"))))</f>
        <v>LS2_CD04:CAV4_D3391</v>
      </c>
      <c r="F2119" s="42"/>
      <c r="G2119" s="42" t="s">
        <v>173</v>
      </c>
      <c r="H2119" s="415">
        <v>40</v>
      </c>
      <c r="I2119" s="55"/>
      <c r="J2119" s="55"/>
      <c r="K2119" s="131">
        <v>0.49565599999999999</v>
      </c>
      <c r="L2119" s="55">
        <f t="shared" si="642"/>
        <v>41.094000000000001</v>
      </c>
      <c r="M2119" s="55">
        <f t="shared" si="643"/>
        <v>415.34755298882715</v>
      </c>
      <c r="N2119" s="55">
        <f t="shared" si="644"/>
        <v>319.09372552404852</v>
      </c>
      <c r="O2119" s="131">
        <f t="shared" si="637"/>
        <v>339.10111918600546</v>
      </c>
      <c r="P2119" s="131">
        <f t="shared" si="641"/>
        <v>339.34894718600549</v>
      </c>
      <c r="Q2119" s="131"/>
      <c r="R2119" s="58">
        <f t="shared" ref="R2119:R2182" si="645">O2119-$R$9</f>
        <v>270.61091536100565</v>
      </c>
      <c r="S2119" s="58"/>
      <c r="T2119" s="58"/>
      <c r="Y2119" s="70"/>
    </row>
    <row r="2120" spans="1:25" x14ac:dyDescent="0.3">
      <c r="A2120" s="129" t="s">
        <v>28</v>
      </c>
      <c r="B2120" s="129" t="str">
        <f>B2105</f>
        <v>CD04</v>
      </c>
      <c r="C2120" s="129" t="s">
        <v>244</v>
      </c>
      <c r="D2120" s="310">
        <f>ROUND(10*O2120,0)</f>
        <v>3393</v>
      </c>
      <c r="E2120" s="88" t="str">
        <f>IF(A2120="","",IF(B2120=0,CONCATENATE(A2120,":",C2120,"_D",TEXT(D2120,"0000")),CONCATENATE(A2120,"_",B2120,":",C2120,"_D",TEXT(D2120,"0000"))))</f>
        <v>LS2_CD04:BLM_D3393</v>
      </c>
      <c r="F2120" s="42"/>
      <c r="G2120" s="42" t="s">
        <v>141</v>
      </c>
      <c r="H2120" s="415"/>
      <c r="I2120" s="55"/>
      <c r="J2120" s="55"/>
      <c r="K2120" s="131">
        <v>0</v>
      </c>
      <c r="L2120" s="55">
        <f t="shared" si="642"/>
        <v>41.094000000000001</v>
      </c>
      <c r="M2120" s="55">
        <f t="shared" si="643"/>
        <v>415.34755298882715</v>
      </c>
      <c r="N2120" s="55">
        <f t="shared" si="644"/>
        <v>319.09372552404852</v>
      </c>
      <c r="O2120" s="131">
        <f t="shared" si="637"/>
        <v>339.34894718600549</v>
      </c>
      <c r="P2120" s="131">
        <f t="shared" si="641"/>
        <v>339.34894718600549</v>
      </c>
      <c r="Q2120" s="131"/>
      <c r="R2120" s="58">
        <f t="shared" si="645"/>
        <v>270.85874336100568</v>
      </c>
      <c r="S2120" s="58"/>
      <c r="T2120" s="58"/>
      <c r="Y2120" s="70"/>
    </row>
    <row r="2121" spans="1:25" x14ac:dyDescent="0.3">
      <c r="A2121" s="129"/>
      <c r="B2121" s="129"/>
      <c r="C2121" s="129"/>
      <c r="D2121" s="310"/>
      <c r="E2121" s="88"/>
      <c r="F2121" s="42"/>
      <c r="G2121" s="42"/>
      <c r="H2121" s="415"/>
      <c r="I2121" s="55"/>
      <c r="J2121" s="55"/>
      <c r="K2121" s="131">
        <v>0</v>
      </c>
      <c r="L2121" s="55">
        <f t="shared" si="642"/>
        <v>41.094000000000001</v>
      </c>
      <c r="M2121" s="55">
        <f t="shared" si="643"/>
        <v>415.34755298882715</v>
      </c>
      <c r="N2121" s="55">
        <f t="shared" si="644"/>
        <v>319.09372552404852</v>
      </c>
      <c r="O2121" s="131">
        <f t="shared" si="637"/>
        <v>339.34894718600549</v>
      </c>
      <c r="P2121" s="131">
        <f t="shared" si="641"/>
        <v>339.34894718600549</v>
      </c>
      <c r="Q2121" s="131"/>
      <c r="R2121" s="58">
        <f t="shared" si="645"/>
        <v>270.85874336100568</v>
      </c>
      <c r="S2121" s="58"/>
      <c r="T2121" s="58"/>
      <c r="Y2121" s="70"/>
    </row>
    <row r="2122" spans="1:25" x14ac:dyDescent="0.3">
      <c r="A2122" s="129"/>
      <c r="B2122" s="129"/>
      <c r="C2122" s="129"/>
      <c r="D2122" s="310"/>
      <c r="E2122" s="88"/>
      <c r="F2122" s="42"/>
      <c r="G2122" s="42" t="s">
        <v>119</v>
      </c>
      <c r="H2122" s="415"/>
      <c r="I2122" s="55"/>
      <c r="J2122" s="55"/>
      <c r="K2122" s="131">
        <v>0.15525</v>
      </c>
      <c r="L2122" s="55">
        <f t="shared" si="642"/>
        <v>41.094000000000001</v>
      </c>
      <c r="M2122" s="55">
        <f t="shared" si="643"/>
        <v>415.34755298882715</v>
      </c>
      <c r="N2122" s="55">
        <f t="shared" si="644"/>
        <v>319.24897552404855</v>
      </c>
      <c r="O2122" s="131">
        <f t="shared" si="637"/>
        <v>339.4265721860055</v>
      </c>
      <c r="P2122" s="131">
        <f t="shared" si="641"/>
        <v>339.50419718600551</v>
      </c>
      <c r="Q2122" s="131"/>
      <c r="R2122" s="58">
        <f t="shared" si="645"/>
        <v>270.93636836100569</v>
      </c>
      <c r="S2122" s="58"/>
      <c r="T2122" s="58"/>
      <c r="Y2122" s="70"/>
    </row>
    <row r="2123" spans="1:25" x14ac:dyDescent="0.3">
      <c r="A2123" s="129" t="s">
        <v>28</v>
      </c>
      <c r="B2123" s="129" t="str">
        <f>B2105</f>
        <v>CD04</v>
      </c>
      <c r="C2123" s="129" t="s">
        <v>78</v>
      </c>
      <c r="D2123" s="310">
        <f>ROUND(10*O2123,0)</f>
        <v>3398</v>
      </c>
      <c r="E2123" s="88" t="str">
        <f>IF(A2123="","",IF(B2123=0,CONCATENATE(A2123,":",C2123,"_D",TEXT(D2123,"0000")),CONCATENATE(A2123,"_",B2123,":",C2123,"_D",TEXT(D2123,"0000"))))</f>
        <v>LS2_CD04:SOL1_D3398</v>
      </c>
      <c r="F2123" s="42" t="s">
        <v>525</v>
      </c>
      <c r="G2123" s="42" t="s">
        <v>149</v>
      </c>
      <c r="H2123" s="415">
        <v>40</v>
      </c>
      <c r="I2123" s="55"/>
      <c r="J2123" s="55"/>
      <c r="K2123" s="131">
        <v>0.5</v>
      </c>
      <c r="L2123" s="55">
        <f t="shared" si="642"/>
        <v>41.094000000000001</v>
      </c>
      <c r="M2123" s="55">
        <f t="shared" si="643"/>
        <v>415.34755298882715</v>
      </c>
      <c r="N2123" s="55">
        <f t="shared" si="644"/>
        <v>319.74897552404855</v>
      </c>
      <c r="O2123" s="131">
        <f t="shared" si="637"/>
        <v>339.75419718600551</v>
      </c>
      <c r="P2123" s="131">
        <f t="shared" si="641"/>
        <v>340.00419718600551</v>
      </c>
      <c r="Q2123" s="131"/>
      <c r="R2123" s="58">
        <f t="shared" si="645"/>
        <v>271.2639933610057</v>
      </c>
      <c r="S2123" s="58"/>
      <c r="T2123" s="58"/>
      <c r="Y2123" s="70"/>
    </row>
    <row r="2124" spans="1:25" x14ac:dyDescent="0.3">
      <c r="A2124" s="129"/>
      <c r="B2124" s="129"/>
      <c r="C2124" s="129"/>
      <c r="D2124" s="310"/>
      <c r="E2124" s="88" t="str">
        <f>IF(A2124="","",IF(B2124=0,CONCATENATE(A2124,":",C2124,"_D",TEXT(D2124,"0000")),CONCATENATE(A2124,"_",B2124,":",C2124,"_D",TEXT(D2124,"0000"))))</f>
        <v/>
      </c>
      <c r="F2124" s="42"/>
      <c r="G2124" s="42" t="s">
        <v>119</v>
      </c>
      <c r="H2124" s="415"/>
      <c r="I2124" s="55"/>
      <c r="J2124" s="55"/>
      <c r="K2124" s="131">
        <v>0.15525</v>
      </c>
      <c r="L2124" s="55">
        <f t="shared" si="642"/>
        <v>41.094000000000001</v>
      </c>
      <c r="M2124" s="55">
        <f t="shared" si="643"/>
        <v>415.34755298882715</v>
      </c>
      <c r="N2124" s="55">
        <f t="shared" si="644"/>
        <v>319.90422552404857</v>
      </c>
      <c r="O2124" s="131">
        <f t="shared" si="637"/>
        <v>340.08182218600552</v>
      </c>
      <c r="P2124" s="131">
        <f t="shared" si="641"/>
        <v>340.15944718600554</v>
      </c>
      <c r="Q2124" s="131"/>
      <c r="R2124" s="58">
        <f t="shared" si="645"/>
        <v>271.59161836100571</v>
      </c>
      <c r="S2124" s="58"/>
      <c r="T2124" s="58"/>
      <c r="Y2124" s="70"/>
    </row>
    <row r="2125" spans="1:25" x14ac:dyDescent="0.3">
      <c r="A2125" s="129" t="s">
        <v>28</v>
      </c>
      <c r="B2125" s="129" t="str">
        <f>B2105</f>
        <v>CD04</v>
      </c>
      <c r="C2125" s="129" t="s">
        <v>73</v>
      </c>
      <c r="D2125" s="310">
        <f>ROUND(10*O2125,0)</f>
        <v>3404</v>
      </c>
      <c r="E2125" s="88" t="str">
        <f>IF(A2125="","",IF(B2125=0,CONCATENATE(A2125,":",C2125,"_D",TEXT(D2125,"0000")),CONCATENATE(A2125,"_",B2125,":",C2125,"_D",TEXT(D2125,"0000"))))</f>
        <v>LS2_CD04:CAV5_D3404</v>
      </c>
      <c r="F2125" s="42"/>
      <c r="G2125" s="42" t="s">
        <v>173</v>
      </c>
      <c r="H2125" s="415">
        <v>40</v>
      </c>
      <c r="I2125" s="55"/>
      <c r="J2125" s="55"/>
      <c r="K2125" s="131">
        <v>0.49565599999999999</v>
      </c>
      <c r="L2125" s="55">
        <f t="shared" si="642"/>
        <v>41.094000000000001</v>
      </c>
      <c r="M2125" s="55">
        <f t="shared" si="643"/>
        <v>415.34755298882715</v>
      </c>
      <c r="N2125" s="55">
        <f t="shared" si="644"/>
        <v>320.39988152404857</v>
      </c>
      <c r="O2125" s="131">
        <f t="shared" si="637"/>
        <v>340.40727518600551</v>
      </c>
      <c r="P2125" s="131">
        <f t="shared" si="641"/>
        <v>340.65510318600553</v>
      </c>
      <c r="Q2125" s="131"/>
      <c r="R2125" s="58">
        <f t="shared" si="645"/>
        <v>271.9170713610057</v>
      </c>
      <c r="S2125" s="58"/>
      <c r="T2125" s="58"/>
      <c r="Y2125" s="70"/>
    </row>
    <row r="2126" spans="1:25" x14ac:dyDescent="0.3">
      <c r="A2126" s="129"/>
      <c r="B2126" s="129"/>
      <c r="C2126" s="129"/>
      <c r="D2126" s="310"/>
      <c r="E2126" s="88" t="str">
        <f>IF(A2126="","",IF(B2126=0,CONCATENATE(A2126,":",C2126,"_D",TEXT(D2126,"0000")),CONCATENATE(A2126,"_",B2126,":",C2126,"_D",TEXT(D2126,"0000"))))</f>
        <v/>
      </c>
      <c r="F2126" s="42"/>
      <c r="G2126" s="42"/>
      <c r="H2126" s="415"/>
      <c r="I2126" s="55"/>
      <c r="J2126" s="55"/>
      <c r="K2126" s="131">
        <v>0</v>
      </c>
      <c r="L2126" s="55">
        <f t="shared" si="642"/>
        <v>41.094000000000001</v>
      </c>
      <c r="M2126" s="55">
        <f t="shared" si="643"/>
        <v>415.34755298882715</v>
      </c>
      <c r="N2126" s="55">
        <f t="shared" si="644"/>
        <v>320.39988152404857</v>
      </c>
      <c r="O2126" s="131">
        <f t="shared" si="637"/>
        <v>340.65510318600553</v>
      </c>
      <c r="P2126" s="131">
        <f t="shared" si="641"/>
        <v>340.65510318600553</v>
      </c>
      <c r="Q2126" s="131"/>
      <c r="R2126" s="58">
        <f t="shared" si="645"/>
        <v>272.16489936100572</v>
      </c>
      <c r="S2126" s="58"/>
      <c r="T2126" s="58"/>
      <c r="Y2126" s="70"/>
    </row>
    <row r="2127" spans="1:25" x14ac:dyDescent="0.3">
      <c r="A2127" s="129"/>
      <c r="B2127" s="129"/>
      <c r="C2127" s="129"/>
      <c r="D2127" s="310"/>
      <c r="E2127" s="88"/>
      <c r="F2127" s="42"/>
      <c r="G2127" s="42"/>
      <c r="H2127" s="415"/>
      <c r="I2127" s="55"/>
      <c r="J2127" s="55"/>
      <c r="K2127" s="131">
        <v>0</v>
      </c>
      <c r="L2127" s="55">
        <f t="shared" si="642"/>
        <v>41.094000000000001</v>
      </c>
      <c r="M2127" s="55">
        <f t="shared" si="643"/>
        <v>415.34755298882715</v>
      </c>
      <c r="N2127" s="55">
        <f t="shared" si="644"/>
        <v>320.39988152404857</v>
      </c>
      <c r="O2127" s="131">
        <f t="shared" si="637"/>
        <v>340.65510318600553</v>
      </c>
      <c r="P2127" s="131">
        <f t="shared" si="641"/>
        <v>340.65510318600553</v>
      </c>
      <c r="Q2127" s="131"/>
      <c r="R2127" s="58">
        <f t="shared" si="645"/>
        <v>272.16489936100572</v>
      </c>
      <c r="S2127" s="58"/>
      <c r="T2127" s="58"/>
      <c r="Y2127" s="70"/>
    </row>
    <row r="2128" spans="1:25" x14ac:dyDescent="0.3">
      <c r="A2128" s="129"/>
      <c r="B2128" s="129"/>
      <c r="C2128" s="129"/>
      <c r="D2128" s="310"/>
      <c r="E2128" s="88"/>
      <c r="F2128" s="42"/>
      <c r="G2128" s="42" t="s">
        <v>119</v>
      </c>
      <c r="H2128" s="415"/>
      <c r="I2128" s="55"/>
      <c r="J2128" s="55"/>
      <c r="K2128" s="131">
        <v>9.9516999999999994E-2</v>
      </c>
      <c r="L2128" s="55">
        <f t="shared" si="642"/>
        <v>41.094000000000001</v>
      </c>
      <c r="M2128" s="55">
        <f t="shared" si="643"/>
        <v>415.34755298882715</v>
      </c>
      <c r="N2128" s="55">
        <f t="shared" si="644"/>
        <v>320.49939852404856</v>
      </c>
      <c r="O2128" s="131">
        <f t="shared" si="637"/>
        <v>340.70486168600553</v>
      </c>
      <c r="P2128" s="131">
        <f t="shared" si="641"/>
        <v>340.75462018600552</v>
      </c>
      <c r="Q2128" s="131"/>
      <c r="R2128" s="58">
        <f t="shared" si="645"/>
        <v>272.21465786100572</v>
      </c>
      <c r="S2128" s="58"/>
      <c r="T2128" s="58"/>
      <c r="Y2128" s="70"/>
    </row>
    <row r="2129" spans="1:25" x14ac:dyDescent="0.3">
      <c r="A2129" s="129" t="s">
        <v>28</v>
      </c>
      <c r="B2129" s="129" t="str">
        <f>B2105</f>
        <v>CD04</v>
      </c>
      <c r="C2129" s="129" t="s">
        <v>74</v>
      </c>
      <c r="D2129" s="310">
        <f>ROUND(10*O2129,0)</f>
        <v>3410</v>
      </c>
      <c r="E2129" s="88" t="str">
        <f>IF(A2129="","",IF(B2129=0,CONCATENATE(A2129,":",C2129,"_D",TEXT(D2129,"0000")),CONCATENATE(A2129,"_",B2129,":",C2129,"_D",TEXT(D2129,"0000"))))</f>
        <v>LS2_CD04:CAV6_D3410</v>
      </c>
      <c r="F2129" s="42"/>
      <c r="G2129" s="42" t="s">
        <v>173</v>
      </c>
      <c r="H2129" s="415">
        <v>40</v>
      </c>
      <c r="I2129" s="55"/>
      <c r="J2129" s="55"/>
      <c r="K2129" s="131">
        <v>0.49565599999999999</v>
      </c>
      <c r="L2129" s="55">
        <f t="shared" si="642"/>
        <v>41.094000000000001</v>
      </c>
      <c r="M2129" s="55">
        <f t="shared" si="643"/>
        <v>415.34755298882715</v>
      </c>
      <c r="N2129" s="55">
        <f t="shared" si="644"/>
        <v>320.99505452404856</v>
      </c>
      <c r="O2129" s="131">
        <f t="shared" si="637"/>
        <v>341.00244818600549</v>
      </c>
      <c r="P2129" s="131">
        <f t="shared" si="641"/>
        <v>341.25027618600552</v>
      </c>
      <c r="Q2129" s="131"/>
      <c r="R2129" s="58">
        <f t="shared" si="645"/>
        <v>272.51224436100568</v>
      </c>
      <c r="S2129" s="58"/>
      <c r="T2129" s="58"/>
      <c r="Y2129" s="70"/>
    </row>
    <row r="2130" spans="1:25" x14ac:dyDescent="0.3">
      <c r="A2130" s="129"/>
      <c r="B2130" s="129"/>
      <c r="C2130" s="129"/>
      <c r="D2130" s="310"/>
      <c r="E2130" s="88" t="str">
        <f>IF(A2130="","",IF(B2130=0,CONCATENATE(A2130,":",C2130,"_D",TEXT(D2130,"0000")),CONCATENATE(A2130,"_",B2130,":",C2130,"_D",TEXT(D2130,"0000"))))</f>
        <v/>
      </c>
      <c r="F2130" s="42"/>
      <c r="G2130" s="42"/>
      <c r="H2130" s="415"/>
      <c r="I2130" s="55"/>
      <c r="J2130" s="55"/>
      <c r="K2130" s="131">
        <v>0</v>
      </c>
      <c r="L2130" s="55">
        <f t="shared" si="642"/>
        <v>41.094000000000001</v>
      </c>
      <c r="M2130" s="55">
        <f t="shared" si="643"/>
        <v>415.34755298882715</v>
      </c>
      <c r="N2130" s="55">
        <f t="shared" si="644"/>
        <v>320.99505452404856</v>
      </c>
      <c r="O2130" s="131">
        <f t="shared" si="637"/>
        <v>341.25027618600552</v>
      </c>
      <c r="P2130" s="131">
        <f t="shared" si="641"/>
        <v>341.25027618600552</v>
      </c>
      <c r="Q2130" s="131"/>
      <c r="R2130" s="58">
        <f t="shared" si="645"/>
        <v>272.76007236100571</v>
      </c>
      <c r="S2130" s="58"/>
      <c r="T2130" s="58"/>
      <c r="Y2130" s="70"/>
    </row>
    <row r="2131" spans="1:25" x14ac:dyDescent="0.3">
      <c r="A2131" s="129"/>
      <c r="B2131" s="129"/>
      <c r="C2131" s="129"/>
      <c r="D2131" s="310"/>
      <c r="E2131" s="88"/>
      <c r="F2131" s="42"/>
      <c r="G2131" s="42"/>
      <c r="H2131" s="415"/>
      <c r="I2131" s="55"/>
      <c r="J2131" s="55"/>
      <c r="K2131" s="131">
        <v>0</v>
      </c>
      <c r="L2131" s="55">
        <f t="shared" si="642"/>
        <v>41.094000000000001</v>
      </c>
      <c r="M2131" s="55">
        <f t="shared" si="643"/>
        <v>415.34755298882715</v>
      </c>
      <c r="N2131" s="55">
        <f t="shared" si="644"/>
        <v>320.99505452404856</v>
      </c>
      <c r="O2131" s="131">
        <f t="shared" si="637"/>
        <v>341.25027618600552</v>
      </c>
      <c r="P2131" s="131">
        <f t="shared" si="641"/>
        <v>341.25027618600552</v>
      </c>
      <c r="Q2131" s="131"/>
      <c r="R2131" s="58">
        <f t="shared" si="645"/>
        <v>272.76007236100571</v>
      </c>
      <c r="S2131" s="58"/>
      <c r="T2131" s="58"/>
      <c r="Y2131" s="70"/>
    </row>
    <row r="2132" spans="1:25" x14ac:dyDescent="0.3">
      <c r="A2132" s="129"/>
      <c r="B2132" s="129"/>
      <c r="C2132" s="129"/>
      <c r="D2132" s="310"/>
      <c r="E2132" s="88" t="str">
        <f>IF(A2132="","",IF(B2132=0,CONCATENATE(A2132,":",C2132,"_D",TEXT(D2132,"0000")),CONCATENATE(A2132,"_",B2132,":",C2132,"_D",TEXT(D2132,"0000"))))</f>
        <v/>
      </c>
      <c r="F2132" s="42"/>
      <c r="G2132" s="42" t="s">
        <v>119</v>
      </c>
      <c r="H2132" s="415"/>
      <c r="I2132" s="55"/>
      <c r="J2132" s="55"/>
      <c r="K2132" s="131">
        <v>9.9516999999999994E-2</v>
      </c>
      <c r="L2132" s="55">
        <f t="shared" si="642"/>
        <v>41.094000000000001</v>
      </c>
      <c r="M2132" s="55">
        <f t="shared" si="643"/>
        <v>415.34755298882715</v>
      </c>
      <c r="N2132" s="55">
        <f t="shared" si="644"/>
        <v>321.09457152404855</v>
      </c>
      <c r="O2132" s="131">
        <f t="shared" si="637"/>
        <v>341.30003468600552</v>
      </c>
      <c r="P2132" s="131">
        <f t="shared" si="641"/>
        <v>341.34979318600551</v>
      </c>
      <c r="Q2132" s="131"/>
      <c r="R2132" s="58">
        <f t="shared" si="645"/>
        <v>272.80983086100571</v>
      </c>
      <c r="S2132" s="58"/>
      <c r="T2132" s="58"/>
      <c r="Y2132" s="70"/>
    </row>
    <row r="2133" spans="1:25" x14ac:dyDescent="0.3">
      <c r="A2133" s="129" t="s">
        <v>28</v>
      </c>
      <c r="B2133" s="129" t="str">
        <f>B2105</f>
        <v>CD04</v>
      </c>
      <c r="C2133" s="129" t="s">
        <v>75</v>
      </c>
      <c r="D2133" s="310">
        <f>ROUND(10*O2133,0)</f>
        <v>3416</v>
      </c>
      <c r="E2133" s="88" t="str">
        <f>IF(A2133="","",IF(B2133=0,CONCATENATE(A2133,":",C2133,"_D",TEXT(D2133,"0000")),CONCATENATE(A2133,"_",B2133,":",C2133,"_D",TEXT(D2133,"0000"))))</f>
        <v>LS2_CD04:CAV7_D3416</v>
      </c>
      <c r="F2133" s="42"/>
      <c r="G2133" s="42" t="s">
        <v>173</v>
      </c>
      <c r="H2133" s="415">
        <v>40</v>
      </c>
      <c r="I2133" s="55"/>
      <c r="J2133" s="55"/>
      <c r="K2133" s="131">
        <v>0.49565599999999999</v>
      </c>
      <c r="L2133" s="55">
        <f t="shared" si="642"/>
        <v>41.094000000000001</v>
      </c>
      <c r="M2133" s="55">
        <f t="shared" si="643"/>
        <v>415.34755298882715</v>
      </c>
      <c r="N2133" s="55">
        <f t="shared" si="644"/>
        <v>321.59022752404854</v>
      </c>
      <c r="O2133" s="131">
        <f t="shared" si="637"/>
        <v>341.59762118600548</v>
      </c>
      <c r="P2133" s="131">
        <f t="shared" si="641"/>
        <v>341.84544918600551</v>
      </c>
      <c r="Q2133" s="131"/>
      <c r="R2133" s="58">
        <f t="shared" si="645"/>
        <v>273.10741736100567</v>
      </c>
      <c r="S2133" s="58"/>
      <c r="T2133" s="58"/>
      <c r="Y2133" s="70"/>
    </row>
    <row r="2134" spans="1:25" x14ac:dyDescent="0.3">
      <c r="A2134" s="129"/>
      <c r="B2134" s="129"/>
      <c r="C2134" s="129"/>
      <c r="D2134" s="310"/>
      <c r="E2134" s="88" t="str">
        <f>IF(A2134="","",IF(B2134=0,CONCATENATE(A2134,":",C2134,"_D",TEXT(D2134,"0000")),CONCATENATE(A2134,"_",B2134,":",C2134,"_D",TEXT(D2134,"0000"))))</f>
        <v/>
      </c>
      <c r="F2134" s="42"/>
      <c r="G2134" s="42"/>
      <c r="H2134" s="415"/>
      <c r="I2134" s="55"/>
      <c r="J2134" s="55"/>
      <c r="K2134" s="131">
        <v>0</v>
      </c>
      <c r="L2134" s="55">
        <f t="shared" si="642"/>
        <v>41.094000000000001</v>
      </c>
      <c r="M2134" s="55">
        <f t="shared" si="643"/>
        <v>415.34755298882715</v>
      </c>
      <c r="N2134" s="55">
        <f t="shared" si="644"/>
        <v>321.59022752404854</v>
      </c>
      <c r="O2134" s="131">
        <f t="shared" si="637"/>
        <v>341.84544918600551</v>
      </c>
      <c r="P2134" s="131">
        <f t="shared" si="641"/>
        <v>341.84544918600551</v>
      </c>
      <c r="Q2134" s="131"/>
      <c r="R2134" s="58">
        <f t="shared" si="645"/>
        <v>273.3552453610057</v>
      </c>
      <c r="S2134" s="58"/>
      <c r="T2134" s="58"/>
      <c r="Y2134" s="70"/>
    </row>
    <row r="2135" spans="1:25" x14ac:dyDescent="0.3">
      <c r="A2135" s="129"/>
      <c r="B2135" s="129"/>
      <c r="C2135" s="129"/>
      <c r="D2135" s="310"/>
      <c r="E2135" s="88"/>
      <c r="F2135" s="42"/>
      <c r="G2135" s="42"/>
      <c r="H2135" s="415"/>
      <c r="I2135" s="55"/>
      <c r="J2135" s="55"/>
      <c r="K2135" s="131">
        <v>0</v>
      </c>
      <c r="L2135" s="55">
        <f t="shared" si="642"/>
        <v>41.094000000000001</v>
      </c>
      <c r="M2135" s="55">
        <f t="shared" si="643"/>
        <v>415.34755298882715</v>
      </c>
      <c r="N2135" s="55">
        <f t="shared" si="644"/>
        <v>321.59022752404854</v>
      </c>
      <c r="O2135" s="131">
        <f t="shared" si="637"/>
        <v>341.84544918600551</v>
      </c>
      <c r="P2135" s="131">
        <f t="shared" si="641"/>
        <v>341.84544918600551</v>
      </c>
      <c r="Q2135" s="131"/>
      <c r="R2135" s="58">
        <f t="shared" si="645"/>
        <v>273.3552453610057</v>
      </c>
      <c r="S2135" s="58"/>
      <c r="T2135" s="58"/>
      <c r="Y2135" s="70"/>
    </row>
    <row r="2136" spans="1:25" x14ac:dyDescent="0.3">
      <c r="A2136" s="129"/>
      <c r="B2136" s="129"/>
      <c r="C2136" s="129"/>
      <c r="D2136" s="310"/>
      <c r="E2136" s="88" t="str">
        <f>IF(A2136="","",IF(B2136=0,CONCATENATE(A2136,":",C2136,"_D",TEXT(D2136,"0000")),CONCATENATE(A2136,"_",B2136,":",C2136,"_D",TEXT(D2136,"0000"))))</f>
        <v/>
      </c>
      <c r="F2136" s="42"/>
      <c r="G2136" s="42" t="s">
        <v>119</v>
      </c>
      <c r="H2136" s="415"/>
      <c r="I2136" s="55"/>
      <c r="J2136" s="55"/>
      <c r="K2136" s="131">
        <v>9.9516999999999994E-2</v>
      </c>
      <c r="L2136" s="55">
        <f t="shared" si="642"/>
        <v>41.094000000000001</v>
      </c>
      <c r="M2136" s="55">
        <f t="shared" si="643"/>
        <v>415.34755298882715</v>
      </c>
      <c r="N2136" s="55">
        <f t="shared" si="644"/>
        <v>321.68974452404854</v>
      </c>
      <c r="O2136" s="131">
        <f t="shared" si="637"/>
        <v>341.89520768600551</v>
      </c>
      <c r="P2136" s="131">
        <f t="shared" si="641"/>
        <v>341.9449661860055</v>
      </c>
      <c r="Q2136" s="131"/>
      <c r="R2136" s="58">
        <f t="shared" si="645"/>
        <v>273.4050038610057</v>
      </c>
      <c r="S2136" s="58"/>
      <c r="T2136" s="58"/>
      <c r="Y2136" s="70"/>
    </row>
    <row r="2137" spans="1:25" x14ac:dyDescent="0.3">
      <c r="A2137" s="129" t="s">
        <v>28</v>
      </c>
      <c r="B2137" s="129" t="str">
        <f>B2105</f>
        <v>CD04</v>
      </c>
      <c r="C2137" s="129" t="s">
        <v>76</v>
      </c>
      <c r="D2137" s="310">
        <f>ROUND(10*O2137,0)</f>
        <v>3422</v>
      </c>
      <c r="E2137" s="88" t="str">
        <f>IF(A2137="","",IF(B2137=0,CONCATENATE(A2137,":",C2137,"_D",TEXT(D2137,"0000")),CONCATENATE(A2137,"_",B2137,":",C2137,"_D",TEXT(D2137,"0000"))))</f>
        <v>LS2_CD04:CAV8_D3422</v>
      </c>
      <c r="F2137" s="42"/>
      <c r="G2137" s="42" t="s">
        <v>173</v>
      </c>
      <c r="H2137" s="415">
        <v>40</v>
      </c>
      <c r="I2137" s="55"/>
      <c r="J2137" s="55"/>
      <c r="K2137" s="131">
        <v>0.49565599999999999</v>
      </c>
      <c r="L2137" s="55">
        <f t="shared" si="642"/>
        <v>41.094000000000001</v>
      </c>
      <c r="M2137" s="55">
        <f t="shared" si="643"/>
        <v>415.34755298882715</v>
      </c>
      <c r="N2137" s="55">
        <f t="shared" si="644"/>
        <v>322.18540052404853</v>
      </c>
      <c r="O2137" s="131">
        <f t="shared" si="637"/>
        <v>342.19279418600547</v>
      </c>
      <c r="P2137" s="131">
        <f t="shared" si="641"/>
        <v>342.4406221860055</v>
      </c>
      <c r="Q2137" s="131"/>
      <c r="R2137" s="58">
        <f t="shared" si="645"/>
        <v>273.70259036100566</v>
      </c>
      <c r="S2137" s="58"/>
      <c r="T2137" s="58"/>
      <c r="Y2137" s="70"/>
    </row>
    <row r="2138" spans="1:25" x14ac:dyDescent="0.3">
      <c r="A2138" s="129" t="str">
        <f>A2137</f>
        <v>LS2</v>
      </c>
      <c r="B2138" s="129" t="str">
        <f>B2105</f>
        <v>CD04</v>
      </c>
      <c r="C2138" s="129" t="s">
        <v>244</v>
      </c>
      <c r="D2138" s="310">
        <f>ROUND(10*O2138,0)</f>
        <v>3424</v>
      </c>
      <c r="E2138" s="88" t="str">
        <f>IF(A2138="","",IF(B2138=0,CONCATENATE(A2138,":",C2138,"_D",TEXT(D2138,"0000")),CONCATENATE(A2138,"_",B2138,":",C2138,"_D",TEXT(D2138,"0000"))))</f>
        <v>LS2_CD04:BLM_D3424</v>
      </c>
      <c r="F2138" s="42"/>
      <c r="G2138" s="42" t="s">
        <v>141</v>
      </c>
      <c r="H2138" s="415"/>
      <c r="I2138" s="55"/>
      <c r="J2138" s="55"/>
      <c r="K2138" s="131">
        <v>0</v>
      </c>
      <c r="L2138" s="55">
        <f t="shared" si="642"/>
        <v>41.094000000000001</v>
      </c>
      <c r="M2138" s="55">
        <f t="shared" si="643"/>
        <v>415.34755298882715</v>
      </c>
      <c r="N2138" s="55">
        <f t="shared" si="644"/>
        <v>322.18540052404853</v>
      </c>
      <c r="O2138" s="131">
        <f t="shared" si="637"/>
        <v>342.4406221860055</v>
      </c>
      <c r="P2138" s="131">
        <f t="shared" si="641"/>
        <v>342.4406221860055</v>
      </c>
      <c r="Q2138" s="131"/>
      <c r="R2138" s="58">
        <f t="shared" si="645"/>
        <v>273.95041836100569</v>
      </c>
      <c r="S2138" s="58"/>
      <c r="T2138" s="58"/>
      <c r="Y2138" s="70"/>
    </row>
    <row r="2139" spans="1:25" x14ac:dyDescent="0.3">
      <c r="A2139" s="129"/>
      <c r="B2139" s="129"/>
      <c r="C2139" s="88"/>
      <c r="D2139" s="237"/>
      <c r="E2139" s="88"/>
      <c r="F2139" s="42"/>
      <c r="G2139" s="42"/>
      <c r="H2139" s="415"/>
      <c r="I2139" s="55"/>
      <c r="J2139" s="55"/>
      <c r="K2139" s="131">
        <v>0</v>
      </c>
      <c r="L2139" s="55">
        <f t="shared" si="642"/>
        <v>41.094000000000001</v>
      </c>
      <c r="M2139" s="55">
        <f t="shared" si="643"/>
        <v>415.34755298882715</v>
      </c>
      <c r="N2139" s="55">
        <f t="shared" si="644"/>
        <v>322.18540052404853</v>
      </c>
      <c r="O2139" s="131">
        <f t="shared" si="637"/>
        <v>342.4406221860055</v>
      </c>
      <c r="P2139" s="131">
        <f t="shared" si="641"/>
        <v>342.4406221860055</v>
      </c>
      <c r="Q2139" s="131"/>
      <c r="R2139" s="58">
        <f t="shared" si="645"/>
        <v>273.95041836100569</v>
      </c>
      <c r="S2139" s="58"/>
      <c r="T2139" s="58"/>
      <c r="Y2139" s="70"/>
    </row>
    <row r="2140" spans="1:25" x14ac:dyDescent="0.3">
      <c r="A2140" s="129"/>
      <c r="B2140" s="129"/>
      <c r="C2140" s="129"/>
      <c r="D2140" s="310"/>
      <c r="E2140" s="88"/>
      <c r="F2140" s="42"/>
      <c r="G2140" s="42"/>
      <c r="H2140" s="415"/>
      <c r="I2140" s="55"/>
      <c r="J2140" s="55"/>
      <c r="K2140" s="131">
        <v>0.15310800000000002</v>
      </c>
      <c r="L2140" s="55">
        <f t="shared" si="642"/>
        <v>41.094000000000001</v>
      </c>
      <c r="M2140" s="55">
        <f t="shared" si="643"/>
        <v>415.34755298882715</v>
      </c>
      <c r="N2140" s="55">
        <f t="shared" si="644"/>
        <v>322.33850852404851</v>
      </c>
      <c r="O2140" s="131">
        <f t="shared" si="637"/>
        <v>342.51717618600549</v>
      </c>
      <c r="P2140" s="131">
        <f t="shared" si="641"/>
        <v>342.59373018600547</v>
      </c>
      <c r="Q2140" s="135"/>
      <c r="R2140" s="58">
        <f t="shared" si="645"/>
        <v>274.02697236100568</v>
      </c>
      <c r="S2140" s="58"/>
      <c r="T2140" s="58"/>
      <c r="Y2140" s="70"/>
    </row>
    <row r="2141" spans="1:25" x14ac:dyDescent="0.3">
      <c r="A2141" s="88" t="s">
        <v>28</v>
      </c>
      <c r="B2141" s="88" t="str">
        <f>B2105</f>
        <v>CD04</v>
      </c>
      <c r="C2141" s="88" t="s">
        <v>83</v>
      </c>
      <c r="D2141" s="237">
        <f>ROUND(10*O2141,0)</f>
        <v>3426</v>
      </c>
      <c r="E2141" s="55" t="str">
        <f>IF(A2141="","",IF(B2141=0,CONCATENATE(A2141,":",C2141,"_D",TEXT(D2141,"0000")),CONCATENATE(A2141,"_",B2141,":",C2141,"_D",TEXT(D2141,"0000"))))</f>
        <v>LS2_CD04:GV_D3426</v>
      </c>
      <c r="F2141" s="56"/>
      <c r="G2141" s="56" t="s">
        <v>60</v>
      </c>
      <c r="H2141" s="449">
        <v>40</v>
      </c>
      <c r="I2141" s="55"/>
      <c r="J2141" s="55"/>
      <c r="K2141" s="55">
        <v>7.1999999999999995E-2</v>
      </c>
      <c r="L2141" s="55">
        <f t="shared" si="642"/>
        <v>41.094000000000001</v>
      </c>
      <c r="M2141" s="55">
        <f t="shared" si="643"/>
        <v>415.34755298882715</v>
      </c>
      <c r="N2141" s="55">
        <f t="shared" si="644"/>
        <v>322.41050852404851</v>
      </c>
      <c r="O2141" s="55">
        <f t="shared" si="637"/>
        <v>342.62973018600547</v>
      </c>
      <c r="P2141" s="55">
        <f t="shared" si="641"/>
        <v>342.66573018600548</v>
      </c>
      <c r="Q2141" s="55"/>
      <c r="R2141" s="58">
        <f t="shared" si="645"/>
        <v>274.13952636100566</v>
      </c>
      <c r="S2141" s="58"/>
      <c r="T2141" s="58"/>
      <c r="Y2141" s="70"/>
    </row>
    <row r="2142" spans="1:25" x14ac:dyDescent="0.3">
      <c r="A2142" s="126"/>
      <c r="B2142" s="126"/>
      <c r="C2142" s="126"/>
      <c r="D2142" s="305"/>
      <c r="E2142" s="126" t="str">
        <f t="shared" ref="E2142:E2152" si="646">IF(A2142="","",IF(B2142=0,CONCATENATE(A2142,":",C2142,"_D",TEXT(D2142,"0000")),CONCATENATE(A2142,"_",B2142,":",C2142,"_D",TEXT(D2142,"0000"))))</f>
        <v/>
      </c>
      <c r="F2142" s="307"/>
      <c r="G2142" s="307" t="s">
        <v>119</v>
      </c>
      <c r="H2142" s="447">
        <v>40</v>
      </c>
      <c r="I2142" s="128"/>
      <c r="J2142" s="127"/>
      <c r="K2142" s="128">
        <v>0.11600000000000001</v>
      </c>
      <c r="L2142" s="127">
        <f>$L$1429</f>
        <v>41.094000000000001</v>
      </c>
      <c r="M2142" s="127">
        <f>M2141</f>
        <v>415.34755298882715</v>
      </c>
      <c r="N2142" s="127">
        <f>N2141+K2142</f>
        <v>322.5265085240485</v>
      </c>
      <c r="O2142" s="127">
        <f t="shared" ref="O2142:O2158" si="647">P2142-0.5*K2142</f>
        <v>342.72373018600547</v>
      </c>
      <c r="P2142" s="127">
        <f t="shared" ref="P2142:P2163" si="648">P2141+K2142</f>
        <v>342.78173018600546</v>
      </c>
      <c r="Q2142" s="127"/>
      <c r="R2142" s="58">
        <f t="shared" si="645"/>
        <v>274.23352636100566</v>
      </c>
      <c r="S2142" s="58"/>
      <c r="T2142" s="58"/>
      <c r="Y2142" s="70"/>
    </row>
    <row r="2143" spans="1:25" x14ac:dyDescent="0.3">
      <c r="A2143" s="126" t="s">
        <v>28</v>
      </c>
      <c r="B2143" s="126" t="s">
        <v>235</v>
      </c>
      <c r="C2143" s="126" t="s">
        <v>19</v>
      </c>
      <c r="D2143" s="305">
        <f>ROUND(10*O2143,0)</f>
        <v>3428</v>
      </c>
      <c r="E2143" s="155" t="str">
        <f t="shared" si="646"/>
        <v>LS2_WD04:BPM_D3428</v>
      </c>
      <c r="F2143" s="307" t="s">
        <v>99</v>
      </c>
      <c r="G2143" s="307" t="s">
        <v>168</v>
      </c>
      <c r="H2143" s="447"/>
      <c r="I2143" s="127"/>
      <c r="J2143" s="127"/>
      <c r="K2143" s="128">
        <v>0</v>
      </c>
      <c r="L2143" s="127">
        <f t="shared" ref="L2143:L2148" si="649">$L$1429</f>
        <v>41.094000000000001</v>
      </c>
      <c r="M2143" s="127">
        <f t="shared" ref="M2143:M2148" si="650">M2142</f>
        <v>415.34755298882715</v>
      </c>
      <c r="N2143" s="127">
        <f t="shared" ref="N2143:N2148" si="651">N2142+K2143</f>
        <v>322.5265085240485</v>
      </c>
      <c r="O2143" s="127">
        <f t="shared" si="647"/>
        <v>342.78173018600546</v>
      </c>
      <c r="P2143" s="127">
        <f t="shared" si="648"/>
        <v>342.78173018600546</v>
      </c>
      <c r="Q2143" s="127"/>
      <c r="R2143" s="58">
        <f t="shared" si="645"/>
        <v>274.29152636100565</v>
      </c>
      <c r="S2143" s="58"/>
      <c r="T2143" s="58"/>
      <c r="Y2143" s="70"/>
    </row>
    <row r="2144" spans="1:25" x14ac:dyDescent="0.3">
      <c r="A2144" s="126"/>
      <c r="B2144" s="126"/>
      <c r="C2144" s="126"/>
      <c r="D2144" s="305"/>
      <c r="E2144" s="306" t="str">
        <f t="shared" si="646"/>
        <v/>
      </c>
      <c r="F2144" s="307"/>
      <c r="G2144" s="307" t="s">
        <v>142</v>
      </c>
      <c r="H2144" s="448"/>
      <c r="I2144" s="308"/>
      <c r="J2144" s="127"/>
      <c r="K2144" s="128">
        <v>7.3999999999999996E-2</v>
      </c>
      <c r="L2144" s="127">
        <f t="shared" si="649"/>
        <v>41.094000000000001</v>
      </c>
      <c r="M2144" s="127">
        <f t="shared" si="650"/>
        <v>415.34755298882715</v>
      </c>
      <c r="N2144" s="127">
        <f t="shared" si="651"/>
        <v>322.60050852404851</v>
      </c>
      <c r="O2144" s="127">
        <f t="shared" si="647"/>
        <v>342.8187301860055</v>
      </c>
      <c r="P2144" s="127">
        <f t="shared" si="648"/>
        <v>342.85573018600547</v>
      </c>
      <c r="Q2144" s="127"/>
      <c r="R2144" s="58">
        <f t="shared" si="645"/>
        <v>274.32852636100569</v>
      </c>
      <c r="S2144" s="58"/>
      <c r="T2144" s="58"/>
      <c r="Y2144" s="70"/>
    </row>
    <row r="2145" spans="1:25" x14ac:dyDescent="0.3">
      <c r="A2145" s="126" t="s">
        <v>28</v>
      </c>
      <c r="B2145" s="126" t="str">
        <f>B2143</f>
        <v>WD04</v>
      </c>
      <c r="C2145" s="126" t="s">
        <v>81</v>
      </c>
      <c r="D2145" s="305">
        <f>ROUND(10*O2145,0)</f>
        <v>3429</v>
      </c>
      <c r="E2145" s="155" t="str">
        <f t="shared" si="646"/>
        <v>LS2_WD04:PORT_D3429</v>
      </c>
      <c r="F2145" s="307"/>
      <c r="G2145" s="307" t="s">
        <v>143</v>
      </c>
      <c r="H2145" s="447"/>
      <c r="I2145" s="127"/>
      <c r="J2145" s="127"/>
      <c r="K2145" s="128">
        <v>0</v>
      </c>
      <c r="L2145" s="127">
        <f t="shared" si="649"/>
        <v>41.094000000000001</v>
      </c>
      <c r="M2145" s="127">
        <f t="shared" si="650"/>
        <v>415.34755298882715</v>
      </c>
      <c r="N2145" s="127">
        <f t="shared" si="651"/>
        <v>322.60050852404851</v>
      </c>
      <c r="O2145" s="127">
        <f t="shared" si="647"/>
        <v>342.85573018600547</v>
      </c>
      <c r="P2145" s="127">
        <f t="shared" si="648"/>
        <v>342.85573018600547</v>
      </c>
      <c r="Q2145" s="127"/>
      <c r="R2145" s="58">
        <f t="shared" si="645"/>
        <v>274.36552636100566</v>
      </c>
      <c r="S2145" s="58"/>
      <c r="T2145" s="58"/>
      <c r="Y2145" s="70"/>
    </row>
    <row r="2146" spans="1:25" x14ac:dyDescent="0.3">
      <c r="A2146" s="126"/>
      <c r="B2146" s="126"/>
      <c r="C2146" s="126"/>
      <c r="D2146" s="305"/>
      <c r="E2146" s="306" t="str">
        <f t="shared" si="646"/>
        <v/>
      </c>
      <c r="F2146" s="307"/>
      <c r="G2146" s="307" t="s">
        <v>142</v>
      </c>
      <c r="H2146" s="448"/>
      <c r="I2146" s="308"/>
      <c r="J2146" s="127"/>
      <c r="K2146" s="128">
        <v>9.0999999999999998E-2</v>
      </c>
      <c r="L2146" s="127">
        <f t="shared" si="649"/>
        <v>41.094000000000001</v>
      </c>
      <c r="M2146" s="127">
        <f t="shared" si="650"/>
        <v>415.34755298882715</v>
      </c>
      <c r="N2146" s="127">
        <f t="shared" si="651"/>
        <v>322.69150852404852</v>
      </c>
      <c r="O2146" s="127">
        <f t="shared" si="647"/>
        <v>342.90123018600548</v>
      </c>
      <c r="P2146" s="127">
        <f t="shared" si="648"/>
        <v>342.94673018600548</v>
      </c>
      <c r="Q2146" s="127"/>
      <c r="R2146" s="58">
        <f t="shared" si="645"/>
        <v>274.41102636100567</v>
      </c>
      <c r="S2146" s="58"/>
      <c r="T2146" s="58"/>
      <c r="Y2146" s="70"/>
    </row>
    <row r="2147" spans="1:25" x14ac:dyDescent="0.3">
      <c r="A2147" s="126" t="s">
        <v>28</v>
      </c>
      <c r="B2147" s="126" t="str">
        <f>B2145</f>
        <v>WD04</v>
      </c>
      <c r="C2147" s="126" t="s">
        <v>81</v>
      </c>
      <c r="D2147" s="305">
        <f>ROUND(10*O2147,0)</f>
        <v>3429</v>
      </c>
      <c r="E2147" s="155" t="str">
        <f t="shared" si="646"/>
        <v>LS2_WD04:PORT_D3429</v>
      </c>
      <c r="F2147" s="307" t="s">
        <v>399</v>
      </c>
      <c r="G2147" s="307" t="s">
        <v>401</v>
      </c>
      <c r="H2147" s="447"/>
      <c r="I2147" s="127"/>
      <c r="J2147" s="127"/>
      <c r="K2147" s="128">
        <v>0</v>
      </c>
      <c r="L2147" s="127">
        <f t="shared" si="649"/>
        <v>41.094000000000001</v>
      </c>
      <c r="M2147" s="127">
        <f t="shared" si="650"/>
        <v>415.34755298882715</v>
      </c>
      <c r="N2147" s="127">
        <f t="shared" si="651"/>
        <v>322.69150852404852</v>
      </c>
      <c r="O2147" s="127">
        <f t="shared" si="647"/>
        <v>342.94673018600548</v>
      </c>
      <c r="P2147" s="127">
        <f t="shared" si="648"/>
        <v>342.94673018600548</v>
      </c>
      <c r="Q2147" s="127"/>
      <c r="R2147" s="58">
        <f t="shared" si="645"/>
        <v>274.45652636100567</v>
      </c>
      <c r="S2147" s="58"/>
      <c r="T2147" s="58"/>
      <c r="Y2147" s="70"/>
    </row>
    <row r="2148" spans="1:25" x14ac:dyDescent="0.3">
      <c r="A2148" s="126"/>
      <c r="B2148" s="126"/>
      <c r="C2148" s="126"/>
      <c r="D2148" s="305"/>
      <c r="E2148" s="155" t="str">
        <f t="shared" si="646"/>
        <v/>
      </c>
      <c r="F2148" s="307"/>
      <c r="G2148" s="307" t="s">
        <v>119</v>
      </c>
      <c r="H2148" s="447">
        <v>40</v>
      </c>
      <c r="I2148" s="127"/>
      <c r="J2148" s="127"/>
      <c r="K2148" s="128">
        <v>9.9000000000000005E-2</v>
      </c>
      <c r="L2148" s="127">
        <f t="shared" si="649"/>
        <v>41.094000000000001</v>
      </c>
      <c r="M2148" s="127">
        <f t="shared" si="650"/>
        <v>415.34755298882715</v>
      </c>
      <c r="N2148" s="127">
        <f t="shared" si="651"/>
        <v>322.79050852404851</v>
      </c>
      <c r="O2148" s="127">
        <f t="shared" si="647"/>
        <v>342.99623018600545</v>
      </c>
      <c r="P2148" s="127">
        <f t="shared" si="648"/>
        <v>343.04573018600547</v>
      </c>
      <c r="Q2148" s="127"/>
      <c r="R2148" s="58">
        <f t="shared" si="645"/>
        <v>274.50602636100564</v>
      </c>
      <c r="S2148" s="58"/>
      <c r="T2148" s="58"/>
      <c r="Y2148" s="70"/>
    </row>
    <row r="2149" spans="1:25" x14ac:dyDescent="0.3">
      <c r="A2149" s="88" t="s">
        <v>28</v>
      </c>
      <c r="B2149" s="88" t="s">
        <v>47</v>
      </c>
      <c r="C2149" s="88" t="s">
        <v>83</v>
      </c>
      <c r="D2149" s="237">
        <f>ROUND(10*O2149,0)</f>
        <v>3431</v>
      </c>
      <c r="E2149" s="55" t="str">
        <f t="shared" si="646"/>
        <v>LS2_CD05:GV_D3431</v>
      </c>
      <c r="F2149" s="56"/>
      <c r="G2149" s="56" t="s">
        <v>60</v>
      </c>
      <c r="H2149" s="449">
        <v>40</v>
      </c>
      <c r="I2149" s="55"/>
      <c r="J2149" s="55"/>
      <c r="K2149" s="55">
        <v>7.1999999999999995E-2</v>
      </c>
      <c r="L2149" s="55">
        <f>$L$1429</f>
        <v>41.094000000000001</v>
      </c>
      <c r="M2149" s="55">
        <f>M2148</f>
        <v>415.34755298882715</v>
      </c>
      <c r="N2149" s="55">
        <f>N2148+K2149</f>
        <v>322.86250852404851</v>
      </c>
      <c r="O2149" s="55">
        <f t="shared" si="647"/>
        <v>343.08173018600547</v>
      </c>
      <c r="P2149" s="55">
        <f t="shared" si="648"/>
        <v>343.11773018600547</v>
      </c>
      <c r="Q2149" s="55"/>
      <c r="R2149" s="58">
        <f t="shared" si="645"/>
        <v>274.59152636100566</v>
      </c>
      <c r="S2149" s="58"/>
      <c r="T2149" s="58"/>
      <c r="Y2149" s="70"/>
    </row>
    <row r="2150" spans="1:25" x14ac:dyDescent="0.3">
      <c r="A2150" s="129"/>
      <c r="B2150" s="129"/>
      <c r="C2150" s="129"/>
      <c r="D2150" s="310"/>
      <c r="E2150" s="88" t="str">
        <f t="shared" si="646"/>
        <v/>
      </c>
      <c r="F2150" s="42"/>
      <c r="G2150" s="42" t="s">
        <v>118</v>
      </c>
      <c r="H2150" s="415"/>
      <c r="I2150" s="55"/>
      <c r="J2150" s="55"/>
      <c r="K2150" s="131">
        <v>0.15310800000000002</v>
      </c>
      <c r="L2150" s="55">
        <f t="shared" ref="L2150:L2185" si="652">$L$1429</f>
        <v>41.094000000000001</v>
      </c>
      <c r="M2150" s="55">
        <f t="shared" ref="M2150:M2185" si="653">M2149</f>
        <v>415.34755298882715</v>
      </c>
      <c r="N2150" s="55">
        <f t="shared" ref="N2150:N2185" si="654">N2149+K2150</f>
        <v>323.01561652404848</v>
      </c>
      <c r="O2150" s="131">
        <f t="shared" si="647"/>
        <v>343.19428418600546</v>
      </c>
      <c r="P2150" s="131">
        <f t="shared" si="648"/>
        <v>343.27083818600545</v>
      </c>
      <c r="Q2150" s="135"/>
      <c r="R2150" s="58">
        <f t="shared" si="645"/>
        <v>274.70408036100565</v>
      </c>
      <c r="S2150" s="58"/>
      <c r="T2150" s="58"/>
      <c r="Y2150" s="70"/>
    </row>
    <row r="2151" spans="1:25" x14ac:dyDescent="0.3">
      <c r="A2151" s="129" t="s">
        <v>28</v>
      </c>
      <c r="B2151" s="129" t="str">
        <f>B2149</f>
        <v>CD05</v>
      </c>
      <c r="C2151" s="129" t="s">
        <v>69</v>
      </c>
      <c r="D2151" s="310">
        <f>ROUND(10*O2151,0)</f>
        <v>3435</v>
      </c>
      <c r="E2151" s="88" t="str">
        <f t="shared" si="646"/>
        <v>LS2_CD05:CAV1_D3435</v>
      </c>
      <c r="F2151" s="42"/>
      <c r="G2151" s="42" t="s">
        <v>173</v>
      </c>
      <c r="H2151" s="415">
        <v>40</v>
      </c>
      <c r="I2151" s="55"/>
      <c r="J2151" s="55"/>
      <c r="K2151" s="131">
        <v>0.49565599999999999</v>
      </c>
      <c r="L2151" s="55">
        <f t="shared" si="652"/>
        <v>41.094000000000001</v>
      </c>
      <c r="M2151" s="55">
        <f t="shared" si="653"/>
        <v>415.34755298882715</v>
      </c>
      <c r="N2151" s="55">
        <f t="shared" si="654"/>
        <v>323.51127252404848</v>
      </c>
      <c r="O2151" s="131">
        <f t="shared" si="647"/>
        <v>343.51866618600542</v>
      </c>
      <c r="P2151" s="131">
        <f t="shared" si="648"/>
        <v>343.76649418600545</v>
      </c>
      <c r="Q2151" s="131"/>
      <c r="R2151" s="58">
        <f t="shared" si="645"/>
        <v>275.02846236100561</v>
      </c>
      <c r="S2151" s="58"/>
      <c r="T2151" s="58"/>
      <c r="Y2151" s="70"/>
    </row>
    <row r="2152" spans="1:25" x14ac:dyDescent="0.3">
      <c r="A2152" s="129" t="s">
        <v>28</v>
      </c>
      <c r="B2152" s="129" t="str">
        <f>B2149</f>
        <v>CD05</v>
      </c>
      <c r="C2152" s="129" t="s">
        <v>244</v>
      </c>
      <c r="D2152" s="310">
        <f>ROUND(10*O2152,0)</f>
        <v>3438</v>
      </c>
      <c r="E2152" s="88" t="str">
        <f t="shared" si="646"/>
        <v>LS2_CD05:BLM_D3438</v>
      </c>
      <c r="F2152" s="42"/>
      <c r="G2152" s="42" t="s">
        <v>141</v>
      </c>
      <c r="H2152" s="415"/>
      <c r="I2152" s="55"/>
      <c r="J2152" s="55"/>
      <c r="K2152" s="131">
        <v>0</v>
      </c>
      <c r="L2152" s="55">
        <f t="shared" si="652"/>
        <v>41.094000000000001</v>
      </c>
      <c r="M2152" s="55">
        <f t="shared" si="653"/>
        <v>415.34755298882715</v>
      </c>
      <c r="N2152" s="55">
        <f t="shared" si="654"/>
        <v>323.51127252404848</v>
      </c>
      <c r="O2152" s="131">
        <f t="shared" si="647"/>
        <v>343.76649418600545</v>
      </c>
      <c r="P2152" s="131">
        <f t="shared" si="648"/>
        <v>343.76649418600545</v>
      </c>
      <c r="Q2152" s="131"/>
      <c r="R2152" s="58">
        <f t="shared" si="645"/>
        <v>275.27629036100564</v>
      </c>
      <c r="S2152" s="58"/>
      <c r="T2152" s="58"/>
      <c r="Y2152" s="70"/>
    </row>
    <row r="2153" spans="1:25" x14ac:dyDescent="0.3">
      <c r="A2153" s="129"/>
      <c r="B2153" s="129"/>
      <c r="C2153" s="129"/>
      <c r="D2153" s="310"/>
      <c r="E2153" s="88"/>
      <c r="F2153" s="42"/>
      <c r="G2153" s="42"/>
      <c r="H2153" s="415"/>
      <c r="I2153" s="55"/>
      <c r="J2153" s="55"/>
      <c r="K2153" s="131">
        <v>0</v>
      </c>
      <c r="L2153" s="55">
        <f t="shared" si="652"/>
        <v>41.094000000000001</v>
      </c>
      <c r="M2153" s="55">
        <f t="shared" si="653"/>
        <v>415.34755298882715</v>
      </c>
      <c r="N2153" s="55">
        <f t="shared" si="654"/>
        <v>323.51127252404848</v>
      </c>
      <c r="O2153" s="131">
        <f t="shared" si="647"/>
        <v>343.76649418600545</v>
      </c>
      <c r="P2153" s="131">
        <f t="shared" si="648"/>
        <v>343.76649418600545</v>
      </c>
      <c r="Q2153" s="131"/>
      <c r="R2153" s="58">
        <f t="shared" si="645"/>
        <v>275.27629036100564</v>
      </c>
      <c r="S2153" s="58"/>
      <c r="T2153" s="58"/>
      <c r="Y2153" s="70"/>
    </row>
    <row r="2154" spans="1:25" x14ac:dyDescent="0.3">
      <c r="A2154" s="129"/>
      <c r="B2154" s="129"/>
      <c r="C2154" s="129"/>
      <c r="D2154" s="310"/>
      <c r="E2154" s="88" t="str">
        <f>IF(A2154="","",IF(B2154=0,CONCATENATE(A2154,":",C2154,"_D",TEXT(D2154,"0000")),CONCATENATE(A2154,"_",B2154,":",C2154,"_D",TEXT(D2154,"0000"))))</f>
        <v/>
      </c>
      <c r="F2154" s="42"/>
      <c r="G2154" s="42" t="s">
        <v>119</v>
      </c>
      <c r="H2154" s="415"/>
      <c r="I2154" s="55"/>
      <c r="J2154" s="55"/>
      <c r="K2154" s="131">
        <v>9.9516999999999994E-2</v>
      </c>
      <c r="L2154" s="55">
        <f t="shared" si="652"/>
        <v>41.094000000000001</v>
      </c>
      <c r="M2154" s="55">
        <f t="shared" si="653"/>
        <v>415.34755298882715</v>
      </c>
      <c r="N2154" s="55">
        <f t="shared" si="654"/>
        <v>323.61078952404847</v>
      </c>
      <c r="O2154" s="131">
        <f t="shared" si="647"/>
        <v>343.81625268600544</v>
      </c>
      <c r="P2154" s="131">
        <f t="shared" si="648"/>
        <v>343.86601118600544</v>
      </c>
      <c r="Q2154" s="131"/>
      <c r="R2154" s="58">
        <f t="shared" si="645"/>
        <v>275.32604886100563</v>
      </c>
      <c r="S2154" s="58"/>
      <c r="T2154" s="58"/>
      <c r="Y2154" s="70"/>
    </row>
    <row r="2155" spans="1:25" x14ac:dyDescent="0.3">
      <c r="A2155" s="129" t="s">
        <v>28</v>
      </c>
      <c r="B2155" s="129" t="str">
        <f>B2149</f>
        <v>CD05</v>
      </c>
      <c r="C2155" s="129" t="s">
        <v>70</v>
      </c>
      <c r="D2155" s="310">
        <f>ROUND(10*O2155,0)</f>
        <v>3441</v>
      </c>
      <c r="E2155" s="88" t="str">
        <f>IF(A2155="","",IF(B2155=0,CONCATENATE(A2155,":",C2155,"_D",TEXT(D2155,"0000")),CONCATENATE(A2155,"_",B2155,":",C2155,"_D",TEXT(D2155,"0000"))))</f>
        <v>LS2_CD05:CAV2_D3441</v>
      </c>
      <c r="F2155" s="42"/>
      <c r="G2155" s="42" t="s">
        <v>173</v>
      </c>
      <c r="H2155" s="415">
        <v>40</v>
      </c>
      <c r="I2155" s="55"/>
      <c r="J2155" s="55"/>
      <c r="K2155" s="131">
        <v>0.49565599999999999</v>
      </c>
      <c r="L2155" s="55">
        <f t="shared" si="652"/>
        <v>41.094000000000001</v>
      </c>
      <c r="M2155" s="55">
        <f t="shared" si="653"/>
        <v>415.34755298882715</v>
      </c>
      <c r="N2155" s="55">
        <f t="shared" si="654"/>
        <v>324.10644552404847</v>
      </c>
      <c r="O2155" s="131">
        <f t="shared" si="647"/>
        <v>344.11383918600541</v>
      </c>
      <c r="P2155" s="131">
        <f t="shared" si="648"/>
        <v>344.36166718600543</v>
      </c>
      <c r="Q2155" s="131"/>
      <c r="R2155" s="58">
        <f t="shared" si="645"/>
        <v>275.6236353610056</v>
      </c>
      <c r="S2155" s="58"/>
      <c r="T2155" s="58"/>
      <c r="Y2155" s="70"/>
    </row>
    <row r="2156" spans="1:25" x14ac:dyDescent="0.3">
      <c r="A2156" s="129"/>
      <c r="B2156" s="129"/>
      <c r="C2156" s="129"/>
      <c r="D2156" s="310"/>
      <c r="E2156" s="88" t="str">
        <f>IF(A2156="","",IF(B2156=0,CONCATENATE(A2156,":",C2156,"_D",TEXT(D2156,"0000")),CONCATENATE(A2156,"_",B2156,":",C2156,"_D",TEXT(D2156,"0000"))))</f>
        <v/>
      </c>
      <c r="F2156" s="42"/>
      <c r="G2156" s="42"/>
      <c r="H2156" s="415"/>
      <c r="I2156" s="55"/>
      <c r="J2156" s="55"/>
      <c r="K2156" s="131">
        <v>0</v>
      </c>
      <c r="L2156" s="55">
        <f t="shared" si="652"/>
        <v>41.094000000000001</v>
      </c>
      <c r="M2156" s="55">
        <f t="shared" si="653"/>
        <v>415.34755298882715</v>
      </c>
      <c r="N2156" s="55">
        <f t="shared" si="654"/>
        <v>324.10644552404847</v>
      </c>
      <c r="O2156" s="131">
        <f t="shared" si="647"/>
        <v>344.36166718600543</v>
      </c>
      <c r="P2156" s="131">
        <f t="shared" si="648"/>
        <v>344.36166718600543</v>
      </c>
      <c r="Q2156" s="131"/>
      <c r="R2156" s="58">
        <f t="shared" si="645"/>
        <v>275.87146336100562</v>
      </c>
      <c r="S2156" s="58"/>
      <c r="T2156" s="58"/>
      <c r="Y2156" s="70"/>
    </row>
    <row r="2157" spans="1:25" x14ac:dyDescent="0.3">
      <c r="A2157" s="129"/>
      <c r="B2157" s="129"/>
      <c r="C2157" s="129"/>
      <c r="D2157" s="310"/>
      <c r="E2157" s="88"/>
      <c r="F2157" s="42"/>
      <c r="G2157" s="42"/>
      <c r="H2157" s="415"/>
      <c r="I2157" s="55"/>
      <c r="J2157" s="55"/>
      <c r="K2157" s="131">
        <v>0</v>
      </c>
      <c r="L2157" s="55">
        <f t="shared" si="652"/>
        <v>41.094000000000001</v>
      </c>
      <c r="M2157" s="55">
        <f t="shared" si="653"/>
        <v>415.34755298882715</v>
      </c>
      <c r="N2157" s="55">
        <f t="shared" si="654"/>
        <v>324.10644552404847</v>
      </c>
      <c r="O2157" s="131">
        <f t="shared" si="647"/>
        <v>344.36166718600543</v>
      </c>
      <c r="P2157" s="131">
        <f t="shared" si="648"/>
        <v>344.36166718600543</v>
      </c>
      <c r="Q2157" s="131"/>
      <c r="R2157" s="58">
        <f t="shared" si="645"/>
        <v>275.87146336100562</v>
      </c>
      <c r="S2157" s="58"/>
      <c r="T2157" s="58"/>
      <c r="Y2157" s="70"/>
    </row>
    <row r="2158" spans="1:25" x14ac:dyDescent="0.3">
      <c r="A2158" s="129"/>
      <c r="B2158" s="129"/>
      <c r="C2158" s="129"/>
      <c r="D2158" s="310"/>
      <c r="E2158" s="88" t="str">
        <f>IF(A2158="","",IF(B2158=0,CONCATENATE(A2158,":",C2158,"_D",TEXT(D2158,"0000")),CONCATENATE(A2158,"_",B2158,":",C2158,"_D",TEXT(D2158,"0000"))))</f>
        <v/>
      </c>
      <c r="F2158" s="42"/>
      <c r="G2158" s="42" t="s">
        <v>119</v>
      </c>
      <c r="H2158" s="415"/>
      <c r="I2158" s="55"/>
      <c r="J2158" s="55"/>
      <c r="K2158" s="131">
        <v>9.9516999999999994E-2</v>
      </c>
      <c r="L2158" s="55">
        <f t="shared" si="652"/>
        <v>41.094000000000001</v>
      </c>
      <c r="M2158" s="55">
        <f t="shared" si="653"/>
        <v>415.34755298882715</v>
      </c>
      <c r="N2158" s="55">
        <f t="shared" si="654"/>
        <v>324.20596252404846</v>
      </c>
      <c r="O2158" s="131">
        <f t="shared" si="647"/>
        <v>344.41142568600543</v>
      </c>
      <c r="P2158" s="131">
        <f t="shared" si="648"/>
        <v>344.46118418600543</v>
      </c>
      <c r="Q2158" s="131"/>
      <c r="R2158" s="58">
        <f t="shared" si="645"/>
        <v>275.92122186100562</v>
      </c>
      <c r="S2158" s="58"/>
      <c r="T2158" s="58"/>
      <c r="Y2158" s="70"/>
    </row>
    <row r="2159" spans="1:25" x14ac:dyDescent="0.3">
      <c r="A2159" s="129" t="s">
        <v>28</v>
      </c>
      <c r="B2159" s="129" t="str">
        <f>B2149</f>
        <v>CD05</v>
      </c>
      <c r="C2159" s="129" t="s">
        <v>71</v>
      </c>
      <c r="D2159" s="310">
        <f>ROUND(10*O2159,0)</f>
        <v>3447</v>
      </c>
      <c r="E2159" s="88" t="str">
        <f>IF(A2159="","",IF(B2159=0,CONCATENATE(A2159,":",C2159,"_D",TEXT(D2159,"0000")),CONCATENATE(A2159,"_",B2159,":",C2159,"_D",TEXT(D2159,"0000"))))</f>
        <v>LS2_CD05:CAV3_D3447</v>
      </c>
      <c r="F2159" s="42"/>
      <c r="G2159" s="42" t="s">
        <v>173</v>
      </c>
      <c r="H2159" s="415">
        <v>40</v>
      </c>
      <c r="I2159" s="55"/>
      <c r="J2159" s="55"/>
      <c r="K2159" s="131">
        <v>0.49565599999999999</v>
      </c>
      <c r="L2159" s="55">
        <f t="shared" si="652"/>
        <v>41.094000000000001</v>
      </c>
      <c r="M2159" s="55">
        <f t="shared" si="653"/>
        <v>415.34755298882715</v>
      </c>
      <c r="N2159" s="55">
        <f t="shared" si="654"/>
        <v>324.70161852404846</v>
      </c>
      <c r="O2159" s="131">
        <f t="shared" ref="O2159:O2222" si="655">P2159-0.5*K2159</f>
        <v>344.7090121860054</v>
      </c>
      <c r="P2159" s="131">
        <f t="shared" si="648"/>
        <v>344.95684018600542</v>
      </c>
      <c r="Q2159" s="131"/>
      <c r="R2159" s="58">
        <f t="shared" si="645"/>
        <v>276.21880836100559</v>
      </c>
      <c r="S2159" s="58"/>
      <c r="T2159" s="58"/>
      <c r="Y2159" s="70"/>
    </row>
    <row r="2160" spans="1:25" x14ac:dyDescent="0.3">
      <c r="A2160" s="129"/>
      <c r="B2160" s="129"/>
      <c r="C2160" s="129"/>
      <c r="D2160" s="310"/>
      <c r="E2160" s="88" t="str">
        <f>IF(A2160="","",IF(B2160=0,CONCATENATE(A2160,":",C2160,"_D",TEXT(D2160,"0000")),CONCATENATE(A2160,"_",B2160,":",C2160,"_D",TEXT(D2160,"0000"))))</f>
        <v/>
      </c>
      <c r="F2160" s="42"/>
      <c r="G2160" s="42"/>
      <c r="H2160" s="415"/>
      <c r="I2160" s="55"/>
      <c r="J2160" s="55"/>
      <c r="K2160" s="131">
        <v>0</v>
      </c>
      <c r="L2160" s="55">
        <f t="shared" si="652"/>
        <v>41.094000000000001</v>
      </c>
      <c r="M2160" s="55">
        <f t="shared" si="653"/>
        <v>415.34755298882715</v>
      </c>
      <c r="N2160" s="55">
        <f t="shared" si="654"/>
        <v>324.70161852404846</v>
      </c>
      <c r="O2160" s="131">
        <f t="shared" si="655"/>
        <v>344.95684018600542</v>
      </c>
      <c r="P2160" s="131">
        <f t="shared" si="648"/>
        <v>344.95684018600542</v>
      </c>
      <c r="Q2160" s="131"/>
      <c r="R2160" s="58">
        <f t="shared" si="645"/>
        <v>276.46663636100561</v>
      </c>
      <c r="S2160" s="58"/>
      <c r="T2160" s="58"/>
      <c r="Y2160" s="70"/>
    </row>
    <row r="2161" spans="1:25" x14ac:dyDescent="0.3">
      <c r="A2161" s="129"/>
      <c r="B2161" s="129"/>
      <c r="C2161" s="129"/>
      <c r="D2161" s="310"/>
      <c r="E2161" s="88"/>
      <c r="F2161" s="42"/>
      <c r="G2161" s="42"/>
      <c r="H2161" s="415"/>
      <c r="I2161" s="55"/>
      <c r="J2161" s="55"/>
      <c r="K2161" s="131">
        <v>0</v>
      </c>
      <c r="L2161" s="55">
        <f t="shared" si="652"/>
        <v>41.094000000000001</v>
      </c>
      <c r="M2161" s="55">
        <f t="shared" si="653"/>
        <v>415.34755298882715</v>
      </c>
      <c r="N2161" s="55">
        <f t="shared" si="654"/>
        <v>324.70161852404846</v>
      </c>
      <c r="O2161" s="131">
        <f t="shared" si="655"/>
        <v>344.95684018600542</v>
      </c>
      <c r="P2161" s="131">
        <f t="shared" si="648"/>
        <v>344.95684018600542</v>
      </c>
      <c r="Q2161" s="131"/>
      <c r="R2161" s="58">
        <f t="shared" si="645"/>
        <v>276.46663636100561</v>
      </c>
      <c r="S2161" s="58"/>
      <c r="T2161" s="58"/>
      <c r="Y2161" s="70"/>
    </row>
    <row r="2162" spans="1:25" x14ac:dyDescent="0.3">
      <c r="A2162" s="129"/>
      <c r="B2162" s="129"/>
      <c r="C2162" s="129"/>
      <c r="D2162" s="310"/>
      <c r="E2162" s="88" t="str">
        <f>IF(A2162="","",IF(B2162=0,CONCATENATE(A2162,":",C2162,"_D",TEXT(D2162,"0000")),CONCATENATE(A2162,"_",B2162,":",C2162,"_D",TEXT(D2162,"0000"))))</f>
        <v/>
      </c>
      <c r="F2162" s="42"/>
      <c r="G2162" s="42" t="s">
        <v>119</v>
      </c>
      <c r="H2162" s="415"/>
      <c r="I2162" s="55"/>
      <c r="J2162" s="55"/>
      <c r="K2162" s="131">
        <v>9.9516999999999994E-2</v>
      </c>
      <c r="L2162" s="55">
        <f t="shared" si="652"/>
        <v>41.094000000000001</v>
      </c>
      <c r="M2162" s="55">
        <f t="shared" si="653"/>
        <v>415.34755298882715</v>
      </c>
      <c r="N2162" s="55">
        <f t="shared" si="654"/>
        <v>324.80113552404845</v>
      </c>
      <c r="O2162" s="131">
        <f t="shared" si="655"/>
        <v>345.00659868600542</v>
      </c>
      <c r="P2162" s="131">
        <f t="shared" si="648"/>
        <v>345.05635718600541</v>
      </c>
      <c r="Q2162" s="131"/>
      <c r="R2162" s="58">
        <f t="shared" si="645"/>
        <v>276.51639486100561</v>
      </c>
      <c r="S2162" s="58"/>
      <c r="T2162" s="58"/>
      <c r="Y2162" s="70"/>
    </row>
    <row r="2163" spans="1:25" x14ac:dyDescent="0.3">
      <c r="A2163" s="129" t="s">
        <v>28</v>
      </c>
      <c r="B2163" s="129" t="str">
        <f>B2149</f>
        <v>CD05</v>
      </c>
      <c r="C2163" s="129" t="s">
        <v>72</v>
      </c>
      <c r="D2163" s="310">
        <f>ROUND(10*O2163,0)</f>
        <v>3453</v>
      </c>
      <c r="E2163" s="88" t="str">
        <f>IF(A2163="","",IF(B2163=0,CONCATENATE(A2163,":",C2163,"_D",TEXT(D2163,"0000")),CONCATENATE(A2163,"_",B2163,":",C2163,"_D",TEXT(D2163,"0000"))))</f>
        <v>LS2_CD05:CAV4_D3453</v>
      </c>
      <c r="F2163" s="42"/>
      <c r="G2163" s="42" t="s">
        <v>173</v>
      </c>
      <c r="H2163" s="415">
        <v>40</v>
      </c>
      <c r="I2163" s="55"/>
      <c r="J2163" s="55"/>
      <c r="K2163" s="131">
        <v>0.49565599999999999</v>
      </c>
      <c r="L2163" s="55">
        <f t="shared" si="652"/>
        <v>41.094000000000001</v>
      </c>
      <c r="M2163" s="55">
        <f t="shared" si="653"/>
        <v>415.34755298882715</v>
      </c>
      <c r="N2163" s="55">
        <f t="shared" si="654"/>
        <v>325.29679152404844</v>
      </c>
      <c r="O2163" s="131">
        <f t="shared" si="655"/>
        <v>345.30418518600538</v>
      </c>
      <c r="P2163" s="131">
        <f t="shared" si="648"/>
        <v>345.55201318600541</v>
      </c>
      <c r="Q2163" s="131"/>
      <c r="R2163" s="58">
        <f t="shared" si="645"/>
        <v>276.81398136100557</v>
      </c>
      <c r="S2163" s="58"/>
      <c r="T2163" s="58"/>
      <c r="Y2163" s="70"/>
    </row>
    <row r="2164" spans="1:25" x14ac:dyDescent="0.3">
      <c r="A2164" s="129" t="s">
        <v>28</v>
      </c>
      <c r="B2164" s="129" t="str">
        <f>B2149</f>
        <v>CD05</v>
      </c>
      <c r="C2164" s="129" t="s">
        <v>244</v>
      </c>
      <c r="D2164" s="310">
        <f>ROUND(10*O2164,0)</f>
        <v>3456</v>
      </c>
      <c r="E2164" s="88" t="str">
        <f>IF(A2164="","",IF(B2164=0,CONCATENATE(A2164,":",C2164,"_D",TEXT(D2164,"0000")),CONCATENATE(A2164,"_",B2164,":",C2164,"_D",TEXT(D2164,"0000"))))</f>
        <v>LS2_CD05:BLM_D3456</v>
      </c>
      <c r="F2164" s="42"/>
      <c r="G2164" s="42" t="s">
        <v>141</v>
      </c>
      <c r="H2164" s="415"/>
      <c r="I2164" s="55"/>
      <c r="J2164" s="55"/>
      <c r="K2164" s="131">
        <v>0</v>
      </c>
      <c r="L2164" s="55">
        <f t="shared" si="652"/>
        <v>41.094000000000001</v>
      </c>
      <c r="M2164" s="55">
        <f t="shared" si="653"/>
        <v>415.34755298882715</v>
      </c>
      <c r="N2164" s="55">
        <f t="shared" si="654"/>
        <v>325.29679152404844</v>
      </c>
      <c r="O2164" s="131">
        <f t="shared" si="655"/>
        <v>345.55201318600541</v>
      </c>
      <c r="P2164" s="131">
        <f t="shared" ref="P2164:P2227" si="656">P2163+K2164</f>
        <v>345.55201318600541</v>
      </c>
      <c r="Q2164" s="131"/>
      <c r="R2164" s="58">
        <f t="shared" si="645"/>
        <v>277.0618093610056</v>
      </c>
      <c r="S2164" s="58"/>
      <c r="T2164" s="58"/>
      <c r="Y2164" s="70"/>
    </row>
    <row r="2165" spans="1:25" x14ac:dyDescent="0.3">
      <c r="A2165" s="129"/>
      <c r="B2165" s="129"/>
      <c r="C2165" s="129"/>
      <c r="D2165" s="310"/>
      <c r="E2165" s="88"/>
      <c r="F2165" s="42"/>
      <c r="G2165" s="42"/>
      <c r="H2165" s="415"/>
      <c r="I2165" s="55"/>
      <c r="J2165" s="55"/>
      <c r="K2165" s="131">
        <v>0</v>
      </c>
      <c r="L2165" s="55">
        <f t="shared" si="652"/>
        <v>41.094000000000001</v>
      </c>
      <c r="M2165" s="55">
        <f t="shared" si="653"/>
        <v>415.34755298882715</v>
      </c>
      <c r="N2165" s="55">
        <f t="shared" si="654"/>
        <v>325.29679152404844</v>
      </c>
      <c r="O2165" s="131">
        <f t="shared" si="655"/>
        <v>345.55201318600541</v>
      </c>
      <c r="P2165" s="131">
        <f t="shared" si="656"/>
        <v>345.55201318600541</v>
      </c>
      <c r="Q2165" s="131"/>
      <c r="R2165" s="58">
        <f t="shared" si="645"/>
        <v>277.0618093610056</v>
      </c>
      <c r="S2165" s="58"/>
      <c r="T2165" s="58"/>
      <c r="Y2165" s="70"/>
    </row>
    <row r="2166" spans="1:25" x14ac:dyDescent="0.3">
      <c r="A2166" s="129"/>
      <c r="B2166" s="129"/>
      <c r="C2166" s="129"/>
      <c r="D2166" s="310"/>
      <c r="E2166" s="88"/>
      <c r="F2166" s="42"/>
      <c r="G2166" s="42" t="s">
        <v>119</v>
      </c>
      <c r="H2166" s="415"/>
      <c r="I2166" s="55"/>
      <c r="J2166" s="55"/>
      <c r="K2166" s="131">
        <v>0.15525</v>
      </c>
      <c r="L2166" s="55">
        <f t="shared" si="652"/>
        <v>41.094000000000001</v>
      </c>
      <c r="M2166" s="55">
        <f t="shared" si="653"/>
        <v>415.34755298882715</v>
      </c>
      <c r="N2166" s="55">
        <f t="shared" si="654"/>
        <v>325.45204152404847</v>
      </c>
      <c r="O2166" s="131">
        <f t="shared" si="655"/>
        <v>345.62963818600542</v>
      </c>
      <c r="P2166" s="131">
        <f t="shared" si="656"/>
        <v>345.70726318600543</v>
      </c>
      <c r="Q2166" s="131"/>
      <c r="R2166" s="58">
        <f t="shared" si="645"/>
        <v>277.13943436100561</v>
      </c>
      <c r="S2166" s="58"/>
      <c r="T2166" s="58"/>
      <c r="Y2166" s="70"/>
    </row>
    <row r="2167" spans="1:25" x14ac:dyDescent="0.3">
      <c r="A2167" s="129" t="s">
        <v>28</v>
      </c>
      <c r="B2167" s="129" t="str">
        <f>B2149</f>
        <v>CD05</v>
      </c>
      <c r="C2167" s="129" t="s">
        <v>78</v>
      </c>
      <c r="D2167" s="310">
        <f>ROUND(10*O2167,0)</f>
        <v>3460</v>
      </c>
      <c r="E2167" s="88" t="str">
        <f>IF(A2167="","",IF(B2167=0,CONCATENATE(A2167,":",C2167,"_D",TEXT(D2167,"0000")),CONCATENATE(A2167,"_",B2167,":",C2167,"_D",TEXT(D2167,"0000"))))</f>
        <v>LS2_CD05:SOL1_D3460</v>
      </c>
      <c r="F2167" s="42" t="s">
        <v>525</v>
      </c>
      <c r="G2167" s="42" t="s">
        <v>149</v>
      </c>
      <c r="H2167" s="415">
        <v>40</v>
      </c>
      <c r="I2167" s="55"/>
      <c r="J2167" s="55"/>
      <c r="K2167" s="131">
        <v>0.5</v>
      </c>
      <c r="L2167" s="55">
        <f t="shared" si="652"/>
        <v>41.094000000000001</v>
      </c>
      <c r="M2167" s="55">
        <f t="shared" si="653"/>
        <v>415.34755298882715</v>
      </c>
      <c r="N2167" s="55">
        <f t="shared" si="654"/>
        <v>325.95204152404847</v>
      </c>
      <c r="O2167" s="131">
        <f t="shared" si="655"/>
        <v>345.95726318600543</v>
      </c>
      <c r="P2167" s="131">
        <f t="shared" si="656"/>
        <v>346.20726318600543</v>
      </c>
      <c r="Q2167" s="131"/>
      <c r="R2167" s="58">
        <f t="shared" si="645"/>
        <v>277.46705936100562</v>
      </c>
      <c r="S2167" s="58"/>
      <c r="T2167" s="58"/>
      <c r="Y2167" s="70"/>
    </row>
    <row r="2168" spans="1:25" x14ac:dyDescent="0.3">
      <c r="A2168" s="129"/>
      <c r="B2168" s="129"/>
      <c r="C2168" s="129"/>
      <c r="D2168" s="310"/>
      <c r="E2168" s="88" t="str">
        <f>IF(A2168="","",IF(B2168=0,CONCATENATE(A2168,":",C2168,"_D",TEXT(D2168,"0000")),CONCATENATE(A2168,"_",B2168,":",C2168,"_D",TEXT(D2168,"0000"))))</f>
        <v/>
      </c>
      <c r="F2168" s="42"/>
      <c r="G2168" s="42" t="s">
        <v>119</v>
      </c>
      <c r="H2168" s="415"/>
      <c r="I2168" s="55"/>
      <c r="J2168" s="55"/>
      <c r="K2168" s="131">
        <v>0.15525</v>
      </c>
      <c r="L2168" s="55">
        <f t="shared" si="652"/>
        <v>41.094000000000001</v>
      </c>
      <c r="M2168" s="55">
        <f t="shared" si="653"/>
        <v>415.34755298882715</v>
      </c>
      <c r="N2168" s="55">
        <f t="shared" si="654"/>
        <v>326.10729152404849</v>
      </c>
      <c r="O2168" s="131">
        <f t="shared" si="655"/>
        <v>346.28488818600545</v>
      </c>
      <c r="P2168" s="131">
        <f t="shared" si="656"/>
        <v>346.36251318600546</v>
      </c>
      <c r="Q2168" s="131"/>
      <c r="R2168" s="58">
        <f t="shared" si="645"/>
        <v>277.79468436100564</v>
      </c>
      <c r="S2168" s="58"/>
      <c r="T2168" s="58"/>
      <c r="Y2168" s="70"/>
    </row>
    <row r="2169" spans="1:25" x14ac:dyDescent="0.3">
      <c r="A2169" s="129" t="s">
        <v>28</v>
      </c>
      <c r="B2169" s="129" t="str">
        <f>B2149</f>
        <v>CD05</v>
      </c>
      <c r="C2169" s="129" t="s">
        <v>73</v>
      </c>
      <c r="D2169" s="310">
        <f>ROUND(10*O2169,0)</f>
        <v>3466</v>
      </c>
      <c r="E2169" s="88" t="str">
        <f>IF(A2169="","",IF(B2169=0,CONCATENATE(A2169,":",C2169,"_D",TEXT(D2169,"0000")),CONCATENATE(A2169,"_",B2169,":",C2169,"_D",TEXT(D2169,"0000"))))</f>
        <v>LS2_CD05:CAV5_D3466</v>
      </c>
      <c r="F2169" s="42"/>
      <c r="G2169" s="42" t="s">
        <v>173</v>
      </c>
      <c r="H2169" s="415">
        <v>40</v>
      </c>
      <c r="I2169" s="55"/>
      <c r="J2169" s="55"/>
      <c r="K2169" s="131">
        <v>0.49565599999999999</v>
      </c>
      <c r="L2169" s="55">
        <f t="shared" si="652"/>
        <v>41.094000000000001</v>
      </c>
      <c r="M2169" s="55">
        <f t="shared" si="653"/>
        <v>415.34755298882715</v>
      </c>
      <c r="N2169" s="55">
        <f t="shared" si="654"/>
        <v>326.60294752404849</v>
      </c>
      <c r="O2169" s="131">
        <f t="shared" si="655"/>
        <v>346.61034118600543</v>
      </c>
      <c r="P2169" s="131">
        <f t="shared" si="656"/>
        <v>346.85816918600545</v>
      </c>
      <c r="Q2169" s="131"/>
      <c r="R2169" s="58">
        <f t="shared" si="645"/>
        <v>278.12013736100562</v>
      </c>
      <c r="S2169" s="58"/>
      <c r="T2169" s="58"/>
      <c r="Y2169" s="70"/>
    </row>
    <row r="2170" spans="1:25" x14ac:dyDescent="0.3">
      <c r="A2170" s="129"/>
      <c r="B2170" s="129"/>
      <c r="C2170" s="129"/>
      <c r="D2170" s="310"/>
      <c r="E2170" s="88" t="str">
        <f>IF(A2170="","",IF(B2170=0,CONCATENATE(A2170,":",C2170,"_D",TEXT(D2170,"0000")),CONCATENATE(A2170,"_",B2170,":",C2170,"_D",TEXT(D2170,"0000"))))</f>
        <v/>
      </c>
      <c r="F2170" s="42"/>
      <c r="G2170" s="42"/>
      <c r="H2170" s="415"/>
      <c r="I2170" s="55"/>
      <c r="J2170" s="55"/>
      <c r="K2170" s="131">
        <v>0</v>
      </c>
      <c r="L2170" s="55">
        <f t="shared" si="652"/>
        <v>41.094000000000001</v>
      </c>
      <c r="M2170" s="55">
        <f t="shared" si="653"/>
        <v>415.34755298882715</v>
      </c>
      <c r="N2170" s="55">
        <f t="shared" si="654"/>
        <v>326.60294752404849</v>
      </c>
      <c r="O2170" s="131">
        <f t="shared" si="655"/>
        <v>346.85816918600545</v>
      </c>
      <c r="P2170" s="131">
        <f t="shared" si="656"/>
        <v>346.85816918600545</v>
      </c>
      <c r="Q2170" s="131"/>
      <c r="R2170" s="58">
        <f t="shared" si="645"/>
        <v>278.36796536100564</v>
      </c>
      <c r="S2170" s="58"/>
      <c r="T2170" s="58"/>
      <c r="Y2170" s="70"/>
    </row>
    <row r="2171" spans="1:25" x14ac:dyDescent="0.3">
      <c r="A2171" s="129"/>
      <c r="B2171" s="129"/>
      <c r="C2171" s="129"/>
      <c r="D2171" s="310"/>
      <c r="E2171" s="88"/>
      <c r="F2171" s="42"/>
      <c r="G2171" s="42"/>
      <c r="H2171" s="415"/>
      <c r="I2171" s="55"/>
      <c r="J2171" s="55"/>
      <c r="K2171" s="131">
        <v>0</v>
      </c>
      <c r="L2171" s="55">
        <f t="shared" si="652"/>
        <v>41.094000000000001</v>
      </c>
      <c r="M2171" s="55">
        <f t="shared" si="653"/>
        <v>415.34755298882715</v>
      </c>
      <c r="N2171" s="55">
        <f t="shared" si="654"/>
        <v>326.60294752404849</v>
      </c>
      <c r="O2171" s="131">
        <f t="shared" si="655"/>
        <v>346.85816918600545</v>
      </c>
      <c r="P2171" s="131">
        <f t="shared" si="656"/>
        <v>346.85816918600545</v>
      </c>
      <c r="Q2171" s="131"/>
      <c r="R2171" s="58">
        <f t="shared" si="645"/>
        <v>278.36796536100564</v>
      </c>
      <c r="S2171" s="58"/>
      <c r="T2171" s="58"/>
      <c r="Y2171" s="70"/>
    </row>
    <row r="2172" spans="1:25" x14ac:dyDescent="0.3">
      <c r="A2172" s="129"/>
      <c r="B2172" s="129"/>
      <c r="C2172" s="129"/>
      <c r="D2172" s="310"/>
      <c r="E2172" s="88"/>
      <c r="F2172" s="42"/>
      <c r="G2172" s="42" t="s">
        <v>119</v>
      </c>
      <c r="H2172" s="415"/>
      <c r="I2172" s="55"/>
      <c r="J2172" s="55"/>
      <c r="K2172" s="131">
        <v>9.9516999999999994E-2</v>
      </c>
      <c r="L2172" s="55">
        <f t="shared" si="652"/>
        <v>41.094000000000001</v>
      </c>
      <c r="M2172" s="55">
        <f t="shared" si="653"/>
        <v>415.34755298882715</v>
      </c>
      <c r="N2172" s="55">
        <f t="shared" si="654"/>
        <v>326.70246452404848</v>
      </c>
      <c r="O2172" s="131">
        <f t="shared" si="655"/>
        <v>346.90792768600545</v>
      </c>
      <c r="P2172" s="131">
        <f t="shared" si="656"/>
        <v>346.95768618600545</v>
      </c>
      <c r="Q2172" s="131"/>
      <c r="R2172" s="58">
        <f t="shared" si="645"/>
        <v>278.41772386100564</v>
      </c>
      <c r="S2172" s="58"/>
      <c r="T2172" s="58"/>
      <c r="Y2172" s="70"/>
    </row>
    <row r="2173" spans="1:25" x14ac:dyDescent="0.3">
      <c r="A2173" s="129" t="s">
        <v>28</v>
      </c>
      <c r="B2173" s="129" t="str">
        <f>B2149</f>
        <v>CD05</v>
      </c>
      <c r="C2173" s="129" t="s">
        <v>74</v>
      </c>
      <c r="D2173" s="310">
        <f>ROUND(10*O2173,0)</f>
        <v>3472</v>
      </c>
      <c r="E2173" s="88" t="str">
        <f>IF(A2173="","",IF(B2173=0,CONCATENATE(A2173,":",C2173,"_D",TEXT(D2173,"0000")),CONCATENATE(A2173,"_",B2173,":",C2173,"_D",TEXT(D2173,"0000"))))</f>
        <v>LS2_CD05:CAV6_D3472</v>
      </c>
      <c r="F2173" s="42"/>
      <c r="G2173" s="42" t="s">
        <v>173</v>
      </c>
      <c r="H2173" s="415">
        <v>40</v>
      </c>
      <c r="I2173" s="55"/>
      <c r="J2173" s="55"/>
      <c r="K2173" s="131">
        <v>0.49565599999999999</v>
      </c>
      <c r="L2173" s="55">
        <f t="shared" si="652"/>
        <v>41.094000000000001</v>
      </c>
      <c r="M2173" s="55">
        <f t="shared" si="653"/>
        <v>415.34755298882715</v>
      </c>
      <c r="N2173" s="55">
        <f t="shared" si="654"/>
        <v>327.19812052404848</v>
      </c>
      <c r="O2173" s="131">
        <f t="shared" si="655"/>
        <v>347.20551418600542</v>
      </c>
      <c r="P2173" s="131">
        <f t="shared" si="656"/>
        <v>347.45334218600544</v>
      </c>
      <c r="Q2173" s="131"/>
      <c r="R2173" s="58">
        <f t="shared" si="645"/>
        <v>278.71531036100561</v>
      </c>
      <c r="S2173" s="58"/>
      <c r="T2173" s="58"/>
      <c r="Y2173" s="70"/>
    </row>
    <row r="2174" spans="1:25" x14ac:dyDescent="0.3">
      <c r="A2174" s="129"/>
      <c r="B2174" s="129"/>
      <c r="C2174" s="129"/>
      <c r="D2174" s="310"/>
      <c r="E2174" s="88" t="str">
        <f>IF(A2174="","",IF(B2174=0,CONCATENATE(A2174,":",C2174,"_D",TEXT(D2174,"0000")),CONCATENATE(A2174,"_",B2174,":",C2174,"_D",TEXT(D2174,"0000"))))</f>
        <v/>
      </c>
      <c r="F2174" s="42"/>
      <c r="G2174" s="42"/>
      <c r="H2174" s="415"/>
      <c r="I2174" s="55"/>
      <c r="J2174" s="55"/>
      <c r="K2174" s="131">
        <v>0</v>
      </c>
      <c r="L2174" s="55">
        <f t="shared" si="652"/>
        <v>41.094000000000001</v>
      </c>
      <c r="M2174" s="55">
        <f t="shared" si="653"/>
        <v>415.34755298882715</v>
      </c>
      <c r="N2174" s="55">
        <f t="shared" si="654"/>
        <v>327.19812052404848</v>
      </c>
      <c r="O2174" s="131">
        <f t="shared" si="655"/>
        <v>347.45334218600544</v>
      </c>
      <c r="P2174" s="131">
        <f t="shared" si="656"/>
        <v>347.45334218600544</v>
      </c>
      <c r="Q2174" s="131"/>
      <c r="R2174" s="58">
        <f t="shared" si="645"/>
        <v>278.96313836100563</v>
      </c>
      <c r="S2174" s="58"/>
      <c r="T2174" s="58"/>
      <c r="Y2174" s="70"/>
    </row>
    <row r="2175" spans="1:25" x14ac:dyDescent="0.3">
      <c r="A2175" s="129"/>
      <c r="B2175" s="129"/>
      <c r="C2175" s="129"/>
      <c r="D2175" s="310"/>
      <c r="E2175" s="88"/>
      <c r="F2175" s="42"/>
      <c r="G2175" s="42"/>
      <c r="H2175" s="415"/>
      <c r="I2175" s="55"/>
      <c r="J2175" s="55"/>
      <c r="K2175" s="131">
        <v>0</v>
      </c>
      <c r="L2175" s="55">
        <f t="shared" si="652"/>
        <v>41.094000000000001</v>
      </c>
      <c r="M2175" s="55">
        <f t="shared" si="653"/>
        <v>415.34755298882715</v>
      </c>
      <c r="N2175" s="55">
        <f t="shared" si="654"/>
        <v>327.19812052404848</v>
      </c>
      <c r="O2175" s="131">
        <f t="shared" si="655"/>
        <v>347.45334218600544</v>
      </c>
      <c r="P2175" s="131">
        <f t="shared" si="656"/>
        <v>347.45334218600544</v>
      </c>
      <c r="Q2175" s="131"/>
      <c r="R2175" s="58">
        <f t="shared" si="645"/>
        <v>278.96313836100563</v>
      </c>
      <c r="S2175" s="58"/>
      <c r="T2175" s="58"/>
      <c r="Y2175" s="70"/>
    </row>
    <row r="2176" spans="1:25" x14ac:dyDescent="0.3">
      <c r="A2176" s="129"/>
      <c r="B2176" s="129"/>
      <c r="C2176" s="129"/>
      <c r="D2176" s="310"/>
      <c r="E2176" s="88" t="str">
        <f>IF(A2176="","",IF(B2176=0,CONCATENATE(A2176,":",C2176,"_D",TEXT(D2176,"0000")),CONCATENATE(A2176,"_",B2176,":",C2176,"_D",TEXT(D2176,"0000"))))</f>
        <v/>
      </c>
      <c r="F2176" s="42"/>
      <c r="G2176" s="42" t="s">
        <v>119</v>
      </c>
      <c r="H2176" s="415"/>
      <c r="I2176" s="55"/>
      <c r="J2176" s="55"/>
      <c r="K2176" s="131">
        <v>9.9516999999999994E-2</v>
      </c>
      <c r="L2176" s="55">
        <f t="shared" si="652"/>
        <v>41.094000000000001</v>
      </c>
      <c r="M2176" s="55">
        <f t="shared" si="653"/>
        <v>415.34755298882715</v>
      </c>
      <c r="N2176" s="55">
        <f t="shared" si="654"/>
        <v>327.29763752404847</v>
      </c>
      <c r="O2176" s="131">
        <f t="shared" si="655"/>
        <v>347.50310068600544</v>
      </c>
      <c r="P2176" s="131">
        <f t="shared" si="656"/>
        <v>347.55285918600543</v>
      </c>
      <c r="Q2176" s="131"/>
      <c r="R2176" s="58">
        <f t="shared" si="645"/>
        <v>279.01289686100563</v>
      </c>
      <c r="S2176" s="58"/>
      <c r="T2176" s="58"/>
      <c r="Y2176" s="70"/>
    </row>
    <row r="2177" spans="1:25" x14ac:dyDescent="0.3">
      <c r="A2177" s="129" t="s">
        <v>28</v>
      </c>
      <c r="B2177" s="129" t="str">
        <f>B2149</f>
        <v>CD05</v>
      </c>
      <c r="C2177" s="129" t="s">
        <v>75</v>
      </c>
      <c r="D2177" s="310">
        <f>ROUND(10*O2177,0)</f>
        <v>3478</v>
      </c>
      <c r="E2177" s="88" t="str">
        <f>IF(A2177="","",IF(B2177=0,CONCATENATE(A2177,":",C2177,"_D",TEXT(D2177,"0000")),CONCATENATE(A2177,"_",B2177,":",C2177,"_D",TEXT(D2177,"0000"))))</f>
        <v>LS2_CD05:CAV7_D3478</v>
      </c>
      <c r="F2177" s="42"/>
      <c r="G2177" s="42" t="s">
        <v>173</v>
      </c>
      <c r="H2177" s="415">
        <v>40</v>
      </c>
      <c r="I2177" s="55"/>
      <c r="J2177" s="55"/>
      <c r="K2177" s="131">
        <v>0.49565599999999999</v>
      </c>
      <c r="L2177" s="55">
        <f t="shared" si="652"/>
        <v>41.094000000000001</v>
      </c>
      <c r="M2177" s="55">
        <f t="shared" si="653"/>
        <v>415.34755298882715</v>
      </c>
      <c r="N2177" s="55">
        <f t="shared" si="654"/>
        <v>327.79329352404847</v>
      </c>
      <c r="O2177" s="131">
        <f t="shared" si="655"/>
        <v>347.8006871860054</v>
      </c>
      <c r="P2177" s="131">
        <f t="shared" si="656"/>
        <v>348.04851518600543</v>
      </c>
      <c r="Q2177" s="131"/>
      <c r="R2177" s="58">
        <f t="shared" si="645"/>
        <v>279.31048336100559</v>
      </c>
      <c r="S2177" s="58"/>
      <c r="T2177" s="58"/>
      <c r="Y2177" s="70"/>
    </row>
    <row r="2178" spans="1:25" x14ac:dyDescent="0.3">
      <c r="A2178" s="129"/>
      <c r="B2178" s="129"/>
      <c r="C2178" s="129"/>
      <c r="D2178" s="310"/>
      <c r="E2178" s="88" t="str">
        <f>IF(A2178="","",IF(B2178=0,CONCATENATE(A2178,":",C2178,"_D",TEXT(D2178,"0000")),CONCATENATE(A2178,"_",B2178,":",C2178,"_D",TEXT(D2178,"0000"))))</f>
        <v/>
      </c>
      <c r="F2178" s="42"/>
      <c r="G2178" s="42"/>
      <c r="H2178" s="415"/>
      <c r="I2178" s="55"/>
      <c r="J2178" s="55"/>
      <c r="K2178" s="131">
        <v>0</v>
      </c>
      <c r="L2178" s="55">
        <f t="shared" si="652"/>
        <v>41.094000000000001</v>
      </c>
      <c r="M2178" s="55">
        <f t="shared" si="653"/>
        <v>415.34755298882715</v>
      </c>
      <c r="N2178" s="55">
        <f t="shared" si="654"/>
        <v>327.79329352404847</v>
      </c>
      <c r="O2178" s="131">
        <f t="shared" si="655"/>
        <v>348.04851518600543</v>
      </c>
      <c r="P2178" s="131">
        <f t="shared" si="656"/>
        <v>348.04851518600543</v>
      </c>
      <c r="Q2178" s="131"/>
      <c r="R2178" s="58">
        <f t="shared" si="645"/>
        <v>279.55831136100562</v>
      </c>
      <c r="S2178" s="58"/>
      <c r="T2178" s="58"/>
      <c r="Y2178" s="70"/>
    </row>
    <row r="2179" spans="1:25" x14ac:dyDescent="0.3">
      <c r="A2179" s="129"/>
      <c r="B2179" s="129"/>
      <c r="C2179" s="129"/>
      <c r="D2179" s="310"/>
      <c r="E2179" s="88"/>
      <c r="F2179" s="42"/>
      <c r="G2179" s="42"/>
      <c r="H2179" s="415"/>
      <c r="I2179" s="55"/>
      <c r="J2179" s="55"/>
      <c r="K2179" s="131">
        <v>0</v>
      </c>
      <c r="L2179" s="55">
        <f t="shared" si="652"/>
        <v>41.094000000000001</v>
      </c>
      <c r="M2179" s="55">
        <f t="shared" si="653"/>
        <v>415.34755298882715</v>
      </c>
      <c r="N2179" s="55">
        <f t="shared" si="654"/>
        <v>327.79329352404847</v>
      </c>
      <c r="O2179" s="131">
        <f t="shared" si="655"/>
        <v>348.04851518600543</v>
      </c>
      <c r="P2179" s="131">
        <f t="shared" si="656"/>
        <v>348.04851518600543</v>
      </c>
      <c r="Q2179" s="131"/>
      <c r="R2179" s="58">
        <f t="shared" si="645"/>
        <v>279.55831136100562</v>
      </c>
      <c r="S2179" s="58"/>
      <c r="T2179" s="58"/>
      <c r="Y2179" s="70"/>
    </row>
    <row r="2180" spans="1:25" x14ac:dyDescent="0.3">
      <c r="A2180" s="129"/>
      <c r="B2180" s="129"/>
      <c r="C2180" s="129"/>
      <c r="D2180" s="310"/>
      <c r="E2180" s="88" t="str">
        <f>IF(A2180="","",IF(B2180=0,CONCATENATE(A2180,":",C2180,"_D",TEXT(D2180,"0000")),CONCATENATE(A2180,"_",B2180,":",C2180,"_D",TEXT(D2180,"0000"))))</f>
        <v/>
      </c>
      <c r="F2180" s="42"/>
      <c r="G2180" s="42" t="s">
        <v>119</v>
      </c>
      <c r="H2180" s="415"/>
      <c r="I2180" s="55"/>
      <c r="J2180" s="55"/>
      <c r="K2180" s="131">
        <v>9.9516999999999994E-2</v>
      </c>
      <c r="L2180" s="55">
        <f t="shared" si="652"/>
        <v>41.094000000000001</v>
      </c>
      <c r="M2180" s="55">
        <f t="shared" si="653"/>
        <v>415.34755298882715</v>
      </c>
      <c r="N2180" s="55">
        <f t="shared" si="654"/>
        <v>327.89281052404846</v>
      </c>
      <c r="O2180" s="131">
        <f t="shared" si="655"/>
        <v>348.09827368600543</v>
      </c>
      <c r="P2180" s="131">
        <f t="shared" si="656"/>
        <v>348.14803218600542</v>
      </c>
      <c r="Q2180" s="131"/>
      <c r="R2180" s="58">
        <f t="shared" si="645"/>
        <v>279.60806986100562</v>
      </c>
      <c r="S2180" s="58"/>
      <c r="T2180" s="58"/>
      <c r="Y2180" s="70"/>
    </row>
    <row r="2181" spans="1:25" x14ac:dyDescent="0.3">
      <c r="A2181" s="129" t="s">
        <v>28</v>
      </c>
      <c r="B2181" s="129" t="str">
        <f>B2149</f>
        <v>CD05</v>
      </c>
      <c r="C2181" s="129" t="s">
        <v>76</v>
      </c>
      <c r="D2181" s="310">
        <f>ROUND(10*O2181,0)</f>
        <v>3484</v>
      </c>
      <c r="E2181" s="88" t="str">
        <f>IF(A2181="","",IF(B2181=0,CONCATENATE(A2181,":",C2181,"_D",TEXT(D2181,"0000")),CONCATENATE(A2181,"_",B2181,":",C2181,"_D",TEXT(D2181,"0000"))))</f>
        <v>LS2_CD05:CAV8_D3484</v>
      </c>
      <c r="F2181" s="42"/>
      <c r="G2181" s="42" t="s">
        <v>173</v>
      </c>
      <c r="H2181" s="415">
        <v>40</v>
      </c>
      <c r="I2181" s="55"/>
      <c r="J2181" s="55"/>
      <c r="K2181" s="131">
        <v>0.49565599999999999</v>
      </c>
      <c r="L2181" s="55">
        <f t="shared" si="652"/>
        <v>41.094000000000001</v>
      </c>
      <c r="M2181" s="55">
        <f t="shared" si="653"/>
        <v>415.34755298882715</v>
      </c>
      <c r="N2181" s="55">
        <f t="shared" si="654"/>
        <v>328.38846652404845</v>
      </c>
      <c r="O2181" s="131">
        <f t="shared" si="655"/>
        <v>348.39586018600539</v>
      </c>
      <c r="P2181" s="131">
        <f t="shared" si="656"/>
        <v>348.64368818600542</v>
      </c>
      <c r="Q2181" s="131"/>
      <c r="R2181" s="58">
        <f t="shared" si="645"/>
        <v>279.90565636100558</v>
      </c>
      <c r="S2181" s="58"/>
      <c r="T2181" s="58"/>
      <c r="Y2181" s="70"/>
    </row>
    <row r="2182" spans="1:25" x14ac:dyDescent="0.3">
      <c r="A2182" s="129" t="str">
        <f>A2181</f>
        <v>LS2</v>
      </c>
      <c r="B2182" s="129" t="str">
        <f>B2149</f>
        <v>CD05</v>
      </c>
      <c r="C2182" s="129" t="s">
        <v>244</v>
      </c>
      <c r="D2182" s="310">
        <f>ROUND(10*O2182,0)</f>
        <v>3486</v>
      </c>
      <c r="E2182" s="88" t="str">
        <f>IF(A2182="","",IF(B2182=0,CONCATENATE(A2182,":",C2182,"_D",TEXT(D2182,"0000")),CONCATENATE(A2182,"_",B2182,":",C2182,"_D",TEXT(D2182,"0000"))))</f>
        <v>LS2_CD05:BLM_D3486</v>
      </c>
      <c r="F2182" s="42"/>
      <c r="G2182" s="42" t="s">
        <v>141</v>
      </c>
      <c r="H2182" s="415"/>
      <c r="I2182" s="55"/>
      <c r="J2182" s="55"/>
      <c r="K2182" s="131">
        <v>0</v>
      </c>
      <c r="L2182" s="55">
        <f t="shared" si="652"/>
        <v>41.094000000000001</v>
      </c>
      <c r="M2182" s="55">
        <f t="shared" si="653"/>
        <v>415.34755298882715</v>
      </c>
      <c r="N2182" s="55">
        <f t="shared" si="654"/>
        <v>328.38846652404845</v>
      </c>
      <c r="O2182" s="131">
        <f t="shared" si="655"/>
        <v>348.64368818600542</v>
      </c>
      <c r="P2182" s="131">
        <f t="shared" si="656"/>
        <v>348.64368818600542</v>
      </c>
      <c r="Q2182" s="131"/>
      <c r="R2182" s="58">
        <f t="shared" si="645"/>
        <v>280.15348436100561</v>
      </c>
      <c r="S2182" s="58"/>
      <c r="T2182" s="58"/>
      <c r="Y2182" s="70"/>
    </row>
    <row r="2183" spans="1:25" x14ac:dyDescent="0.3">
      <c r="A2183" s="129"/>
      <c r="B2183" s="129"/>
      <c r="C2183" s="88"/>
      <c r="D2183" s="237"/>
      <c r="E2183" s="88"/>
      <c r="F2183" s="42"/>
      <c r="G2183" s="42"/>
      <c r="H2183" s="415"/>
      <c r="I2183" s="55"/>
      <c r="J2183" s="55"/>
      <c r="K2183" s="131">
        <v>0</v>
      </c>
      <c r="L2183" s="55">
        <f t="shared" si="652"/>
        <v>41.094000000000001</v>
      </c>
      <c r="M2183" s="55">
        <f t="shared" si="653"/>
        <v>415.34755298882715</v>
      </c>
      <c r="N2183" s="55">
        <f t="shared" si="654"/>
        <v>328.38846652404845</v>
      </c>
      <c r="O2183" s="131">
        <f t="shared" si="655"/>
        <v>348.64368818600542</v>
      </c>
      <c r="P2183" s="131">
        <f t="shared" si="656"/>
        <v>348.64368818600542</v>
      </c>
      <c r="Q2183" s="131"/>
      <c r="R2183" s="58">
        <f t="shared" ref="R2183:R2246" si="657">O2183-$R$9</f>
        <v>280.15348436100561</v>
      </c>
      <c r="S2183" s="58"/>
      <c r="T2183" s="58"/>
      <c r="Y2183" s="70"/>
    </row>
    <row r="2184" spans="1:25" x14ac:dyDescent="0.3">
      <c r="A2184" s="129"/>
      <c r="B2184" s="129"/>
      <c r="C2184" s="129"/>
      <c r="D2184" s="310"/>
      <c r="E2184" s="88"/>
      <c r="F2184" s="42"/>
      <c r="G2184" s="42"/>
      <c r="H2184" s="415"/>
      <c r="I2184" s="55"/>
      <c r="J2184" s="55"/>
      <c r="K2184" s="131">
        <v>0.15310800000000002</v>
      </c>
      <c r="L2184" s="55">
        <f t="shared" si="652"/>
        <v>41.094000000000001</v>
      </c>
      <c r="M2184" s="55">
        <f t="shared" si="653"/>
        <v>415.34755298882715</v>
      </c>
      <c r="N2184" s="55">
        <f t="shared" si="654"/>
        <v>328.54157452404843</v>
      </c>
      <c r="O2184" s="131">
        <f t="shared" si="655"/>
        <v>348.72024218600541</v>
      </c>
      <c r="P2184" s="131">
        <f t="shared" si="656"/>
        <v>348.79679618600539</v>
      </c>
      <c r="Q2184" s="135"/>
      <c r="R2184" s="58">
        <f t="shared" si="657"/>
        <v>280.2300383610056</v>
      </c>
      <c r="S2184" s="58"/>
      <c r="T2184" s="58"/>
      <c r="Y2184" s="70"/>
    </row>
    <row r="2185" spans="1:25" x14ac:dyDescent="0.3">
      <c r="A2185" s="88" t="s">
        <v>28</v>
      </c>
      <c r="B2185" s="88" t="str">
        <f>B2149</f>
        <v>CD05</v>
      </c>
      <c r="C2185" s="88" t="s">
        <v>83</v>
      </c>
      <c r="D2185" s="237">
        <f>ROUND(10*O2185,0)</f>
        <v>3488</v>
      </c>
      <c r="E2185" s="55" t="str">
        <f t="shared" ref="E2185:E2196" si="658">IF(A2185="","",IF(B2185=0,CONCATENATE(A2185,":",C2185,"_D",TEXT(D2185,"0000")),CONCATENATE(A2185,"_",B2185,":",C2185,"_D",TEXT(D2185,"0000"))))</f>
        <v>LS2_CD05:GV_D3488</v>
      </c>
      <c r="F2185" s="56"/>
      <c r="G2185" s="56" t="s">
        <v>60</v>
      </c>
      <c r="H2185" s="449">
        <v>40</v>
      </c>
      <c r="I2185" s="55"/>
      <c r="J2185" s="55"/>
      <c r="K2185" s="55">
        <v>7.1999999999999995E-2</v>
      </c>
      <c r="L2185" s="55">
        <f t="shared" si="652"/>
        <v>41.094000000000001</v>
      </c>
      <c r="M2185" s="55">
        <f t="shared" si="653"/>
        <v>415.34755298882715</v>
      </c>
      <c r="N2185" s="55">
        <f t="shared" si="654"/>
        <v>328.61357452404843</v>
      </c>
      <c r="O2185" s="55">
        <f t="shared" si="655"/>
        <v>348.8327961860054</v>
      </c>
      <c r="P2185" s="55">
        <f t="shared" si="656"/>
        <v>348.8687961860054</v>
      </c>
      <c r="Q2185" s="55"/>
      <c r="R2185" s="58">
        <f t="shared" si="657"/>
        <v>280.34259236100559</v>
      </c>
      <c r="S2185" s="58"/>
      <c r="T2185" s="58"/>
      <c r="Y2185" s="70"/>
    </row>
    <row r="2186" spans="1:25" x14ac:dyDescent="0.3">
      <c r="A2186" s="126"/>
      <c r="B2186" s="126"/>
      <c r="C2186" s="126"/>
      <c r="D2186" s="305"/>
      <c r="E2186" s="126" t="str">
        <f t="shared" si="658"/>
        <v/>
      </c>
      <c r="F2186" s="307"/>
      <c r="G2186" s="307" t="s">
        <v>119</v>
      </c>
      <c r="H2186" s="447">
        <v>40</v>
      </c>
      <c r="I2186" s="128"/>
      <c r="J2186" s="127"/>
      <c r="K2186" s="128">
        <v>0.11600000000000001</v>
      </c>
      <c r="L2186" s="127">
        <f>$L$1429</f>
        <v>41.094000000000001</v>
      </c>
      <c r="M2186" s="127">
        <f>M2185</f>
        <v>415.34755298882715</v>
      </c>
      <c r="N2186" s="127">
        <f>N2185+K2186</f>
        <v>328.72957452404842</v>
      </c>
      <c r="O2186" s="127">
        <f t="shared" si="655"/>
        <v>348.92679618600539</v>
      </c>
      <c r="P2186" s="127">
        <f t="shared" si="656"/>
        <v>348.98479618600538</v>
      </c>
      <c r="Q2186" s="127"/>
      <c r="R2186" s="58">
        <f t="shared" si="657"/>
        <v>280.43659236100558</v>
      </c>
      <c r="S2186" s="58"/>
      <c r="T2186" s="58"/>
      <c r="Y2186" s="70"/>
    </row>
    <row r="2187" spans="1:25" x14ac:dyDescent="0.3">
      <c r="A2187" s="126" t="s">
        <v>28</v>
      </c>
      <c r="B2187" s="126" t="s">
        <v>236</v>
      </c>
      <c r="C2187" s="126" t="s">
        <v>19</v>
      </c>
      <c r="D2187" s="305">
        <f>ROUND(10*O2187,0)</f>
        <v>3490</v>
      </c>
      <c r="E2187" s="155" t="str">
        <f t="shared" si="658"/>
        <v>LS2_WD05:BPM_D3490</v>
      </c>
      <c r="F2187" s="307" t="s">
        <v>99</v>
      </c>
      <c r="G2187" s="307" t="s">
        <v>168</v>
      </c>
      <c r="H2187" s="447"/>
      <c r="I2187" s="127"/>
      <c r="J2187" s="127"/>
      <c r="K2187" s="128">
        <v>0</v>
      </c>
      <c r="L2187" s="127">
        <f t="shared" ref="L2187:L2192" si="659">$L$1429</f>
        <v>41.094000000000001</v>
      </c>
      <c r="M2187" s="127">
        <f t="shared" ref="M2187:M2192" si="660">M2186</f>
        <v>415.34755298882715</v>
      </c>
      <c r="N2187" s="127">
        <f t="shared" ref="N2187:N2192" si="661">N2186+K2187</f>
        <v>328.72957452404842</v>
      </c>
      <c r="O2187" s="127">
        <f t="shared" si="655"/>
        <v>348.98479618600538</v>
      </c>
      <c r="P2187" s="127">
        <f t="shared" si="656"/>
        <v>348.98479618600538</v>
      </c>
      <c r="Q2187" s="127"/>
      <c r="R2187" s="58">
        <f t="shared" si="657"/>
        <v>280.49459236100557</v>
      </c>
      <c r="S2187" s="58"/>
      <c r="T2187" s="58"/>
      <c r="Y2187" s="70"/>
    </row>
    <row r="2188" spans="1:25" x14ac:dyDescent="0.3">
      <c r="A2188" s="126"/>
      <c r="B2188" s="126"/>
      <c r="C2188" s="126"/>
      <c r="D2188" s="305"/>
      <c r="E2188" s="306" t="str">
        <f t="shared" si="658"/>
        <v/>
      </c>
      <c r="F2188" s="307"/>
      <c r="G2188" s="307" t="s">
        <v>142</v>
      </c>
      <c r="H2188" s="448"/>
      <c r="I2188" s="308"/>
      <c r="J2188" s="127"/>
      <c r="K2188" s="128">
        <v>7.3999999999999996E-2</v>
      </c>
      <c r="L2188" s="127">
        <f t="shared" si="659"/>
        <v>41.094000000000001</v>
      </c>
      <c r="M2188" s="127">
        <f t="shared" si="660"/>
        <v>415.34755298882715</v>
      </c>
      <c r="N2188" s="127">
        <f t="shared" si="661"/>
        <v>328.80357452404843</v>
      </c>
      <c r="O2188" s="127">
        <f t="shared" si="655"/>
        <v>349.02179618600542</v>
      </c>
      <c r="P2188" s="127">
        <f t="shared" si="656"/>
        <v>349.0587961860054</v>
      </c>
      <c r="Q2188" s="127"/>
      <c r="R2188" s="58">
        <f t="shared" si="657"/>
        <v>280.53159236100561</v>
      </c>
      <c r="S2188" s="58"/>
      <c r="T2188" s="58"/>
      <c r="Y2188" s="70"/>
    </row>
    <row r="2189" spans="1:25" x14ac:dyDescent="0.3">
      <c r="A2189" s="126" t="s">
        <v>28</v>
      </c>
      <c r="B2189" s="126" t="str">
        <f>B2187</f>
        <v>WD05</v>
      </c>
      <c r="C2189" s="126" t="s">
        <v>81</v>
      </c>
      <c r="D2189" s="305">
        <f>ROUND(10*O2189,0)</f>
        <v>3491</v>
      </c>
      <c r="E2189" s="155" t="str">
        <f t="shared" si="658"/>
        <v>LS2_WD05:PORT_D3491</v>
      </c>
      <c r="F2189" s="307"/>
      <c r="G2189" s="307" t="s">
        <v>143</v>
      </c>
      <c r="H2189" s="447"/>
      <c r="I2189" s="127"/>
      <c r="J2189" s="127"/>
      <c r="K2189" s="128">
        <v>0</v>
      </c>
      <c r="L2189" s="127">
        <f t="shared" si="659"/>
        <v>41.094000000000001</v>
      </c>
      <c r="M2189" s="127">
        <f t="shared" si="660"/>
        <v>415.34755298882715</v>
      </c>
      <c r="N2189" s="127">
        <f t="shared" si="661"/>
        <v>328.80357452404843</v>
      </c>
      <c r="O2189" s="127">
        <f t="shared" si="655"/>
        <v>349.0587961860054</v>
      </c>
      <c r="P2189" s="127">
        <f t="shared" si="656"/>
        <v>349.0587961860054</v>
      </c>
      <c r="Q2189" s="127"/>
      <c r="R2189" s="58">
        <f t="shared" si="657"/>
        <v>280.56859236100559</v>
      </c>
      <c r="S2189" s="58"/>
      <c r="T2189" s="58"/>
      <c r="Y2189" s="70"/>
    </row>
    <row r="2190" spans="1:25" x14ac:dyDescent="0.3">
      <c r="A2190" s="126"/>
      <c r="B2190" s="126"/>
      <c r="C2190" s="126"/>
      <c r="D2190" s="305"/>
      <c r="E2190" s="306" t="str">
        <f t="shared" si="658"/>
        <v/>
      </c>
      <c r="F2190" s="307"/>
      <c r="G2190" s="307" t="s">
        <v>142</v>
      </c>
      <c r="H2190" s="448"/>
      <c r="I2190" s="308"/>
      <c r="J2190" s="127"/>
      <c r="K2190" s="128">
        <v>9.0999999999999998E-2</v>
      </c>
      <c r="L2190" s="127">
        <f t="shared" si="659"/>
        <v>41.094000000000001</v>
      </c>
      <c r="M2190" s="127">
        <f t="shared" si="660"/>
        <v>415.34755298882715</v>
      </c>
      <c r="N2190" s="127">
        <f t="shared" si="661"/>
        <v>328.89457452404844</v>
      </c>
      <c r="O2190" s="127">
        <f t="shared" si="655"/>
        <v>349.1042961860054</v>
      </c>
      <c r="P2190" s="127">
        <f t="shared" si="656"/>
        <v>349.1497961860054</v>
      </c>
      <c r="Q2190" s="127"/>
      <c r="R2190" s="58">
        <f t="shared" si="657"/>
        <v>280.61409236100559</v>
      </c>
      <c r="S2190" s="58"/>
      <c r="T2190" s="58"/>
      <c r="Y2190" s="70"/>
    </row>
    <row r="2191" spans="1:25" x14ac:dyDescent="0.3">
      <c r="A2191" s="126" t="s">
        <v>28</v>
      </c>
      <c r="B2191" s="126" t="str">
        <f>B2189</f>
        <v>WD05</v>
      </c>
      <c r="C2191" s="126" t="s">
        <v>81</v>
      </c>
      <c r="D2191" s="305">
        <f>ROUND(10*O2191,0)</f>
        <v>3491</v>
      </c>
      <c r="E2191" s="155" t="str">
        <f t="shared" si="658"/>
        <v>LS2_WD05:PORT_D3491</v>
      </c>
      <c r="F2191" s="307" t="s">
        <v>399</v>
      </c>
      <c r="G2191" s="307" t="s">
        <v>401</v>
      </c>
      <c r="H2191" s="447"/>
      <c r="I2191" s="127"/>
      <c r="J2191" s="127"/>
      <c r="K2191" s="128">
        <v>0</v>
      </c>
      <c r="L2191" s="127">
        <f t="shared" si="659"/>
        <v>41.094000000000001</v>
      </c>
      <c r="M2191" s="127">
        <f t="shared" si="660"/>
        <v>415.34755298882715</v>
      </c>
      <c r="N2191" s="127">
        <f t="shared" si="661"/>
        <v>328.89457452404844</v>
      </c>
      <c r="O2191" s="127">
        <f t="shared" si="655"/>
        <v>349.1497961860054</v>
      </c>
      <c r="P2191" s="127">
        <f t="shared" si="656"/>
        <v>349.1497961860054</v>
      </c>
      <c r="Q2191" s="127"/>
      <c r="R2191" s="58">
        <f t="shared" si="657"/>
        <v>280.65959236100559</v>
      </c>
      <c r="S2191" s="58"/>
      <c r="T2191" s="58"/>
      <c r="Y2191" s="70"/>
    </row>
    <row r="2192" spans="1:25" x14ac:dyDescent="0.3">
      <c r="A2192" s="126"/>
      <c r="B2192" s="126"/>
      <c r="C2192" s="126"/>
      <c r="D2192" s="305"/>
      <c r="E2192" s="155" t="str">
        <f t="shared" si="658"/>
        <v/>
      </c>
      <c r="F2192" s="307"/>
      <c r="G2192" s="307" t="s">
        <v>119</v>
      </c>
      <c r="H2192" s="447">
        <v>40</v>
      </c>
      <c r="I2192" s="127"/>
      <c r="J2192" s="127"/>
      <c r="K2192" s="128">
        <v>9.9000000000000005E-2</v>
      </c>
      <c r="L2192" s="127">
        <f t="shared" si="659"/>
        <v>41.094000000000001</v>
      </c>
      <c r="M2192" s="127">
        <f t="shared" si="660"/>
        <v>415.34755298882715</v>
      </c>
      <c r="N2192" s="127">
        <f t="shared" si="661"/>
        <v>328.99357452404843</v>
      </c>
      <c r="O2192" s="127">
        <f t="shared" si="655"/>
        <v>349.19929618600537</v>
      </c>
      <c r="P2192" s="127">
        <f t="shared" si="656"/>
        <v>349.24879618600539</v>
      </c>
      <c r="Q2192" s="127"/>
      <c r="R2192" s="58">
        <f t="shared" si="657"/>
        <v>280.70909236100556</v>
      </c>
      <c r="S2192" s="58"/>
      <c r="T2192" s="58"/>
      <c r="Y2192" s="70"/>
    </row>
    <row r="2193" spans="1:25" x14ac:dyDescent="0.3">
      <c r="A2193" s="88" t="s">
        <v>28</v>
      </c>
      <c r="B2193" s="88" t="s">
        <v>48</v>
      </c>
      <c r="C2193" s="88" t="s">
        <v>83</v>
      </c>
      <c r="D2193" s="237">
        <f>ROUND(10*O2193,0)</f>
        <v>3493</v>
      </c>
      <c r="E2193" s="55" t="str">
        <f t="shared" si="658"/>
        <v>LS2_CD06:GV_D3493</v>
      </c>
      <c r="F2193" s="56"/>
      <c r="G2193" s="56" t="s">
        <v>60</v>
      </c>
      <c r="H2193" s="449">
        <v>40</v>
      </c>
      <c r="I2193" s="55"/>
      <c r="J2193" s="55"/>
      <c r="K2193" s="55">
        <v>7.1999999999999995E-2</v>
      </c>
      <c r="L2193" s="55">
        <f>$L$1429</f>
        <v>41.094000000000001</v>
      </c>
      <c r="M2193" s="55">
        <f>M2192</f>
        <v>415.34755298882715</v>
      </c>
      <c r="N2193" s="55">
        <f>N2192+K2193</f>
        <v>329.06557452404843</v>
      </c>
      <c r="O2193" s="55">
        <f t="shared" si="655"/>
        <v>349.28479618600539</v>
      </c>
      <c r="P2193" s="55">
        <f t="shared" si="656"/>
        <v>349.3207961860054</v>
      </c>
      <c r="Q2193" s="55"/>
      <c r="R2193" s="58">
        <f t="shared" si="657"/>
        <v>280.79459236100558</v>
      </c>
      <c r="S2193" s="58"/>
      <c r="T2193" s="58"/>
      <c r="Y2193" s="70"/>
    </row>
    <row r="2194" spans="1:25" x14ac:dyDescent="0.3">
      <c r="A2194" s="129"/>
      <c r="B2194" s="129"/>
      <c r="C2194" s="129"/>
      <c r="D2194" s="310"/>
      <c r="E2194" s="88" t="str">
        <f t="shared" si="658"/>
        <v/>
      </c>
      <c r="F2194" s="42"/>
      <c r="G2194" s="42" t="s">
        <v>118</v>
      </c>
      <c r="H2194" s="415"/>
      <c r="I2194" s="55"/>
      <c r="J2194" s="55"/>
      <c r="K2194" s="131">
        <v>0.15310800000000002</v>
      </c>
      <c r="L2194" s="55">
        <f t="shared" ref="L2194:L2229" si="662">$L$1429</f>
        <v>41.094000000000001</v>
      </c>
      <c r="M2194" s="55">
        <f t="shared" ref="M2194:M2229" si="663">M2193</f>
        <v>415.34755298882715</v>
      </c>
      <c r="N2194" s="55">
        <f t="shared" ref="N2194:N2229" si="664">N2193+K2194</f>
        <v>329.2186825240484</v>
      </c>
      <c r="O2194" s="131">
        <f t="shared" si="655"/>
        <v>349.39735018600538</v>
      </c>
      <c r="P2194" s="131">
        <f t="shared" si="656"/>
        <v>349.47390418600537</v>
      </c>
      <c r="Q2194" s="135"/>
      <c r="R2194" s="58">
        <f t="shared" si="657"/>
        <v>280.90714636100557</v>
      </c>
      <c r="S2194" s="58"/>
      <c r="T2194" s="58"/>
      <c r="Y2194" s="70"/>
    </row>
    <row r="2195" spans="1:25" x14ac:dyDescent="0.3">
      <c r="A2195" s="129" t="s">
        <v>28</v>
      </c>
      <c r="B2195" s="129" t="str">
        <f>B2193</f>
        <v>CD06</v>
      </c>
      <c r="C2195" s="129" t="s">
        <v>69</v>
      </c>
      <c r="D2195" s="310">
        <f>ROUND(10*O2195,0)</f>
        <v>3497</v>
      </c>
      <c r="E2195" s="88" t="str">
        <f t="shared" si="658"/>
        <v>LS2_CD06:CAV1_D3497</v>
      </c>
      <c r="F2195" s="42"/>
      <c r="G2195" s="42" t="s">
        <v>173</v>
      </c>
      <c r="H2195" s="415">
        <v>40</v>
      </c>
      <c r="I2195" s="55"/>
      <c r="J2195" s="55"/>
      <c r="K2195" s="131">
        <v>0.49565599999999999</v>
      </c>
      <c r="L2195" s="55">
        <f t="shared" si="662"/>
        <v>41.094000000000001</v>
      </c>
      <c r="M2195" s="55">
        <f t="shared" si="663"/>
        <v>415.34755298882715</v>
      </c>
      <c r="N2195" s="55">
        <f t="shared" si="664"/>
        <v>329.7143385240484</v>
      </c>
      <c r="O2195" s="131">
        <f t="shared" si="655"/>
        <v>349.72173218600534</v>
      </c>
      <c r="P2195" s="131">
        <f t="shared" si="656"/>
        <v>349.96956018600537</v>
      </c>
      <c r="Q2195" s="131"/>
      <c r="R2195" s="58">
        <f t="shared" si="657"/>
        <v>281.23152836100553</v>
      </c>
      <c r="S2195" s="58"/>
      <c r="T2195" s="58"/>
      <c r="Y2195" s="70"/>
    </row>
    <row r="2196" spans="1:25" x14ac:dyDescent="0.3">
      <c r="A2196" s="129" t="s">
        <v>28</v>
      </c>
      <c r="B2196" s="129" t="str">
        <f>B2193</f>
        <v>CD06</v>
      </c>
      <c r="C2196" s="129" t="s">
        <v>244</v>
      </c>
      <c r="D2196" s="310">
        <f>ROUND(10*O2196,0)</f>
        <v>3500</v>
      </c>
      <c r="E2196" s="88" t="str">
        <f t="shared" si="658"/>
        <v>LS2_CD06:BLM_D3500</v>
      </c>
      <c r="F2196" s="42"/>
      <c r="G2196" s="42" t="s">
        <v>141</v>
      </c>
      <c r="H2196" s="415"/>
      <c r="I2196" s="55"/>
      <c r="J2196" s="55"/>
      <c r="K2196" s="131">
        <v>0</v>
      </c>
      <c r="L2196" s="55">
        <f t="shared" si="662"/>
        <v>41.094000000000001</v>
      </c>
      <c r="M2196" s="55">
        <f t="shared" si="663"/>
        <v>415.34755298882715</v>
      </c>
      <c r="N2196" s="55">
        <f t="shared" si="664"/>
        <v>329.7143385240484</v>
      </c>
      <c r="O2196" s="131">
        <f t="shared" si="655"/>
        <v>349.96956018600537</v>
      </c>
      <c r="P2196" s="131">
        <f t="shared" si="656"/>
        <v>349.96956018600537</v>
      </c>
      <c r="Q2196" s="131"/>
      <c r="R2196" s="58">
        <f t="shared" si="657"/>
        <v>281.47935636100556</v>
      </c>
      <c r="S2196" s="58"/>
      <c r="T2196" s="58"/>
      <c r="Y2196" s="70"/>
    </row>
    <row r="2197" spans="1:25" x14ac:dyDescent="0.3">
      <c r="A2197" s="129"/>
      <c r="B2197" s="129"/>
      <c r="C2197" s="129"/>
      <c r="D2197" s="310"/>
      <c r="E2197" s="88"/>
      <c r="F2197" s="42"/>
      <c r="G2197" s="42"/>
      <c r="H2197" s="415"/>
      <c r="I2197" s="55"/>
      <c r="J2197" s="55"/>
      <c r="K2197" s="131">
        <v>0</v>
      </c>
      <c r="L2197" s="55">
        <f t="shared" si="662"/>
        <v>41.094000000000001</v>
      </c>
      <c r="M2197" s="55">
        <f t="shared" si="663"/>
        <v>415.34755298882715</v>
      </c>
      <c r="N2197" s="55">
        <f t="shared" si="664"/>
        <v>329.7143385240484</v>
      </c>
      <c r="O2197" s="131">
        <f t="shared" si="655"/>
        <v>349.96956018600537</v>
      </c>
      <c r="P2197" s="131">
        <f t="shared" si="656"/>
        <v>349.96956018600537</v>
      </c>
      <c r="Q2197" s="131"/>
      <c r="R2197" s="58">
        <f t="shared" si="657"/>
        <v>281.47935636100556</v>
      </c>
      <c r="S2197" s="58"/>
      <c r="T2197" s="58"/>
      <c r="Y2197" s="70"/>
    </row>
    <row r="2198" spans="1:25" x14ac:dyDescent="0.3">
      <c r="A2198" s="129"/>
      <c r="B2198" s="129"/>
      <c r="C2198" s="129"/>
      <c r="D2198" s="310"/>
      <c r="E2198" s="88" t="str">
        <f>IF(A2198="","",IF(B2198=0,CONCATENATE(A2198,":",C2198,"_D",TEXT(D2198,"0000")),CONCATENATE(A2198,"_",B2198,":",C2198,"_D",TEXT(D2198,"0000"))))</f>
        <v/>
      </c>
      <c r="F2198" s="42"/>
      <c r="G2198" s="42" t="s">
        <v>119</v>
      </c>
      <c r="H2198" s="415"/>
      <c r="I2198" s="55"/>
      <c r="J2198" s="55"/>
      <c r="K2198" s="131">
        <v>9.9516999999999994E-2</v>
      </c>
      <c r="L2198" s="55">
        <f t="shared" si="662"/>
        <v>41.094000000000001</v>
      </c>
      <c r="M2198" s="55">
        <f t="shared" si="663"/>
        <v>415.34755298882715</v>
      </c>
      <c r="N2198" s="55">
        <f t="shared" si="664"/>
        <v>329.81385552404839</v>
      </c>
      <c r="O2198" s="131">
        <f t="shared" si="655"/>
        <v>350.01931868600536</v>
      </c>
      <c r="P2198" s="131">
        <f t="shared" si="656"/>
        <v>350.06907718600536</v>
      </c>
      <c r="Q2198" s="131"/>
      <c r="R2198" s="58">
        <f t="shared" si="657"/>
        <v>281.52911486100555</v>
      </c>
      <c r="S2198" s="58"/>
      <c r="T2198" s="58"/>
      <c r="Y2198" s="70"/>
    </row>
    <row r="2199" spans="1:25" x14ac:dyDescent="0.3">
      <c r="A2199" s="129" t="s">
        <v>28</v>
      </c>
      <c r="B2199" s="129" t="str">
        <f>B2193</f>
        <v>CD06</v>
      </c>
      <c r="C2199" s="129" t="s">
        <v>70</v>
      </c>
      <c r="D2199" s="310">
        <f>ROUND(10*O2199,0)</f>
        <v>3503</v>
      </c>
      <c r="E2199" s="88" t="str">
        <f>IF(A2199="","",IF(B2199=0,CONCATENATE(A2199,":",C2199,"_D",TEXT(D2199,"0000")),CONCATENATE(A2199,"_",B2199,":",C2199,"_D",TEXT(D2199,"0000"))))</f>
        <v>LS2_CD06:CAV2_D3503</v>
      </c>
      <c r="F2199" s="42"/>
      <c r="G2199" s="42" t="s">
        <v>173</v>
      </c>
      <c r="H2199" s="415">
        <v>40</v>
      </c>
      <c r="I2199" s="55"/>
      <c r="J2199" s="55"/>
      <c r="K2199" s="131">
        <v>0.49565599999999999</v>
      </c>
      <c r="L2199" s="55">
        <f t="shared" si="662"/>
        <v>41.094000000000001</v>
      </c>
      <c r="M2199" s="55">
        <f t="shared" si="663"/>
        <v>415.34755298882715</v>
      </c>
      <c r="N2199" s="55">
        <f t="shared" si="664"/>
        <v>330.30951152404839</v>
      </c>
      <c r="O2199" s="131">
        <f t="shared" si="655"/>
        <v>350.31690518600533</v>
      </c>
      <c r="P2199" s="131">
        <f t="shared" si="656"/>
        <v>350.56473318600536</v>
      </c>
      <c r="Q2199" s="131"/>
      <c r="R2199" s="58">
        <f t="shared" si="657"/>
        <v>281.82670136100552</v>
      </c>
      <c r="S2199" s="58"/>
      <c r="T2199" s="58"/>
      <c r="Y2199" s="70"/>
    </row>
    <row r="2200" spans="1:25" x14ac:dyDescent="0.3">
      <c r="A2200" s="129"/>
      <c r="B2200" s="129"/>
      <c r="C2200" s="129"/>
      <c r="D2200" s="310"/>
      <c r="E2200" s="88" t="str">
        <f>IF(A2200="","",IF(B2200=0,CONCATENATE(A2200,":",C2200,"_D",TEXT(D2200,"0000")),CONCATENATE(A2200,"_",B2200,":",C2200,"_D",TEXT(D2200,"0000"))))</f>
        <v/>
      </c>
      <c r="F2200" s="42"/>
      <c r="G2200" s="42"/>
      <c r="H2200" s="415"/>
      <c r="I2200" s="55"/>
      <c r="J2200" s="55"/>
      <c r="K2200" s="131">
        <v>0</v>
      </c>
      <c r="L2200" s="55">
        <f t="shared" si="662"/>
        <v>41.094000000000001</v>
      </c>
      <c r="M2200" s="55">
        <f t="shared" si="663"/>
        <v>415.34755298882715</v>
      </c>
      <c r="N2200" s="55">
        <f t="shared" si="664"/>
        <v>330.30951152404839</v>
      </c>
      <c r="O2200" s="131">
        <f t="shared" si="655"/>
        <v>350.56473318600536</v>
      </c>
      <c r="P2200" s="131">
        <f t="shared" si="656"/>
        <v>350.56473318600536</v>
      </c>
      <c r="Q2200" s="131"/>
      <c r="R2200" s="58">
        <f t="shared" si="657"/>
        <v>282.07452936100555</v>
      </c>
      <c r="S2200" s="58"/>
      <c r="T2200" s="58"/>
      <c r="Y2200" s="70"/>
    </row>
    <row r="2201" spans="1:25" x14ac:dyDescent="0.3">
      <c r="A2201" s="129"/>
      <c r="B2201" s="129"/>
      <c r="C2201" s="129"/>
      <c r="D2201" s="310"/>
      <c r="E2201" s="88"/>
      <c r="F2201" s="42"/>
      <c r="G2201" s="42"/>
      <c r="H2201" s="415"/>
      <c r="I2201" s="55"/>
      <c r="J2201" s="55"/>
      <c r="K2201" s="131">
        <v>0</v>
      </c>
      <c r="L2201" s="55">
        <f t="shared" si="662"/>
        <v>41.094000000000001</v>
      </c>
      <c r="M2201" s="55">
        <f t="shared" si="663"/>
        <v>415.34755298882715</v>
      </c>
      <c r="N2201" s="55">
        <f t="shared" si="664"/>
        <v>330.30951152404839</v>
      </c>
      <c r="O2201" s="131">
        <f t="shared" si="655"/>
        <v>350.56473318600536</v>
      </c>
      <c r="P2201" s="131">
        <f t="shared" si="656"/>
        <v>350.56473318600536</v>
      </c>
      <c r="Q2201" s="131"/>
      <c r="R2201" s="58">
        <f t="shared" si="657"/>
        <v>282.07452936100555</v>
      </c>
      <c r="S2201" s="58"/>
      <c r="T2201" s="58"/>
      <c r="Y2201" s="70"/>
    </row>
    <row r="2202" spans="1:25" x14ac:dyDescent="0.3">
      <c r="A2202" s="129"/>
      <c r="B2202" s="129"/>
      <c r="C2202" s="129"/>
      <c r="D2202" s="310"/>
      <c r="E2202" s="88" t="str">
        <f>IF(A2202="","",IF(B2202=0,CONCATENATE(A2202,":",C2202,"_D",TEXT(D2202,"0000")),CONCATENATE(A2202,"_",B2202,":",C2202,"_D",TEXT(D2202,"0000"))))</f>
        <v/>
      </c>
      <c r="F2202" s="42"/>
      <c r="G2202" s="42" t="s">
        <v>119</v>
      </c>
      <c r="H2202" s="415"/>
      <c r="I2202" s="55"/>
      <c r="J2202" s="55"/>
      <c r="K2202" s="131">
        <v>9.9516999999999994E-2</v>
      </c>
      <c r="L2202" s="55">
        <f t="shared" si="662"/>
        <v>41.094000000000001</v>
      </c>
      <c r="M2202" s="55">
        <f t="shared" si="663"/>
        <v>415.34755298882715</v>
      </c>
      <c r="N2202" s="55">
        <f t="shared" si="664"/>
        <v>330.40902852404838</v>
      </c>
      <c r="O2202" s="131">
        <f t="shared" si="655"/>
        <v>350.61449168600535</v>
      </c>
      <c r="P2202" s="131">
        <f t="shared" si="656"/>
        <v>350.66425018600535</v>
      </c>
      <c r="Q2202" s="131"/>
      <c r="R2202" s="58">
        <f t="shared" si="657"/>
        <v>282.12428786100554</v>
      </c>
      <c r="S2202" s="58"/>
      <c r="T2202" s="58"/>
      <c r="Y2202" s="70"/>
    </row>
    <row r="2203" spans="1:25" x14ac:dyDescent="0.3">
      <c r="A2203" s="129" t="s">
        <v>28</v>
      </c>
      <c r="B2203" s="129" t="str">
        <f>B2193</f>
        <v>CD06</v>
      </c>
      <c r="C2203" s="129" t="s">
        <v>71</v>
      </c>
      <c r="D2203" s="310">
        <f>ROUND(10*O2203,0)</f>
        <v>3509</v>
      </c>
      <c r="E2203" s="88" t="str">
        <f>IF(A2203="","",IF(B2203=0,CONCATENATE(A2203,":",C2203,"_D",TEXT(D2203,"0000")),CONCATENATE(A2203,"_",B2203,":",C2203,"_D",TEXT(D2203,"0000"))))</f>
        <v>LS2_CD06:CAV3_D3509</v>
      </c>
      <c r="F2203" s="42"/>
      <c r="G2203" s="42" t="s">
        <v>173</v>
      </c>
      <c r="H2203" s="415">
        <v>40</v>
      </c>
      <c r="I2203" s="55"/>
      <c r="J2203" s="55"/>
      <c r="K2203" s="131">
        <v>0.49565599999999999</v>
      </c>
      <c r="L2203" s="55">
        <f t="shared" si="662"/>
        <v>41.094000000000001</v>
      </c>
      <c r="M2203" s="55">
        <f t="shared" si="663"/>
        <v>415.34755298882715</v>
      </c>
      <c r="N2203" s="55">
        <f t="shared" si="664"/>
        <v>330.90468452404838</v>
      </c>
      <c r="O2203" s="131">
        <f t="shared" si="655"/>
        <v>350.91207818600532</v>
      </c>
      <c r="P2203" s="131">
        <f t="shared" si="656"/>
        <v>351.15990618600534</v>
      </c>
      <c r="Q2203" s="131"/>
      <c r="R2203" s="58">
        <f t="shared" si="657"/>
        <v>282.42187436100551</v>
      </c>
      <c r="S2203" s="58"/>
      <c r="T2203" s="58"/>
      <c r="Y2203" s="70"/>
    </row>
    <row r="2204" spans="1:25" x14ac:dyDescent="0.3">
      <c r="A2204" s="129"/>
      <c r="B2204" s="129"/>
      <c r="C2204" s="129"/>
      <c r="D2204" s="310"/>
      <c r="E2204" s="88" t="str">
        <f>IF(A2204="","",IF(B2204=0,CONCATENATE(A2204,":",C2204,"_D",TEXT(D2204,"0000")),CONCATENATE(A2204,"_",B2204,":",C2204,"_D",TEXT(D2204,"0000"))))</f>
        <v/>
      </c>
      <c r="F2204" s="42"/>
      <c r="G2204" s="42"/>
      <c r="H2204" s="415"/>
      <c r="I2204" s="55"/>
      <c r="J2204" s="55"/>
      <c r="K2204" s="131">
        <v>0</v>
      </c>
      <c r="L2204" s="55">
        <f t="shared" si="662"/>
        <v>41.094000000000001</v>
      </c>
      <c r="M2204" s="55">
        <f t="shared" si="663"/>
        <v>415.34755298882715</v>
      </c>
      <c r="N2204" s="55">
        <f t="shared" si="664"/>
        <v>330.90468452404838</v>
      </c>
      <c r="O2204" s="131">
        <f t="shared" si="655"/>
        <v>351.15990618600534</v>
      </c>
      <c r="P2204" s="131">
        <f t="shared" si="656"/>
        <v>351.15990618600534</v>
      </c>
      <c r="Q2204" s="131"/>
      <c r="R2204" s="58">
        <f t="shared" si="657"/>
        <v>282.66970236100553</v>
      </c>
      <c r="S2204" s="58"/>
      <c r="T2204" s="58"/>
      <c r="Y2204" s="70"/>
    </row>
    <row r="2205" spans="1:25" x14ac:dyDescent="0.3">
      <c r="A2205" s="129"/>
      <c r="B2205" s="129"/>
      <c r="C2205" s="129"/>
      <c r="D2205" s="310"/>
      <c r="E2205" s="88"/>
      <c r="F2205" s="42"/>
      <c r="G2205" s="42"/>
      <c r="H2205" s="415"/>
      <c r="I2205" s="55"/>
      <c r="J2205" s="55"/>
      <c r="K2205" s="131">
        <v>0</v>
      </c>
      <c r="L2205" s="55">
        <f t="shared" si="662"/>
        <v>41.094000000000001</v>
      </c>
      <c r="M2205" s="55">
        <f t="shared" si="663"/>
        <v>415.34755298882715</v>
      </c>
      <c r="N2205" s="55">
        <f t="shared" si="664"/>
        <v>330.90468452404838</v>
      </c>
      <c r="O2205" s="131">
        <f t="shared" si="655"/>
        <v>351.15990618600534</v>
      </c>
      <c r="P2205" s="131">
        <f t="shared" si="656"/>
        <v>351.15990618600534</v>
      </c>
      <c r="Q2205" s="131"/>
      <c r="R2205" s="58">
        <f t="shared" si="657"/>
        <v>282.66970236100553</v>
      </c>
      <c r="S2205" s="58"/>
      <c r="T2205" s="58"/>
      <c r="Y2205" s="70"/>
    </row>
    <row r="2206" spans="1:25" x14ac:dyDescent="0.3">
      <c r="A2206" s="129"/>
      <c r="B2206" s="129"/>
      <c r="C2206" s="129"/>
      <c r="D2206" s="310"/>
      <c r="E2206" s="88" t="str">
        <f>IF(A2206="","",IF(B2206=0,CONCATENATE(A2206,":",C2206,"_D",TEXT(D2206,"0000")),CONCATENATE(A2206,"_",B2206,":",C2206,"_D",TEXT(D2206,"0000"))))</f>
        <v/>
      </c>
      <c r="F2206" s="42"/>
      <c r="G2206" s="42" t="s">
        <v>119</v>
      </c>
      <c r="H2206" s="415"/>
      <c r="I2206" s="55"/>
      <c r="J2206" s="55"/>
      <c r="K2206" s="131">
        <v>9.9516999999999994E-2</v>
      </c>
      <c r="L2206" s="55">
        <f t="shared" si="662"/>
        <v>41.094000000000001</v>
      </c>
      <c r="M2206" s="55">
        <f t="shared" si="663"/>
        <v>415.34755298882715</v>
      </c>
      <c r="N2206" s="55">
        <f t="shared" si="664"/>
        <v>331.00420152404837</v>
      </c>
      <c r="O2206" s="131">
        <f t="shared" si="655"/>
        <v>351.20966468600534</v>
      </c>
      <c r="P2206" s="131">
        <f t="shared" si="656"/>
        <v>351.25942318600534</v>
      </c>
      <c r="Q2206" s="131"/>
      <c r="R2206" s="58">
        <f t="shared" si="657"/>
        <v>282.71946086100553</v>
      </c>
      <c r="S2206" s="58"/>
      <c r="T2206" s="58"/>
      <c r="Y2206" s="70"/>
    </row>
    <row r="2207" spans="1:25" x14ac:dyDescent="0.3">
      <c r="A2207" s="129" t="s">
        <v>28</v>
      </c>
      <c r="B2207" s="129" t="str">
        <f>B2193</f>
        <v>CD06</v>
      </c>
      <c r="C2207" s="129" t="s">
        <v>72</v>
      </c>
      <c r="D2207" s="310">
        <f>ROUND(10*O2207,0)</f>
        <v>3515</v>
      </c>
      <c r="E2207" s="88" t="str">
        <f>IF(A2207="","",IF(B2207=0,CONCATENATE(A2207,":",C2207,"_D",TEXT(D2207,"0000")),CONCATENATE(A2207,"_",B2207,":",C2207,"_D",TEXT(D2207,"0000"))))</f>
        <v>LS2_CD06:CAV4_D3515</v>
      </c>
      <c r="F2207" s="42"/>
      <c r="G2207" s="42" t="s">
        <v>173</v>
      </c>
      <c r="H2207" s="415">
        <v>40</v>
      </c>
      <c r="I2207" s="55"/>
      <c r="J2207" s="55"/>
      <c r="K2207" s="131">
        <v>0.49565599999999999</v>
      </c>
      <c r="L2207" s="55">
        <f t="shared" si="662"/>
        <v>41.094000000000001</v>
      </c>
      <c r="M2207" s="55">
        <f t="shared" si="663"/>
        <v>415.34755298882715</v>
      </c>
      <c r="N2207" s="55">
        <f t="shared" si="664"/>
        <v>331.49985752404837</v>
      </c>
      <c r="O2207" s="131">
        <f t="shared" si="655"/>
        <v>351.50725118600531</v>
      </c>
      <c r="P2207" s="131">
        <f t="shared" si="656"/>
        <v>351.75507918600533</v>
      </c>
      <c r="Q2207" s="131"/>
      <c r="R2207" s="58">
        <f t="shared" si="657"/>
        <v>283.0170473610055</v>
      </c>
      <c r="S2207" s="58"/>
      <c r="T2207" s="58"/>
      <c r="Y2207" s="70"/>
    </row>
    <row r="2208" spans="1:25" x14ac:dyDescent="0.3">
      <c r="A2208" s="129" t="s">
        <v>28</v>
      </c>
      <c r="B2208" s="129" t="str">
        <f>B2193</f>
        <v>CD06</v>
      </c>
      <c r="C2208" s="129" t="s">
        <v>244</v>
      </c>
      <c r="D2208" s="310">
        <f>ROUND(10*O2208,0)</f>
        <v>3518</v>
      </c>
      <c r="E2208" s="88" t="str">
        <f>IF(A2208="","",IF(B2208=0,CONCATENATE(A2208,":",C2208,"_D",TEXT(D2208,"0000")),CONCATENATE(A2208,"_",B2208,":",C2208,"_D",TEXT(D2208,"0000"))))</f>
        <v>LS2_CD06:BLM_D3518</v>
      </c>
      <c r="F2208" s="42"/>
      <c r="G2208" s="42" t="s">
        <v>141</v>
      </c>
      <c r="H2208" s="415"/>
      <c r="I2208" s="55"/>
      <c r="J2208" s="55"/>
      <c r="K2208" s="131">
        <v>0</v>
      </c>
      <c r="L2208" s="55">
        <f t="shared" si="662"/>
        <v>41.094000000000001</v>
      </c>
      <c r="M2208" s="55">
        <f t="shared" si="663"/>
        <v>415.34755298882715</v>
      </c>
      <c r="N2208" s="55">
        <f t="shared" si="664"/>
        <v>331.49985752404837</v>
      </c>
      <c r="O2208" s="131">
        <f t="shared" si="655"/>
        <v>351.75507918600533</v>
      </c>
      <c r="P2208" s="131">
        <f t="shared" si="656"/>
        <v>351.75507918600533</v>
      </c>
      <c r="Q2208" s="131"/>
      <c r="R2208" s="58">
        <f t="shared" si="657"/>
        <v>283.26487536100552</v>
      </c>
      <c r="S2208" s="58"/>
      <c r="T2208" s="58"/>
      <c r="Y2208" s="70"/>
    </row>
    <row r="2209" spans="1:25" x14ac:dyDescent="0.3">
      <c r="A2209" s="129"/>
      <c r="B2209" s="129"/>
      <c r="C2209" s="129"/>
      <c r="D2209" s="310"/>
      <c r="E2209" s="88"/>
      <c r="F2209" s="42"/>
      <c r="G2209" s="42"/>
      <c r="H2209" s="415"/>
      <c r="I2209" s="55"/>
      <c r="J2209" s="55"/>
      <c r="K2209" s="131">
        <v>0</v>
      </c>
      <c r="L2209" s="55">
        <f t="shared" si="662"/>
        <v>41.094000000000001</v>
      </c>
      <c r="M2209" s="55">
        <f t="shared" si="663"/>
        <v>415.34755298882715</v>
      </c>
      <c r="N2209" s="55">
        <f t="shared" si="664"/>
        <v>331.49985752404837</v>
      </c>
      <c r="O2209" s="131">
        <f t="shared" si="655"/>
        <v>351.75507918600533</v>
      </c>
      <c r="P2209" s="131">
        <f t="shared" si="656"/>
        <v>351.75507918600533</v>
      </c>
      <c r="Q2209" s="131"/>
      <c r="R2209" s="58">
        <f t="shared" si="657"/>
        <v>283.26487536100552</v>
      </c>
      <c r="S2209" s="58"/>
      <c r="T2209" s="58"/>
      <c r="Y2209" s="70"/>
    </row>
    <row r="2210" spans="1:25" x14ac:dyDescent="0.3">
      <c r="A2210" s="129"/>
      <c r="B2210" s="129"/>
      <c r="C2210" s="129"/>
      <c r="D2210" s="310"/>
      <c r="E2210" s="88"/>
      <c r="F2210" s="42"/>
      <c r="G2210" s="42" t="s">
        <v>119</v>
      </c>
      <c r="H2210" s="415"/>
      <c r="I2210" s="55"/>
      <c r="J2210" s="55"/>
      <c r="K2210" s="131">
        <v>0.15525</v>
      </c>
      <c r="L2210" s="55">
        <f t="shared" si="662"/>
        <v>41.094000000000001</v>
      </c>
      <c r="M2210" s="55">
        <f t="shared" si="663"/>
        <v>415.34755298882715</v>
      </c>
      <c r="N2210" s="55">
        <f t="shared" si="664"/>
        <v>331.65510752404839</v>
      </c>
      <c r="O2210" s="131">
        <f t="shared" si="655"/>
        <v>351.83270418600534</v>
      </c>
      <c r="P2210" s="131">
        <f t="shared" si="656"/>
        <v>351.91032918600536</v>
      </c>
      <c r="Q2210" s="131"/>
      <c r="R2210" s="58">
        <f t="shared" si="657"/>
        <v>283.34250036100553</v>
      </c>
      <c r="S2210" s="58"/>
      <c r="T2210" s="58"/>
      <c r="Y2210" s="70"/>
    </row>
    <row r="2211" spans="1:25" x14ac:dyDescent="0.3">
      <c r="A2211" s="129" t="s">
        <v>28</v>
      </c>
      <c r="B2211" s="129" t="str">
        <f>B2193</f>
        <v>CD06</v>
      </c>
      <c r="C2211" s="129" t="s">
        <v>78</v>
      </c>
      <c r="D2211" s="310">
        <f>ROUND(10*O2211,0)</f>
        <v>3522</v>
      </c>
      <c r="E2211" s="88" t="str">
        <f>IF(A2211="","",IF(B2211=0,CONCATENATE(A2211,":",C2211,"_D",TEXT(D2211,"0000")),CONCATENATE(A2211,"_",B2211,":",C2211,"_D",TEXT(D2211,"0000"))))</f>
        <v>LS2_CD06:SOL1_D3522</v>
      </c>
      <c r="F2211" s="42" t="s">
        <v>525</v>
      </c>
      <c r="G2211" s="42" t="s">
        <v>149</v>
      </c>
      <c r="H2211" s="415">
        <v>40</v>
      </c>
      <c r="I2211" s="55"/>
      <c r="J2211" s="55"/>
      <c r="K2211" s="131">
        <v>0.5</v>
      </c>
      <c r="L2211" s="55">
        <f t="shared" si="662"/>
        <v>41.094000000000001</v>
      </c>
      <c r="M2211" s="55">
        <f t="shared" si="663"/>
        <v>415.34755298882715</v>
      </c>
      <c r="N2211" s="55">
        <f t="shared" si="664"/>
        <v>332.15510752404839</v>
      </c>
      <c r="O2211" s="131">
        <f t="shared" si="655"/>
        <v>352.16032918600536</v>
      </c>
      <c r="P2211" s="131">
        <f t="shared" si="656"/>
        <v>352.41032918600536</v>
      </c>
      <c r="Q2211" s="131"/>
      <c r="R2211" s="58">
        <f t="shared" si="657"/>
        <v>283.67012536100555</v>
      </c>
      <c r="S2211" s="58"/>
      <c r="T2211" s="58"/>
      <c r="Y2211" s="70"/>
    </row>
    <row r="2212" spans="1:25" x14ac:dyDescent="0.3">
      <c r="A2212" s="129"/>
      <c r="B2212" s="129"/>
      <c r="C2212" s="129"/>
      <c r="D2212" s="310"/>
      <c r="E2212" s="88" t="str">
        <f>IF(A2212="","",IF(B2212=0,CONCATENATE(A2212,":",C2212,"_D",TEXT(D2212,"0000")),CONCATENATE(A2212,"_",B2212,":",C2212,"_D",TEXT(D2212,"0000"))))</f>
        <v/>
      </c>
      <c r="F2212" s="42"/>
      <c r="G2212" s="42" t="s">
        <v>119</v>
      </c>
      <c r="H2212" s="415"/>
      <c r="I2212" s="55"/>
      <c r="J2212" s="55"/>
      <c r="K2212" s="131">
        <v>0.15525</v>
      </c>
      <c r="L2212" s="55">
        <f t="shared" si="662"/>
        <v>41.094000000000001</v>
      </c>
      <c r="M2212" s="55">
        <f t="shared" si="663"/>
        <v>415.34755298882715</v>
      </c>
      <c r="N2212" s="55">
        <f t="shared" si="664"/>
        <v>332.31035752404841</v>
      </c>
      <c r="O2212" s="131">
        <f t="shared" si="655"/>
        <v>352.48795418600537</v>
      </c>
      <c r="P2212" s="131">
        <f t="shared" si="656"/>
        <v>352.56557918600538</v>
      </c>
      <c r="Q2212" s="131"/>
      <c r="R2212" s="58">
        <f t="shared" si="657"/>
        <v>283.99775036100556</v>
      </c>
      <c r="S2212" s="58"/>
      <c r="T2212" s="58"/>
      <c r="Y2212" s="70"/>
    </row>
    <row r="2213" spans="1:25" x14ac:dyDescent="0.3">
      <c r="A2213" s="129" t="s">
        <v>28</v>
      </c>
      <c r="B2213" s="129" t="str">
        <f>B2193</f>
        <v>CD06</v>
      </c>
      <c r="C2213" s="129" t="s">
        <v>73</v>
      </c>
      <c r="D2213" s="310">
        <f>ROUND(10*O2213,0)</f>
        <v>3528</v>
      </c>
      <c r="E2213" s="88" t="str">
        <f>IF(A2213="","",IF(B2213=0,CONCATENATE(A2213,":",C2213,"_D",TEXT(D2213,"0000")),CONCATENATE(A2213,"_",B2213,":",C2213,"_D",TEXT(D2213,"0000"))))</f>
        <v>LS2_CD06:CAV5_D3528</v>
      </c>
      <c r="F2213" s="42"/>
      <c r="G2213" s="42" t="s">
        <v>173</v>
      </c>
      <c r="H2213" s="415">
        <v>40</v>
      </c>
      <c r="I2213" s="55"/>
      <c r="J2213" s="55"/>
      <c r="K2213" s="131">
        <v>0.49565599999999999</v>
      </c>
      <c r="L2213" s="55">
        <f t="shared" si="662"/>
        <v>41.094000000000001</v>
      </c>
      <c r="M2213" s="55">
        <f t="shared" si="663"/>
        <v>415.34755298882715</v>
      </c>
      <c r="N2213" s="55">
        <f t="shared" si="664"/>
        <v>332.80601352404841</v>
      </c>
      <c r="O2213" s="131">
        <f t="shared" si="655"/>
        <v>352.81340718600535</v>
      </c>
      <c r="P2213" s="131">
        <f t="shared" si="656"/>
        <v>353.06123518600538</v>
      </c>
      <c r="Q2213" s="131"/>
      <c r="R2213" s="58">
        <f t="shared" si="657"/>
        <v>284.32320336100554</v>
      </c>
      <c r="S2213" s="58"/>
      <c r="T2213" s="58"/>
      <c r="Y2213" s="70"/>
    </row>
    <row r="2214" spans="1:25" x14ac:dyDescent="0.3">
      <c r="A2214" s="129"/>
      <c r="B2214" s="129"/>
      <c r="C2214" s="129"/>
      <c r="D2214" s="310"/>
      <c r="E2214" s="88" t="str">
        <f>IF(A2214="","",IF(B2214=0,CONCATENATE(A2214,":",C2214,"_D",TEXT(D2214,"0000")),CONCATENATE(A2214,"_",B2214,":",C2214,"_D",TEXT(D2214,"0000"))))</f>
        <v/>
      </c>
      <c r="F2214" s="42"/>
      <c r="G2214" s="42"/>
      <c r="H2214" s="415"/>
      <c r="I2214" s="55"/>
      <c r="J2214" s="55"/>
      <c r="K2214" s="131">
        <v>0</v>
      </c>
      <c r="L2214" s="55">
        <f t="shared" si="662"/>
        <v>41.094000000000001</v>
      </c>
      <c r="M2214" s="55">
        <f t="shared" si="663"/>
        <v>415.34755298882715</v>
      </c>
      <c r="N2214" s="55">
        <f t="shared" si="664"/>
        <v>332.80601352404841</v>
      </c>
      <c r="O2214" s="131">
        <f t="shared" si="655"/>
        <v>353.06123518600538</v>
      </c>
      <c r="P2214" s="131">
        <f t="shared" si="656"/>
        <v>353.06123518600538</v>
      </c>
      <c r="Q2214" s="131"/>
      <c r="R2214" s="58">
        <f t="shared" si="657"/>
        <v>284.57103136100557</v>
      </c>
      <c r="S2214" s="58"/>
      <c r="T2214" s="58"/>
      <c r="Y2214" s="70"/>
    </row>
    <row r="2215" spans="1:25" x14ac:dyDescent="0.3">
      <c r="A2215" s="129"/>
      <c r="B2215" s="129"/>
      <c r="C2215" s="129"/>
      <c r="D2215" s="310"/>
      <c r="E2215" s="88"/>
      <c r="F2215" s="42"/>
      <c r="G2215" s="42"/>
      <c r="H2215" s="415"/>
      <c r="I2215" s="55"/>
      <c r="J2215" s="55"/>
      <c r="K2215" s="131">
        <v>0</v>
      </c>
      <c r="L2215" s="55">
        <f t="shared" si="662"/>
        <v>41.094000000000001</v>
      </c>
      <c r="M2215" s="55">
        <f t="shared" si="663"/>
        <v>415.34755298882715</v>
      </c>
      <c r="N2215" s="55">
        <f t="shared" si="664"/>
        <v>332.80601352404841</v>
      </c>
      <c r="O2215" s="131">
        <f t="shared" si="655"/>
        <v>353.06123518600538</v>
      </c>
      <c r="P2215" s="131">
        <f t="shared" si="656"/>
        <v>353.06123518600538</v>
      </c>
      <c r="Q2215" s="131"/>
      <c r="R2215" s="58">
        <f t="shared" si="657"/>
        <v>284.57103136100557</v>
      </c>
      <c r="S2215" s="58"/>
      <c r="T2215" s="58"/>
      <c r="Y2215" s="70"/>
    </row>
    <row r="2216" spans="1:25" x14ac:dyDescent="0.3">
      <c r="A2216" s="129"/>
      <c r="B2216" s="129"/>
      <c r="C2216" s="129"/>
      <c r="D2216" s="310"/>
      <c r="E2216" s="88"/>
      <c r="F2216" s="42"/>
      <c r="G2216" s="42" t="s">
        <v>119</v>
      </c>
      <c r="H2216" s="415"/>
      <c r="I2216" s="55"/>
      <c r="J2216" s="55"/>
      <c r="K2216" s="131">
        <v>9.9516999999999994E-2</v>
      </c>
      <c r="L2216" s="55">
        <f t="shared" si="662"/>
        <v>41.094000000000001</v>
      </c>
      <c r="M2216" s="55">
        <f t="shared" si="663"/>
        <v>415.34755298882715</v>
      </c>
      <c r="N2216" s="55">
        <f t="shared" si="664"/>
        <v>332.9055305240484</v>
      </c>
      <c r="O2216" s="131">
        <f t="shared" si="655"/>
        <v>353.11099368600537</v>
      </c>
      <c r="P2216" s="131">
        <f t="shared" si="656"/>
        <v>353.16075218600537</v>
      </c>
      <c r="Q2216" s="131"/>
      <c r="R2216" s="58">
        <f t="shared" si="657"/>
        <v>284.62078986100556</v>
      </c>
      <c r="S2216" s="58"/>
      <c r="T2216" s="58"/>
      <c r="Y2216" s="70"/>
    </row>
    <row r="2217" spans="1:25" x14ac:dyDescent="0.3">
      <c r="A2217" s="129" t="s">
        <v>28</v>
      </c>
      <c r="B2217" s="129" t="str">
        <f>B2193</f>
        <v>CD06</v>
      </c>
      <c r="C2217" s="129" t="s">
        <v>74</v>
      </c>
      <c r="D2217" s="310">
        <f>ROUND(10*O2217,0)</f>
        <v>3534</v>
      </c>
      <c r="E2217" s="88" t="str">
        <f>IF(A2217="","",IF(B2217=0,CONCATENATE(A2217,":",C2217,"_D",TEXT(D2217,"0000")),CONCATENATE(A2217,"_",B2217,":",C2217,"_D",TEXT(D2217,"0000"))))</f>
        <v>LS2_CD06:CAV6_D3534</v>
      </c>
      <c r="F2217" s="42"/>
      <c r="G2217" s="42" t="s">
        <v>173</v>
      </c>
      <c r="H2217" s="415">
        <v>40</v>
      </c>
      <c r="I2217" s="55"/>
      <c r="J2217" s="55"/>
      <c r="K2217" s="131">
        <v>0.49565599999999999</v>
      </c>
      <c r="L2217" s="55">
        <f t="shared" si="662"/>
        <v>41.094000000000001</v>
      </c>
      <c r="M2217" s="55">
        <f t="shared" si="663"/>
        <v>415.34755298882715</v>
      </c>
      <c r="N2217" s="55">
        <f t="shared" si="664"/>
        <v>333.4011865240484</v>
      </c>
      <c r="O2217" s="131">
        <f t="shared" si="655"/>
        <v>353.40858018600534</v>
      </c>
      <c r="P2217" s="131">
        <f t="shared" si="656"/>
        <v>353.65640818600536</v>
      </c>
      <c r="Q2217" s="131"/>
      <c r="R2217" s="58">
        <f t="shared" si="657"/>
        <v>284.91837636100553</v>
      </c>
      <c r="S2217" s="58"/>
      <c r="T2217" s="58"/>
      <c r="Y2217" s="70"/>
    </row>
    <row r="2218" spans="1:25" x14ac:dyDescent="0.3">
      <c r="A2218" s="129"/>
      <c r="B2218" s="129"/>
      <c r="C2218" s="129"/>
      <c r="D2218" s="310"/>
      <c r="E2218" s="88" t="str">
        <f>IF(A2218="","",IF(B2218=0,CONCATENATE(A2218,":",C2218,"_D",TEXT(D2218,"0000")),CONCATENATE(A2218,"_",B2218,":",C2218,"_D",TEXT(D2218,"0000"))))</f>
        <v/>
      </c>
      <c r="F2218" s="42"/>
      <c r="G2218" s="42"/>
      <c r="H2218" s="415"/>
      <c r="I2218" s="55"/>
      <c r="J2218" s="55"/>
      <c r="K2218" s="131">
        <v>0</v>
      </c>
      <c r="L2218" s="55">
        <f t="shared" si="662"/>
        <v>41.094000000000001</v>
      </c>
      <c r="M2218" s="55">
        <f t="shared" si="663"/>
        <v>415.34755298882715</v>
      </c>
      <c r="N2218" s="55">
        <f t="shared" si="664"/>
        <v>333.4011865240484</v>
      </c>
      <c r="O2218" s="131">
        <f t="shared" si="655"/>
        <v>353.65640818600536</v>
      </c>
      <c r="P2218" s="131">
        <f t="shared" si="656"/>
        <v>353.65640818600536</v>
      </c>
      <c r="Q2218" s="131"/>
      <c r="R2218" s="58">
        <f t="shared" si="657"/>
        <v>285.16620436100555</v>
      </c>
      <c r="S2218" s="58"/>
      <c r="T2218" s="58"/>
      <c r="Y2218" s="70"/>
    </row>
    <row r="2219" spans="1:25" x14ac:dyDescent="0.3">
      <c r="A2219" s="129"/>
      <c r="B2219" s="129"/>
      <c r="C2219" s="129"/>
      <c r="D2219" s="310"/>
      <c r="E2219" s="88"/>
      <c r="F2219" s="42"/>
      <c r="G2219" s="42"/>
      <c r="H2219" s="415"/>
      <c r="I2219" s="55"/>
      <c r="J2219" s="55"/>
      <c r="K2219" s="131">
        <v>0</v>
      </c>
      <c r="L2219" s="55">
        <f t="shared" si="662"/>
        <v>41.094000000000001</v>
      </c>
      <c r="M2219" s="55">
        <f t="shared" si="663"/>
        <v>415.34755298882715</v>
      </c>
      <c r="N2219" s="55">
        <f t="shared" si="664"/>
        <v>333.4011865240484</v>
      </c>
      <c r="O2219" s="131">
        <f t="shared" si="655"/>
        <v>353.65640818600536</v>
      </c>
      <c r="P2219" s="131">
        <f t="shared" si="656"/>
        <v>353.65640818600536</v>
      </c>
      <c r="Q2219" s="131"/>
      <c r="R2219" s="58">
        <f t="shared" si="657"/>
        <v>285.16620436100555</v>
      </c>
      <c r="S2219" s="58"/>
      <c r="T2219" s="58"/>
      <c r="Y2219" s="70"/>
    </row>
    <row r="2220" spans="1:25" x14ac:dyDescent="0.3">
      <c r="A2220" s="129"/>
      <c r="B2220" s="129"/>
      <c r="C2220" s="129"/>
      <c r="D2220" s="310"/>
      <c r="E2220" s="88" t="str">
        <f>IF(A2220="","",IF(B2220=0,CONCATENATE(A2220,":",C2220,"_D",TEXT(D2220,"0000")),CONCATENATE(A2220,"_",B2220,":",C2220,"_D",TEXT(D2220,"0000"))))</f>
        <v/>
      </c>
      <c r="F2220" s="42"/>
      <c r="G2220" s="42" t="s">
        <v>119</v>
      </c>
      <c r="H2220" s="415"/>
      <c r="I2220" s="55"/>
      <c r="J2220" s="55"/>
      <c r="K2220" s="131">
        <v>9.9516999999999994E-2</v>
      </c>
      <c r="L2220" s="55">
        <f t="shared" si="662"/>
        <v>41.094000000000001</v>
      </c>
      <c r="M2220" s="55">
        <f t="shared" si="663"/>
        <v>415.34755298882715</v>
      </c>
      <c r="N2220" s="55">
        <f t="shared" si="664"/>
        <v>333.50070352404839</v>
      </c>
      <c r="O2220" s="131">
        <f t="shared" si="655"/>
        <v>353.70616668600536</v>
      </c>
      <c r="P2220" s="131">
        <f t="shared" si="656"/>
        <v>353.75592518600536</v>
      </c>
      <c r="Q2220" s="131"/>
      <c r="R2220" s="58">
        <f t="shared" si="657"/>
        <v>285.21596286100555</v>
      </c>
      <c r="S2220" s="58"/>
      <c r="T2220" s="58"/>
      <c r="Y2220" s="70"/>
    </row>
    <row r="2221" spans="1:25" x14ac:dyDescent="0.3">
      <c r="A2221" s="129" t="s">
        <v>28</v>
      </c>
      <c r="B2221" s="129" t="str">
        <f>B2193</f>
        <v>CD06</v>
      </c>
      <c r="C2221" s="129" t="s">
        <v>75</v>
      </c>
      <c r="D2221" s="310">
        <f>ROUND(10*O2221,0)</f>
        <v>3540</v>
      </c>
      <c r="E2221" s="88" t="str">
        <f>IF(A2221="","",IF(B2221=0,CONCATENATE(A2221,":",C2221,"_D",TEXT(D2221,"0000")),CONCATENATE(A2221,"_",B2221,":",C2221,"_D",TEXT(D2221,"0000"))))</f>
        <v>LS2_CD06:CAV7_D3540</v>
      </c>
      <c r="F2221" s="42"/>
      <c r="G2221" s="42" t="s">
        <v>173</v>
      </c>
      <c r="H2221" s="415">
        <v>40</v>
      </c>
      <c r="I2221" s="55"/>
      <c r="J2221" s="55"/>
      <c r="K2221" s="131">
        <v>0.49565599999999999</v>
      </c>
      <c r="L2221" s="55">
        <f t="shared" si="662"/>
        <v>41.094000000000001</v>
      </c>
      <c r="M2221" s="55">
        <f t="shared" si="663"/>
        <v>415.34755298882715</v>
      </c>
      <c r="N2221" s="55">
        <f t="shared" si="664"/>
        <v>333.99635952404839</v>
      </c>
      <c r="O2221" s="131">
        <f t="shared" si="655"/>
        <v>354.00375318600533</v>
      </c>
      <c r="P2221" s="131">
        <f t="shared" si="656"/>
        <v>354.25158118600535</v>
      </c>
      <c r="Q2221" s="131"/>
      <c r="R2221" s="58">
        <f t="shared" si="657"/>
        <v>285.51354936100552</v>
      </c>
      <c r="S2221" s="58"/>
      <c r="T2221" s="58"/>
      <c r="Y2221" s="70"/>
    </row>
    <row r="2222" spans="1:25" x14ac:dyDescent="0.3">
      <c r="A2222" s="129"/>
      <c r="B2222" s="129"/>
      <c r="C2222" s="129"/>
      <c r="D2222" s="310"/>
      <c r="E2222" s="88" t="str">
        <f>IF(A2222="","",IF(B2222=0,CONCATENATE(A2222,":",C2222,"_D",TEXT(D2222,"0000")),CONCATENATE(A2222,"_",B2222,":",C2222,"_D",TEXT(D2222,"0000"))))</f>
        <v/>
      </c>
      <c r="F2222" s="42"/>
      <c r="G2222" s="42"/>
      <c r="H2222" s="415"/>
      <c r="I2222" s="55"/>
      <c r="J2222" s="55"/>
      <c r="K2222" s="131">
        <v>0</v>
      </c>
      <c r="L2222" s="55">
        <f t="shared" si="662"/>
        <v>41.094000000000001</v>
      </c>
      <c r="M2222" s="55">
        <f t="shared" si="663"/>
        <v>415.34755298882715</v>
      </c>
      <c r="N2222" s="55">
        <f t="shared" si="664"/>
        <v>333.99635952404839</v>
      </c>
      <c r="O2222" s="131">
        <f t="shared" si="655"/>
        <v>354.25158118600535</v>
      </c>
      <c r="P2222" s="131">
        <f t="shared" si="656"/>
        <v>354.25158118600535</v>
      </c>
      <c r="Q2222" s="131"/>
      <c r="R2222" s="58">
        <f t="shared" si="657"/>
        <v>285.76137736100554</v>
      </c>
      <c r="S2222" s="58"/>
      <c r="T2222" s="58"/>
      <c r="Y2222" s="70"/>
    </row>
    <row r="2223" spans="1:25" x14ac:dyDescent="0.3">
      <c r="A2223" s="129"/>
      <c r="B2223" s="129"/>
      <c r="C2223" s="129"/>
      <c r="D2223" s="310"/>
      <c r="E2223" s="88"/>
      <c r="F2223" s="42"/>
      <c r="G2223" s="42"/>
      <c r="H2223" s="415"/>
      <c r="I2223" s="55"/>
      <c r="J2223" s="55"/>
      <c r="K2223" s="131">
        <v>0</v>
      </c>
      <c r="L2223" s="55">
        <f t="shared" si="662"/>
        <v>41.094000000000001</v>
      </c>
      <c r="M2223" s="55">
        <f t="shared" si="663"/>
        <v>415.34755298882715</v>
      </c>
      <c r="N2223" s="55">
        <f t="shared" si="664"/>
        <v>333.99635952404839</v>
      </c>
      <c r="O2223" s="131">
        <f t="shared" ref="O2223:O2286" si="665">P2223-0.5*K2223</f>
        <v>354.25158118600535</v>
      </c>
      <c r="P2223" s="131">
        <f t="shared" si="656"/>
        <v>354.25158118600535</v>
      </c>
      <c r="Q2223" s="131"/>
      <c r="R2223" s="58">
        <f t="shared" si="657"/>
        <v>285.76137736100554</v>
      </c>
      <c r="S2223" s="58"/>
      <c r="T2223" s="58"/>
      <c r="Y2223" s="70"/>
    </row>
    <row r="2224" spans="1:25" x14ac:dyDescent="0.3">
      <c r="A2224" s="129"/>
      <c r="B2224" s="129"/>
      <c r="C2224" s="129"/>
      <c r="D2224" s="310"/>
      <c r="E2224" s="88" t="str">
        <f>IF(A2224="","",IF(B2224=0,CONCATENATE(A2224,":",C2224,"_D",TEXT(D2224,"0000")),CONCATENATE(A2224,"_",B2224,":",C2224,"_D",TEXT(D2224,"0000"))))</f>
        <v/>
      </c>
      <c r="F2224" s="42"/>
      <c r="G2224" s="42" t="s">
        <v>119</v>
      </c>
      <c r="H2224" s="415"/>
      <c r="I2224" s="55"/>
      <c r="J2224" s="55"/>
      <c r="K2224" s="131">
        <v>9.9516999999999994E-2</v>
      </c>
      <c r="L2224" s="55">
        <f t="shared" si="662"/>
        <v>41.094000000000001</v>
      </c>
      <c r="M2224" s="55">
        <f t="shared" si="663"/>
        <v>415.34755298882715</v>
      </c>
      <c r="N2224" s="55">
        <f t="shared" si="664"/>
        <v>334.09587652404838</v>
      </c>
      <c r="O2224" s="131">
        <f t="shared" si="665"/>
        <v>354.30133968600535</v>
      </c>
      <c r="P2224" s="131">
        <f t="shared" si="656"/>
        <v>354.35109818600534</v>
      </c>
      <c r="Q2224" s="131"/>
      <c r="R2224" s="58">
        <f t="shared" si="657"/>
        <v>285.81113586100554</v>
      </c>
      <c r="S2224" s="58"/>
      <c r="T2224" s="58"/>
      <c r="Y2224" s="70"/>
    </row>
    <row r="2225" spans="1:25" x14ac:dyDescent="0.3">
      <c r="A2225" s="129" t="s">
        <v>28</v>
      </c>
      <c r="B2225" s="129" t="str">
        <f>B2193</f>
        <v>CD06</v>
      </c>
      <c r="C2225" s="129" t="s">
        <v>76</v>
      </c>
      <c r="D2225" s="310">
        <f>ROUND(10*O2225,0)</f>
        <v>3546</v>
      </c>
      <c r="E2225" s="88" t="str">
        <f>IF(A2225="","",IF(B2225=0,CONCATENATE(A2225,":",C2225,"_D",TEXT(D2225,"0000")),CONCATENATE(A2225,"_",B2225,":",C2225,"_D",TEXT(D2225,"0000"))))</f>
        <v>LS2_CD06:CAV8_D3546</v>
      </c>
      <c r="F2225" s="42"/>
      <c r="G2225" s="42" t="s">
        <v>173</v>
      </c>
      <c r="H2225" s="415">
        <v>40</v>
      </c>
      <c r="I2225" s="55"/>
      <c r="J2225" s="55"/>
      <c r="K2225" s="131">
        <v>0.49565599999999999</v>
      </c>
      <c r="L2225" s="55">
        <f t="shared" si="662"/>
        <v>41.094000000000001</v>
      </c>
      <c r="M2225" s="55">
        <f t="shared" si="663"/>
        <v>415.34755298882715</v>
      </c>
      <c r="N2225" s="55">
        <f t="shared" si="664"/>
        <v>334.59153252404838</v>
      </c>
      <c r="O2225" s="131">
        <f t="shared" si="665"/>
        <v>354.59892618600531</v>
      </c>
      <c r="P2225" s="131">
        <f t="shared" si="656"/>
        <v>354.84675418600534</v>
      </c>
      <c r="Q2225" s="131"/>
      <c r="R2225" s="58">
        <f t="shared" si="657"/>
        <v>286.1087223610055</v>
      </c>
      <c r="S2225" s="58"/>
      <c r="T2225" s="58"/>
      <c r="Y2225" s="70"/>
    </row>
    <row r="2226" spans="1:25" x14ac:dyDescent="0.3">
      <c r="A2226" s="129" t="str">
        <f>A2225</f>
        <v>LS2</v>
      </c>
      <c r="B2226" s="129" t="str">
        <f>B2193</f>
        <v>CD06</v>
      </c>
      <c r="C2226" s="129" t="s">
        <v>244</v>
      </c>
      <c r="D2226" s="310">
        <f>ROUND(10*O2226,0)</f>
        <v>3548</v>
      </c>
      <c r="E2226" s="88" t="str">
        <f>IF(A2226="","",IF(B2226=0,CONCATENATE(A2226,":",C2226,"_D",TEXT(D2226,"0000")),CONCATENATE(A2226,"_",B2226,":",C2226,"_D",TEXT(D2226,"0000"))))</f>
        <v>LS2_CD06:BLM_D3548</v>
      </c>
      <c r="F2226" s="42"/>
      <c r="G2226" s="42" t="s">
        <v>141</v>
      </c>
      <c r="H2226" s="415"/>
      <c r="I2226" s="55"/>
      <c r="J2226" s="55"/>
      <c r="K2226" s="131">
        <v>0</v>
      </c>
      <c r="L2226" s="55">
        <f t="shared" si="662"/>
        <v>41.094000000000001</v>
      </c>
      <c r="M2226" s="55">
        <f t="shared" si="663"/>
        <v>415.34755298882715</v>
      </c>
      <c r="N2226" s="55">
        <f t="shared" si="664"/>
        <v>334.59153252404838</v>
      </c>
      <c r="O2226" s="131">
        <f t="shared" si="665"/>
        <v>354.84675418600534</v>
      </c>
      <c r="P2226" s="131">
        <f t="shared" si="656"/>
        <v>354.84675418600534</v>
      </c>
      <c r="Q2226" s="131"/>
      <c r="R2226" s="58">
        <f t="shared" si="657"/>
        <v>286.35655036100553</v>
      </c>
      <c r="S2226" s="58"/>
      <c r="T2226" s="58"/>
      <c r="Y2226" s="70"/>
    </row>
    <row r="2227" spans="1:25" x14ac:dyDescent="0.3">
      <c r="A2227" s="129"/>
      <c r="B2227" s="129"/>
      <c r="C2227" s="88"/>
      <c r="D2227" s="237"/>
      <c r="E2227" s="88"/>
      <c r="F2227" s="42"/>
      <c r="G2227" s="42"/>
      <c r="H2227" s="415"/>
      <c r="I2227" s="55"/>
      <c r="J2227" s="55"/>
      <c r="K2227" s="131">
        <v>0</v>
      </c>
      <c r="L2227" s="55">
        <f t="shared" si="662"/>
        <v>41.094000000000001</v>
      </c>
      <c r="M2227" s="55">
        <f t="shared" si="663"/>
        <v>415.34755298882715</v>
      </c>
      <c r="N2227" s="55">
        <f t="shared" si="664"/>
        <v>334.59153252404838</v>
      </c>
      <c r="O2227" s="131">
        <f t="shared" si="665"/>
        <v>354.84675418600534</v>
      </c>
      <c r="P2227" s="131">
        <f t="shared" si="656"/>
        <v>354.84675418600534</v>
      </c>
      <c r="Q2227" s="131"/>
      <c r="R2227" s="58">
        <f t="shared" si="657"/>
        <v>286.35655036100553</v>
      </c>
      <c r="S2227" s="58"/>
      <c r="T2227" s="58"/>
      <c r="Y2227" s="70"/>
    </row>
    <row r="2228" spans="1:25" x14ac:dyDescent="0.3">
      <c r="A2228" s="129"/>
      <c r="B2228" s="129"/>
      <c r="C2228" s="129"/>
      <c r="D2228" s="310"/>
      <c r="E2228" s="88"/>
      <c r="F2228" s="42"/>
      <c r="G2228" s="42"/>
      <c r="H2228" s="415"/>
      <c r="I2228" s="55"/>
      <c r="J2228" s="55"/>
      <c r="K2228" s="131">
        <v>0.15310800000000002</v>
      </c>
      <c r="L2228" s="55">
        <f t="shared" si="662"/>
        <v>41.094000000000001</v>
      </c>
      <c r="M2228" s="55">
        <f t="shared" si="663"/>
        <v>415.34755298882715</v>
      </c>
      <c r="N2228" s="55">
        <f t="shared" si="664"/>
        <v>334.74464052404835</v>
      </c>
      <c r="O2228" s="131">
        <f t="shared" si="665"/>
        <v>354.92330818600533</v>
      </c>
      <c r="P2228" s="131">
        <f t="shared" ref="P2228:P2291" si="666">P2227+K2228</f>
        <v>354.99986218600532</v>
      </c>
      <c r="Q2228" s="135"/>
      <c r="R2228" s="58">
        <f t="shared" si="657"/>
        <v>286.43310436100552</v>
      </c>
      <c r="S2228" s="58"/>
      <c r="T2228" s="58"/>
      <c r="Y2228" s="70"/>
    </row>
    <row r="2229" spans="1:25" x14ac:dyDescent="0.3">
      <c r="A2229" s="88" t="s">
        <v>28</v>
      </c>
      <c r="B2229" s="88" t="str">
        <f>B2193</f>
        <v>CD06</v>
      </c>
      <c r="C2229" s="88" t="s">
        <v>83</v>
      </c>
      <c r="D2229" s="237">
        <f>ROUND(10*O2229,0)</f>
        <v>3550</v>
      </c>
      <c r="E2229" s="55" t="str">
        <f t="shared" ref="E2229:E2240" si="667">IF(A2229="","",IF(B2229=0,CONCATENATE(A2229,":",C2229,"_D",TEXT(D2229,"0000")),CONCATENATE(A2229,"_",B2229,":",C2229,"_D",TEXT(D2229,"0000"))))</f>
        <v>LS2_CD06:GV_D3550</v>
      </c>
      <c r="F2229" s="56"/>
      <c r="G2229" s="56" t="s">
        <v>60</v>
      </c>
      <c r="H2229" s="449">
        <v>40</v>
      </c>
      <c r="I2229" s="55"/>
      <c r="J2229" s="55"/>
      <c r="K2229" s="55">
        <v>7.1999999999999995E-2</v>
      </c>
      <c r="L2229" s="55">
        <f t="shared" si="662"/>
        <v>41.094000000000001</v>
      </c>
      <c r="M2229" s="55">
        <f t="shared" si="663"/>
        <v>415.34755298882715</v>
      </c>
      <c r="N2229" s="55">
        <f t="shared" si="664"/>
        <v>334.81664052404835</v>
      </c>
      <c r="O2229" s="55">
        <f t="shared" si="665"/>
        <v>355.03586218600532</v>
      </c>
      <c r="P2229" s="55">
        <f t="shared" si="666"/>
        <v>355.07186218600532</v>
      </c>
      <c r="Q2229" s="55"/>
      <c r="R2229" s="58">
        <f t="shared" si="657"/>
        <v>286.54565836100551</v>
      </c>
      <c r="S2229" s="58"/>
      <c r="T2229" s="58"/>
      <c r="Y2229" s="70"/>
    </row>
    <row r="2230" spans="1:25" x14ac:dyDescent="0.3">
      <c r="A2230" s="126"/>
      <c r="B2230" s="126"/>
      <c r="C2230" s="126"/>
      <c r="D2230" s="305"/>
      <c r="E2230" s="126" t="str">
        <f t="shared" si="667"/>
        <v/>
      </c>
      <c r="F2230" s="307"/>
      <c r="G2230" s="307" t="s">
        <v>119</v>
      </c>
      <c r="H2230" s="447">
        <v>40</v>
      </c>
      <c r="I2230" s="128"/>
      <c r="J2230" s="127"/>
      <c r="K2230" s="128">
        <v>0.11600000000000001</v>
      </c>
      <c r="L2230" s="127">
        <f>$L$1429</f>
        <v>41.094000000000001</v>
      </c>
      <c r="M2230" s="127">
        <f>M2229</f>
        <v>415.34755298882715</v>
      </c>
      <c r="N2230" s="127">
        <f>N2229+K2230</f>
        <v>334.93264052404834</v>
      </c>
      <c r="O2230" s="127">
        <f t="shared" si="665"/>
        <v>355.12986218600531</v>
      </c>
      <c r="P2230" s="127">
        <f t="shared" si="666"/>
        <v>355.1878621860053</v>
      </c>
      <c r="Q2230" s="127"/>
      <c r="R2230" s="58">
        <f t="shared" si="657"/>
        <v>286.6396583610055</v>
      </c>
      <c r="S2230" s="58"/>
      <c r="T2230" s="58"/>
      <c r="Y2230" s="70"/>
    </row>
    <row r="2231" spans="1:25" x14ac:dyDescent="0.3">
      <c r="A2231" s="126" t="s">
        <v>28</v>
      </c>
      <c r="B2231" s="126" t="s">
        <v>237</v>
      </c>
      <c r="C2231" s="126" t="s">
        <v>19</v>
      </c>
      <c r="D2231" s="305">
        <f>ROUND(10*O2231,0)</f>
        <v>3552</v>
      </c>
      <c r="E2231" s="155" t="str">
        <f t="shared" si="667"/>
        <v>LS2_WD06:BPM_D3552</v>
      </c>
      <c r="F2231" s="307" t="s">
        <v>99</v>
      </c>
      <c r="G2231" s="307" t="s">
        <v>168</v>
      </c>
      <c r="H2231" s="447"/>
      <c r="I2231" s="127"/>
      <c r="J2231" s="127"/>
      <c r="K2231" s="128">
        <v>0</v>
      </c>
      <c r="L2231" s="127">
        <f t="shared" ref="L2231:L2236" si="668">$L$1429</f>
        <v>41.094000000000001</v>
      </c>
      <c r="M2231" s="127">
        <f t="shared" ref="M2231:M2236" si="669">M2230</f>
        <v>415.34755298882715</v>
      </c>
      <c r="N2231" s="127">
        <f t="shared" ref="N2231:N2236" si="670">N2230+K2231</f>
        <v>334.93264052404834</v>
      </c>
      <c r="O2231" s="127">
        <f t="shared" si="665"/>
        <v>355.1878621860053</v>
      </c>
      <c r="P2231" s="127">
        <f t="shared" si="666"/>
        <v>355.1878621860053</v>
      </c>
      <c r="Q2231" s="127"/>
      <c r="R2231" s="58">
        <f t="shared" si="657"/>
        <v>286.69765836100549</v>
      </c>
      <c r="S2231" s="58"/>
      <c r="T2231" s="58"/>
      <c r="Y2231" s="70"/>
    </row>
    <row r="2232" spans="1:25" x14ac:dyDescent="0.3">
      <c r="A2232" s="126"/>
      <c r="B2232" s="126"/>
      <c r="C2232" s="126"/>
      <c r="D2232" s="305"/>
      <c r="E2232" s="306" t="str">
        <f t="shared" si="667"/>
        <v/>
      </c>
      <c r="F2232" s="307"/>
      <c r="G2232" s="307" t="s">
        <v>142</v>
      </c>
      <c r="H2232" s="448"/>
      <c r="I2232" s="308"/>
      <c r="J2232" s="127"/>
      <c r="K2232" s="128">
        <v>7.3999999999999996E-2</v>
      </c>
      <c r="L2232" s="127">
        <f t="shared" si="668"/>
        <v>41.094000000000001</v>
      </c>
      <c r="M2232" s="127">
        <f t="shared" si="669"/>
        <v>415.34755298882715</v>
      </c>
      <c r="N2232" s="127">
        <f t="shared" si="670"/>
        <v>335.00664052404835</v>
      </c>
      <c r="O2232" s="127">
        <f t="shared" si="665"/>
        <v>355.22486218600534</v>
      </c>
      <c r="P2232" s="127">
        <f t="shared" si="666"/>
        <v>355.26186218600532</v>
      </c>
      <c r="Q2232" s="127"/>
      <c r="R2232" s="58">
        <f t="shared" si="657"/>
        <v>286.73465836100553</v>
      </c>
      <c r="S2232" s="58"/>
      <c r="T2232" s="58"/>
      <c r="Y2232" s="70"/>
    </row>
    <row r="2233" spans="1:25" x14ac:dyDescent="0.3">
      <c r="A2233" s="126" t="s">
        <v>28</v>
      </c>
      <c r="B2233" s="126" t="str">
        <f>B2231</f>
        <v>WD06</v>
      </c>
      <c r="C2233" s="126" t="s">
        <v>81</v>
      </c>
      <c r="D2233" s="305">
        <f>ROUND(10*O2233,0)</f>
        <v>3553</v>
      </c>
      <c r="E2233" s="155" t="str">
        <f t="shared" si="667"/>
        <v>LS2_WD06:PORT_D3553</v>
      </c>
      <c r="F2233" s="307"/>
      <c r="G2233" s="307" t="s">
        <v>143</v>
      </c>
      <c r="H2233" s="447"/>
      <c r="I2233" s="127"/>
      <c r="J2233" s="127"/>
      <c r="K2233" s="128">
        <v>0</v>
      </c>
      <c r="L2233" s="127">
        <f t="shared" si="668"/>
        <v>41.094000000000001</v>
      </c>
      <c r="M2233" s="127">
        <f t="shared" si="669"/>
        <v>415.34755298882715</v>
      </c>
      <c r="N2233" s="127">
        <f t="shared" si="670"/>
        <v>335.00664052404835</v>
      </c>
      <c r="O2233" s="127">
        <f t="shared" si="665"/>
        <v>355.26186218600532</v>
      </c>
      <c r="P2233" s="127">
        <f t="shared" si="666"/>
        <v>355.26186218600532</v>
      </c>
      <c r="Q2233" s="127"/>
      <c r="R2233" s="58">
        <f t="shared" si="657"/>
        <v>286.77165836100551</v>
      </c>
      <c r="S2233" s="58"/>
      <c r="T2233" s="58"/>
      <c r="Y2233" s="70"/>
    </row>
    <row r="2234" spans="1:25" x14ac:dyDescent="0.3">
      <c r="A2234" s="126"/>
      <c r="B2234" s="126"/>
      <c r="C2234" s="126"/>
      <c r="D2234" s="305"/>
      <c r="E2234" s="306" t="str">
        <f t="shared" si="667"/>
        <v/>
      </c>
      <c r="F2234" s="307"/>
      <c r="G2234" s="307" t="s">
        <v>142</v>
      </c>
      <c r="H2234" s="448"/>
      <c r="I2234" s="308"/>
      <c r="J2234" s="127"/>
      <c r="K2234" s="128">
        <v>9.0999999999999998E-2</v>
      </c>
      <c r="L2234" s="127">
        <f t="shared" si="668"/>
        <v>41.094000000000001</v>
      </c>
      <c r="M2234" s="127">
        <f t="shared" si="669"/>
        <v>415.34755298882715</v>
      </c>
      <c r="N2234" s="127">
        <f t="shared" si="670"/>
        <v>335.09764052404836</v>
      </c>
      <c r="O2234" s="127">
        <f t="shared" si="665"/>
        <v>355.30736218600532</v>
      </c>
      <c r="P2234" s="127">
        <f t="shared" si="666"/>
        <v>355.35286218600532</v>
      </c>
      <c r="Q2234" s="127"/>
      <c r="R2234" s="58">
        <f t="shared" si="657"/>
        <v>286.81715836100551</v>
      </c>
      <c r="S2234" s="58"/>
      <c r="T2234" s="58"/>
      <c r="Y2234" s="70"/>
    </row>
    <row r="2235" spans="1:25" x14ac:dyDescent="0.3">
      <c r="A2235" s="126" t="s">
        <v>28</v>
      </c>
      <c r="B2235" s="126" t="str">
        <f>B2233</f>
        <v>WD06</v>
      </c>
      <c r="C2235" s="126" t="s">
        <v>81</v>
      </c>
      <c r="D2235" s="305">
        <f>ROUND(10*O2235,0)</f>
        <v>3554</v>
      </c>
      <c r="E2235" s="155" t="str">
        <f t="shared" si="667"/>
        <v>LS2_WD06:PORT_D3554</v>
      </c>
      <c r="F2235" s="307" t="s">
        <v>399</v>
      </c>
      <c r="G2235" s="307" t="s">
        <v>401</v>
      </c>
      <c r="H2235" s="447"/>
      <c r="I2235" s="127"/>
      <c r="J2235" s="127"/>
      <c r="K2235" s="128">
        <v>0</v>
      </c>
      <c r="L2235" s="127">
        <f t="shared" si="668"/>
        <v>41.094000000000001</v>
      </c>
      <c r="M2235" s="127">
        <f t="shared" si="669"/>
        <v>415.34755298882715</v>
      </c>
      <c r="N2235" s="127">
        <f t="shared" si="670"/>
        <v>335.09764052404836</v>
      </c>
      <c r="O2235" s="127">
        <f t="shared" si="665"/>
        <v>355.35286218600532</v>
      </c>
      <c r="P2235" s="127">
        <f t="shared" si="666"/>
        <v>355.35286218600532</v>
      </c>
      <c r="Q2235" s="127"/>
      <c r="R2235" s="58">
        <f t="shared" si="657"/>
        <v>286.86265836100551</v>
      </c>
      <c r="S2235" s="58"/>
      <c r="T2235" s="58"/>
      <c r="Y2235" s="70"/>
    </row>
    <row r="2236" spans="1:25" x14ac:dyDescent="0.3">
      <c r="A2236" s="126"/>
      <c r="B2236" s="126"/>
      <c r="C2236" s="126"/>
      <c r="D2236" s="305"/>
      <c r="E2236" s="155" t="str">
        <f t="shared" si="667"/>
        <v/>
      </c>
      <c r="F2236" s="307"/>
      <c r="G2236" s="307" t="s">
        <v>119</v>
      </c>
      <c r="H2236" s="447">
        <v>40</v>
      </c>
      <c r="I2236" s="127"/>
      <c r="J2236" s="127"/>
      <c r="K2236" s="128">
        <v>9.9000000000000005E-2</v>
      </c>
      <c r="L2236" s="127">
        <f t="shared" si="668"/>
        <v>41.094000000000001</v>
      </c>
      <c r="M2236" s="127">
        <f t="shared" si="669"/>
        <v>415.34755298882715</v>
      </c>
      <c r="N2236" s="127">
        <f t="shared" si="670"/>
        <v>335.19664052404835</v>
      </c>
      <c r="O2236" s="127">
        <f t="shared" si="665"/>
        <v>355.40236218600529</v>
      </c>
      <c r="P2236" s="127">
        <f t="shared" si="666"/>
        <v>355.45186218600531</v>
      </c>
      <c r="Q2236" s="127"/>
      <c r="R2236" s="58">
        <f t="shared" si="657"/>
        <v>286.91215836100548</v>
      </c>
      <c r="S2236" s="58"/>
      <c r="T2236" s="58"/>
      <c r="Y2236" s="70"/>
    </row>
    <row r="2237" spans="1:25" x14ac:dyDescent="0.3">
      <c r="A2237" s="88" t="s">
        <v>28</v>
      </c>
      <c r="B2237" s="88" t="s">
        <v>43</v>
      </c>
      <c r="C2237" s="88" t="s">
        <v>83</v>
      </c>
      <c r="D2237" s="237">
        <f>ROUND(10*O2237,0)</f>
        <v>3555</v>
      </c>
      <c r="E2237" s="55" t="str">
        <f t="shared" si="667"/>
        <v>LS2_CD07:GV_D3555</v>
      </c>
      <c r="F2237" s="56"/>
      <c r="G2237" s="56" t="s">
        <v>60</v>
      </c>
      <c r="H2237" s="449">
        <v>40</v>
      </c>
      <c r="I2237" s="55"/>
      <c r="J2237" s="55"/>
      <c r="K2237" s="55">
        <v>7.1999999999999995E-2</v>
      </c>
      <c r="L2237" s="55">
        <f>$L$1429</f>
        <v>41.094000000000001</v>
      </c>
      <c r="M2237" s="55">
        <f>M2236</f>
        <v>415.34755298882715</v>
      </c>
      <c r="N2237" s="55">
        <f>N2236+K2237</f>
        <v>335.26864052404835</v>
      </c>
      <c r="O2237" s="55">
        <f t="shared" si="665"/>
        <v>355.48786218600532</v>
      </c>
      <c r="P2237" s="55">
        <f t="shared" si="666"/>
        <v>355.52386218600532</v>
      </c>
      <c r="Q2237" s="55"/>
      <c r="R2237" s="58">
        <f t="shared" si="657"/>
        <v>286.99765836100551</v>
      </c>
      <c r="S2237" s="58"/>
      <c r="T2237" s="58"/>
      <c r="Y2237" s="70"/>
    </row>
    <row r="2238" spans="1:25" x14ac:dyDescent="0.3">
      <c r="A2238" s="129"/>
      <c r="B2238" s="129"/>
      <c r="C2238" s="129"/>
      <c r="D2238" s="310"/>
      <c r="E2238" s="88" t="str">
        <f t="shared" si="667"/>
        <v/>
      </c>
      <c r="F2238" s="42"/>
      <c r="G2238" s="42" t="s">
        <v>118</v>
      </c>
      <c r="H2238" s="415"/>
      <c r="I2238" s="55"/>
      <c r="J2238" s="55"/>
      <c r="K2238" s="131">
        <v>0.15310800000000002</v>
      </c>
      <c r="L2238" s="55">
        <f t="shared" ref="L2238:L2273" si="671">$L$1429</f>
        <v>41.094000000000001</v>
      </c>
      <c r="M2238" s="55">
        <f t="shared" ref="M2238:M2273" si="672">M2237</f>
        <v>415.34755298882715</v>
      </c>
      <c r="N2238" s="55">
        <f t="shared" ref="N2238:N2273" si="673">N2237+K2238</f>
        <v>335.42174852404833</v>
      </c>
      <c r="O2238" s="131">
        <f t="shared" si="665"/>
        <v>355.6004161860053</v>
      </c>
      <c r="P2238" s="131">
        <f t="shared" si="666"/>
        <v>355.67697018600529</v>
      </c>
      <c r="Q2238" s="135"/>
      <c r="R2238" s="58">
        <f t="shared" si="657"/>
        <v>287.11021236100549</v>
      </c>
      <c r="S2238" s="58"/>
      <c r="T2238" s="58"/>
      <c r="Y2238" s="70"/>
    </row>
    <row r="2239" spans="1:25" x14ac:dyDescent="0.3">
      <c r="A2239" s="129" t="s">
        <v>28</v>
      </c>
      <c r="B2239" s="129" t="str">
        <f>B2237</f>
        <v>CD07</v>
      </c>
      <c r="C2239" s="129" t="s">
        <v>69</v>
      </c>
      <c r="D2239" s="310">
        <f>ROUND(10*O2239,0)</f>
        <v>3559</v>
      </c>
      <c r="E2239" s="88" t="str">
        <f t="shared" si="667"/>
        <v>LS2_CD07:CAV1_D3559</v>
      </c>
      <c r="F2239" s="42"/>
      <c r="G2239" s="42" t="s">
        <v>173</v>
      </c>
      <c r="H2239" s="415">
        <v>40</v>
      </c>
      <c r="I2239" s="55"/>
      <c r="J2239" s="55"/>
      <c r="K2239" s="131">
        <v>0.49565599999999999</v>
      </c>
      <c r="L2239" s="55">
        <f t="shared" si="671"/>
        <v>41.094000000000001</v>
      </c>
      <c r="M2239" s="55">
        <f t="shared" si="672"/>
        <v>415.34755298882715</v>
      </c>
      <c r="N2239" s="55">
        <f t="shared" si="673"/>
        <v>335.91740452404832</v>
      </c>
      <c r="O2239" s="131">
        <f t="shared" si="665"/>
        <v>355.92479818600526</v>
      </c>
      <c r="P2239" s="131">
        <f t="shared" si="666"/>
        <v>356.17262618600529</v>
      </c>
      <c r="Q2239" s="131"/>
      <c r="R2239" s="58">
        <f t="shared" si="657"/>
        <v>287.43459436100545</v>
      </c>
      <c r="S2239" s="58"/>
      <c r="T2239" s="58"/>
      <c r="Y2239" s="70"/>
    </row>
    <row r="2240" spans="1:25" x14ac:dyDescent="0.3">
      <c r="A2240" s="129" t="s">
        <v>28</v>
      </c>
      <c r="B2240" s="129" t="str">
        <f>B2237</f>
        <v>CD07</v>
      </c>
      <c r="C2240" s="129" t="s">
        <v>244</v>
      </c>
      <c r="D2240" s="310">
        <f>ROUND(10*O2240,0)</f>
        <v>3562</v>
      </c>
      <c r="E2240" s="88" t="str">
        <f t="shared" si="667"/>
        <v>LS2_CD07:BLM_D3562</v>
      </c>
      <c r="F2240" s="42"/>
      <c r="G2240" s="42" t="s">
        <v>141</v>
      </c>
      <c r="H2240" s="415"/>
      <c r="I2240" s="55"/>
      <c r="J2240" s="55"/>
      <c r="K2240" s="131">
        <v>0</v>
      </c>
      <c r="L2240" s="55">
        <f t="shared" si="671"/>
        <v>41.094000000000001</v>
      </c>
      <c r="M2240" s="55">
        <f t="shared" si="672"/>
        <v>415.34755298882715</v>
      </c>
      <c r="N2240" s="55">
        <f t="shared" si="673"/>
        <v>335.91740452404832</v>
      </c>
      <c r="O2240" s="131">
        <f t="shared" si="665"/>
        <v>356.17262618600529</v>
      </c>
      <c r="P2240" s="131">
        <f t="shared" si="666"/>
        <v>356.17262618600529</v>
      </c>
      <c r="Q2240" s="131"/>
      <c r="R2240" s="58">
        <f t="shared" si="657"/>
        <v>287.68242236100548</v>
      </c>
      <c r="S2240" s="58"/>
      <c r="T2240" s="58"/>
      <c r="Y2240" s="70"/>
    </row>
    <row r="2241" spans="1:25" x14ac:dyDescent="0.3">
      <c r="A2241" s="129"/>
      <c r="B2241" s="129"/>
      <c r="C2241" s="129"/>
      <c r="D2241" s="310"/>
      <c r="E2241" s="88"/>
      <c r="F2241" s="42"/>
      <c r="G2241" s="42"/>
      <c r="H2241" s="415"/>
      <c r="I2241" s="55"/>
      <c r="J2241" s="55"/>
      <c r="K2241" s="131">
        <v>0</v>
      </c>
      <c r="L2241" s="55">
        <f t="shared" si="671"/>
        <v>41.094000000000001</v>
      </c>
      <c r="M2241" s="55">
        <f t="shared" si="672"/>
        <v>415.34755298882715</v>
      </c>
      <c r="N2241" s="55">
        <f t="shared" si="673"/>
        <v>335.91740452404832</v>
      </c>
      <c r="O2241" s="131">
        <f t="shared" si="665"/>
        <v>356.17262618600529</v>
      </c>
      <c r="P2241" s="131">
        <f t="shared" si="666"/>
        <v>356.17262618600529</v>
      </c>
      <c r="Q2241" s="131"/>
      <c r="R2241" s="58">
        <f t="shared" si="657"/>
        <v>287.68242236100548</v>
      </c>
      <c r="S2241" s="58"/>
      <c r="T2241" s="58"/>
      <c r="Y2241" s="70"/>
    </row>
    <row r="2242" spans="1:25" x14ac:dyDescent="0.3">
      <c r="A2242" s="129"/>
      <c r="B2242" s="129"/>
      <c r="C2242" s="129"/>
      <c r="D2242" s="310"/>
      <c r="E2242" s="88" t="str">
        <f>IF(A2242="","",IF(B2242=0,CONCATENATE(A2242,":",C2242,"_D",TEXT(D2242,"0000")),CONCATENATE(A2242,"_",B2242,":",C2242,"_D",TEXT(D2242,"0000"))))</f>
        <v/>
      </c>
      <c r="F2242" s="42"/>
      <c r="G2242" s="42" t="s">
        <v>119</v>
      </c>
      <c r="H2242" s="415"/>
      <c r="I2242" s="55"/>
      <c r="J2242" s="55"/>
      <c r="K2242" s="131">
        <v>9.9516999999999994E-2</v>
      </c>
      <c r="L2242" s="55">
        <f t="shared" si="671"/>
        <v>41.094000000000001</v>
      </c>
      <c r="M2242" s="55">
        <f t="shared" si="672"/>
        <v>415.34755298882715</v>
      </c>
      <c r="N2242" s="55">
        <f t="shared" si="673"/>
        <v>336.01692152404831</v>
      </c>
      <c r="O2242" s="131">
        <f t="shared" si="665"/>
        <v>356.22238468600528</v>
      </c>
      <c r="P2242" s="131">
        <f t="shared" si="666"/>
        <v>356.27214318600528</v>
      </c>
      <c r="Q2242" s="131"/>
      <c r="R2242" s="58">
        <f t="shared" si="657"/>
        <v>287.73218086100547</v>
      </c>
      <c r="S2242" s="58"/>
      <c r="T2242" s="58"/>
      <c r="Y2242" s="70"/>
    </row>
    <row r="2243" spans="1:25" x14ac:dyDescent="0.3">
      <c r="A2243" s="129" t="s">
        <v>28</v>
      </c>
      <c r="B2243" s="129" t="str">
        <f>B2237</f>
        <v>CD07</v>
      </c>
      <c r="C2243" s="129" t="s">
        <v>70</v>
      </c>
      <c r="D2243" s="310">
        <f>ROUND(10*O2243,0)</f>
        <v>3565</v>
      </c>
      <c r="E2243" s="88" t="str">
        <f>IF(A2243="","",IF(B2243=0,CONCATENATE(A2243,":",C2243,"_D",TEXT(D2243,"0000")),CONCATENATE(A2243,"_",B2243,":",C2243,"_D",TEXT(D2243,"0000"))))</f>
        <v>LS2_CD07:CAV2_D3565</v>
      </c>
      <c r="F2243" s="42"/>
      <c r="G2243" s="42" t="s">
        <v>173</v>
      </c>
      <c r="H2243" s="415">
        <v>40</v>
      </c>
      <c r="I2243" s="55"/>
      <c r="J2243" s="55"/>
      <c r="K2243" s="131">
        <v>0.49565599999999999</v>
      </c>
      <c r="L2243" s="55">
        <f t="shared" si="671"/>
        <v>41.094000000000001</v>
      </c>
      <c r="M2243" s="55">
        <f t="shared" si="672"/>
        <v>415.34755298882715</v>
      </c>
      <c r="N2243" s="55">
        <f t="shared" si="673"/>
        <v>336.51257752404831</v>
      </c>
      <c r="O2243" s="131">
        <f t="shared" si="665"/>
        <v>356.51997118600525</v>
      </c>
      <c r="P2243" s="131">
        <f t="shared" si="666"/>
        <v>356.76779918600528</v>
      </c>
      <c r="Q2243" s="131"/>
      <c r="R2243" s="58">
        <f t="shared" si="657"/>
        <v>288.02976736100544</v>
      </c>
      <c r="S2243" s="58"/>
      <c r="T2243" s="58"/>
      <c r="Y2243" s="70"/>
    </row>
    <row r="2244" spans="1:25" x14ac:dyDescent="0.3">
      <c r="A2244" s="129"/>
      <c r="B2244" s="129"/>
      <c r="C2244" s="129"/>
      <c r="D2244" s="310"/>
      <c r="E2244" s="88" t="str">
        <f>IF(A2244="","",IF(B2244=0,CONCATENATE(A2244,":",C2244,"_D",TEXT(D2244,"0000")),CONCATENATE(A2244,"_",B2244,":",C2244,"_D",TEXT(D2244,"0000"))))</f>
        <v/>
      </c>
      <c r="F2244" s="42"/>
      <c r="G2244" s="42"/>
      <c r="H2244" s="415"/>
      <c r="I2244" s="55"/>
      <c r="J2244" s="55"/>
      <c r="K2244" s="131">
        <v>0</v>
      </c>
      <c r="L2244" s="55">
        <f t="shared" si="671"/>
        <v>41.094000000000001</v>
      </c>
      <c r="M2244" s="55">
        <f t="shared" si="672"/>
        <v>415.34755298882715</v>
      </c>
      <c r="N2244" s="55">
        <f t="shared" si="673"/>
        <v>336.51257752404831</v>
      </c>
      <c r="O2244" s="131">
        <f t="shared" si="665"/>
        <v>356.76779918600528</v>
      </c>
      <c r="P2244" s="131">
        <f t="shared" si="666"/>
        <v>356.76779918600528</v>
      </c>
      <c r="Q2244" s="131"/>
      <c r="R2244" s="58">
        <f t="shared" si="657"/>
        <v>288.27759536100547</v>
      </c>
      <c r="S2244" s="58"/>
      <c r="T2244" s="58"/>
      <c r="Y2244" s="70"/>
    </row>
    <row r="2245" spans="1:25" x14ac:dyDescent="0.3">
      <c r="A2245" s="129"/>
      <c r="B2245" s="129"/>
      <c r="C2245" s="129"/>
      <c r="D2245" s="310"/>
      <c r="E2245" s="88"/>
      <c r="F2245" s="42"/>
      <c r="G2245" s="42"/>
      <c r="H2245" s="415"/>
      <c r="I2245" s="55"/>
      <c r="J2245" s="55"/>
      <c r="K2245" s="131">
        <v>0</v>
      </c>
      <c r="L2245" s="55">
        <f t="shared" si="671"/>
        <v>41.094000000000001</v>
      </c>
      <c r="M2245" s="55">
        <f t="shared" si="672"/>
        <v>415.34755298882715</v>
      </c>
      <c r="N2245" s="55">
        <f t="shared" si="673"/>
        <v>336.51257752404831</v>
      </c>
      <c r="O2245" s="131">
        <f t="shared" si="665"/>
        <v>356.76779918600528</v>
      </c>
      <c r="P2245" s="131">
        <f t="shared" si="666"/>
        <v>356.76779918600528</v>
      </c>
      <c r="Q2245" s="131"/>
      <c r="R2245" s="58">
        <f t="shared" si="657"/>
        <v>288.27759536100547</v>
      </c>
      <c r="S2245" s="58"/>
      <c r="T2245" s="58"/>
      <c r="Y2245" s="70"/>
    </row>
    <row r="2246" spans="1:25" x14ac:dyDescent="0.3">
      <c r="A2246" s="129"/>
      <c r="B2246" s="129"/>
      <c r="C2246" s="129"/>
      <c r="D2246" s="310"/>
      <c r="E2246" s="88" t="str">
        <f>IF(A2246="","",IF(B2246=0,CONCATENATE(A2246,":",C2246,"_D",TEXT(D2246,"0000")),CONCATENATE(A2246,"_",B2246,":",C2246,"_D",TEXT(D2246,"0000"))))</f>
        <v/>
      </c>
      <c r="F2246" s="42"/>
      <c r="G2246" s="42" t="s">
        <v>119</v>
      </c>
      <c r="H2246" s="415"/>
      <c r="I2246" s="55"/>
      <c r="J2246" s="55"/>
      <c r="K2246" s="131">
        <v>9.9516999999999994E-2</v>
      </c>
      <c r="L2246" s="55">
        <f t="shared" si="671"/>
        <v>41.094000000000001</v>
      </c>
      <c r="M2246" s="55">
        <f t="shared" si="672"/>
        <v>415.34755298882715</v>
      </c>
      <c r="N2246" s="55">
        <f t="shared" si="673"/>
        <v>336.6120945240483</v>
      </c>
      <c r="O2246" s="131">
        <f t="shared" si="665"/>
        <v>356.81755768600527</v>
      </c>
      <c r="P2246" s="131">
        <f t="shared" si="666"/>
        <v>356.86731618600527</v>
      </c>
      <c r="Q2246" s="131"/>
      <c r="R2246" s="58">
        <f t="shared" si="657"/>
        <v>288.32735386100546</v>
      </c>
      <c r="S2246" s="58"/>
      <c r="T2246" s="58"/>
      <c r="Y2246" s="70"/>
    </row>
    <row r="2247" spans="1:25" x14ac:dyDescent="0.3">
      <c r="A2247" s="129" t="s">
        <v>28</v>
      </c>
      <c r="B2247" s="129" t="str">
        <f>B2237</f>
        <v>CD07</v>
      </c>
      <c r="C2247" s="129" t="s">
        <v>71</v>
      </c>
      <c r="D2247" s="310">
        <f>ROUND(10*O2247,0)</f>
        <v>3571</v>
      </c>
      <c r="E2247" s="88" t="str">
        <f>IF(A2247="","",IF(B2247=0,CONCATENATE(A2247,":",C2247,"_D",TEXT(D2247,"0000")),CONCATENATE(A2247,"_",B2247,":",C2247,"_D",TEXT(D2247,"0000"))))</f>
        <v>LS2_CD07:CAV3_D3571</v>
      </c>
      <c r="F2247" s="42"/>
      <c r="G2247" s="42" t="s">
        <v>173</v>
      </c>
      <c r="H2247" s="415">
        <v>40</v>
      </c>
      <c r="I2247" s="55"/>
      <c r="J2247" s="55"/>
      <c r="K2247" s="131">
        <v>0.49565599999999999</v>
      </c>
      <c r="L2247" s="55">
        <f t="shared" si="671"/>
        <v>41.094000000000001</v>
      </c>
      <c r="M2247" s="55">
        <f t="shared" si="672"/>
        <v>415.34755298882715</v>
      </c>
      <c r="N2247" s="55">
        <f t="shared" si="673"/>
        <v>337.1077505240483</v>
      </c>
      <c r="O2247" s="131">
        <f t="shared" si="665"/>
        <v>357.11514418600524</v>
      </c>
      <c r="P2247" s="131">
        <f t="shared" si="666"/>
        <v>357.36297218600527</v>
      </c>
      <c r="Q2247" s="131"/>
      <c r="R2247" s="58">
        <f t="shared" ref="R2247:R2310" si="674">O2247-$R$9</f>
        <v>288.62494036100543</v>
      </c>
      <c r="S2247" s="58"/>
      <c r="T2247" s="58"/>
      <c r="Y2247" s="70"/>
    </row>
    <row r="2248" spans="1:25" x14ac:dyDescent="0.3">
      <c r="A2248" s="129"/>
      <c r="B2248" s="129"/>
      <c r="C2248" s="129"/>
      <c r="D2248" s="310"/>
      <c r="E2248" s="88" t="str">
        <f>IF(A2248="","",IF(B2248=0,CONCATENATE(A2248,":",C2248,"_D",TEXT(D2248,"0000")),CONCATENATE(A2248,"_",B2248,":",C2248,"_D",TEXT(D2248,"0000"))))</f>
        <v/>
      </c>
      <c r="F2248" s="42"/>
      <c r="G2248" s="42"/>
      <c r="H2248" s="415"/>
      <c r="I2248" s="55"/>
      <c r="J2248" s="55"/>
      <c r="K2248" s="131">
        <v>0</v>
      </c>
      <c r="L2248" s="55">
        <f t="shared" si="671"/>
        <v>41.094000000000001</v>
      </c>
      <c r="M2248" s="55">
        <f t="shared" si="672"/>
        <v>415.34755298882715</v>
      </c>
      <c r="N2248" s="55">
        <f t="shared" si="673"/>
        <v>337.1077505240483</v>
      </c>
      <c r="O2248" s="131">
        <f t="shared" si="665"/>
        <v>357.36297218600527</v>
      </c>
      <c r="P2248" s="131">
        <f t="shared" si="666"/>
        <v>357.36297218600527</v>
      </c>
      <c r="Q2248" s="131"/>
      <c r="R2248" s="58">
        <f t="shared" si="674"/>
        <v>288.87276836100546</v>
      </c>
      <c r="S2248" s="58"/>
      <c r="T2248" s="58"/>
      <c r="Y2248" s="70"/>
    </row>
    <row r="2249" spans="1:25" x14ac:dyDescent="0.3">
      <c r="A2249" s="129"/>
      <c r="B2249" s="129"/>
      <c r="C2249" s="129"/>
      <c r="D2249" s="310"/>
      <c r="E2249" s="88"/>
      <c r="F2249" s="42"/>
      <c r="G2249" s="42"/>
      <c r="H2249" s="415"/>
      <c r="I2249" s="55"/>
      <c r="J2249" s="55"/>
      <c r="K2249" s="131">
        <v>0</v>
      </c>
      <c r="L2249" s="55">
        <f t="shared" si="671"/>
        <v>41.094000000000001</v>
      </c>
      <c r="M2249" s="55">
        <f t="shared" si="672"/>
        <v>415.34755298882715</v>
      </c>
      <c r="N2249" s="55">
        <f t="shared" si="673"/>
        <v>337.1077505240483</v>
      </c>
      <c r="O2249" s="131">
        <f t="shared" si="665"/>
        <v>357.36297218600527</v>
      </c>
      <c r="P2249" s="131">
        <f t="shared" si="666"/>
        <v>357.36297218600527</v>
      </c>
      <c r="Q2249" s="131"/>
      <c r="R2249" s="58">
        <f t="shared" si="674"/>
        <v>288.87276836100546</v>
      </c>
      <c r="S2249" s="58"/>
      <c r="T2249" s="58"/>
      <c r="Y2249" s="70"/>
    </row>
    <row r="2250" spans="1:25" x14ac:dyDescent="0.3">
      <c r="A2250" s="129"/>
      <c r="B2250" s="129"/>
      <c r="C2250" s="129"/>
      <c r="D2250" s="310"/>
      <c r="E2250" s="88" t="str">
        <f>IF(A2250="","",IF(B2250=0,CONCATENATE(A2250,":",C2250,"_D",TEXT(D2250,"0000")),CONCATENATE(A2250,"_",B2250,":",C2250,"_D",TEXT(D2250,"0000"))))</f>
        <v/>
      </c>
      <c r="F2250" s="42"/>
      <c r="G2250" s="42" t="s">
        <v>119</v>
      </c>
      <c r="H2250" s="415"/>
      <c r="I2250" s="55"/>
      <c r="J2250" s="55"/>
      <c r="K2250" s="131">
        <v>9.9516999999999994E-2</v>
      </c>
      <c r="L2250" s="55">
        <f t="shared" si="671"/>
        <v>41.094000000000001</v>
      </c>
      <c r="M2250" s="55">
        <f t="shared" si="672"/>
        <v>415.34755298882715</v>
      </c>
      <c r="N2250" s="55">
        <f t="shared" si="673"/>
        <v>337.20726752404829</v>
      </c>
      <c r="O2250" s="131">
        <f t="shared" si="665"/>
        <v>357.41273068600526</v>
      </c>
      <c r="P2250" s="131">
        <f t="shared" si="666"/>
        <v>357.46248918600526</v>
      </c>
      <c r="Q2250" s="131"/>
      <c r="R2250" s="58">
        <f t="shared" si="674"/>
        <v>288.92252686100545</v>
      </c>
      <c r="S2250" s="58"/>
      <c r="T2250" s="58"/>
      <c r="Y2250" s="70"/>
    </row>
    <row r="2251" spans="1:25" x14ac:dyDescent="0.3">
      <c r="A2251" s="129" t="s">
        <v>28</v>
      </c>
      <c r="B2251" s="129" t="str">
        <f>B2237</f>
        <v>CD07</v>
      </c>
      <c r="C2251" s="129" t="s">
        <v>72</v>
      </c>
      <c r="D2251" s="310">
        <f>ROUND(10*O2251,0)</f>
        <v>3577</v>
      </c>
      <c r="E2251" s="88" t="str">
        <f>IF(A2251="","",IF(B2251=0,CONCATENATE(A2251,":",C2251,"_D",TEXT(D2251,"0000")),CONCATENATE(A2251,"_",B2251,":",C2251,"_D",TEXT(D2251,"0000"))))</f>
        <v>LS2_CD07:CAV4_D3577</v>
      </c>
      <c r="F2251" s="42"/>
      <c r="G2251" s="42" t="s">
        <v>173</v>
      </c>
      <c r="H2251" s="415">
        <v>40</v>
      </c>
      <c r="I2251" s="55"/>
      <c r="J2251" s="55"/>
      <c r="K2251" s="131">
        <v>0.49565599999999999</v>
      </c>
      <c r="L2251" s="55">
        <f t="shared" si="671"/>
        <v>41.094000000000001</v>
      </c>
      <c r="M2251" s="55">
        <f t="shared" si="672"/>
        <v>415.34755298882715</v>
      </c>
      <c r="N2251" s="55">
        <f t="shared" si="673"/>
        <v>337.70292352404829</v>
      </c>
      <c r="O2251" s="131">
        <f t="shared" si="665"/>
        <v>357.71031718600523</v>
      </c>
      <c r="P2251" s="131">
        <f t="shared" si="666"/>
        <v>357.95814518600525</v>
      </c>
      <c r="Q2251" s="131"/>
      <c r="R2251" s="58">
        <f t="shared" si="674"/>
        <v>289.22011336100542</v>
      </c>
      <c r="S2251" s="58"/>
      <c r="T2251" s="58"/>
      <c r="Y2251" s="70"/>
    </row>
    <row r="2252" spans="1:25" x14ac:dyDescent="0.3">
      <c r="A2252" s="129" t="s">
        <v>28</v>
      </c>
      <c r="B2252" s="129" t="str">
        <f>B2237</f>
        <v>CD07</v>
      </c>
      <c r="C2252" s="129" t="s">
        <v>244</v>
      </c>
      <c r="D2252" s="310">
        <f>ROUND(10*O2252,0)</f>
        <v>3580</v>
      </c>
      <c r="E2252" s="88" t="str">
        <f>IF(A2252="","",IF(B2252=0,CONCATENATE(A2252,":",C2252,"_D",TEXT(D2252,"0000")),CONCATENATE(A2252,"_",B2252,":",C2252,"_D",TEXT(D2252,"0000"))))</f>
        <v>LS2_CD07:BLM_D3580</v>
      </c>
      <c r="F2252" s="42"/>
      <c r="G2252" s="42" t="s">
        <v>141</v>
      </c>
      <c r="H2252" s="415"/>
      <c r="I2252" s="55"/>
      <c r="J2252" s="55"/>
      <c r="K2252" s="131">
        <v>0</v>
      </c>
      <c r="L2252" s="55">
        <f t="shared" si="671"/>
        <v>41.094000000000001</v>
      </c>
      <c r="M2252" s="55">
        <f t="shared" si="672"/>
        <v>415.34755298882715</v>
      </c>
      <c r="N2252" s="55">
        <f t="shared" si="673"/>
        <v>337.70292352404829</v>
      </c>
      <c r="O2252" s="131">
        <f t="shared" si="665"/>
        <v>357.95814518600525</v>
      </c>
      <c r="P2252" s="131">
        <f t="shared" si="666"/>
        <v>357.95814518600525</v>
      </c>
      <c r="Q2252" s="131"/>
      <c r="R2252" s="58">
        <f t="shared" si="674"/>
        <v>289.46794136100544</v>
      </c>
      <c r="S2252" s="58"/>
      <c r="T2252" s="58"/>
      <c r="Y2252" s="70"/>
    </row>
    <row r="2253" spans="1:25" x14ac:dyDescent="0.3">
      <c r="A2253" s="129"/>
      <c r="B2253" s="129"/>
      <c r="C2253" s="129"/>
      <c r="D2253" s="310"/>
      <c r="E2253" s="88"/>
      <c r="F2253" s="42"/>
      <c r="G2253" s="42"/>
      <c r="H2253" s="415"/>
      <c r="I2253" s="55"/>
      <c r="J2253" s="55"/>
      <c r="K2253" s="131">
        <v>0</v>
      </c>
      <c r="L2253" s="55">
        <f t="shared" si="671"/>
        <v>41.094000000000001</v>
      </c>
      <c r="M2253" s="55">
        <f t="shared" si="672"/>
        <v>415.34755298882715</v>
      </c>
      <c r="N2253" s="55">
        <f t="shared" si="673"/>
        <v>337.70292352404829</v>
      </c>
      <c r="O2253" s="131">
        <f t="shared" si="665"/>
        <v>357.95814518600525</v>
      </c>
      <c r="P2253" s="131">
        <f t="shared" si="666"/>
        <v>357.95814518600525</v>
      </c>
      <c r="Q2253" s="131"/>
      <c r="R2253" s="58">
        <f t="shared" si="674"/>
        <v>289.46794136100544</v>
      </c>
      <c r="S2253" s="58"/>
      <c r="T2253" s="58"/>
      <c r="Y2253" s="70"/>
    </row>
    <row r="2254" spans="1:25" x14ac:dyDescent="0.3">
      <c r="A2254" s="129"/>
      <c r="B2254" s="129"/>
      <c r="C2254" s="129"/>
      <c r="D2254" s="310"/>
      <c r="E2254" s="88"/>
      <c r="F2254" s="42"/>
      <c r="G2254" s="42" t="s">
        <v>119</v>
      </c>
      <c r="H2254" s="415"/>
      <c r="I2254" s="55"/>
      <c r="J2254" s="55"/>
      <c r="K2254" s="131">
        <v>0.15525</v>
      </c>
      <c r="L2254" s="55">
        <f t="shared" si="671"/>
        <v>41.094000000000001</v>
      </c>
      <c r="M2254" s="55">
        <f t="shared" si="672"/>
        <v>415.34755298882715</v>
      </c>
      <c r="N2254" s="55">
        <f t="shared" si="673"/>
        <v>337.85817352404831</v>
      </c>
      <c r="O2254" s="131">
        <f t="shared" si="665"/>
        <v>358.03577018600527</v>
      </c>
      <c r="P2254" s="131">
        <f t="shared" si="666"/>
        <v>358.11339518600528</v>
      </c>
      <c r="Q2254" s="131"/>
      <c r="R2254" s="58">
        <f t="shared" si="674"/>
        <v>289.54556636100546</v>
      </c>
      <c r="S2254" s="58"/>
      <c r="T2254" s="58"/>
      <c r="Y2254" s="70"/>
    </row>
    <row r="2255" spans="1:25" x14ac:dyDescent="0.3">
      <c r="A2255" s="129" t="s">
        <v>28</v>
      </c>
      <c r="B2255" s="129" t="str">
        <f>B2237</f>
        <v>CD07</v>
      </c>
      <c r="C2255" s="129" t="s">
        <v>78</v>
      </c>
      <c r="D2255" s="310">
        <f>ROUND(10*O2255,0)</f>
        <v>3584</v>
      </c>
      <c r="E2255" s="88" t="str">
        <f>IF(A2255="","",IF(B2255=0,CONCATENATE(A2255,":",C2255,"_D",TEXT(D2255,"0000")),CONCATENATE(A2255,"_",B2255,":",C2255,"_D",TEXT(D2255,"0000"))))</f>
        <v>LS2_CD07:SOL1_D3584</v>
      </c>
      <c r="F2255" s="42" t="s">
        <v>525</v>
      </c>
      <c r="G2255" s="42" t="s">
        <v>149</v>
      </c>
      <c r="H2255" s="415">
        <v>40</v>
      </c>
      <c r="I2255" s="55"/>
      <c r="J2255" s="55"/>
      <c r="K2255" s="131">
        <v>0.5</v>
      </c>
      <c r="L2255" s="55">
        <f t="shared" si="671"/>
        <v>41.094000000000001</v>
      </c>
      <c r="M2255" s="55">
        <f t="shared" si="672"/>
        <v>415.34755298882715</v>
      </c>
      <c r="N2255" s="55">
        <f t="shared" si="673"/>
        <v>338.35817352404831</v>
      </c>
      <c r="O2255" s="131">
        <f t="shared" si="665"/>
        <v>358.36339518600528</v>
      </c>
      <c r="P2255" s="131">
        <f t="shared" si="666"/>
        <v>358.61339518600528</v>
      </c>
      <c r="Q2255" s="131"/>
      <c r="R2255" s="58">
        <f t="shared" si="674"/>
        <v>289.87319136100547</v>
      </c>
      <c r="S2255" s="58"/>
      <c r="T2255" s="58"/>
      <c r="Y2255" s="70"/>
    </row>
    <row r="2256" spans="1:25" x14ac:dyDescent="0.3">
      <c r="A2256" s="129"/>
      <c r="B2256" s="129"/>
      <c r="C2256" s="129"/>
      <c r="D2256" s="310"/>
      <c r="E2256" s="88" t="str">
        <f>IF(A2256="","",IF(B2256=0,CONCATENATE(A2256,":",C2256,"_D",TEXT(D2256,"0000")),CONCATENATE(A2256,"_",B2256,":",C2256,"_D",TEXT(D2256,"0000"))))</f>
        <v/>
      </c>
      <c r="F2256" s="42"/>
      <c r="G2256" s="42" t="s">
        <v>119</v>
      </c>
      <c r="H2256" s="415"/>
      <c r="I2256" s="55"/>
      <c r="J2256" s="55"/>
      <c r="K2256" s="131">
        <v>0.15525</v>
      </c>
      <c r="L2256" s="55">
        <f t="shared" si="671"/>
        <v>41.094000000000001</v>
      </c>
      <c r="M2256" s="55">
        <f t="shared" si="672"/>
        <v>415.34755298882715</v>
      </c>
      <c r="N2256" s="55">
        <f t="shared" si="673"/>
        <v>338.51342352404833</v>
      </c>
      <c r="O2256" s="131">
        <f t="shared" si="665"/>
        <v>358.69102018600529</v>
      </c>
      <c r="P2256" s="131">
        <f t="shared" si="666"/>
        <v>358.7686451860053</v>
      </c>
      <c r="Q2256" s="131"/>
      <c r="R2256" s="58">
        <f t="shared" si="674"/>
        <v>290.20081636100548</v>
      </c>
      <c r="S2256" s="58"/>
      <c r="T2256" s="58"/>
      <c r="Y2256" s="70"/>
    </row>
    <row r="2257" spans="1:25" x14ac:dyDescent="0.3">
      <c r="A2257" s="129" t="s">
        <v>28</v>
      </c>
      <c r="B2257" s="129" t="str">
        <f>B2237</f>
        <v>CD07</v>
      </c>
      <c r="C2257" s="129" t="s">
        <v>73</v>
      </c>
      <c r="D2257" s="310">
        <f>ROUND(10*O2257,0)</f>
        <v>3590</v>
      </c>
      <c r="E2257" s="88" t="str">
        <f>IF(A2257="","",IF(B2257=0,CONCATENATE(A2257,":",C2257,"_D",TEXT(D2257,"0000")),CONCATENATE(A2257,"_",B2257,":",C2257,"_D",TEXT(D2257,"0000"))))</f>
        <v>LS2_CD07:CAV5_D3590</v>
      </c>
      <c r="F2257" s="42"/>
      <c r="G2257" s="42" t="s">
        <v>173</v>
      </c>
      <c r="H2257" s="415">
        <v>40</v>
      </c>
      <c r="I2257" s="55"/>
      <c r="J2257" s="55"/>
      <c r="K2257" s="131">
        <v>0.49565599999999999</v>
      </c>
      <c r="L2257" s="55">
        <f t="shared" si="671"/>
        <v>41.094000000000001</v>
      </c>
      <c r="M2257" s="55">
        <f t="shared" si="672"/>
        <v>415.34755298882715</v>
      </c>
      <c r="N2257" s="55">
        <f t="shared" si="673"/>
        <v>339.00907952404833</v>
      </c>
      <c r="O2257" s="131">
        <f t="shared" si="665"/>
        <v>359.01647318600527</v>
      </c>
      <c r="P2257" s="131">
        <f t="shared" si="666"/>
        <v>359.2643011860053</v>
      </c>
      <c r="Q2257" s="131"/>
      <c r="R2257" s="58">
        <f t="shared" si="674"/>
        <v>290.52626936100546</v>
      </c>
      <c r="S2257" s="58"/>
      <c r="T2257" s="58"/>
      <c r="Y2257" s="70"/>
    </row>
    <row r="2258" spans="1:25" x14ac:dyDescent="0.3">
      <c r="A2258" s="129"/>
      <c r="B2258" s="129"/>
      <c r="C2258" s="129"/>
      <c r="D2258" s="310"/>
      <c r="E2258" s="88" t="str">
        <f>IF(A2258="","",IF(B2258=0,CONCATENATE(A2258,":",C2258,"_D",TEXT(D2258,"0000")),CONCATENATE(A2258,"_",B2258,":",C2258,"_D",TEXT(D2258,"0000"))))</f>
        <v/>
      </c>
      <c r="F2258" s="42"/>
      <c r="G2258" s="42"/>
      <c r="H2258" s="415"/>
      <c r="I2258" s="55"/>
      <c r="J2258" s="55"/>
      <c r="K2258" s="131">
        <v>0</v>
      </c>
      <c r="L2258" s="55">
        <f t="shared" si="671"/>
        <v>41.094000000000001</v>
      </c>
      <c r="M2258" s="55">
        <f t="shared" si="672"/>
        <v>415.34755298882715</v>
      </c>
      <c r="N2258" s="55">
        <f t="shared" si="673"/>
        <v>339.00907952404833</v>
      </c>
      <c r="O2258" s="131">
        <f t="shared" si="665"/>
        <v>359.2643011860053</v>
      </c>
      <c r="P2258" s="131">
        <f t="shared" si="666"/>
        <v>359.2643011860053</v>
      </c>
      <c r="Q2258" s="131"/>
      <c r="R2258" s="58">
        <f t="shared" si="674"/>
        <v>290.77409736100549</v>
      </c>
      <c r="S2258" s="58"/>
      <c r="T2258" s="58"/>
      <c r="Y2258" s="70"/>
    </row>
    <row r="2259" spans="1:25" x14ac:dyDescent="0.3">
      <c r="A2259" s="129"/>
      <c r="B2259" s="129"/>
      <c r="C2259" s="129"/>
      <c r="D2259" s="310"/>
      <c r="E2259" s="88"/>
      <c r="F2259" s="42"/>
      <c r="G2259" s="42"/>
      <c r="H2259" s="415"/>
      <c r="I2259" s="55"/>
      <c r="J2259" s="55"/>
      <c r="K2259" s="131">
        <v>0</v>
      </c>
      <c r="L2259" s="55">
        <f t="shared" si="671"/>
        <v>41.094000000000001</v>
      </c>
      <c r="M2259" s="55">
        <f t="shared" si="672"/>
        <v>415.34755298882715</v>
      </c>
      <c r="N2259" s="55">
        <f t="shared" si="673"/>
        <v>339.00907952404833</v>
      </c>
      <c r="O2259" s="131">
        <f t="shared" si="665"/>
        <v>359.2643011860053</v>
      </c>
      <c r="P2259" s="131">
        <f t="shared" si="666"/>
        <v>359.2643011860053</v>
      </c>
      <c r="Q2259" s="131"/>
      <c r="R2259" s="58">
        <f t="shared" si="674"/>
        <v>290.77409736100549</v>
      </c>
      <c r="S2259" s="58"/>
      <c r="T2259" s="58"/>
      <c r="Y2259" s="70"/>
    </row>
    <row r="2260" spans="1:25" x14ac:dyDescent="0.3">
      <c r="A2260" s="129"/>
      <c r="B2260" s="129"/>
      <c r="C2260" s="129"/>
      <c r="D2260" s="310"/>
      <c r="E2260" s="88"/>
      <c r="F2260" s="42"/>
      <c r="G2260" s="42" t="s">
        <v>119</v>
      </c>
      <c r="H2260" s="415"/>
      <c r="I2260" s="55"/>
      <c r="J2260" s="55"/>
      <c r="K2260" s="131">
        <v>9.9516999999999994E-2</v>
      </c>
      <c r="L2260" s="55">
        <f t="shared" si="671"/>
        <v>41.094000000000001</v>
      </c>
      <c r="M2260" s="55">
        <f t="shared" si="672"/>
        <v>415.34755298882715</v>
      </c>
      <c r="N2260" s="55">
        <f t="shared" si="673"/>
        <v>339.10859652404832</v>
      </c>
      <c r="O2260" s="131">
        <f t="shared" si="665"/>
        <v>359.31405968600529</v>
      </c>
      <c r="P2260" s="131">
        <f t="shared" si="666"/>
        <v>359.36381818600529</v>
      </c>
      <c r="Q2260" s="131"/>
      <c r="R2260" s="58">
        <f t="shared" si="674"/>
        <v>290.82385586100548</v>
      </c>
      <c r="S2260" s="58"/>
      <c r="T2260" s="58"/>
      <c r="Y2260" s="70"/>
    </row>
    <row r="2261" spans="1:25" x14ac:dyDescent="0.3">
      <c r="A2261" s="129" t="s">
        <v>28</v>
      </c>
      <c r="B2261" s="129" t="str">
        <f>B2237</f>
        <v>CD07</v>
      </c>
      <c r="C2261" s="129" t="s">
        <v>74</v>
      </c>
      <c r="D2261" s="310">
        <f>ROUND(10*O2261,0)</f>
        <v>3596</v>
      </c>
      <c r="E2261" s="88" t="str">
        <f>IF(A2261="","",IF(B2261=0,CONCATENATE(A2261,":",C2261,"_D",TEXT(D2261,"0000")),CONCATENATE(A2261,"_",B2261,":",C2261,"_D",TEXT(D2261,"0000"))))</f>
        <v>LS2_CD07:CAV6_D3596</v>
      </c>
      <c r="F2261" s="42"/>
      <c r="G2261" s="42" t="s">
        <v>173</v>
      </c>
      <c r="H2261" s="415">
        <v>40</v>
      </c>
      <c r="I2261" s="55"/>
      <c r="J2261" s="55"/>
      <c r="K2261" s="131">
        <v>0.49565599999999999</v>
      </c>
      <c r="L2261" s="55">
        <f t="shared" si="671"/>
        <v>41.094000000000001</v>
      </c>
      <c r="M2261" s="55">
        <f t="shared" si="672"/>
        <v>415.34755298882715</v>
      </c>
      <c r="N2261" s="55">
        <f t="shared" si="673"/>
        <v>339.60425252404832</v>
      </c>
      <c r="O2261" s="131">
        <f t="shared" si="665"/>
        <v>359.61164618600526</v>
      </c>
      <c r="P2261" s="131">
        <f t="shared" si="666"/>
        <v>359.85947418600529</v>
      </c>
      <c r="Q2261" s="131"/>
      <c r="R2261" s="58">
        <f t="shared" si="674"/>
        <v>291.12144236100545</v>
      </c>
      <c r="S2261" s="58"/>
      <c r="T2261" s="58"/>
      <c r="Y2261" s="70"/>
    </row>
    <row r="2262" spans="1:25" x14ac:dyDescent="0.3">
      <c r="A2262" s="129"/>
      <c r="B2262" s="129"/>
      <c r="C2262" s="129"/>
      <c r="D2262" s="310"/>
      <c r="E2262" s="88" t="str">
        <f>IF(A2262="","",IF(B2262=0,CONCATENATE(A2262,":",C2262,"_D",TEXT(D2262,"0000")),CONCATENATE(A2262,"_",B2262,":",C2262,"_D",TEXT(D2262,"0000"))))</f>
        <v/>
      </c>
      <c r="F2262" s="42"/>
      <c r="G2262" s="42"/>
      <c r="H2262" s="415"/>
      <c r="I2262" s="55"/>
      <c r="J2262" s="55"/>
      <c r="K2262" s="131">
        <v>0</v>
      </c>
      <c r="L2262" s="55">
        <f t="shared" si="671"/>
        <v>41.094000000000001</v>
      </c>
      <c r="M2262" s="55">
        <f t="shared" si="672"/>
        <v>415.34755298882715</v>
      </c>
      <c r="N2262" s="55">
        <f t="shared" si="673"/>
        <v>339.60425252404832</v>
      </c>
      <c r="O2262" s="131">
        <f t="shared" si="665"/>
        <v>359.85947418600529</v>
      </c>
      <c r="P2262" s="131">
        <f t="shared" si="666"/>
        <v>359.85947418600529</v>
      </c>
      <c r="Q2262" s="131"/>
      <c r="R2262" s="58">
        <f t="shared" si="674"/>
        <v>291.36927036100548</v>
      </c>
      <c r="S2262" s="58"/>
      <c r="T2262" s="58"/>
      <c r="Y2262" s="70"/>
    </row>
    <row r="2263" spans="1:25" x14ac:dyDescent="0.3">
      <c r="A2263" s="129"/>
      <c r="B2263" s="129"/>
      <c r="C2263" s="129"/>
      <c r="D2263" s="310"/>
      <c r="E2263" s="88"/>
      <c r="F2263" s="42"/>
      <c r="G2263" s="42"/>
      <c r="H2263" s="415"/>
      <c r="I2263" s="55"/>
      <c r="J2263" s="55"/>
      <c r="K2263" s="131">
        <v>0</v>
      </c>
      <c r="L2263" s="55">
        <f t="shared" si="671"/>
        <v>41.094000000000001</v>
      </c>
      <c r="M2263" s="55">
        <f t="shared" si="672"/>
        <v>415.34755298882715</v>
      </c>
      <c r="N2263" s="55">
        <f t="shared" si="673"/>
        <v>339.60425252404832</v>
      </c>
      <c r="O2263" s="131">
        <f t="shared" si="665"/>
        <v>359.85947418600529</v>
      </c>
      <c r="P2263" s="131">
        <f t="shared" si="666"/>
        <v>359.85947418600529</v>
      </c>
      <c r="Q2263" s="131"/>
      <c r="R2263" s="58">
        <f t="shared" si="674"/>
        <v>291.36927036100548</v>
      </c>
      <c r="S2263" s="58"/>
      <c r="T2263" s="58"/>
      <c r="Y2263" s="70"/>
    </row>
    <row r="2264" spans="1:25" x14ac:dyDescent="0.3">
      <c r="A2264" s="129"/>
      <c r="B2264" s="129"/>
      <c r="C2264" s="129"/>
      <c r="D2264" s="310"/>
      <c r="E2264" s="88" t="str">
        <f>IF(A2264="","",IF(B2264=0,CONCATENATE(A2264,":",C2264,"_D",TEXT(D2264,"0000")),CONCATENATE(A2264,"_",B2264,":",C2264,"_D",TEXT(D2264,"0000"))))</f>
        <v/>
      </c>
      <c r="F2264" s="42"/>
      <c r="G2264" s="42" t="s">
        <v>119</v>
      </c>
      <c r="H2264" s="415"/>
      <c r="I2264" s="55"/>
      <c r="J2264" s="55"/>
      <c r="K2264" s="131">
        <v>9.9516999999999994E-2</v>
      </c>
      <c r="L2264" s="55">
        <f t="shared" si="671"/>
        <v>41.094000000000001</v>
      </c>
      <c r="M2264" s="55">
        <f t="shared" si="672"/>
        <v>415.34755298882715</v>
      </c>
      <c r="N2264" s="55">
        <f t="shared" si="673"/>
        <v>339.70376952404831</v>
      </c>
      <c r="O2264" s="131">
        <f t="shared" si="665"/>
        <v>359.90923268600528</v>
      </c>
      <c r="P2264" s="131">
        <f t="shared" si="666"/>
        <v>359.95899118600528</v>
      </c>
      <c r="Q2264" s="131"/>
      <c r="R2264" s="58">
        <f t="shared" si="674"/>
        <v>291.41902886100547</v>
      </c>
      <c r="S2264" s="58"/>
      <c r="T2264" s="58"/>
      <c r="Y2264" s="70"/>
    </row>
    <row r="2265" spans="1:25" x14ac:dyDescent="0.3">
      <c r="A2265" s="129" t="s">
        <v>28</v>
      </c>
      <c r="B2265" s="129" t="str">
        <f>B2237</f>
        <v>CD07</v>
      </c>
      <c r="C2265" s="129" t="s">
        <v>75</v>
      </c>
      <c r="D2265" s="310">
        <f>ROUND(10*O2265,0)</f>
        <v>3602</v>
      </c>
      <c r="E2265" s="88" t="str">
        <f>IF(A2265="","",IF(B2265=0,CONCATENATE(A2265,":",C2265,"_D",TEXT(D2265,"0000")),CONCATENATE(A2265,"_",B2265,":",C2265,"_D",TEXT(D2265,"0000"))))</f>
        <v>LS2_CD07:CAV7_D3602</v>
      </c>
      <c r="F2265" s="42"/>
      <c r="G2265" s="42" t="s">
        <v>173</v>
      </c>
      <c r="H2265" s="415">
        <v>40</v>
      </c>
      <c r="I2265" s="55"/>
      <c r="J2265" s="55"/>
      <c r="K2265" s="131">
        <v>0.49565599999999999</v>
      </c>
      <c r="L2265" s="55">
        <f t="shared" si="671"/>
        <v>41.094000000000001</v>
      </c>
      <c r="M2265" s="55">
        <f t="shared" si="672"/>
        <v>415.34755298882715</v>
      </c>
      <c r="N2265" s="55">
        <f t="shared" si="673"/>
        <v>340.19942552404831</v>
      </c>
      <c r="O2265" s="131">
        <f t="shared" si="665"/>
        <v>360.20681918600525</v>
      </c>
      <c r="P2265" s="131">
        <f t="shared" si="666"/>
        <v>360.45464718600527</v>
      </c>
      <c r="Q2265" s="131"/>
      <c r="R2265" s="58">
        <f t="shared" si="674"/>
        <v>291.71661536100544</v>
      </c>
      <c r="S2265" s="58"/>
      <c r="T2265" s="58"/>
      <c r="Y2265" s="70"/>
    </row>
    <row r="2266" spans="1:25" x14ac:dyDescent="0.3">
      <c r="A2266" s="129"/>
      <c r="B2266" s="129"/>
      <c r="C2266" s="129"/>
      <c r="D2266" s="310"/>
      <c r="E2266" s="88" t="str">
        <f>IF(A2266="","",IF(B2266=0,CONCATENATE(A2266,":",C2266,"_D",TEXT(D2266,"0000")),CONCATENATE(A2266,"_",B2266,":",C2266,"_D",TEXT(D2266,"0000"))))</f>
        <v/>
      </c>
      <c r="F2266" s="42"/>
      <c r="G2266" s="42"/>
      <c r="H2266" s="415"/>
      <c r="I2266" s="55"/>
      <c r="J2266" s="55"/>
      <c r="K2266" s="131">
        <v>0</v>
      </c>
      <c r="L2266" s="55">
        <f t="shared" si="671"/>
        <v>41.094000000000001</v>
      </c>
      <c r="M2266" s="55">
        <f t="shared" si="672"/>
        <v>415.34755298882715</v>
      </c>
      <c r="N2266" s="55">
        <f t="shared" si="673"/>
        <v>340.19942552404831</v>
      </c>
      <c r="O2266" s="131">
        <f t="shared" si="665"/>
        <v>360.45464718600527</v>
      </c>
      <c r="P2266" s="131">
        <f t="shared" si="666"/>
        <v>360.45464718600527</v>
      </c>
      <c r="Q2266" s="131"/>
      <c r="R2266" s="58">
        <f t="shared" si="674"/>
        <v>291.96444336100546</v>
      </c>
      <c r="S2266" s="58"/>
      <c r="T2266" s="58"/>
      <c r="Y2266" s="70"/>
    </row>
    <row r="2267" spans="1:25" x14ac:dyDescent="0.3">
      <c r="A2267" s="129"/>
      <c r="B2267" s="129"/>
      <c r="C2267" s="129"/>
      <c r="D2267" s="310"/>
      <c r="E2267" s="88"/>
      <c r="F2267" s="42"/>
      <c r="G2267" s="42"/>
      <c r="H2267" s="415"/>
      <c r="I2267" s="55"/>
      <c r="J2267" s="55"/>
      <c r="K2267" s="131">
        <v>0</v>
      </c>
      <c r="L2267" s="55">
        <f t="shared" si="671"/>
        <v>41.094000000000001</v>
      </c>
      <c r="M2267" s="55">
        <f t="shared" si="672"/>
        <v>415.34755298882715</v>
      </c>
      <c r="N2267" s="55">
        <f t="shared" si="673"/>
        <v>340.19942552404831</v>
      </c>
      <c r="O2267" s="131">
        <f t="shared" si="665"/>
        <v>360.45464718600527</v>
      </c>
      <c r="P2267" s="131">
        <f t="shared" si="666"/>
        <v>360.45464718600527</v>
      </c>
      <c r="Q2267" s="131"/>
      <c r="R2267" s="58">
        <f t="shared" si="674"/>
        <v>291.96444336100546</v>
      </c>
      <c r="S2267" s="58"/>
      <c r="T2267" s="58"/>
      <c r="Y2267" s="70"/>
    </row>
    <row r="2268" spans="1:25" x14ac:dyDescent="0.3">
      <c r="A2268" s="129"/>
      <c r="B2268" s="129"/>
      <c r="C2268" s="129"/>
      <c r="D2268" s="310"/>
      <c r="E2268" s="88" t="str">
        <f>IF(A2268="","",IF(B2268=0,CONCATENATE(A2268,":",C2268,"_D",TEXT(D2268,"0000")),CONCATENATE(A2268,"_",B2268,":",C2268,"_D",TEXT(D2268,"0000"))))</f>
        <v/>
      </c>
      <c r="F2268" s="42"/>
      <c r="G2268" s="42" t="s">
        <v>119</v>
      </c>
      <c r="H2268" s="415"/>
      <c r="I2268" s="55"/>
      <c r="J2268" s="55"/>
      <c r="K2268" s="131">
        <v>9.9516999999999994E-2</v>
      </c>
      <c r="L2268" s="55">
        <f t="shared" si="671"/>
        <v>41.094000000000001</v>
      </c>
      <c r="M2268" s="55">
        <f t="shared" si="672"/>
        <v>415.34755298882715</v>
      </c>
      <c r="N2268" s="55">
        <f t="shared" si="673"/>
        <v>340.2989425240483</v>
      </c>
      <c r="O2268" s="131">
        <f t="shared" si="665"/>
        <v>360.50440568600527</v>
      </c>
      <c r="P2268" s="131">
        <f t="shared" si="666"/>
        <v>360.55416418600527</v>
      </c>
      <c r="Q2268" s="131"/>
      <c r="R2268" s="58">
        <f t="shared" si="674"/>
        <v>292.01420186100546</v>
      </c>
      <c r="S2268" s="58"/>
      <c r="T2268" s="58"/>
      <c r="Y2268" s="70"/>
    </row>
    <row r="2269" spans="1:25" x14ac:dyDescent="0.3">
      <c r="A2269" s="129" t="s">
        <v>28</v>
      </c>
      <c r="B2269" s="129" t="str">
        <f>B2237</f>
        <v>CD07</v>
      </c>
      <c r="C2269" s="129" t="s">
        <v>76</v>
      </c>
      <c r="D2269" s="310">
        <f>ROUND(10*O2269,0)</f>
        <v>3608</v>
      </c>
      <c r="E2269" s="88" t="str">
        <f>IF(A2269="","",IF(B2269=0,CONCATENATE(A2269,":",C2269,"_D",TEXT(D2269,"0000")),CONCATENATE(A2269,"_",B2269,":",C2269,"_D",TEXT(D2269,"0000"))))</f>
        <v>LS2_CD07:CAV8_D3608</v>
      </c>
      <c r="F2269" s="42"/>
      <c r="G2269" s="42" t="s">
        <v>173</v>
      </c>
      <c r="H2269" s="415">
        <v>40</v>
      </c>
      <c r="I2269" s="55"/>
      <c r="J2269" s="55"/>
      <c r="K2269" s="131">
        <v>0.49565599999999999</v>
      </c>
      <c r="L2269" s="55">
        <f t="shared" si="671"/>
        <v>41.094000000000001</v>
      </c>
      <c r="M2269" s="55">
        <f t="shared" si="672"/>
        <v>415.34755298882715</v>
      </c>
      <c r="N2269" s="55">
        <f t="shared" si="673"/>
        <v>340.7945985240483</v>
      </c>
      <c r="O2269" s="131">
        <f t="shared" si="665"/>
        <v>360.80199218600524</v>
      </c>
      <c r="P2269" s="131">
        <f t="shared" si="666"/>
        <v>361.04982018600526</v>
      </c>
      <c r="Q2269" s="131"/>
      <c r="R2269" s="58">
        <f t="shared" si="674"/>
        <v>292.31178836100543</v>
      </c>
      <c r="S2269" s="58"/>
      <c r="T2269" s="58"/>
      <c r="Y2269" s="70"/>
    </row>
    <row r="2270" spans="1:25" x14ac:dyDescent="0.3">
      <c r="A2270" s="129" t="str">
        <f>A2269</f>
        <v>LS2</v>
      </c>
      <c r="B2270" s="129" t="str">
        <f>B2237</f>
        <v>CD07</v>
      </c>
      <c r="C2270" s="129" t="s">
        <v>244</v>
      </c>
      <c r="D2270" s="310">
        <f>ROUND(10*O2270,0)</f>
        <v>3610</v>
      </c>
      <c r="E2270" s="88" t="str">
        <f>IF(A2270="","",IF(B2270=0,CONCATENATE(A2270,":",C2270,"_D",TEXT(D2270,"0000")),CONCATENATE(A2270,"_",B2270,":",C2270,"_D",TEXT(D2270,"0000"))))</f>
        <v>LS2_CD07:BLM_D3610</v>
      </c>
      <c r="F2270" s="42"/>
      <c r="G2270" s="42" t="s">
        <v>141</v>
      </c>
      <c r="H2270" s="415"/>
      <c r="I2270" s="55"/>
      <c r="J2270" s="55"/>
      <c r="K2270" s="131">
        <v>0</v>
      </c>
      <c r="L2270" s="55">
        <f t="shared" si="671"/>
        <v>41.094000000000001</v>
      </c>
      <c r="M2270" s="55">
        <f t="shared" si="672"/>
        <v>415.34755298882715</v>
      </c>
      <c r="N2270" s="55">
        <f t="shared" si="673"/>
        <v>340.7945985240483</v>
      </c>
      <c r="O2270" s="131">
        <f t="shared" si="665"/>
        <v>361.04982018600526</v>
      </c>
      <c r="P2270" s="131">
        <f t="shared" si="666"/>
        <v>361.04982018600526</v>
      </c>
      <c r="Q2270" s="131"/>
      <c r="R2270" s="58">
        <f t="shared" si="674"/>
        <v>292.55961636100545</v>
      </c>
      <c r="S2270" s="58"/>
      <c r="T2270" s="58"/>
      <c r="Y2270" s="70"/>
    </row>
    <row r="2271" spans="1:25" x14ac:dyDescent="0.3">
      <c r="A2271" s="129"/>
      <c r="B2271" s="129"/>
      <c r="C2271" s="88"/>
      <c r="D2271" s="237"/>
      <c r="E2271" s="88"/>
      <c r="F2271" s="42"/>
      <c r="G2271" s="42"/>
      <c r="H2271" s="415"/>
      <c r="I2271" s="55"/>
      <c r="J2271" s="55"/>
      <c r="K2271" s="131">
        <v>0</v>
      </c>
      <c r="L2271" s="55">
        <f t="shared" si="671"/>
        <v>41.094000000000001</v>
      </c>
      <c r="M2271" s="55">
        <f t="shared" si="672"/>
        <v>415.34755298882715</v>
      </c>
      <c r="N2271" s="55">
        <f t="shared" si="673"/>
        <v>340.7945985240483</v>
      </c>
      <c r="O2271" s="131">
        <f t="shared" si="665"/>
        <v>361.04982018600526</v>
      </c>
      <c r="P2271" s="131">
        <f t="shared" si="666"/>
        <v>361.04982018600526</v>
      </c>
      <c r="Q2271" s="131"/>
      <c r="R2271" s="58">
        <f t="shared" si="674"/>
        <v>292.55961636100545</v>
      </c>
      <c r="S2271" s="58"/>
      <c r="T2271" s="58"/>
      <c r="Y2271" s="70"/>
    </row>
    <row r="2272" spans="1:25" x14ac:dyDescent="0.3">
      <c r="A2272" s="129"/>
      <c r="B2272" s="129"/>
      <c r="C2272" s="129"/>
      <c r="D2272" s="310"/>
      <c r="E2272" s="88"/>
      <c r="F2272" s="42"/>
      <c r="G2272" s="42"/>
      <c r="H2272" s="415"/>
      <c r="I2272" s="55"/>
      <c r="J2272" s="55"/>
      <c r="K2272" s="131">
        <v>0.15310800000000002</v>
      </c>
      <c r="L2272" s="55">
        <f t="shared" si="671"/>
        <v>41.094000000000001</v>
      </c>
      <c r="M2272" s="55">
        <f t="shared" si="672"/>
        <v>415.34755298882715</v>
      </c>
      <c r="N2272" s="55">
        <f t="shared" si="673"/>
        <v>340.94770652404827</v>
      </c>
      <c r="O2272" s="131">
        <f t="shared" si="665"/>
        <v>361.12637418600525</v>
      </c>
      <c r="P2272" s="131">
        <f t="shared" si="666"/>
        <v>361.20292818600524</v>
      </c>
      <c r="Q2272" s="135"/>
      <c r="R2272" s="58">
        <f t="shared" si="674"/>
        <v>292.63617036100544</v>
      </c>
      <c r="S2272" s="58"/>
      <c r="T2272" s="58"/>
      <c r="Y2272" s="70"/>
    </row>
    <row r="2273" spans="1:25" x14ac:dyDescent="0.3">
      <c r="A2273" s="88" t="s">
        <v>28</v>
      </c>
      <c r="B2273" s="88" t="str">
        <f>B2237</f>
        <v>CD07</v>
      </c>
      <c r="C2273" s="88" t="s">
        <v>83</v>
      </c>
      <c r="D2273" s="237">
        <f>ROUND(10*O2273,0)</f>
        <v>3612</v>
      </c>
      <c r="E2273" s="55" t="str">
        <f t="shared" ref="E2273:E2284" si="675">IF(A2273="","",IF(B2273=0,CONCATENATE(A2273,":",C2273,"_D",TEXT(D2273,"0000")),CONCATENATE(A2273,"_",B2273,":",C2273,"_D",TEXT(D2273,"0000"))))</f>
        <v>LS2_CD07:GV_D3612</v>
      </c>
      <c r="F2273" s="56"/>
      <c r="G2273" s="56" t="s">
        <v>60</v>
      </c>
      <c r="H2273" s="449">
        <v>40</v>
      </c>
      <c r="I2273" s="55"/>
      <c r="J2273" s="55"/>
      <c r="K2273" s="55">
        <v>7.1999999999999995E-2</v>
      </c>
      <c r="L2273" s="55">
        <f t="shared" si="671"/>
        <v>41.094000000000001</v>
      </c>
      <c r="M2273" s="55">
        <f t="shared" si="672"/>
        <v>415.34755298882715</v>
      </c>
      <c r="N2273" s="55">
        <f t="shared" si="673"/>
        <v>341.01970652404827</v>
      </c>
      <c r="O2273" s="55">
        <f t="shared" si="665"/>
        <v>361.23892818600524</v>
      </c>
      <c r="P2273" s="55">
        <f t="shared" si="666"/>
        <v>361.27492818600524</v>
      </c>
      <c r="Q2273" s="55"/>
      <c r="R2273" s="58">
        <f t="shared" si="674"/>
        <v>292.74872436100543</v>
      </c>
      <c r="S2273" s="58"/>
      <c r="T2273" s="58"/>
      <c r="Y2273" s="70"/>
    </row>
    <row r="2274" spans="1:25" x14ac:dyDescent="0.3">
      <c r="A2274" s="126"/>
      <c r="B2274" s="126"/>
      <c r="C2274" s="126"/>
      <c r="D2274" s="305"/>
      <c r="E2274" s="126" t="str">
        <f t="shared" si="675"/>
        <v/>
      </c>
      <c r="F2274" s="307"/>
      <c r="G2274" s="307" t="s">
        <v>119</v>
      </c>
      <c r="H2274" s="447">
        <v>40</v>
      </c>
      <c r="I2274" s="128"/>
      <c r="J2274" s="127"/>
      <c r="K2274" s="128">
        <v>0.11600000000000001</v>
      </c>
      <c r="L2274" s="127">
        <f>$L$1429</f>
        <v>41.094000000000001</v>
      </c>
      <c r="M2274" s="127">
        <f>M2273</f>
        <v>415.34755298882715</v>
      </c>
      <c r="N2274" s="127">
        <f>N2273+K2274</f>
        <v>341.13570652404826</v>
      </c>
      <c r="O2274" s="127">
        <f t="shared" si="665"/>
        <v>361.33292818600523</v>
      </c>
      <c r="P2274" s="127">
        <f t="shared" si="666"/>
        <v>361.39092818600523</v>
      </c>
      <c r="Q2274" s="127"/>
      <c r="R2274" s="58">
        <f t="shared" si="674"/>
        <v>292.84272436100542</v>
      </c>
      <c r="S2274" s="58"/>
      <c r="T2274" s="58"/>
      <c r="Y2274" s="70"/>
    </row>
    <row r="2275" spans="1:25" x14ac:dyDescent="0.3">
      <c r="A2275" s="126" t="s">
        <v>28</v>
      </c>
      <c r="B2275" s="126" t="s">
        <v>238</v>
      </c>
      <c r="C2275" s="126" t="s">
        <v>19</v>
      </c>
      <c r="D2275" s="305">
        <f>ROUND(10*O2275,0)</f>
        <v>3614</v>
      </c>
      <c r="E2275" s="155" t="str">
        <f t="shared" si="675"/>
        <v>LS2_WD07:BPM_D3614</v>
      </c>
      <c r="F2275" s="307" t="s">
        <v>99</v>
      </c>
      <c r="G2275" s="307" t="s">
        <v>168</v>
      </c>
      <c r="H2275" s="447"/>
      <c r="I2275" s="127"/>
      <c r="J2275" s="127"/>
      <c r="K2275" s="128">
        <v>0</v>
      </c>
      <c r="L2275" s="127">
        <f t="shared" ref="L2275:L2280" si="676">$L$1429</f>
        <v>41.094000000000001</v>
      </c>
      <c r="M2275" s="127">
        <f t="shared" ref="M2275:M2280" si="677">M2274</f>
        <v>415.34755298882715</v>
      </c>
      <c r="N2275" s="127">
        <f t="shared" ref="N2275:N2280" si="678">N2274+K2275</f>
        <v>341.13570652404826</v>
      </c>
      <c r="O2275" s="127">
        <f t="shared" si="665"/>
        <v>361.39092818600523</v>
      </c>
      <c r="P2275" s="127">
        <f t="shared" si="666"/>
        <v>361.39092818600523</v>
      </c>
      <c r="Q2275" s="127"/>
      <c r="R2275" s="58">
        <f t="shared" si="674"/>
        <v>292.90072436100542</v>
      </c>
      <c r="S2275" s="58"/>
      <c r="T2275" s="58"/>
      <c r="Y2275" s="70"/>
    </row>
    <row r="2276" spans="1:25" x14ac:dyDescent="0.3">
      <c r="A2276" s="126"/>
      <c r="B2276" s="126"/>
      <c r="C2276" s="126"/>
      <c r="D2276" s="305"/>
      <c r="E2276" s="306" t="str">
        <f t="shared" si="675"/>
        <v/>
      </c>
      <c r="F2276" s="307"/>
      <c r="G2276" s="307" t="s">
        <v>142</v>
      </c>
      <c r="H2276" s="448"/>
      <c r="I2276" s="308"/>
      <c r="J2276" s="127"/>
      <c r="K2276" s="128">
        <v>7.3999999999999996E-2</v>
      </c>
      <c r="L2276" s="127">
        <f t="shared" si="676"/>
        <v>41.094000000000001</v>
      </c>
      <c r="M2276" s="127">
        <f t="shared" si="677"/>
        <v>415.34755298882715</v>
      </c>
      <c r="N2276" s="127">
        <f t="shared" si="678"/>
        <v>341.20970652404827</v>
      </c>
      <c r="O2276" s="127">
        <f t="shared" si="665"/>
        <v>361.42792818600526</v>
      </c>
      <c r="P2276" s="127">
        <f t="shared" si="666"/>
        <v>361.46492818600524</v>
      </c>
      <c r="Q2276" s="127"/>
      <c r="R2276" s="58">
        <f t="shared" si="674"/>
        <v>292.93772436100545</v>
      </c>
      <c r="S2276" s="58"/>
      <c r="T2276" s="58"/>
      <c r="Y2276" s="70"/>
    </row>
    <row r="2277" spans="1:25" x14ac:dyDescent="0.3">
      <c r="A2277" s="126" t="s">
        <v>28</v>
      </c>
      <c r="B2277" s="126" t="str">
        <f>B2275</f>
        <v>WD07</v>
      </c>
      <c r="C2277" s="126" t="s">
        <v>81</v>
      </c>
      <c r="D2277" s="305">
        <f>ROUND(10*O2277,0)</f>
        <v>3615</v>
      </c>
      <c r="E2277" s="155" t="str">
        <f t="shared" si="675"/>
        <v>LS2_WD07:PORT_D3615</v>
      </c>
      <c r="F2277" s="307"/>
      <c r="G2277" s="307" t="s">
        <v>143</v>
      </c>
      <c r="H2277" s="447"/>
      <c r="I2277" s="127"/>
      <c r="J2277" s="127"/>
      <c r="K2277" s="128">
        <v>0</v>
      </c>
      <c r="L2277" s="127">
        <f t="shared" si="676"/>
        <v>41.094000000000001</v>
      </c>
      <c r="M2277" s="127">
        <f t="shared" si="677"/>
        <v>415.34755298882715</v>
      </c>
      <c r="N2277" s="127">
        <f t="shared" si="678"/>
        <v>341.20970652404827</v>
      </c>
      <c r="O2277" s="127">
        <f t="shared" si="665"/>
        <v>361.46492818600524</v>
      </c>
      <c r="P2277" s="127">
        <f t="shared" si="666"/>
        <v>361.46492818600524</v>
      </c>
      <c r="Q2277" s="127"/>
      <c r="R2277" s="58">
        <f t="shared" si="674"/>
        <v>292.97472436100543</v>
      </c>
      <c r="S2277" s="58"/>
      <c r="T2277" s="58"/>
      <c r="Y2277" s="70"/>
    </row>
    <row r="2278" spans="1:25" x14ac:dyDescent="0.3">
      <c r="A2278" s="126"/>
      <c r="B2278" s="126"/>
      <c r="C2278" s="126"/>
      <c r="D2278" s="305"/>
      <c r="E2278" s="306" t="str">
        <f t="shared" si="675"/>
        <v/>
      </c>
      <c r="F2278" s="307"/>
      <c r="G2278" s="307" t="s">
        <v>142</v>
      </c>
      <c r="H2278" s="448"/>
      <c r="I2278" s="308"/>
      <c r="J2278" s="127"/>
      <c r="K2278" s="128">
        <v>9.0999999999999998E-2</v>
      </c>
      <c r="L2278" s="127">
        <f t="shared" si="676"/>
        <v>41.094000000000001</v>
      </c>
      <c r="M2278" s="127">
        <f t="shared" si="677"/>
        <v>415.34755298882715</v>
      </c>
      <c r="N2278" s="127">
        <f t="shared" si="678"/>
        <v>341.30070652404828</v>
      </c>
      <c r="O2278" s="127">
        <f t="shared" si="665"/>
        <v>361.51042818600524</v>
      </c>
      <c r="P2278" s="127">
        <f t="shared" si="666"/>
        <v>361.55592818600525</v>
      </c>
      <c r="Q2278" s="127"/>
      <c r="R2278" s="58">
        <f t="shared" si="674"/>
        <v>293.02022436100543</v>
      </c>
      <c r="S2278" s="58"/>
      <c r="T2278" s="58"/>
      <c r="Y2278" s="70"/>
    </row>
    <row r="2279" spans="1:25" x14ac:dyDescent="0.3">
      <c r="A2279" s="126" t="s">
        <v>28</v>
      </c>
      <c r="B2279" s="126" t="str">
        <f>B2277</f>
        <v>WD07</v>
      </c>
      <c r="C2279" s="126" t="s">
        <v>81</v>
      </c>
      <c r="D2279" s="305">
        <f>ROUND(10*O2279,0)</f>
        <v>3616</v>
      </c>
      <c r="E2279" s="155" t="str">
        <f t="shared" si="675"/>
        <v>LS2_WD07:PORT_D3616</v>
      </c>
      <c r="F2279" s="307" t="s">
        <v>399</v>
      </c>
      <c r="G2279" s="307" t="s">
        <v>401</v>
      </c>
      <c r="H2279" s="447"/>
      <c r="I2279" s="127"/>
      <c r="J2279" s="127"/>
      <c r="K2279" s="128">
        <v>0</v>
      </c>
      <c r="L2279" s="127">
        <f t="shared" si="676"/>
        <v>41.094000000000001</v>
      </c>
      <c r="M2279" s="127">
        <f t="shared" si="677"/>
        <v>415.34755298882715</v>
      </c>
      <c r="N2279" s="127">
        <f t="shared" si="678"/>
        <v>341.30070652404828</v>
      </c>
      <c r="O2279" s="127">
        <f t="shared" si="665"/>
        <v>361.55592818600525</v>
      </c>
      <c r="P2279" s="127">
        <f t="shared" si="666"/>
        <v>361.55592818600525</v>
      </c>
      <c r="Q2279" s="127"/>
      <c r="R2279" s="58">
        <f t="shared" si="674"/>
        <v>293.06572436100544</v>
      </c>
      <c r="S2279" s="58"/>
      <c r="T2279" s="58"/>
      <c r="Y2279" s="70"/>
    </row>
    <row r="2280" spans="1:25" x14ac:dyDescent="0.3">
      <c r="A2280" s="126"/>
      <c r="B2280" s="126"/>
      <c r="C2280" s="126"/>
      <c r="D2280" s="305"/>
      <c r="E2280" s="155" t="str">
        <f t="shared" si="675"/>
        <v/>
      </c>
      <c r="F2280" s="307"/>
      <c r="G2280" s="307" t="s">
        <v>119</v>
      </c>
      <c r="H2280" s="447">
        <v>40</v>
      </c>
      <c r="I2280" s="127"/>
      <c r="J2280" s="127"/>
      <c r="K2280" s="128">
        <v>9.9000000000000005E-2</v>
      </c>
      <c r="L2280" s="127">
        <f t="shared" si="676"/>
        <v>41.094000000000001</v>
      </c>
      <c r="M2280" s="127">
        <f t="shared" si="677"/>
        <v>415.34755298882715</v>
      </c>
      <c r="N2280" s="127">
        <f t="shared" si="678"/>
        <v>341.39970652404827</v>
      </c>
      <c r="O2280" s="127">
        <f t="shared" si="665"/>
        <v>361.60542818600521</v>
      </c>
      <c r="P2280" s="127">
        <f t="shared" si="666"/>
        <v>361.65492818600524</v>
      </c>
      <c r="Q2280" s="127"/>
      <c r="R2280" s="58">
        <f t="shared" si="674"/>
        <v>293.1152243610054</v>
      </c>
      <c r="S2280" s="58"/>
      <c r="T2280" s="58"/>
      <c r="U2280" s="58"/>
      <c r="Y2280" s="70"/>
    </row>
    <row r="2281" spans="1:25" x14ac:dyDescent="0.3">
      <c r="A2281" s="88" t="s">
        <v>28</v>
      </c>
      <c r="B2281" s="88" t="s">
        <v>52</v>
      </c>
      <c r="C2281" s="88" t="s">
        <v>83</v>
      </c>
      <c r="D2281" s="237">
        <f>ROUND(10*O2281,0)</f>
        <v>3617</v>
      </c>
      <c r="E2281" s="55" t="str">
        <f t="shared" si="675"/>
        <v>LS2_CD08:GV_D3617</v>
      </c>
      <c r="F2281" s="56"/>
      <c r="G2281" s="56" t="s">
        <v>60</v>
      </c>
      <c r="H2281" s="449">
        <v>40</v>
      </c>
      <c r="I2281" s="55"/>
      <c r="J2281" s="55"/>
      <c r="K2281" s="55">
        <v>7.1999999999999995E-2</v>
      </c>
      <c r="L2281" s="55">
        <f>$L$1429</f>
        <v>41.094000000000001</v>
      </c>
      <c r="M2281" s="55">
        <f>M2280</f>
        <v>415.34755298882715</v>
      </c>
      <c r="N2281" s="55">
        <f>N2280+K2281</f>
        <v>341.47170652404827</v>
      </c>
      <c r="O2281" s="55">
        <f t="shared" si="665"/>
        <v>361.69092818600524</v>
      </c>
      <c r="P2281" s="55">
        <f t="shared" si="666"/>
        <v>361.72692818600524</v>
      </c>
      <c r="Q2281" s="55"/>
      <c r="R2281" s="58">
        <f t="shared" si="674"/>
        <v>293.20072436100543</v>
      </c>
      <c r="S2281" s="58"/>
      <c r="T2281" s="58"/>
      <c r="Y2281" s="70"/>
    </row>
    <row r="2282" spans="1:25" x14ac:dyDescent="0.3">
      <c r="A2282" s="129"/>
      <c r="B2282" s="129"/>
      <c r="C2282" s="129"/>
      <c r="D2282" s="310"/>
      <c r="E2282" s="88" t="str">
        <f t="shared" si="675"/>
        <v/>
      </c>
      <c r="F2282" s="42"/>
      <c r="G2282" s="42" t="s">
        <v>118</v>
      </c>
      <c r="H2282" s="415"/>
      <c r="I2282" s="55"/>
      <c r="J2282" s="55"/>
      <c r="K2282" s="131">
        <v>0.15310800000000002</v>
      </c>
      <c r="L2282" s="55">
        <f t="shared" ref="L2282:L2317" si="679">$L$1429</f>
        <v>41.094000000000001</v>
      </c>
      <c r="M2282" s="55">
        <f t="shared" ref="M2282:M2317" si="680">M2281</f>
        <v>415.34755298882715</v>
      </c>
      <c r="N2282" s="55">
        <f t="shared" ref="N2282:N2317" si="681">N2281+K2282</f>
        <v>341.62481452404825</v>
      </c>
      <c r="O2282" s="131">
        <f t="shared" si="665"/>
        <v>361.80348218600523</v>
      </c>
      <c r="P2282" s="131">
        <f t="shared" si="666"/>
        <v>361.88003618600521</v>
      </c>
      <c r="Q2282" s="135"/>
      <c r="R2282" s="58">
        <f t="shared" si="674"/>
        <v>293.31327836100542</v>
      </c>
      <c r="S2282" s="58"/>
      <c r="T2282" s="58"/>
      <c r="Y2282" s="70"/>
    </row>
    <row r="2283" spans="1:25" x14ac:dyDescent="0.3">
      <c r="A2283" s="129" t="s">
        <v>28</v>
      </c>
      <c r="B2283" s="129" t="str">
        <f>B2281</f>
        <v>CD08</v>
      </c>
      <c r="C2283" s="129" t="s">
        <v>69</v>
      </c>
      <c r="D2283" s="310">
        <f>ROUND(10*O2283,0)</f>
        <v>3621</v>
      </c>
      <c r="E2283" s="88" t="str">
        <f t="shared" si="675"/>
        <v>LS2_CD08:CAV1_D3621</v>
      </c>
      <c r="F2283" s="42"/>
      <c r="G2283" s="42" t="s">
        <v>173</v>
      </c>
      <c r="H2283" s="415">
        <v>40</v>
      </c>
      <c r="I2283" s="55"/>
      <c r="J2283" s="55"/>
      <c r="K2283" s="131">
        <v>0.49565599999999999</v>
      </c>
      <c r="L2283" s="55">
        <f t="shared" si="679"/>
        <v>41.094000000000001</v>
      </c>
      <c r="M2283" s="55">
        <f t="shared" si="680"/>
        <v>415.34755298882715</v>
      </c>
      <c r="N2283" s="55">
        <f t="shared" si="681"/>
        <v>342.12047052404824</v>
      </c>
      <c r="O2283" s="131">
        <f t="shared" si="665"/>
        <v>362.12786418600518</v>
      </c>
      <c r="P2283" s="131">
        <f t="shared" si="666"/>
        <v>362.37569218600521</v>
      </c>
      <c r="Q2283" s="131"/>
      <c r="R2283" s="58">
        <f t="shared" si="674"/>
        <v>293.63766036100537</v>
      </c>
      <c r="S2283" s="58"/>
      <c r="T2283" s="58"/>
      <c r="Y2283" s="70"/>
    </row>
    <row r="2284" spans="1:25" x14ac:dyDescent="0.3">
      <c r="A2284" s="129" t="s">
        <v>28</v>
      </c>
      <c r="B2284" s="129" t="str">
        <f>B2281</f>
        <v>CD08</v>
      </c>
      <c r="C2284" s="129" t="s">
        <v>244</v>
      </c>
      <c r="D2284" s="310">
        <f>ROUND(10*O2284,0)</f>
        <v>3624</v>
      </c>
      <c r="E2284" s="88" t="str">
        <f t="shared" si="675"/>
        <v>LS2_CD08:BLM_D3624</v>
      </c>
      <c r="F2284" s="42"/>
      <c r="G2284" s="42" t="s">
        <v>141</v>
      </c>
      <c r="H2284" s="415"/>
      <c r="I2284" s="55"/>
      <c r="J2284" s="55"/>
      <c r="K2284" s="131">
        <v>0</v>
      </c>
      <c r="L2284" s="55">
        <f t="shared" si="679"/>
        <v>41.094000000000001</v>
      </c>
      <c r="M2284" s="55">
        <f t="shared" si="680"/>
        <v>415.34755298882715</v>
      </c>
      <c r="N2284" s="55">
        <f t="shared" si="681"/>
        <v>342.12047052404824</v>
      </c>
      <c r="O2284" s="131">
        <f t="shared" si="665"/>
        <v>362.37569218600521</v>
      </c>
      <c r="P2284" s="131">
        <f t="shared" si="666"/>
        <v>362.37569218600521</v>
      </c>
      <c r="Q2284" s="131"/>
      <c r="R2284" s="58">
        <f t="shared" si="674"/>
        <v>293.8854883610054</v>
      </c>
      <c r="S2284" s="58"/>
      <c r="T2284" s="58"/>
      <c r="Y2284" s="70"/>
    </row>
    <row r="2285" spans="1:25" x14ac:dyDescent="0.3">
      <c r="A2285" s="129"/>
      <c r="B2285" s="129"/>
      <c r="C2285" s="129"/>
      <c r="D2285" s="310"/>
      <c r="E2285" s="88"/>
      <c r="F2285" s="42"/>
      <c r="G2285" s="42"/>
      <c r="H2285" s="415"/>
      <c r="I2285" s="55"/>
      <c r="J2285" s="55"/>
      <c r="K2285" s="131">
        <v>0</v>
      </c>
      <c r="L2285" s="55">
        <f t="shared" si="679"/>
        <v>41.094000000000001</v>
      </c>
      <c r="M2285" s="55">
        <f t="shared" si="680"/>
        <v>415.34755298882715</v>
      </c>
      <c r="N2285" s="55">
        <f t="shared" si="681"/>
        <v>342.12047052404824</v>
      </c>
      <c r="O2285" s="131">
        <f t="shared" si="665"/>
        <v>362.37569218600521</v>
      </c>
      <c r="P2285" s="131">
        <f t="shared" si="666"/>
        <v>362.37569218600521</v>
      </c>
      <c r="Q2285" s="131"/>
      <c r="R2285" s="58">
        <f t="shared" si="674"/>
        <v>293.8854883610054</v>
      </c>
      <c r="S2285" s="58"/>
      <c r="T2285" s="58"/>
      <c r="Y2285" s="70"/>
    </row>
    <row r="2286" spans="1:25" x14ac:dyDescent="0.3">
      <c r="A2286" s="129"/>
      <c r="B2286" s="129"/>
      <c r="C2286" s="129"/>
      <c r="D2286" s="310"/>
      <c r="E2286" s="88" t="str">
        <f>IF(A2286="","",IF(B2286=0,CONCATENATE(A2286,":",C2286,"_D",TEXT(D2286,"0000")),CONCATENATE(A2286,"_",B2286,":",C2286,"_D",TEXT(D2286,"0000"))))</f>
        <v/>
      </c>
      <c r="F2286" s="42"/>
      <c r="G2286" s="42" t="s">
        <v>119</v>
      </c>
      <c r="H2286" s="415"/>
      <c r="I2286" s="55"/>
      <c r="J2286" s="55"/>
      <c r="K2286" s="131">
        <v>9.9516999999999994E-2</v>
      </c>
      <c r="L2286" s="55">
        <f t="shared" si="679"/>
        <v>41.094000000000001</v>
      </c>
      <c r="M2286" s="55">
        <f t="shared" si="680"/>
        <v>415.34755298882715</v>
      </c>
      <c r="N2286" s="55">
        <f t="shared" si="681"/>
        <v>342.21998752404824</v>
      </c>
      <c r="O2286" s="131">
        <f t="shared" si="665"/>
        <v>362.42545068600521</v>
      </c>
      <c r="P2286" s="131">
        <f t="shared" si="666"/>
        <v>362.4752091860052</v>
      </c>
      <c r="Q2286" s="131"/>
      <c r="R2286" s="58">
        <f t="shared" si="674"/>
        <v>293.9352468610054</v>
      </c>
      <c r="S2286" s="58"/>
      <c r="T2286" s="58"/>
      <c r="Y2286" s="70"/>
    </row>
    <row r="2287" spans="1:25" x14ac:dyDescent="0.3">
      <c r="A2287" s="129" t="s">
        <v>28</v>
      </c>
      <c r="B2287" s="129" t="str">
        <f>B2281</f>
        <v>CD08</v>
      </c>
      <c r="C2287" s="129" t="s">
        <v>70</v>
      </c>
      <c r="D2287" s="310">
        <f>ROUND(10*O2287,0)</f>
        <v>3627</v>
      </c>
      <c r="E2287" s="88" t="str">
        <f>IF(A2287="","",IF(B2287=0,CONCATENATE(A2287,":",C2287,"_D",TEXT(D2287,"0000")),CONCATENATE(A2287,"_",B2287,":",C2287,"_D",TEXT(D2287,"0000"))))</f>
        <v>LS2_CD08:CAV2_D3627</v>
      </c>
      <c r="F2287" s="42"/>
      <c r="G2287" s="42" t="s">
        <v>173</v>
      </c>
      <c r="H2287" s="415">
        <v>40</v>
      </c>
      <c r="I2287" s="55"/>
      <c r="J2287" s="55"/>
      <c r="K2287" s="131">
        <v>0.49565599999999999</v>
      </c>
      <c r="L2287" s="55">
        <f t="shared" si="679"/>
        <v>41.094000000000001</v>
      </c>
      <c r="M2287" s="55">
        <f t="shared" si="680"/>
        <v>415.34755298882715</v>
      </c>
      <c r="N2287" s="55">
        <f t="shared" si="681"/>
        <v>342.71564352404823</v>
      </c>
      <c r="O2287" s="131">
        <f t="shared" ref="O2287:O2350" si="682">P2287-0.5*K2287</f>
        <v>362.72303718600517</v>
      </c>
      <c r="P2287" s="131">
        <f t="shared" si="666"/>
        <v>362.9708651860052</v>
      </c>
      <c r="Q2287" s="131"/>
      <c r="R2287" s="58">
        <f t="shared" si="674"/>
        <v>294.23283336100536</v>
      </c>
      <c r="S2287" s="58"/>
      <c r="T2287" s="58"/>
      <c r="Y2287" s="70"/>
    </row>
    <row r="2288" spans="1:25" x14ac:dyDescent="0.3">
      <c r="A2288" s="129"/>
      <c r="B2288" s="129"/>
      <c r="C2288" s="129"/>
      <c r="D2288" s="310"/>
      <c r="E2288" s="88" t="str">
        <f>IF(A2288="","",IF(B2288=0,CONCATENATE(A2288,":",C2288,"_D",TEXT(D2288,"0000")),CONCATENATE(A2288,"_",B2288,":",C2288,"_D",TEXT(D2288,"0000"))))</f>
        <v/>
      </c>
      <c r="F2288" s="42"/>
      <c r="G2288" s="42"/>
      <c r="H2288" s="415"/>
      <c r="I2288" s="55"/>
      <c r="J2288" s="55"/>
      <c r="K2288" s="131">
        <v>0</v>
      </c>
      <c r="L2288" s="55">
        <f t="shared" si="679"/>
        <v>41.094000000000001</v>
      </c>
      <c r="M2288" s="55">
        <f t="shared" si="680"/>
        <v>415.34755298882715</v>
      </c>
      <c r="N2288" s="55">
        <f t="shared" si="681"/>
        <v>342.71564352404823</v>
      </c>
      <c r="O2288" s="131">
        <f t="shared" si="682"/>
        <v>362.9708651860052</v>
      </c>
      <c r="P2288" s="131">
        <f t="shared" si="666"/>
        <v>362.9708651860052</v>
      </c>
      <c r="Q2288" s="131"/>
      <c r="R2288" s="58">
        <f t="shared" si="674"/>
        <v>294.48066136100539</v>
      </c>
      <c r="S2288" s="58"/>
      <c r="T2288" s="58"/>
      <c r="Y2288" s="70"/>
    </row>
    <row r="2289" spans="1:25" x14ac:dyDescent="0.3">
      <c r="A2289" s="129"/>
      <c r="B2289" s="129"/>
      <c r="C2289" s="129"/>
      <c r="D2289" s="310"/>
      <c r="E2289" s="88"/>
      <c r="F2289" s="42"/>
      <c r="G2289" s="42"/>
      <c r="H2289" s="415"/>
      <c r="I2289" s="55"/>
      <c r="J2289" s="55"/>
      <c r="K2289" s="131">
        <v>0</v>
      </c>
      <c r="L2289" s="55">
        <f t="shared" si="679"/>
        <v>41.094000000000001</v>
      </c>
      <c r="M2289" s="55">
        <f t="shared" si="680"/>
        <v>415.34755298882715</v>
      </c>
      <c r="N2289" s="55">
        <f t="shared" si="681"/>
        <v>342.71564352404823</v>
      </c>
      <c r="O2289" s="131">
        <f t="shared" si="682"/>
        <v>362.9708651860052</v>
      </c>
      <c r="P2289" s="131">
        <f t="shared" si="666"/>
        <v>362.9708651860052</v>
      </c>
      <c r="Q2289" s="131"/>
      <c r="R2289" s="58">
        <f t="shared" si="674"/>
        <v>294.48066136100539</v>
      </c>
      <c r="S2289" s="58"/>
      <c r="T2289" s="58"/>
      <c r="Y2289" s="70"/>
    </row>
    <row r="2290" spans="1:25" x14ac:dyDescent="0.3">
      <c r="A2290" s="129"/>
      <c r="B2290" s="129"/>
      <c r="C2290" s="129"/>
      <c r="D2290" s="310"/>
      <c r="E2290" s="88" t="str">
        <f>IF(A2290="","",IF(B2290=0,CONCATENATE(A2290,":",C2290,"_D",TEXT(D2290,"0000")),CONCATENATE(A2290,"_",B2290,":",C2290,"_D",TEXT(D2290,"0000"))))</f>
        <v/>
      </c>
      <c r="F2290" s="42"/>
      <c r="G2290" s="42" t="s">
        <v>119</v>
      </c>
      <c r="H2290" s="415"/>
      <c r="I2290" s="55"/>
      <c r="J2290" s="55"/>
      <c r="K2290" s="131">
        <v>9.9516999999999994E-2</v>
      </c>
      <c r="L2290" s="55">
        <f t="shared" si="679"/>
        <v>41.094000000000001</v>
      </c>
      <c r="M2290" s="55">
        <f t="shared" si="680"/>
        <v>415.34755298882715</v>
      </c>
      <c r="N2290" s="55">
        <f t="shared" si="681"/>
        <v>342.81516052404822</v>
      </c>
      <c r="O2290" s="131">
        <f t="shared" si="682"/>
        <v>363.02062368600519</v>
      </c>
      <c r="P2290" s="131">
        <f t="shared" si="666"/>
        <v>363.07038218600519</v>
      </c>
      <c r="Q2290" s="131"/>
      <c r="R2290" s="58">
        <f t="shared" si="674"/>
        <v>294.53041986100538</v>
      </c>
      <c r="S2290" s="58"/>
      <c r="T2290" s="58"/>
      <c r="Y2290" s="70"/>
    </row>
    <row r="2291" spans="1:25" x14ac:dyDescent="0.3">
      <c r="A2291" s="129" t="s">
        <v>28</v>
      </c>
      <c r="B2291" s="129" t="str">
        <f>B2281</f>
        <v>CD08</v>
      </c>
      <c r="C2291" s="129" t="s">
        <v>71</v>
      </c>
      <c r="D2291" s="310">
        <f>ROUND(10*O2291,0)</f>
        <v>3633</v>
      </c>
      <c r="E2291" s="88" t="str">
        <f>IF(A2291="","",IF(B2291=0,CONCATENATE(A2291,":",C2291,"_D",TEXT(D2291,"0000")),CONCATENATE(A2291,"_",B2291,":",C2291,"_D",TEXT(D2291,"0000"))))</f>
        <v>LS2_CD08:CAV3_D3633</v>
      </c>
      <c r="F2291" s="42"/>
      <c r="G2291" s="42" t="s">
        <v>173</v>
      </c>
      <c r="H2291" s="415">
        <v>40</v>
      </c>
      <c r="I2291" s="55"/>
      <c r="J2291" s="55"/>
      <c r="K2291" s="131">
        <v>0.49565599999999999</v>
      </c>
      <c r="L2291" s="55">
        <f t="shared" si="679"/>
        <v>41.094000000000001</v>
      </c>
      <c r="M2291" s="55">
        <f t="shared" si="680"/>
        <v>415.34755298882715</v>
      </c>
      <c r="N2291" s="55">
        <f t="shared" si="681"/>
        <v>343.31081652404822</v>
      </c>
      <c r="O2291" s="131">
        <f t="shared" si="682"/>
        <v>363.31821018600516</v>
      </c>
      <c r="P2291" s="131">
        <f t="shared" si="666"/>
        <v>363.56603818600519</v>
      </c>
      <c r="Q2291" s="131"/>
      <c r="R2291" s="58">
        <f t="shared" si="674"/>
        <v>294.82800636100535</v>
      </c>
      <c r="S2291" s="58"/>
      <c r="T2291" s="58"/>
      <c r="Y2291" s="70"/>
    </row>
    <row r="2292" spans="1:25" x14ac:dyDescent="0.3">
      <c r="A2292" s="129"/>
      <c r="B2292" s="129"/>
      <c r="C2292" s="129"/>
      <c r="D2292" s="310"/>
      <c r="E2292" s="88" t="str">
        <f>IF(A2292="","",IF(B2292=0,CONCATENATE(A2292,":",C2292,"_D",TEXT(D2292,"0000")),CONCATENATE(A2292,"_",B2292,":",C2292,"_D",TEXT(D2292,"0000"))))</f>
        <v/>
      </c>
      <c r="F2292" s="42"/>
      <c r="G2292" s="42"/>
      <c r="H2292" s="415"/>
      <c r="I2292" s="55"/>
      <c r="J2292" s="55"/>
      <c r="K2292" s="131">
        <v>0</v>
      </c>
      <c r="L2292" s="55">
        <f t="shared" si="679"/>
        <v>41.094000000000001</v>
      </c>
      <c r="M2292" s="55">
        <f t="shared" si="680"/>
        <v>415.34755298882715</v>
      </c>
      <c r="N2292" s="55">
        <f t="shared" si="681"/>
        <v>343.31081652404822</v>
      </c>
      <c r="O2292" s="131">
        <f t="shared" si="682"/>
        <v>363.56603818600519</v>
      </c>
      <c r="P2292" s="131">
        <f t="shared" ref="P2292:P2355" si="683">P2291+K2292</f>
        <v>363.56603818600519</v>
      </c>
      <c r="Q2292" s="131"/>
      <c r="R2292" s="58">
        <f t="shared" si="674"/>
        <v>295.07583436100538</v>
      </c>
      <c r="S2292" s="58"/>
      <c r="T2292" s="58"/>
      <c r="Y2292" s="70"/>
    </row>
    <row r="2293" spans="1:25" x14ac:dyDescent="0.3">
      <c r="A2293" s="129"/>
      <c r="B2293" s="129"/>
      <c r="C2293" s="129"/>
      <c r="D2293" s="310"/>
      <c r="E2293" s="88"/>
      <c r="F2293" s="42"/>
      <c r="G2293" s="42"/>
      <c r="H2293" s="415"/>
      <c r="I2293" s="55"/>
      <c r="J2293" s="55"/>
      <c r="K2293" s="131">
        <v>0</v>
      </c>
      <c r="L2293" s="55">
        <f t="shared" si="679"/>
        <v>41.094000000000001</v>
      </c>
      <c r="M2293" s="55">
        <f t="shared" si="680"/>
        <v>415.34755298882715</v>
      </c>
      <c r="N2293" s="55">
        <f t="shared" si="681"/>
        <v>343.31081652404822</v>
      </c>
      <c r="O2293" s="131">
        <f t="shared" si="682"/>
        <v>363.56603818600519</v>
      </c>
      <c r="P2293" s="131">
        <f t="shared" si="683"/>
        <v>363.56603818600519</v>
      </c>
      <c r="Q2293" s="131"/>
      <c r="R2293" s="58">
        <f t="shared" si="674"/>
        <v>295.07583436100538</v>
      </c>
      <c r="S2293" s="58"/>
      <c r="T2293" s="58"/>
      <c r="Y2293" s="70"/>
    </row>
    <row r="2294" spans="1:25" x14ac:dyDescent="0.3">
      <c r="A2294" s="129"/>
      <c r="B2294" s="129"/>
      <c r="C2294" s="129"/>
      <c r="D2294" s="310"/>
      <c r="E2294" s="88" t="str">
        <f>IF(A2294="","",IF(B2294=0,CONCATENATE(A2294,":",C2294,"_D",TEXT(D2294,"0000")),CONCATENATE(A2294,"_",B2294,":",C2294,"_D",TEXT(D2294,"0000"))))</f>
        <v/>
      </c>
      <c r="F2294" s="42"/>
      <c r="G2294" s="42" t="s">
        <v>119</v>
      </c>
      <c r="H2294" s="415"/>
      <c r="I2294" s="55"/>
      <c r="J2294" s="55"/>
      <c r="K2294" s="131">
        <v>9.9516999999999994E-2</v>
      </c>
      <c r="L2294" s="55">
        <f t="shared" si="679"/>
        <v>41.094000000000001</v>
      </c>
      <c r="M2294" s="55">
        <f t="shared" si="680"/>
        <v>415.34755298882715</v>
      </c>
      <c r="N2294" s="55">
        <f t="shared" si="681"/>
        <v>343.41033352404821</v>
      </c>
      <c r="O2294" s="131">
        <f t="shared" si="682"/>
        <v>363.61579668600518</v>
      </c>
      <c r="P2294" s="131">
        <f t="shared" si="683"/>
        <v>363.66555518600518</v>
      </c>
      <c r="Q2294" s="131"/>
      <c r="R2294" s="58">
        <f t="shared" si="674"/>
        <v>295.12559286100537</v>
      </c>
      <c r="S2294" s="58"/>
      <c r="T2294" s="58"/>
      <c r="Y2294" s="70"/>
    </row>
    <row r="2295" spans="1:25" x14ac:dyDescent="0.3">
      <c r="A2295" s="129" t="s">
        <v>28</v>
      </c>
      <c r="B2295" s="129" t="str">
        <f>B2281</f>
        <v>CD08</v>
      </c>
      <c r="C2295" s="129" t="s">
        <v>72</v>
      </c>
      <c r="D2295" s="310">
        <f>ROUND(10*O2295,0)</f>
        <v>3639</v>
      </c>
      <c r="E2295" s="88" t="str">
        <f>IF(A2295="","",IF(B2295=0,CONCATENATE(A2295,":",C2295,"_D",TEXT(D2295,"0000")),CONCATENATE(A2295,"_",B2295,":",C2295,"_D",TEXT(D2295,"0000"))))</f>
        <v>LS2_CD08:CAV4_D3639</v>
      </c>
      <c r="F2295" s="42"/>
      <c r="G2295" s="42" t="s">
        <v>173</v>
      </c>
      <c r="H2295" s="415">
        <v>40</v>
      </c>
      <c r="I2295" s="55"/>
      <c r="J2295" s="55"/>
      <c r="K2295" s="131">
        <v>0.49565599999999999</v>
      </c>
      <c r="L2295" s="55">
        <f t="shared" si="679"/>
        <v>41.094000000000001</v>
      </c>
      <c r="M2295" s="55">
        <f t="shared" si="680"/>
        <v>415.34755298882715</v>
      </c>
      <c r="N2295" s="55">
        <f t="shared" si="681"/>
        <v>343.90598952404821</v>
      </c>
      <c r="O2295" s="131">
        <f t="shared" si="682"/>
        <v>363.91338318600515</v>
      </c>
      <c r="P2295" s="131">
        <f t="shared" si="683"/>
        <v>364.16121118600518</v>
      </c>
      <c r="Q2295" s="131"/>
      <c r="R2295" s="58">
        <f t="shared" si="674"/>
        <v>295.42317936100534</v>
      </c>
      <c r="S2295" s="58"/>
      <c r="T2295" s="58"/>
      <c r="Y2295" s="70"/>
    </row>
    <row r="2296" spans="1:25" x14ac:dyDescent="0.3">
      <c r="A2296" s="129" t="s">
        <v>28</v>
      </c>
      <c r="B2296" s="129" t="str">
        <f>B2281</f>
        <v>CD08</v>
      </c>
      <c r="C2296" s="129" t="s">
        <v>244</v>
      </c>
      <c r="D2296" s="310">
        <f>ROUND(10*O2296,0)</f>
        <v>3642</v>
      </c>
      <c r="E2296" s="88" t="str">
        <f>IF(A2296="","",IF(B2296=0,CONCATENATE(A2296,":",C2296,"_D",TEXT(D2296,"0000")),CONCATENATE(A2296,"_",B2296,":",C2296,"_D",TEXT(D2296,"0000"))))</f>
        <v>LS2_CD08:BLM_D3642</v>
      </c>
      <c r="F2296" s="42"/>
      <c r="G2296" s="42" t="s">
        <v>141</v>
      </c>
      <c r="H2296" s="415"/>
      <c r="I2296" s="55"/>
      <c r="J2296" s="55"/>
      <c r="K2296" s="131">
        <v>0</v>
      </c>
      <c r="L2296" s="55">
        <f t="shared" si="679"/>
        <v>41.094000000000001</v>
      </c>
      <c r="M2296" s="55">
        <f t="shared" si="680"/>
        <v>415.34755298882715</v>
      </c>
      <c r="N2296" s="55">
        <f t="shared" si="681"/>
        <v>343.90598952404821</v>
      </c>
      <c r="O2296" s="131">
        <f t="shared" si="682"/>
        <v>364.16121118600518</v>
      </c>
      <c r="P2296" s="131">
        <f t="shared" si="683"/>
        <v>364.16121118600518</v>
      </c>
      <c r="Q2296" s="131"/>
      <c r="R2296" s="58">
        <f t="shared" si="674"/>
        <v>295.67100736100537</v>
      </c>
      <c r="S2296" s="58"/>
      <c r="T2296" s="58"/>
      <c r="Y2296" s="70"/>
    </row>
    <row r="2297" spans="1:25" x14ac:dyDescent="0.3">
      <c r="A2297" s="129"/>
      <c r="B2297" s="129"/>
      <c r="C2297" s="129"/>
      <c r="D2297" s="310"/>
      <c r="E2297" s="88"/>
      <c r="F2297" s="42"/>
      <c r="G2297" s="42"/>
      <c r="H2297" s="415"/>
      <c r="I2297" s="55"/>
      <c r="J2297" s="55"/>
      <c r="K2297" s="131">
        <v>0</v>
      </c>
      <c r="L2297" s="55">
        <f t="shared" si="679"/>
        <v>41.094000000000001</v>
      </c>
      <c r="M2297" s="55">
        <f t="shared" si="680"/>
        <v>415.34755298882715</v>
      </c>
      <c r="N2297" s="55">
        <f t="shared" si="681"/>
        <v>343.90598952404821</v>
      </c>
      <c r="O2297" s="131">
        <f t="shared" si="682"/>
        <v>364.16121118600518</v>
      </c>
      <c r="P2297" s="131">
        <f t="shared" si="683"/>
        <v>364.16121118600518</v>
      </c>
      <c r="Q2297" s="131"/>
      <c r="R2297" s="58">
        <f t="shared" si="674"/>
        <v>295.67100736100537</v>
      </c>
      <c r="S2297" s="58"/>
      <c r="T2297" s="58"/>
      <c r="Y2297" s="70"/>
    </row>
    <row r="2298" spans="1:25" x14ac:dyDescent="0.3">
      <c r="A2298" s="129"/>
      <c r="B2298" s="129"/>
      <c r="C2298" s="129"/>
      <c r="D2298" s="310"/>
      <c r="E2298" s="88"/>
      <c r="F2298" s="42"/>
      <c r="G2298" s="42" t="s">
        <v>119</v>
      </c>
      <c r="H2298" s="415"/>
      <c r="I2298" s="55"/>
      <c r="J2298" s="55"/>
      <c r="K2298" s="131">
        <v>0.15525</v>
      </c>
      <c r="L2298" s="55">
        <f t="shared" si="679"/>
        <v>41.094000000000001</v>
      </c>
      <c r="M2298" s="55">
        <f t="shared" si="680"/>
        <v>415.34755298882715</v>
      </c>
      <c r="N2298" s="55">
        <f t="shared" si="681"/>
        <v>344.06123952404823</v>
      </c>
      <c r="O2298" s="131">
        <f t="shared" si="682"/>
        <v>364.23883618600519</v>
      </c>
      <c r="P2298" s="131">
        <f t="shared" si="683"/>
        <v>364.3164611860052</v>
      </c>
      <c r="Q2298" s="131"/>
      <c r="R2298" s="58">
        <f t="shared" si="674"/>
        <v>295.74863236100538</v>
      </c>
      <c r="S2298" s="58"/>
      <c r="T2298" s="58"/>
      <c r="Y2298" s="70"/>
    </row>
    <row r="2299" spans="1:25" x14ac:dyDescent="0.3">
      <c r="A2299" s="129" t="s">
        <v>28</v>
      </c>
      <c r="B2299" s="129" t="str">
        <f>B2281</f>
        <v>CD08</v>
      </c>
      <c r="C2299" s="129" t="s">
        <v>78</v>
      </c>
      <c r="D2299" s="310">
        <f>ROUND(10*O2299,0)</f>
        <v>3646</v>
      </c>
      <c r="E2299" s="88" t="str">
        <f>IF(A2299="","",IF(B2299=0,CONCATENATE(A2299,":",C2299,"_D",TEXT(D2299,"0000")),CONCATENATE(A2299,"_",B2299,":",C2299,"_D",TEXT(D2299,"0000"))))</f>
        <v>LS2_CD08:SOL1_D3646</v>
      </c>
      <c r="F2299" s="42" t="s">
        <v>525</v>
      </c>
      <c r="G2299" s="42" t="s">
        <v>149</v>
      </c>
      <c r="H2299" s="415">
        <v>40</v>
      </c>
      <c r="I2299" s="55"/>
      <c r="J2299" s="55"/>
      <c r="K2299" s="131">
        <v>0.5</v>
      </c>
      <c r="L2299" s="55">
        <f t="shared" si="679"/>
        <v>41.094000000000001</v>
      </c>
      <c r="M2299" s="55">
        <f t="shared" si="680"/>
        <v>415.34755298882715</v>
      </c>
      <c r="N2299" s="55">
        <f t="shared" si="681"/>
        <v>344.56123952404823</v>
      </c>
      <c r="O2299" s="131">
        <f t="shared" si="682"/>
        <v>364.5664611860052</v>
      </c>
      <c r="P2299" s="131">
        <f t="shared" si="683"/>
        <v>364.8164611860052</v>
      </c>
      <c r="Q2299" s="131"/>
      <c r="R2299" s="58">
        <f t="shared" si="674"/>
        <v>296.07625736100539</v>
      </c>
      <c r="S2299" s="58"/>
      <c r="T2299" s="58"/>
      <c r="Y2299" s="70"/>
    </row>
    <row r="2300" spans="1:25" x14ac:dyDescent="0.3">
      <c r="A2300" s="129"/>
      <c r="B2300" s="129"/>
      <c r="C2300" s="129"/>
      <c r="D2300" s="310"/>
      <c r="E2300" s="88" t="str">
        <f>IF(A2300="","",IF(B2300=0,CONCATENATE(A2300,":",C2300,"_D",TEXT(D2300,"0000")),CONCATENATE(A2300,"_",B2300,":",C2300,"_D",TEXT(D2300,"0000"))))</f>
        <v/>
      </c>
      <c r="F2300" s="42"/>
      <c r="G2300" s="42" t="s">
        <v>119</v>
      </c>
      <c r="H2300" s="415"/>
      <c r="I2300" s="55"/>
      <c r="J2300" s="55"/>
      <c r="K2300" s="131">
        <v>0.15525</v>
      </c>
      <c r="L2300" s="55">
        <f t="shared" si="679"/>
        <v>41.094000000000001</v>
      </c>
      <c r="M2300" s="55">
        <f t="shared" si="680"/>
        <v>415.34755298882715</v>
      </c>
      <c r="N2300" s="55">
        <f t="shared" si="681"/>
        <v>344.71648952404826</v>
      </c>
      <c r="O2300" s="131">
        <f t="shared" si="682"/>
        <v>364.89408618600521</v>
      </c>
      <c r="P2300" s="131">
        <f t="shared" si="683"/>
        <v>364.97171118600522</v>
      </c>
      <c r="Q2300" s="131"/>
      <c r="R2300" s="58">
        <f t="shared" si="674"/>
        <v>296.4038823610054</v>
      </c>
      <c r="S2300" s="58"/>
      <c r="T2300" s="58"/>
      <c r="Y2300" s="70"/>
    </row>
    <row r="2301" spans="1:25" x14ac:dyDescent="0.3">
      <c r="A2301" s="129" t="s">
        <v>28</v>
      </c>
      <c r="B2301" s="129" t="str">
        <f>B2281</f>
        <v>CD08</v>
      </c>
      <c r="C2301" s="129" t="s">
        <v>73</v>
      </c>
      <c r="D2301" s="310">
        <f>ROUND(10*O2301,0)</f>
        <v>3652</v>
      </c>
      <c r="E2301" s="88" t="str">
        <f>IF(A2301="","",IF(B2301=0,CONCATENATE(A2301,":",C2301,"_D",TEXT(D2301,"0000")),CONCATENATE(A2301,"_",B2301,":",C2301,"_D",TEXT(D2301,"0000"))))</f>
        <v>LS2_CD08:CAV5_D3652</v>
      </c>
      <c r="F2301" s="42"/>
      <c r="G2301" s="42" t="s">
        <v>173</v>
      </c>
      <c r="H2301" s="415">
        <v>40</v>
      </c>
      <c r="I2301" s="55"/>
      <c r="J2301" s="55"/>
      <c r="K2301" s="131">
        <v>0.49565599999999999</v>
      </c>
      <c r="L2301" s="55">
        <f t="shared" si="679"/>
        <v>41.094000000000001</v>
      </c>
      <c r="M2301" s="55">
        <f t="shared" si="680"/>
        <v>415.34755298882715</v>
      </c>
      <c r="N2301" s="55">
        <f t="shared" si="681"/>
        <v>345.21214552404825</v>
      </c>
      <c r="O2301" s="131">
        <f t="shared" si="682"/>
        <v>365.21953918600519</v>
      </c>
      <c r="P2301" s="131">
        <f t="shared" si="683"/>
        <v>365.46736718600522</v>
      </c>
      <c r="Q2301" s="131"/>
      <c r="R2301" s="58">
        <f t="shared" si="674"/>
        <v>296.72933536100538</v>
      </c>
      <c r="S2301" s="58"/>
      <c r="T2301" s="58"/>
      <c r="Y2301" s="70"/>
    </row>
    <row r="2302" spans="1:25" x14ac:dyDescent="0.3">
      <c r="A2302" s="129"/>
      <c r="B2302" s="129"/>
      <c r="C2302" s="129"/>
      <c r="D2302" s="310"/>
      <c r="E2302" s="88" t="str">
        <f>IF(A2302="","",IF(B2302=0,CONCATENATE(A2302,":",C2302,"_D",TEXT(D2302,"0000")),CONCATENATE(A2302,"_",B2302,":",C2302,"_D",TEXT(D2302,"0000"))))</f>
        <v/>
      </c>
      <c r="F2302" s="42"/>
      <c r="G2302" s="42"/>
      <c r="H2302" s="415"/>
      <c r="I2302" s="55"/>
      <c r="J2302" s="55"/>
      <c r="K2302" s="131">
        <v>0</v>
      </c>
      <c r="L2302" s="55">
        <f t="shared" si="679"/>
        <v>41.094000000000001</v>
      </c>
      <c r="M2302" s="55">
        <f t="shared" si="680"/>
        <v>415.34755298882715</v>
      </c>
      <c r="N2302" s="55">
        <f t="shared" si="681"/>
        <v>345.21214552404825</v>
      </c>
      <c r="O2302" s="131">
        <f t="shared" si="682"/>
        <v>365.46736718600522</v>
      </c>
      <c r="P2302" s="131">
        <f t="shared" si="683"/>
        <v>365.46736718600522</v>
      </c>
      <c r="Q2302" s="131"/>
      <c r="R2302" s="58">
        <f t="shared" si="674"/>
        <v>296.97716336100541</v>
      </c>
      <c r="S2302" s="58"/>
      <c r="T2302" s="58"/>
      <c r="Y2302" s="70"/>
    </row>
    <row r="2303" spans="1:25" x14ac:dyDescent="0.3">
      <c r="A2303" s="129"/>
      <c r="B2303" s="129"/>
      <c r="C2303" s="129"/>
      <c r="D2303" s="310"/>
      <c r="E2303" s="88"/>
      <c r="F2303" s="42"/>
      <c r="G2303" s="42"/>
      <c r="H2303" s="415"/>
      <c r="I2303" s="55"/>
      <c r="J2303" s="55"/>
      <c r="K2303" s="131">
        <v>0</v>
      </c>
      <c r="L2303" s="55">
        <f t="shared" si="679"/>
        <v>41.094000000000001</v>
      </c>
      <c r="M2303" s="55">
        <f t="shared" si="680"/>
        <v>415.34755298882715</v>
      </c>
      <c r="N2303" s="55">
        <f t="shared" si="681"/>
        <v>345.21214552404825</v>
      </c>
      <c r="O2303" s="131">
        <f t="shared" si="682"/>
        <v>365.46736718600522</v>
      </c>
      <c r="P2303" s="131">
        <f t="shared" si="683"/>
        <v>365.46736718600522</v>
      </c>
      <c r="Q2303" s="131"/>
      <c r="R2303" s="58">
        <f t="shared" si="674"/>
        <v>296.97716336100541</v>
      </c>
      <c r="S2303" s="58"/>
      <c r="T2303" s="58"/>
      <c r="Y2303" s="70"/>
    </row>
    <row r="2304" spans="1:25" x14ac:dyDescent="0.3">
      <c r="A2304" s="129"/>
      <c r="B2304" s="129"/>
      <c r="C2304" s="129"/>
      <c r="D2304" s="310"/>
      <c r="E2304" s="88"/>
      <c r="F2304" s="42"/>
      <c r="G2304" s="42" t="s">
        <v>119</v>
      </c>
      <c r="H2304" s="415"/>
      <c r="I2304" s="55"/>
      <c r="J2304" s="55"/>
      <c r="K2304" s="131">
        <v>9.9516999999999994E-2</v>
      </c>
      <c r="L2304" s="55">
        <f t="shared" si="679"/>
        <v>41.094000000000001</v>
      </c>
      <c r="M2304" s="55">
        <f t="shared" si="680"/>
        <v>415.34755298882715</v>
      </c>
      <c r="N2304" s="55">
        <f t="shared" si="681"/>
        <v>345.31166252404824</v>
      </c>
      <c r="O2304" s="131">
        <f t="shared" si="682"/>
        <v>365.51712568600522</v>
      </c>
      <c r="P2304" s="131">
        <f t="shared" si="683"/>
        <v>365.56688418600521</v>
      </c>
      <c r="Q2304" s="131"/>
      <c r="R2304" s="58">
        <f t="shared" si="674"/>
        <v>297.02692186100541</v>
      </c>
      <c r="S2304" s="58"/>
      <c r="T2304" s="58"/>
      <c r="Y2304" s="70"/>
    </row>
    <row r="2305" spans="1:25" x14ac:dyDescent="0.3">
      <c r="A2305" s="129" t="s">
        <v>28</v>
      </c>
      <c r="B2305" s="129" t="str">
        <f>B2281</f>
        <v>CD08</v>
      </c>
      <c r="C2305" s="129" t="s">
        <v>74</v>
      </c>
      <c r="D2305" s="310">
        <f>ROUND(10*O2305,0)</f>
        <v>3658</v>
      </c>
      <c r="E2305" s="88" t="str">
        <f>IF(A2305="","",IF(B2305=0,CONCATENATE(A2305,":",C2305,"_D",TEXT(D2305,"0000")),CONCATENATE(A2305,"_",B2305,":",C2305,"_D",TEXT(D2305,"0000"))))</f>
        <v>LS2_CD08:CAV6_D3658</v>
      </c>
      <c r="F2305" s="42"/>
      <c r="G2305" s="42" t="s">
        <v>173</v>
      </c>
      <c r="H2305" s="415">
        <v>40</v>
      </c>
      <c r="I2305" s="55"/>
      <c r="J2305" s="55"/>
      <c r="K2305" s="131">
        <v>0.49565599999999999</v>
      </c>
      <c r="L2305" s="55">
        <f t="shared" si="679"/>
        <v>41.094000000000001</v>
      </c>
      <c r="M2305" s="55">
        <f t="shared" si="680"/>
        <v>415.34755298882715</v>
      </c>
      <c r="N2305" s="55">
        <f t="shared" si="681"/>
        <v>345.80731852404824</v>
      </c>
      <c r="O2305" s="131">
        <f t="shared" si="682"/>
        <v>365.81471218600518</v>
      </c>
      <c r="P2305" s="131">
        <f t="shared" si="683"/>
        <v>366.06254018600521</v>
      </c>
      <c r="Q2305" s="131"/>
      <c r="R2305" s="58">
        <f t="shared" si="674"/>
        <v>297.32450836100537</v>
      </c>
      <c r="S2305" s="58"/>
      <c r="T2305" s="58"/>
      <c r="Y2305" s="70"/>
    </row>
    <row r="2306" spans="1:25" x14ac:dyDescent="0.3">
      <c r="A2306" s="129"/>
      <c r="B2306" s="129"/>
      <c r="C2306" s="129"/>
      <c r="D2306" s="310"/>
      <c r="E2306" s="88" t="str">
        <f>IF(A2306="","",IF(B2306=0,CONCATENATE(A2306,":",C2306,"_D",TEXT(D2306,"0000")),CONCATENATE(A2306,"_",B2306,":",C2306,"_D",TEXT(D2306,"0000"))))</f>
        <v/>
      </c>
      <c r="F2306" s="42"/>
      <c r="G2306" s="42"/>
      <c r="H2306" s="415"/>
      <c r="I2306" s="55"/>
      <c r="J2306" s="55"/>
      <c r="K2306" s="131">
        <v>0</v>
      </c>
      <c r="L2306" s="55">
        <f t="shared" si="679"/>
        <v>41.094000000000001</v>
      </c>
      <c r="M2306" s="55">
        <f t="shared" si="680"/>
        <v>415.34755298882715</v>
      </c>
      <c r="N2306" s="55">
        <f t="shared" si="681"/>
        <v>345.80731852404824</v>
      </c>
      <c r="O2306" s="131">
        <f t="shared" si="682"/>
        <v>366.06254018600521</v>
      </c>
      <c r="P2306" s="131">
        <f t="shared" si="683"/>
        <v>366.06254018600521</v>
      </c>
      <c r="Q2306" s="131"/>
      <c r="R2306" s="58">
        <f t="shared" si="674"/>
        <v>297.5723363610054</v>
      </c>
      <c r="S2306" s="58"/>
      <c r="T2306" s="58"/>
      <c r="Y2306" s="70"/>
    </row>
    <row r="2307" spans="1:25" x14ac:dyDescent="0.3">
      <c r="A2307" s="129"/>
      <c r="B2307" s="129"/>
      <c r="C2307" s="129"/>
      <c r="D2307" s="310"/>
      <c r="E2307" s="88"/>
      <c r="F2307" s="42"/>
      <c r="G2307" s="42"/>
      <c r="H2307" s="415"/>
      <c r="I2307" s="55"/>
      <c r="J2307" s="55"/>
      <c r="K2307" s="131">
        <v>0</v>
      </c>
      <c r="L2307" s="55">
        <f t="shared" si="679"/>
        <v>41.094000000000001</v>
      </c>
      <c r="M2307" s="55">
        <f t="shared" si="680"/>
        <v>415.34755298882715</v>
      </c>
      <c r="N2307" s="55">
        <f t="shared" si="681"/>
        <v>345.80731852404824</v>
      </c>
      <c r="O2307" s="131">
        <f t="shared" si="682"/>
        <v>366.06254018600521</v>
      </c>
      <c r="P2307" s="131">
        <f t="shared" si="683"/>
        <v>366.06254018600521</v>
      </c>
      <c r="Q2307" s="131"/>
      <c r="R2307" s="58">
        <f t="shared" si="674"/>
        <v>297.5723363610054</v>
      </c>
      <c r="S2307" s="58"/>
      <c r="T2307" s="58"/>
      <c r="Y2307" s="70"/>
    </row>
    <row r="2308" spans="1:25" x14ac:dyDescent="0.3">
      <c r="A2308" s="129"/>
      <c r="B2308" s="129"/>
      <c r="C2308" s="129"/>
      <c r="D2308" s="310"/>
      <c r="E2308" s="88" t="str">
        <f>IF(A2308="","",IF(B2308=0,CONCATENATE(A2308,":",C2308,"_D",TEXT(D2308,"0000")),CONCATENATE(A2308,"_",B2308,":",C2308,"_D",TEXT(D2308,"0000"))))</f>
        <v/>
      </c>
      <c r="F2308" s="42"/>
      <c r="G2308" s="42" t="s">
        <v>119</v>
      </c>
      <c r="H2308" s="415"/>
      <c r="I2308" s="55"/>
      <c r="J2308" s="55"/>
      <c r="K2308" s="131">
        <v>9.9516999999999994E-2</v>
      </c>
      <c r="L2308" s="55">
        <f t="shared" si="679"/>
        <v>41.094000000000001</v>
      </c>
      <c r="M2308" s="55">
        <f t="shared" si="680"/>
        <v>415.34755298882715</v>
      </c>
      <c r="N2308" s="55">
        <f t="shared" si="681"/>
        <v>345.90683552404823</v>
      </c>
      <c r="O2308" s="131">
        <f t="shared" si="682"/>
        <v>366.1122986860052</v>
      </c>
      <c r="P2308" s="131">
        <f t="shared" si="683"/>
        <v>366.1620571860052</v>
      </c>
      <c r="Q2308" s="131"/>
      <c r="R2308" s="58">
        <f t="shared" si="674"/>
        <v>297.62209486100539</v>
      </c>
      <c r="S2308" s="58"/>
      <c r="T2308" s="58"/>
      <c r="Y2308" s="70"/>
    </row>
    <row r="2309" spans="1:25" x14ac:dyDescent="0.3">
      <c r="A2309" s="129" t="s">
        <v>28</v>
      </c>
      <c r="B2309" s="129" t="str">
        <f>B2281</f>
        <v>CD08</v>
      </c>
      <c r="C2309" s="129" t="s">
        <v>75</v>
      </c>
      <c r="D2309" s="310">
        <f>ROUND(10*O2309,0)</f>
        <v>3664</v>
      </c>
      <c r="E2309" s="88" t="str">
        <f>IF(A2309="","",IF(B2309=0,CONCATENATE(A2309,":",C2309,"_D",TEXT(D2309,"0000")),CONCATENATE(A2309,"_",B2309,":",C2309,"_D",TEXT(D2309,"0000"))))</f>
        <v>LS2_CD08:CAV7_D3664</v>
      </c>
      <c r="F2309" s="42"/>
      <c r="G2309" s="42" t="s">
        <v>173</v>
      </c>
      <c r="H2309" s="415">
        <v>40</v>
      </c>
      <c r="I2309" s="55"/>
      <c r="J2309" s="55"/>
      <c r="K2309" s="131">
        <v>0.49565599999999999</v>
      </c>
      <c r="L2309" s="55">
        <f t="shared" si="679"/>
        <v>41.094000000000001</v>
      </c>
      <c r="M2309" s="55">
        <f t="shared" si="680"/>
        <v>415.34755298882715</v>
      </c>
      <c r="N2309" s="55">
        <f t="shared" si="681"/>
        <v>346.40249152404823</v>
      </c>
      <c r="O2309" s="131">
        <f t="shared" si="682"/>
        <v>366.40988518600517</v>
      </c>
      <c r="P2309" s="131">
        <f t="shared" si="683"/>
        <v>366.6577131860052</v>
      </c>
      <c r="Q2309" s="131"/>
      <c r="R2309" s="58">
        <f t="shared" si="674"/>
        <v>297.91968136100536</v>
      </c>
      <c r="S2309" s="58"/>
      <c r="T2309" s="58"/>
      <c r="Y2309" s="70"/>
    </row>
    <row r="2310" spans="1:25" x14ac:dyDescent="0.3">
      <c r="A2310" s="129"/>
      <c r="B2310" s="129"/>
      <c r="C2310" s="129"/>
      <c r="D2310" s="310"/>
      <c r="E2310" s="88" t="str">
        <f>IF(A2310="","",IF(B2310=0,CONCATENATE(A2310,":",C2310,"_D",TEXT(D2310,"0000")),CONCATENATE(A2310,"_",B2310,":",C2310,"_D",TEXT(D2310,"0000"))))</f>
        <v/>
      </c>
      <c r="F2310" s="42"/>
      <c r="G2310" s="42"/>
      <c r="H2310" s="415"/>
      <c r="I2310" s="55"/>
      <c r="J2310" s="55"/>
      <c r="K2310" s="131">
        <v>0</v>
      </c>
      <c r="L2310" s="55">
        <f t="shared" si="679"/>
        <v>41.094000000000001</v>
      </c>
      <c r="M2310" s="55">
        <f t="shared" si="680"/>
        <v>415.34755298882715</v>
      </c>
      <c r="N2310" s="55">
        <f t="shared" si="681"/>
        <v>346.40249152404823</v>
      </c>
      <c r="O2310" s="131">
        <f t="shared" si="682"/>
        <v>366.6577131860052</v>
      </c>
      <c r="P2310" s="131">
        <f t="shared" si="683"/>
        <v>366.6577131860052</v>
      </c>
      <c r="Q2310" s="131"/>
      <c r="R2310" s="58">
        <f t="shared" si="674"/>
        <v>298.16750936100539</v>
      </c>
      <c r="S2310" s="58"/>
      <c r="T2310" s="58"/>
      <c r="Y2310" s="70"/>
    </row>
    <row r="2311" spans="1:25" x14ac:dyDescent="0.3">
      <c r="A2311" s="129"/>
      <c r="B2311" s="129"/>
      <c r="C2311" s="129"/>
      <c r="D2311" s="310"/>
      <c r="E2311" s="88"/>
      <c r="F2311" s="42"/>
      <c r="G2311" s="42"/>
      <c r="H2311" s="415"/>
      <c r="I2311" s="55"/>
      <c r="J2311" s="55"/>
      <c r="K2311" s="131">
        <v>0</v>
      </c>
      <c r="L2311" s="55">
        <f t="shared" si="679"/>
        <v>41.094000000000001</v>
      </c>
      <c r="M2311" s="55">
        <f t="shared" si="680"/>
        <v>415.34755298882715</v>
      </c>
      <c r="N2311" s="55">
        <f t="shared" si="681"/>
        <v>346.40249152404823</v>
      </c>
      <c r="O2311" s="131">
        <f t="shared" si="682"/>
        <v>366.6577131860052</v>
      </c>
      <c r="P2311" s="131">
        <f t="shared" si="683"/>
        <v>366.6577131860052</v>
      </c>
      <c r="Q2311" s="131"/>
      <c r="R2311" s="58">
        <f t="shared" ref="R2311:R2374" si="684">O2311-$R$9</f>
        <v>298.16750936100539</v>
      </c>
      <c r="S2311" s="58"/>
      <c r="T2311" s="58"/>
      <c r="Y2311" s="70"/>
    </row>
    <row r="2312" spans="1:25" x14ac:dyDescent="0.3">
      <c r="A2312" s="129"/>
      <c r="B2312" s="129"/>
      <c r="C2312" s="129"/>
      <c r="D2312" s="310"/>
      <c r="E2312" s="88" t="str">
        <f>IF(A2312="","",IF(B2312=0,CONCATENATE(A2312,":",C2312,"_D",TEXT(D2312,"0000")),CONCATENATE(A2312,"_",B2312,":",C2312,"_D",TEXT(D2312,"0000"))))</f>
        <v/>
      </c>
      <c r="F2312" s="42"/>
      <c r="G2312" s="42" t="s">
        <v>119</v>
      </c>
      <c r="H2312" s="415"/>
      <c r="I2312" s="55"/>
      <c r="J2312" s="55"/>
      <c r="K2312" s="131">
        <v>9.9516999999999994E-2</v>
      </c>
      <c r="L2312" s="55">
        <f t="shared" si="679"/>
        <v>41.094000000000001</v>
      </c>
      <c r="M2312" s="55">
        <f t="shared" si="680"/>
        <v>415.34755298882715</v>
      </c>
      <c r="N2312" s="55">
        <f t="shared" si="681"/>
        <v>346.50200852404822</v>
      </c>
      <c r="O2312" s="131">
        <f t="shared" si="682"/>
        <v>366.70747168600519</v>
      </c>
      <c r="P2312" s="131">
        <f t="shared" si="683"/>
        <v>366.75723018600519</v>
      </c>
      <c r="Q2312" s="131"/>
      <c r="R2312" s="58">
        <f t="shared" si="684"/>
        <v>298.21726786100538</v>
      </c>
      <c r="S2312" s="58"/>
      <c r="T2312" s="58"/>
      <c r="Y2312" s="70"/>
    </row>
    <row r="2313" spans="1:25" x14ac:dyDescent="0.3">
      <c r="A2313" s="129" t="s">
        <v>28</v>
      </c>
      <c r="B2313" s="129" t="str">
        <f>B2281</f>
        <v>CD08</v>
      </c>
      <c r="C2313" s="129" t="s">
        <v>76</v>
      </c>
      <c r="D2313" s="310">
        <f>ROUND(10*O2313,0)</f>
        <v>3670</v>
      </c>
      <c r="E2313" s="88" t="str">
        <f>IF(A2313="","",IF(B2313=0,CONCATENATE(A2313,":",C2313,"_D",TEXT(D2313,"0000")),CONCATENATE(A2313,"_",B2313,":",C2313,"_D",TEXT(D2313,"0000"))))</f>
        <v>LS2_CD08:CAV8_D3670</v>
      </c>
      <c r="F2313" s="42"/>
      <c r="G2313" s="42" t="s">
        <v>173</v>
      </c>
      <c r="H2313" s="415">
        <v>40</v>
      </c>
      <c r="I2313" s="55"/>
      <c r="J2313" s="55"/>
      <c r="K2313" s="131">
        <v>0.49565599999999999</v>
      </c>
      <c r="L2313" s="55">
        <f t="shared" si="679"/>
        <v>41.094000000000001</v>
      </c>
      <c r="M2313" s="55">
        <f t="shared" si="680"/>
        <v>415.34755298882715</v>
      </c>
      <c r="N2313" s="55">
        <f t="shared" si="681"/>
        <v>346.99766452404822</v>
      </c>
      <c r="O2313" s="131">
        <f t="shared" si="682"/>
        <v>367.00505818600516</v>
      </c>
      <c r="P2313" s="131">
        <f t="shared" si="683"/>
        <v>367.25288618600518</v>
      </c>
      <c r="Q2313" s="131"/>
      <c r="R2313" s="58">
        <f t="shared" si="684"/>
        <v>298.51485436100535</v>
      </c>
      <c r="S2313" s="58"/>
      <c r="T2313" s="58"/>
      <c r="Y2313" s="70"/>
    </row>
    <row r="2314" spans="1:25" x14ac:dyDescent="0.3">
      <c r="A2314" s="129" t="str">
        <f>A2313</f>
        <v>LS2</v>
      </c>
      <c r="B2314" s="129" t="str">
        <f>B2281</f>
        <v>CD08</v>
      </c>
      <c r="C2314" s="129" t="s">
        <v>244</v>
      </c>
      <c r="D2314" s="310">
        <f>ROUND(10*O2314,0)</f>
        <v>3673</v>
      </c>
      <c r="E2314" s="88" t="str">
        <f>IF(A2314="","",IF(B2314=0,CONCATENATE(A2314,":",C2314,"_D",TEXT(D2314,"0000")),CONCATENATE(A2314,"_",B2314,":",C2314,"_D",TEXT(D2314,"0000"))))</f>
        <v>LS2_CD08:BLM_D3673</v>
      </c>
      <c r="F2314" s="42"/>
      <c r="G2314" s="42" t="s">
        <v>141</v>
      </c>
      <c r="H2314" s="415"/>
      <c r="I2314" s="55"/>
      <c r="J2314" s="55"/>
      <c r="K2314" s="131">
        <v>0</v>
      </c>
      <c r="L2314" s="55">
        <f t="shared" si="679"/>
        <v>41.094000000000001</v>
      </c>
      <c r="M2314" s="55">
        <f t="shared" si="680"/>
        <v>415.34755298882715</v>
      </c>
      <c r="N2314" s="55">
        <f t="shared" si="681"/>
        <v>346.99766452404822</v>
      </c>
      <c r="O2314" s="131">
        <f t="shared" si="682"/>
        <v>367.25288618600518</v>
      </c>
      <c r="P2314" s="131">
        <f t="shared" si="683"/>
        <v>367.25288618600518</v>
      </c>
      <c r="Q2314" s="131"/>
      <c r="R2314" s="58">
        <f t="shared" si="684"/>
        <v>298.76268236100537</v>
      </c>
      <c r="S2314" s="58"/>
      <c r="T2314" s="58"/>
      <c r="Y2314" s="70"/>
    </row>
    <row r="2315" spans="1:25" x14ac:dyDescent="0.3">
      <c r="A2315" s="129"/>
      <c r="B2315" s="129"/>
      <c r="C2315" s="88"/>
      <c r="D2315" s="237"/>
      <c r="E2315" s="88"/>
      <c r="F2315" s="42"/>
      <c r="G2315" s="42"/>
      <c r="H2315" s="415"/>
      <c r="I2315" s="55"/>
      <c r="J2315" s="55"/>
      <c r="K2315" s="131">
        <v>0</v>
      </c>
      <c r="L2315" s="55">
        <f t="shared" si="679"/>
        <v>41.094000000000001</v>
      </c>
      <c r="M2315" s="55">
        <f t="shared" si="680"/>
        <v>415.34755298882715</v>
      </c>
      <c r="N2315" s="55">
        <f t="shared" si="681"/>
        <v>346.99766452404822</v>
      </c>
      <c r="O2315" s="131">
        <f t="shared" si="682"/>
        <v>367.25288618600518</v>
      </c>
      <c r="P2315" s="131">
        <f t="shared" si="683"/>
        <v>367.25288618600518</v>
      </c>
      <c r="Q2315" s="131"/>
      <c r="R2315" s="58">
        <f t="shared" si="684"/>
        <v>298.76268236100537</v>
      </c>
      <c r="S2315" s="58"/>
      <c r="T2315" s="58"/>
      <c r="Y2315" s="70"/>
    </row>
    <row r="2316" spans="1:25" x14ac:dyDescent="0.3">
      <c r="A2316" s="129"/>
      <c r="B2316" s="129"/>
      <c r="C2316" s="129"/>
      <c r="D2316" s="310"/>
      <c r="E2316" s="88"/>
      <c r="F2316" s="42"/>
      <c r="G2316" s="42"/>
      <c r="H2316" s="415"/>
      <c r="I2316" s="55"/>
      <c r="J2316" s="55"/>
      <c r="K2316" s="131">
        <v>0.15310800000000002</v>
      </c>
      <c r="L2316" s="55">
        <f t="shared" si="679"/>
        <v>41.094000000000001</v>
      </c>
      <c r="M2316" s="55">
        <f t="shared" si="680"/>
        <v>415.34755298882715</v>
      </c>
      <c r="N2316" s="55">
        <f t="shared" si="681"/>
        <v>347.15077252404819</v>
      </c>
      <c r="O2316" s="131">
        <f t="shared" si="682"/>
        <v>367.32944018600517</v>
      </c>
      <c r="P2316" s="131">
        <f t="shared" si="683"/>
        <v>367.40599418600516</v>
      </c>
      <c r="Q2316" s="135"/>
      <c r="R2316" s="58">
        <f t="shared" si="684"/>
        <v>298.83923636100536</v>
      </c>
      <c r="S2316" s="58"/>
      <c r="T2316" s="58"/>
      <c r="Y2316" s="70"/>
    </row>
    <row r="2317" spans="1:25" x14ac:dyDescent="0.3">
      <c r="A2317" s="88" t="s">
        <v>28</v>
      </c>
      <c r="B2317" s="88" t="str">
        <f>B2281</f>
        <v>CD08</v>
      </c>
      <c r="C2317" s="88" t="s">
        <v>83</v>
      </c>
      <c r="D2317" s="237">
        <f>ROUND(10*O2317,0)</f>
        <v>3674</v>
      </c>
      <c r="E2317" s="55" t="str">
        <f t="shared" ref="E2317:E2328" si="685">IF(A2317="","",IF(B2317=0,CONCATENATE(A2317,":",C2317,"_D",TEXT(D2317,"0000")),CONCATENATE(A2317,"_",B2317,":",C2317,"_D",TEXT(D2317,"0000"))))</f>
        <v>LS2_CD08:GV_D3674</v>
      </c>
      <c r="F2317" s="56"/>
      <c r="G2317" s="56" t="s">
        <v>60</v>
      </c>
      <c r="H2317" s="449">
        <v>40</v>
      </c>
      <c r="I2317" s="55"/>
      <c r="J2317" s="55"/>
      <c r="K2317" s="55">
        <v>7.1999999999999995E-2</v>
      </c>
      <c r="L2317" s="55">
        <f t="shared" si="679"/>
        <v>41.094000000000001</v>
      </c>
      <c r="M2317" s="55">
        <f t="shared" si="680"/>
        <v>415.34755298882715</v>
      </c>
      <c r="N2317" s="55">
        <f t="shared" si="681"/>
        <v>347.2227725240482</v>
      </c>
      <c r="O2317" s="55">
        <f t="shared" si="682"/>
        <v>367.44199418600516</v>
      </c>
      <c r="P2317" s="55">
        <f t="shared" si="683"/>
        <v>367.47799418600516</v>
      </c>
      <c r="Q2317" s="55"/>
      <c r="R2317" s="58">
        <f t="shared" si="684"/>
        <v>298.95179036100535</v>
      </c>
      <c r="S2317" s="58"/>
      <c r="T2317" s="58"/>
      <c r="Y2317" s="70"/>
    </row>
    <row r="2318" spans="1:25" x14ac:dyDescent="0.3">
      <c r="A2318" s="126"/>
      <c r="B2318" s="126"/>
      <c r="C2318" s="126"/>
      <c r="D2318" s="305"/>
      <c r="E2318" s="126" t="str">
        <f t="shared" si="685"/>
        <v/>
      </c>
      <c r="F2318" s="307"/>
      <c r="G2318" s="307" t="s">
        <v>119</v>
      </c>
      <c r="H2318" s="447">
        <v>40</v>
      </c>
      <c r="I2318" s="128"/>
      <c r="J2318" s="127"/>
      <c r="K2318" s="128">
        <v>0.11600000000000001</v>
      </c>
      <c r="L2318" s="127">
        <f>$L$1429</f>
        <v>41.094000000000001</v>
      </c>
      <c r="M2318" s="127">
        <f>M2317</f>
        <v>415.34755298882715</v>
      </c>
      <c r="N2318" s="127">
        <f>N2317+K2318</f>
        <v>347.33877252404818</v>
      </c>
      <c r="O2318" s="127">
        <f t="shared" si="682"/>
        <v>367.53599418600515</v>
      </c>
      <c r="P2318" s="127">
        <f t="shared" si="683"/>
        <v>367.59399418600515</v>
      </c>
      <c r="Q2318" s="127"/>
      <c r="R2318" s="58">
        <f t="shared" si="684"/>
        <v>299.04579036100534</v>
      </c>
      <c r="S2318" s="58"/>
      <c r="T2318" s="58"/>
      <c r="Y2318" s="70"/>
    </row>
    <row r="2319" spans="1:25" x14ac:dyDescent="0.3">
      <c r="A2319" s="126" t="s">
        <v>28</v>
      </c>
      <c r="B2319" s="126" t="s">
        <v>239</v>
      </c>
      <c r="C2319" s="126" t="s">
        <v>19</v>
      </c>
      <c r="D2319" s="305">
        <f>ROUND(10*O2319,0)</f>
        <v>3676</v>
      </c>
      <c r="E2319" s="155" t="str">
        <f t="shared" si="685"/>
        <v>LS2_WD08:BPM_D3676</v>
      </c>
      <c r="F2319" s="307" t="s">
        <v>99</v>
      </c>
      <c r="G2319" s="307" t="s">
        <v>168</v>
      </c>
      <c r="H2319" s="447"/>
      <c r="I2319" s="127"/>
      <c r="J2319" s="127"/>
      <c r="K2319" s="128">
        <v>0</v>
      </c>
      <c r="L2319" s="127">
        <f t="shared" ref="L2319:L2324" si="686">$L$1429</f>
        <v>41.094000000000001</v>
      </c>
      <c r="M2319" s="127">
        <f t="shared" ref="M2319:M2324" si="687">M2318</f>
        <v>415.34755298882715</v>
      </c>
      <c r="N2319" s="127">
        <f t="shared" ref="N2319:N2324" si="688">N2318+K2319</f>
        <v>347.33877252404818</v>
      </c>
      <c r="O2319" s="127">
        <f t="shared" si="682"/>
        <v>367.59399418600515</v>
      </c>
      <c r="P2319" s="127">
        <f t="shared" si="683"/>
        <v>367.59399418600515</v>
      </c>
      <c r="Q2319" s="127"/>
      <c r="R2319" s="58">
        <f t="shared" si="684"/>
        <v>299.10379036100534</v>
      </c>
      <c r="S2319" s="58"/>
      <c r="T2319" s="58"/>
      <c r="Y2319" s="70"/>
    </row>
    <row r="2320" spans="1:25" x14ac:dyDescent="0.3">
      <c r="A2320" s="126"/>
      <c r="B2320" s="126"/>
      <c r="C2320" s="126"/>
      <c r="D2320" s="305"/>
      <c r="E2320" s="306" t="str">
        <f t="shared" si="685"/>
        <v/>
      </c>
      <c r="F2320" s="307"/>
      <c r="G2320" s="307" t="s">
        <v>142</v>
      </c>
      <c r="H2320" s="448"/>
      <c r="I2320" s="308"/>
      <c r="J2320" s="127"/>
      <c r="K2320" s="128">
        <v>7.3999999999999996E-2</v>
      </c>
      <c r="L2320" s="127">
        <f t="shared" si="686"/>
        <v>41.094000000000001</v>
      </c>
      <c r="M2320" s="127">
        <f t="shared" si="687"/>
        <v>415.34755298882715</v>
      </c>
      <c r="N2320" s="127">
        <f t="shared" si="688"/>
        <v>347.41277252404819</v>
      </c>
      <c r="O2320" s="127">
        <f t="shared" si="682"/>
        <v>367.63099418600518</v>
      </c>
      <c r="P2320" s="127">
        <f t="shared" si="683"/>
        <v>367.66799418600516</v>
      </c>
      <c r="Q2320" s="127"/>
      <c r="R2320" s="58">
        <f t="shared" si="684"/>
        <v>299.14079036100537</v>
      </c>
      <c r="S2320" s="58"/>
      <c r="T2320" s="58"/>
      <c r="Y2320" s="70"/>
    </row>
    <row r="2321" spans="1:25" x14ac:dyDescent="0.3">
      <c r="A2321" s="126" t="s">
        <v>28</v>
      </c>
      <c r="B2321" s="126" t="str">
        <f>B2319</f>
        <v>WD08</v>
      </c>
      <c r="C2321" s="126" t="s">
        <v>81</v>
      </c>
      <c r="D2321" s="305">
        <f>ROUND(10*O2321,0)</f>
        <v>3677</v>
      </c>
      <c r="E2321" s="155" t="str">
        <f t="shared" si="685"/>
        <v>LS2_WD08:PORT_D3677</v>
      </c>
      <c r="F2321" s="307"/>
      <c r="G2321" s="307" t="s">
        <v>143</v>
      </c>
      <c r="H2321" s="447"/>
      <c r="I2321" s="127"/>
      <c r="J2321" s="127"/>
      <c r="K2321" s="128">
        <v>0</v>
      </c>
      <c r="L2321" s="127">
        <f t="shared" si="686"/>
        <v>41.094000000000001</v>
      </c>
      <c r="M2321" s="127">
        <f t="shared" si="687"/>
        <v>415.34755298882715</v>
      </c>
      <c r="N2321" s="127">
        <f t="shared" si="688"/>
        <v>347.41277252404819</v>
      </c>
      <c r="O2321" s="127">
        <f t="shared" si="682"/>
        <v>367.66799418600516</v>
      </c>
      <c r="P2321" s="127">
        <f t="shared" si="683"/>
        <v>367.66799418600516</v>
      </c>
      <c r="Q2321" s="127"/>
      <c r="R2321" s="58">
        <f t="shared" si="684"/>
        <v>299.17779036100535</v>
      </c>
      <c r="S2321" s="58"/>
      <c r="T2321" s="58"/>
      <c r="Y2321" s="70"/>
    </row>
    <row r="2322" spans="1:25" x14ac:dyDescent="0.3">
      <c r="A2322" s="126"/>
      <c r="B2322" s="126"/>
      <c r="C2322" s="126"/>
      <c r="D2322" s="305"/>
      <c r="E2322" s="306" t="str">
        <f t="shared" si="685"/>
        <v/>
      </c>
      <c r="F2322" s="307"/>
      <c r="G2322" s="307" t="s">
        <v>142</v>
      </c>
      <c r="H2322" s="448"/>
      <c r="I2322" s="308"/>
      <c r="J2322" s="127"/>
      <c r="K2322" s="128">
        <v>9.0999999999999998E-2</v>
      </c>
      <c r="L2322" s="127">
        <f t="shared" si="686"/>
        <v>41.094000000000001</v>
      </c>
      <c r="M2322" s="127">
        <f t="shared" si="687"/>
        <v>415.34755298882715</v>
      </c>
      <c r="N2322" s="127">
        <f t="shared" si="688"/>
        <v>347.5037725240482</v>
      </c>
      <c r="O2322" s="127">
        <f t="shared" si="682"/>
        <v>367.71349418600516</v>
      </c>
      <c r="P2322" s="127">
        <f t="shared" si="683"/>
        <v>367.75899418600517</v>
      </c>
      <c r="Q2322" s="127"/>
      <c r="R2322" s="58">
        <f t="shared" si="684"/>
        <v>299.22329036100535</v>
      </c>
      <c r="S2322" s="58"/>
      <c r="T2322" s="58"/>
      <c r="Y2322" s="70"/>
    </row>
    <row r="2323" spans="1:25" x14ac:dyDescent="0.3">
      <c r="A2323" s="126" t="s">
        <v>28</v>
      </c>
      <c r="B2323" s="126" t="str">
        <f>B2321</f>
        <v>WD08</v>
      </c>
      <c r="C2323" s="126" t="s">
        <v>81</v>
      </c>
      <c r="D2323" s="305">
        <f>ROUND(10*O2323,0)</f>
        <v>3678</v>
      </c>
      <c r="E2323" s="155" t="str">
        <f t="shared" si="685"/>
        <v>LS2_WD08:PORT_D3678</v>
      </c>
      <c r="F2323" s="307" t="s">
        <v>399</v>
      </c>
      <c r="G2323" s="307" t="s">
        <v>401</v>
      </c>
      <c r="H2323" s="447"/>
      <c r="I2323" s="127"/>
      <c r="J2323" s="127"/>
      <c r="K2323" s="128">
        <v>0</v>
      </c>
      <c r="L2323" s="127">
        <f t="shared" si="686"/>
        <v>41.094000000000001</v>
      </c>
      <c r="M2323" s="127">
        <f t="shared" si="687"/>
        <v>415.34755298882715</v>
      </c>
      <c r="N2323" s="127">
        <f t="shared" si="688"/>
        <v>347.5037725240482</v>
      </c>
      <c r="O2323" s="127">
        <f t="shared" si="682"/>
        <v>367.75899418600517</v>
      </c>
      <c r="P2323" s="127">
        <f t="shared" si="683"/>
        <v>367.75899418600517</v>
      </c>
      <c r="Q2323" s="127"/>
      <c r="R2323" s="58">
        <f t="shared" si="684"/>
        <v>299.26879036100536</v>
      </c>
      <c r="S2323" s="58"/>
      <c r="T2323" s="58"/>
      <c r="Y2323" s="70"/>
    </row>
    <row r="2324" spans="1:25" x14ac:dyDescent="0.3">
      <c r="A2324" s="126"/>
      <c r="B2324" s="126"/>
      <c r="C2324" s="126"/>
      <c r="D2324" s="305"/>
      <c r="E2324" s="155" t="str">
        <f t="shared" si="685"/>
        <v/>
      </c>
      <c r="F2324" s="307"/>
      <c r="G2324" s="307" t="s">
        <v>119</v>
      </c>
      <c r="H2324" s="447">
        <v>40</v>
      </c>
      <c r="I2324" s="127"/>
      <c r="J2324" s="127"/>
      <c r="K2324" s="128">
        <v>9.9000000000000005E-2</v>
      </c>
      <c r="L2324" s="127">
        <f t="shared" si="686"/>
        <v>41.094000000000001</v>
      </c>
      <c r="M2324" s="127">
        <f t="shared" si="687"/>
        <v>415.34755298882715</v>
      </c>
      <c r="N2324" s="127">
        <f t="shared" si="688"/>
        <v>347.60277252404819</v>
      </c>
      <c r="O2324" s="127">
        <f t="shared" si="682"/>
        <v>367.80849418600513</v>
      </c>
      <c r="P2324" s="127">
        <f t="shared" si="683"/>
        <v>367.85799418600516</v>
      </c>
      <c r="Q2324" s="127"/>
      <c r="R2324" s="58">
        <f t="shared" si="684"/>
        <v>299.31829036100532</v>
      </c>
      <c r="S2324" s="58"/>
      <c r="T2324" s="58"/>
      <c r="U2324" s="58"/>
      <c r="Y2324" s="70"/>
    </row>
    <row r="2325" spans="1:25" x14ac:dyDescent="0.3">
      <c r="A2325" s="88" t="s">
        <v>28</v>
      </c>
      <c r="B2325" s="88" t="s">
        <v>53</v>
      </c>
      <c r="C2325" s="88" t="s">
        <v>83</v>
      </c>
      <c r="D2325" s="237">
        <f>ROUND(10*O2325,0)</f>
        <v>3679</v>
      </c>
      <c r="E2325" s="55" t="str">
        <f t="shared" si="685"/>
        <v>LS2_CD09:GV_D3679</v>
      </c>
      <c r="F2325" s="56"/>
      <c r="G2325" s="56" t="s">
        <v>60</v>
      </c>
      <c r="H2325" s="449">
        <v>40</v>
      </c>
      <c r="I2325" s="55"/>
      <c r="J2325" s="55"/>
      <c r="K2325" s="55">
        <v>7.1999999999999995E-2</v>
      </c>
      <c r="L2325" s="55">
        <f>$L$1429</f>
        <v>41.094000000000001</v>
      </c>
      <c r="M2325" s="55">
        <f>M2324</f>
        <v>415.34755298882715</v>
      </c>
      <c r="N2325" s="55">
        <f>N2324+K2325</f>
        <v>347.67477252404819</v>
      </c>
      <c r="O2325" s="55">
        <f t="shared" si="682"/>
        <v>367.89399418600516</v>
      </c>
      <c r="P2325" s="55">
        <f t="shared" si="683"/>
        <v>367.92999418600516</v>
      </c>
      <c r="Q2325" s="55"/>
      <c r="R2325" s="58">
        <f t="shared" si="684"/>
        <v>299.40379036100535</v>
      </c>
      <c r="S2325" s="58"/>
      <c r="T2325" s="58"/>
      <c r="Y2325" s="70"/>
    </row>
    <row r="2326" spans="1:25" x14ac:dyDescent="0.3">
      <c r="A2326" s="129"/>
      <c r="B2326" s="129"/>
      <c r="C2326" s="129"/>
      <c r="D2326" s="310"/>
      <c r="E2326" s="88" t="str">
        <f t="shared" si="685"/>
        <v/>
      </c>
      <c r="F2326" s="42"/>
      <c r="G2326" s="42" t="s">
        <v>118</v>
      </c>
      <c r="H2326" s="415"/>
      <c r="I2326" s="55"/>
      <c r="J2326" s="55"/>
      <c r="K2326" s="131">
        <v>0.15310800000000002</v>
      </c>
      <c r="L2326" s="55">
        <f t="shared" ref="L2326:L2361" si="689">$L$1429</f>
        <v>41.094000000000001</v>
      </c>
      <c r="M2326" s="55">
        <f t="shared" ref="M2326:M2361" si="690">M2325</f>
        <v>415.34755298882715</v>
      </c>
      <c r="N2326" s="55">
        <f t="shared" ref="N2326:N2361" si="691">N2325+K2326</f>
        <v>347.82788052404817</v>
      </c>
      <c r="O2326" s="131">
        <f t="shared" si="682"/>
        <v>368.00654818600515</v>
      </c>
      <c r="P2326" s="131">
        <f t="shared" si="683"/>
        <v>368.08310218600514</v>
      </c>
      <c r="Q2326" s="135"/>
      <c r="R2326" s="58">
        <f t="shared" si="684"/>
        <v>299.51634436100534</v>
      </c>
      <c r="S2326" s="58"/>
      <c r="T2326" s="58"/>
      <c r="Y2326" s="70"/>
    </row>
    <row r="2327" spans="1:25" x14ac:dyDescent="0.3">
      <c r="A2327" s="129" t="s">
        <v>28</v>
      </c>
      <c r="B2327" s="129" t="str">
        <f>B2325</f>
        <v>CD09</v>
      </c>
      <c r="C2327" s="129" t="s">
        <v>69</v>
      </c>
      <c r="D2327" s="310">
        <f>ROUND(10*O2327,0)</f>
        <v>3683</v>
      </c>
      <c r="E2327" s="88" t="str">
        <f t="shared" si="685"/>
        <v>LS2_CD09:CAV1_D3683</v>
      </c>
      <c r="F2327" s="42"/>
      <c r="G2327" s="42" t="s">
        <v>173</v>
      </c>
      <c r="H2327" s="415">
        <v>40</v>
      </c>
      <c r="I2327" s="55"/>
      <c r="J2327" s="55"/>
      <c r="K2327" s="131">
        <v>0.49565599999999999</v>
      </c>
      <c r="L2327" s="55">
        <f t="shared" si="689"/>
        <v>41.094000000000001</v>
      </c>
      <c r="M2327" s="55">
        <f t="shared" si="690"/>
        <v>415.34755298882715</v>
      </c>
      <c r="N2327" s="55">
        <f t="shared" si="691"/>
        <v>348.32353652404817</v>
      </c>
      <c r="O2327" s="131">
        <f t="shared" si="682"/>
        <v>368.33093018600511</v>
      </c>
      <c r="P2327" s="131">
        <f t="shared" si="683"/>
        <v>368.57875818600513</v>
      </c>
      <c r="Q2327" s="131"/>
      <c r="R2327" s="58">
        <f t="shared" si="684"/>
        <v>299.8407263610053</v>
      </c>
      <c r="S2327" s="58"/>
      <c r="T2327" s="58"/>
      <c r="Y2327" s="70"/>
    </row>
    <row r="2328" spans="1:25" x14ac:dyDescent="0.3">
      <c r="A2328" s="129" t="s">
        <v>28</v>
      </c>
      <c r="B2328" s="129" t="str">
        <f>B2325</f>
        <v>CD09</v>
      </c>
      <c r="C2328" s="129" t="s">
        <v>244</v>
      </c>
      <c r="D2328" s="310">
        <f>ROUND(10*O2328,0)</f>
        <v>3686</v>
      </c>
      <c r="E2328" s="88" t="str">
        <f t="shared" si="685"/>
        <v>LS2_CD09:BLM_D3686</v>
      </c>
      <c r="F2328" s="42"/>
      <c r="G2328" s="42" t="s">
        <v>141</v>
      </c>
      <c r="H2328" s="415"/>
      <c r="I2328" s="55"/>
      <c r="J2328" s="55"/>
      <c r="K2328" s="131">
        <v>0</v>
      </c>
      <c r="L2328" s="55">
        <f t="shared" si="689"/>
        <v>41.094000000000001</v>
      </c>
      <c r="M2328" s="55">
        <f t="shared" si="690"/>
        <v>415.34755298882715</v>
      </c>
      <c r="N2328" s="55">
        <f t="shared" si="691"/>
        <v>348.32353652404817</v>
      </c>
      <c r="O2328" s="131">
        <f t="shared" si="682"/>
        <v>368.57875818600513</v>
      </c>
      <c r="P2328" s="131">
        <f t="shared" si="683"/>
        <v>368.57875818600513</v>
      </c>
      <c r="Q2328" s="131"/>
      <c r="R2328" s="58">
        <f t="shared" si="684"/>
        <v>300.08855436100532</v>
      </c>
      <c r="S2328" s="58"/>
      <c r="T2328" s="58"/>
      <c r="Y2328" s="70"/>
    </row>
    <row r="2329" spans="1:25" x14ac:dyDescent="0.3">
      <c r="A2329" s="129"/>
      <c r="B2329" s="129"/>
      <c r="C2329" s="129"/>
      <c r="D2329" s="310"/>
      <c r="E2329" s="88"/>
      <c r="F2329" s="42"/>
      <c r="G2329" s="42"/>
      <c r="H2329" s="415"/>
      <c r="I2329" s="55"/>
      <c r="J2329" s="55"/>
      <c r="K2329" s="131">
        <v>0</v>
      </c>
      <c r="L2329" s="55">
        <f t="shared" si="689"/>
        <v>41.094000000000001</v>
      </c>
      <c r="M2329" s="55">
        <f t="shared" si="690"/>
        <v>415.34755298882715</v>
      </c>
      <c r="N2329" s="55">
        <f t="shared" si="691"/>
        <v>348.32353652404817</v>
      </c>
      <c r="O2329" s="131">
        <f t="shared" si="682"/>
        <v>368.57875818600513</v>
      </c>
      <c r="P2329" s="131">
        <f t="shared" si="683"/>
        <v>368.57875818600513</v>
      </c>
      <c r="Q2329" s="131"/>
      <c r="R2329" s="58">
        <f t="shared" si="684"/>
        <v>300.08855436100532</v>
      </c>
      <c r="S2329" s="58"/>
      <c r="T2329" s="58"/>
      <c r="Y2329" s="70"/>
    </row>
    <row r="2330" spans="1:25" x14ac:dyDescent="0.3">
      <c r="A2330" s="129"/>
      <c r="B2330" s="129"/>
      <c r="C2330" s="129"/>
      <c r="D2330" s="310"/>
      <c r="E2330" s="88" t="str">
        <f>IF(A2330="","",IF(B2330=0,CONCATENATE(A2330,":",C2330,"_D",TEXT(D2330,"0000")),CONCATENATE(A2330,"_",B2330,":",C2330,"_D",TEXT(D2330,"0000"))))</f>
        <v/>
      </c>
      <c r="F2330" s="42"/>
      <c r="G2330" s="42" t="s">
        <v>119</v>
      </c>
      <c r="H2330" s="415"/>
      <c r="I2330" s="55"/>
      <c r="J2330" s="55"/>
      <c r="K2330" s="131">
        <v>9.9516999999999994E-2</v>
      </c>
      <c r="L2330" s="55">
        <f t="shared" si="689"/>
        <v>41.094000000000001</v>
      </c>
      <c r="M2330" s="55">
        <f t="shared" si="690"/>
        <v>415.34755298882715</v>
      </c>
      <c r="N2330" s="55">
        <f t="shared" si="691"/>
        <v>348.42305352404816</v>
      </c>
      <c r="O2330" s="131">
        <f t="shared" si="682"/>
        <v>368.62851668600513</v>
      </c>
      <c r="P2330" s="131">
        <f t="shared" si="683"/>
        <v>368.67827518600512</v>
      </c>
      <c r="Q2330" s="131"/>
      <c r="R2330" s="58">
        <f t="shared" si="684"/>
        <v>300.13831286100532</v>
      </c>
      <c r="S2330" s="58"/>
      <c r="T2330" s="58"/>
      <c r="Y2330" s="70"/>
    </row>
    <row r="2331" spans="1:25" x14ac:dyDescent="0.3">
      <c r="A2331" s="129" t="s">
        <v>28</v>
      </c>
      <c r="B2331" s="129" t="str">
        <f>B2325</f>
        <v>CD09</v>
      </c>
      <c r="C2331" s="129" t="s">
        <v>70</v>
      </c>
      <c r="D2331" s="310">
        <f>ROUND(10*O2331,0)</f>
        <v>3689</v>
      </c>
      <c r="E2331" s="88" t="str">
        <f>IF(A2331="","",IF(B2331=0,CONCATENATE(A2331,":",C2331,"_D",TEXT(D2331,"0000")),CONCATENATE(A2331,"_",B2331,":",C2331,"_D",TEXT(D2331,"0000"))))</f>
        <v>LS2_CD09:CAV2_D3689</v>
      </c>
      <c r="F2331" s="42"/>
      <c r="G2331" s="42" t="s">
        <v>173</v>
      </c>
      <c r="H2331" s="415">
        <v>40</v>
      </c>
      <c r="I2331" s="55"/>
      <c r="J2331" s="55"/>
      <c r="K2331" s="131">
        <v>0.49565599999999999</v>
      </c>
      <c r="L2331" s="55">
        <f t="shared" si="689"/>
        <v>41.094000000000001</v>
      </c>
      <c r="M2331" s="55">
        <f t="shared" si="690"/>
        <v>415.34755298882715</v>
      </c>
      <c r="N2331" s="55">
        <f t="shared" si="691"/>
        <v>348.91870952404815</v>
      </c>
      <c r="O2331" s="131">
        <f t="shared" si="682"/>
        <v>368.92610318600509</v>
      </c>
      <c r="P2331" s="131">
        <f t="shared" si="683"/>
        <v>369.17393118600512</v>
      </c>
      <c r="Q2331" s="131"/>
      <c r="R2331" s="58">
        <f t="shared" si="684"/>
        <v>300.43589936100528</v>
      </c>
      <c r="S2331" s="58"/>
      <c r="T2331" s="58"/>
      <c r="Y2331" s="70"/>
    </row>
    <row r="2332" spans="1:25" x14ac:dyDescent="0.3">
      <c r="A2332" s="129"/>
      <c r="B2332" s="129"/>
      <c r="C2332" s="129"/>
      <c r="D2332" s="310"/>
      <c r="E2332" s="88" t="str">
        <f>IF(A2332="","",IF(B2332=0,CONCATENATE(A2332,":",C2332,"_D",TEXT(D2332,"0000")),CONCATENATE(A2332,"_",B2332,":",C2332,"_D",TEXT(D2332,"0000"))))</f>
        <v/>
      </c>
      <c r="F2332" s="42"/>
      <c r="G2332" s="42"/>
      <c r="H2332" s="415"/>
      <c r="I2332" s="55"/>
      <c r="J2332" s="55"/>
      <c r="K2332" s="131">
        <v>0</v>
      </c>
      <c r="L2332" s="55">
        <f t="shared" si="689"/>
        <v>41.094000000000001</v>
      </c>
      <c r="M2332" s="55">
        <f t="shared" si="690"/>
        <v>415.34755298882715</v>
      </c>
      <c r="N2332" s="55">
        <f t="shared" si="691"/>
        <v>348.91870952404815</v>
      </c>
      <c r="O2332" s="131">
        <f t="shared" si="682"/>
        <v>369.17393118600512</v>
      </c>
      <c r="P2332" s="131">
        <f t="shared" si="683"/>
        <v>369.17393118600512</v>
      </c>
      <c r="Q2332" s="131"/>
      <c r="R2332" s="58">
        <f t="shared" si="684"/>
        <v>300.68372736100531</v>
      </c>
      <c r="S2332" s="58"/>
      <c r="T2332" s="58"/>
      <c r="Y2332" s="70"/>
    </row>
    <row r="2333" spans="1:25" x14ac:dyDescent="0.3">
      <c r="A2333" s="129"/>
      <c r="B2333" s="129"/>
      <c r="C2333" s="129"/>
      <c r="D2333" s="310"/>
      <c r="E2333" s="88"/>
      <c r="F2333" s="42"/>
      <c r="G2333" s="42"/>
      <c r="H2333" s="415"/>
      <c r="I2333" s="55"/>
      <c r="J2333" s="55"/>
      <c r="K2333" s="131">
        <v>0</v>
      </c>
      <c r="L2333" s="55">
        <f t="shared" si="689"/>
        <v>41.094000000000001</v>
      </c>
      <c r="M2333" s="55">
        <f t="shared" si="690"/>
        <v>415.34755298882715</v>
      </c>
      <c r="N2333" s="55">
        <f t="shared" si="691"/>
        <v>348.91870952404815</v>
      </c>
      <c r="O2333" s="131">
        <f t="shared" si="682"/>
        <v>369.17393118600512</v>
      </c>
      <c r="P2333" s="131">
        <f t="shared" si="683"/>
        <v>369.17393118600512</v>
      </c>
      <c r="Q2333" s="131"/>
      <c r="R2333" s="58">
        <f t="shared" si="684"/>
        <v>300.68372736100531</v>
      </c>
      <c r="S2333" s="58"/>
      <c r="T2333" s="58"/>
      <c r="Y2333" s="70"/>
    </row>
    <row r="2334" spans="1:25" x14ac:dyDescent="0.3">
      <c r="A2334" s="129"/>
      <c r="B2334" s="129"/>
      <c r="C2334" s="129"/>
      <c r="D2334" s="310"/>
      <c r="E2334" s="88" t="str">
        <f>IF(A2334="","",IF(B2334=0,CONCATENATE(A2334,":",C2334,"_D",TEXT(D2334,"0000")),CONCATENATE(A2334,"_",B2334,":",C2334,"_D",TEXT(D2334,"0000"))))</f>
        <v/>
      </c>
      <c r="F2334" s="42"/>
      <c r="G2334" s="42" t="s">
        <v>119</v>
      </c>
      <c r="H2334" s="415"/>
      <c r="I2334" s="55"/>
      <c r="J2334" s="55"/>
      <c r="K2334" s="131">
        <v>9.9516999999999994E-2</v>
      </c>
      <c r="L2334" s="55">
        <f t="shared" si="689"/>
        <v>41.094000000000001</v>
      </c>
      <c r="M2334" s="55">
        <f t="shared" si="690"/>
        <v>415.34755298882715</v>
      </c>
      <c r="N2334" s="55">
        <f t="shared" si="691"/>
        <v>349.01822652404815</v>
      </c>
      <c r="O2334" s="131">
        <f t="shared" si="682"/>
        <v>369.22368968600512</v>
      </c>
      <c r="P2334" s="131">
        <f t="shared" si="683"/>
        <v>369.27344818600511</v>
      </c>
      <c r="Q2334" s="131"/>
      <c r="R2334" s="58">
        <f t="shared" si="684"/>
        <v>300.73348586100531</v>
      </c>
      <c r="S2334" s="58"/>
      <c r="T2334" s="58"/>
      <c r="Y2334" s="70"/>
    </row>
    <row r="2335" spans="1:25" x14ac:dyDescent="0.3">
      <c r="A2335" s="129" t="s">
        <v>28</v>
      </c>
      <c r="B2335" s="129" t="str">
        <f>B2325</f>
        <v>CD09</v>
      </c>
      <c r="C2335" s="129" t="s">
        <v>71</v>
      </c>
      <c r="D2335" s="310">
        <f>ROUND(10*O2335,0)</f>
        <v>3695</v>
      </c>
      <c r="E2335" s="88" t="str">
        <f>IF(A2335="","",IF(B2335=0,CONCATENATE(A2335,":",C2335,"_D",TEXT(D2335,"0000")),CONCATENATE(A2335,"_",B2335,":",C2335,"_D",TEXT(D2335,"0000"))))</f>
        <v>LS2_CD09:CAV3_D3695</v>
      </c>
      <c r="F2335" s="42"/>
      <c r="G2335" s="42" t="s">
        <v>173</v>
      </c>
      <c r="H2335" s="415">
        <v>40</v>
      </c>
      <c r="I2335" s="55"/>
      <c r="J2335" s="55"/>
      <c r="K2335" s="131">
        <v>0.49565599999999999</v>
      </c>
      <c r="L2335" s="55">
        <f t="shared" si="689"/>
        <v>41.094000000000001</v>
      </c>
      <c r="M2335" s="55">
        <f t="shared" si="690"/>
        <v>415.34755298882715</v>
      </c>
      <c r="N2335" s="55">
        <f t="shared" si="691"/>
        <v>349.51388252404814</v>
      </c>
      <c r="O2335" s="131">
        <f t="shared" si="682"/>
        <v>369.52127618600508</v>
      </c>
      <c r="P2335" s="131">
        <f t="shared" si="683"/>
        <v>369.76910418600511</v>
      </c>
      <c r="Q2335" s="131"/>
      <c r="R2335" s="58">
        <f t="shared" si="684"/>
        <v>301.03107236100527</v>
      </c>
      <c r="S2335" s="58"/>
      <c r="T2335" s="58"/>
      <c r="Y2335" s="70"/>
    </row>
    <row r="2336" spans="1:25" x14ac:dyDescent="0.3">
      <c r="A2336" s="129"/>
      <c r="B2336" s="129"/>
      <c r="C2336" s="129"/>
      <c r="D2336" s="310"/>
      <c r="E2336" s="88" t="str">
        <f>IF(A2336="","",IF(B2336=0,CONCATENATE(A2336,":",C2336,"_D",TEXT(D2336,"0000")),CONCATENATE(A2336,"_",B2336,":",C2336,"_D",TEXT(D2336,"0000"))))</f>
        <v/>
      </c>
      <c r="F2336" s="42"/>
      <c r="G2336" s="42"/>
      <c r="H2336" s="415"/>
      <c r="I2336" s="55"/>
      <c r="J2336" s="55"/>
      <c r="K2336" s="131">
        <v>0</v>
      </c>
      <c r="L2336" s="55">
        <f t="shared" si="689"/>
        <v>41.094000000000001</v>
      </c>
      <c r="M2336" s="55">
        <f t="shared" si="690"/>
        <v>415.34755298882715</v>
      </c>
      <c r="N2336" s="55">
        <f t="shared" si="691"/>
        <v>349.51388252404814</v>
      </c>
      <c r="O2336" s="131">
        <f t="shared" si="682"/>
        <v>369.76910418600511</v>
      </c>
      <c r="P2336" s="131">
        <f t="shared" si="683"/>
        <v>369.76910418600511</v>
      </c>
      <c r="Q2336" s="131"/>
      <c r="R2336" s="58">
        <f t="shared" si="684"/>
        <v>301.2789003610053</v>
      </c>
      <c r="S2336" s="58"/>
      <c r="T2336" s="58"/>
      <c r="Y2336" s="70"/>
    </row>
    <row r="2337" spans="1:25" x14ac:dyDescent="0.3">
      <c r="A2337" s="129"/>
      <c r="B2337" s="129"/>
      <c r="C2337" s="129"/>
      <c r="D2337" s="310"/>
      <c r="E2337" s="88"/>
      <c r="F2337" s="42"/>
      <c r="G2337" s="42"/>
      <c r="H2337" s="415"/>
      <c r="I2337" s="55"/>
      <c r="J2337" s="55"/>
      <c r="K2337" s="131">
        <v>0</v>
      </c>
      <c r="L2337" s="55">
        <f t="shared" si="689"/>
        <v>41.094000000000001</v>
      </c>
      <c r="M2337" s="55">
        <f t="shared" si="690"/>
        <v>415.34755298882715</v>
      </c>
      <c r="N2337" s="55">
        <f t="shared" si="691"/>
        <v>349.51388252404814</v>
      </c>
      <c r="O2337" s="131">
        <f t="shared" si="682"/>
        <v>369.76910418600511</v>
      </c>
      <c r="P2337" s="131">
        <f t="shared" si="683"/>
        <v>369.76910418600511</v>
      </c>
      <c r="Q2337" s="131"/>
      <c r="R2337" s="58">
        <f t="shared" si="684"/>
        <v>301.2789003610053</v>
      </c>
      <c r="S2337" s="58"/>
      <c r="T2337" s="58"/>
      <c r="Y2337" s="70"/>
    </row>
    <row r="2338" spans="1:25" x14ac:dyDescent="0.3">
      <c r="A2338" s="129"/>
      <c r="B2338" s="129"/>
      <c r="C2338" s="129"/>
      <c r="D2338" s="310"/>
      <c r="E2338" s="88" t="str">
        <f>IF(A2338="","",IF(B2338=0,CONCATENATE(A2338,":",C2338,"_D",TEXT(D2338,"0000")),CONCATENATE(A2338,"_",B2338,":",C2338,"_D",TEXT(D2338,"0000"))))</f>
        <v/>
      </c>
      <c r="F2338" s="42"/>
      <c r="G2338" s="42" t="s">
        <v>119</v>
      </c>
      <c r="H2338" s="415"/>
      <c r="I2338" s="55"/>
      <c r="J2338" s="55"/>
      <c r="K2338" s="131">
        <v>9.9516999999999994E-2</v>
      </c>
      <c r="L2338" s="55">
        <f t="shared" si="689"/>
        <v>41.094000000000001</v>
      </c>
      <c r="M2338" s="55">
        <f t="shared" si="690"/>
        <v>415.34755298882715</v>
      </c>
      <c r="N2338" s="55">
        <f t="shared" si="691"/>
        <v>349.61339952404813</v>
      </c>
      <c r="O2338" s="131">
        <f t="shared" si="682"/>
        <v>369.8188626860051</v>
      </c>
      <c r="P2338" s="131">
        <f t="shared" si="683"/>
        <v>369.8686211860051</v>
      </c>
      <c r="Q2338" s="131"/>
      <c r="R2338" s="58">
        <f t="shared" si="684"/>
        <v>301.32865886100529</v>
      </c>
      <c r="S2338" s="58"/>
      <c r="T2338" s="58"/>
      <c r="Y2338" s="70"/>
    </row>
    <row r="2339" spans="1:25" x14ac:dyDescent="0.3">
      <c r="A2339" s="129" t="s">
        <v>28</v>
      </c>
      <c r="B2339" s="129" t="str">
        <f>B2325</f>
        <v>CD09</v>
      </c>
      <c r="C2339" s="129" t="s">
        <v>72</v>
      </c>
      <c r="D2339" s="310">
        <f>ROUND(10*O2339,0)</f>
        <v>3701</v>
      </c>
      <c r="E2339" s="88" t="str">
        <f>IF(A2339="","",IF(B2339=0,CONCATENATE(A2339,":",C2339,"_D",TEXT(D2339,"0000")),CONCATENATE(A2339,"_",B2339,":",C2339,"_D",TEXT(D2339,"0000"))))</f>
        <v>LS2_CD09:CAV4_D3701</v>
      </c>
      <c r="F2339" s="42"/>
      <c r="G2339" s="42" t="s">
        <v>173</v>
      </c>
      <c r="H2339" s="415">
        <v>40</v>
      </c>
      <c r="I2339" s="55"/>
      <c r="J2339" s="55"/>
      <c r="K2339" s="131">
        <v>0.49565599999999999</v>
      </c>
      <c r="L2339" s="55">
        <f t="shared" si="689"/>
        <v>41.094000000000001</v>
      </c>
      <c r="M2339" s="55">
        <f t="shared" si="690"/>
        <v>415.34755298882715</v>
      </c>
      <c r="N2339" s="55">
        <f t="shared" si="691"/>
        <v>350.10905552404813</v>
      </c>
      <c r="O2339" s="131">
        <f t="shared" si="682"/>
        <v>370.11644918600507</v>
      </c>
      <c r="P2339" s="131">
        <f t="shared" si="683"/>
        <v>370.3642771860051</v>
      </c>
      <c r="Q2339" s="131"/>
      <c r="R2339" s="58">
        <f t="shared" si="684"/>
        <v>301.62624536100526</v>
      </c>
      <c r="S2339" s="58"/>
      <c r="T2339" s="58"/>
      <c r="Y2339" s="70"/>
    </row>
    <row r="2340" spans="1:25" x14ac:dyDescent="0.3">
      <c r="A2340" s="129" t="s">
        <v>28</v>
      </c>
      <c r="B2340" s="129" t="str">
        <f>B2325</f>
        <v>CD09</v>
      </c>
      <c r="C2340" s="129" t="s">
        <v>244</v>
      </c>
      <c r="D2340" s="310">
        <f>ROUND(10*O2340,0)</f>
        <v>3704</v>
      </c>
      <c r="E2340" s="88" t="str">
        <f>IF(A2340="","",IF(B2340=0,CONCATENATE(A2340,":",C2340,"_D",TEXT(D2340,"0000")),CONCATENATE(A2340,"_",B2340,":",C2340,"_D",TEXT(D2340,"0000"))))</f>
        <v>LS2_CD09:BLM_D3704</v>
      </c>
      <c r="F2340" s="42"/>
      <c r="G2340" s="42" t="s">
        <v>141</v>
      </c>
      <c r="H2340" s="415"/>
      <c r="I2340" s="55"/>
      <c r="J2340" s="55"/>
      <c r="K2340" s="131">
        <v>0</v>
      </c>
      <c r="L2340" s="55">
        <f t="shared" si="689"/>
        <v>41.094000000000001</v>
      </c>
      <c r="M2340" s="55">
        <f t="shared" si="690"/>
        <v>415.34755298882715</v>
      </c>
      <c r="N2340" s="55">
        <f t="shared" si="691"/>
        <v>350.10905552404813</v>
      </c>
      <c r="O2340" s="131">
        <f t="shared" si="682"/>
        <v>370.3642771860051</v>
      </c>
      <c r="P2340" s="131">
        <f t="shared" si="683"/>
        <v>370.3642771860051</v>
      </c>
      <c r="Q2340" s="131"/>
      <c r="R2340" s="58">
        <f t="shared" si="684"/>
        <v>301.87407336100529</v>
      </c>
      <c r="S2340" s="58"/>
      <c r="T2340" s="58"/>
      <c r="Y2340" s="70"/>
    </row>
    <row r="2341" spans="1:25" x14ac:dyDescent="0.3">
      <c r="A2341" s="129"/>
      <c r="B2341" s="129"/>
      <c r="C2341" s="129"/>
      <c r="D2341" s="310"/>
      <c r="E2341" s="88"/>
      <c r="F2341" s="42"/>
      <c r="G2341" s="42"/>
      <c r="H2341" s="415"/>
      <c r="I2341" s="55"/>
      <c r="J2341" s="55"/>
      <c r="K2341" s="131">
        <v>0</v>
      </c>
      <c r="L2341" s="55">
        <f t="shared" si="689"/>
        <v>41.094000000000001</v>
      </c>
      <c r="M2341" s="55">
        <f t="shared" si="690"/>
        <v>415.34755298882715</v>
      </c>
      <c r="N2341" s="55">
        <f t="shared" si="691"/>
        <v>350.10905552404813</v>
      </c>
      <c r="O2341" s="131">
        <f t="shared" si="682"/>
        <v>370.3642771860051</v>
      </c>
      <c r="P2341" s="131">
        <f t="shared" si="683"/>
        <v>370.3642771860051</v>
      </c>
      <c r="Q2341" s="131"/>
      <c r="R2341" s="58">
        <f t="shared" si="684"/>
        <v>301.87407336100529</v>
      </c>
      <c r="S2341" s="58"/>
      <c r="T2341" s="58"/>
      <c r="Y2341" s="70"/>
    </row>
    <row r="2342" spans="1:25" x14ac:dyDescent="0.3">
      <c r="A2342" s="129"/>
      <c r="B2342" s="129"/>
      <c r="C2342" s="129"/>
      <c r="D2342" s="310"/>
      <c r="E2342" s="88"/>
      <c r="F2342" s="42"/>
      <c r="G2342" s="42" t="s">
        <v>119</v>
      </c>
      <c r="H2342" s="415"/>
      <c r="I2342" s="55"/>
      <c r="J2342" s="55"/>
      <c r="K2342" s="131">
        <v>0.15525</v>
      </c>
      <c r="L2342" s="55">
        <f t="shared" si="689"/>
        <v>41.094000000000001</v>
      </c>
      <c r="M2342" s="55">
        <f t="shared" si="690"/>
        <v>415.34755298882715</v>
      </c>
      <c r="N2342" s="55">
        <f t="shared" si="691"/>
        <v>350.26430552404815</v>
      </c>
      <c r="O2342" s="131">
        <f t="shared" si="682"/>
        <v>370.44190218600511</v>
      </c>
      <c r="P2342" s="131">
        <f t="shared" si="683"/>
        <v>370.51952718600512</v>
      </c>
      <c r="Q2342" s="131"/>
      <c r="R2342" s="58">
        <f t="shared" si="684"/>
        <v>301.9516983610053</v>
      </c>
      <c r="S2342" s="58"/>
      <c r="T2342" s="58"/>
      <c r="Y2342" s="70"/>
    </row>
    <row r="2343" spans="1:25" x14ac:dyDescent="0.3">
      <c r="A2343" s="129" t="s">
        <v>28</v>
      </c>
      <c r="B2343" s="129" t="str">
        <f>B2325</f>
        <v>CD09</v>
      </c>
      <c r="C2343" s="129" t="s">
        <v>78</v>
      </c>
      <c r="D2343" s="310">
        <f>ROUND(10*O2343,0)</f>
        <v>3708</v>
      </c>
      <c r="E2343" s="88" t="str">
        <f>IF(A2343="","",IF(B2343=0,CONCATENATE(A2343,":",C2343,"_D",TEXT(D2343,"0000")),CONCATENATE(A2343,"_",B2343,":",C2343,"_D",TEXT(D2343,"0000"))))</f>
        <v>LS2_CD09:SOL1_D3708</v>
      </c>
      <c r="F2343" s="42" t="s">
        <v>525</v>
      </c>
      <c r="G2343" s="42" t="s">
        <v>149</v>
      </c>
      <c r="H2343" s="415">
        <v>40</v>
      </c>
      <c r="I2343" s="55"/>
      <c r="J2343" s="55"/>
      <c r="K2343" s="131">
        <v>0.5</v>
      </c>
      <c r="L2343" s="55">
        <f t="shared" si="689"/>
        <v>41.094000000000001</v>
      </c>
      <c r="M2343" s="55">
        <f t="shared" si="690"/>
        <v>415.34755298882715</v>
      </c>
      <c r="N2343" s="55">
        <f t="shared" si="691"/>
        <v>350.76430552404815</v>
      </c>
      <c r="O2343" s="131">
        <f t="shared" si="682"/>
        <v>370.76952718600512</v>
      </c>
      <c r="P2343" s="131">
        <f t="shared" si="683"/>
        <v>371.01952718600512</v>
      </c>
      <c r="Q2343" s="131"/>
      <c r="R2343" s="58">
        <f t="shared" si="684"/>
        <v>302.27932336100531</v>
      </c>
      <c r="S2343" s="58"/>
      <c r="T2343" s="58"/>
      <c r="Y2343" s="70"/>
    </row>
    <row r="2344" spans="1:25" x14ac:dyDescent="0.3">
      <c r="A2344" s="129"/>
      <c r="B2344" s="129"/>
      <c r="C2344" s="129"/>
      <c r="D2344" s="310"/>
      <c r="E2344" s="88" t="str">
        <f>IF(A2344="","",IF(B2344=0,CONCATENATE(A2344,":",C2344,"_D",TEXT(D2344,"0000")),CONCATENATE(A2344,"_",B2344,":",C2344,"_D",TEXT(D2344,"0000"))))</f>
        <v/>
      </c>
      <c r="F2344" s="42"/>
      <c r="G2344" s="42" t="s">
        <v>119</v>
      </c>
      <c r="H2344" s="415"/>
      <c r="I2344" s="55"/>
      <c r="J2344" s="55"/>
      <c r="K2344" s="131">
        <v>0.15525</v>
      </c>
      <c r="L2344" s="55">
        <f t="shared" si="689"/>
        <v>41.094000000000001</v>
      </c>
      <c r="M2344" s="55">
        <f t="shared" si="690"/>
        <v>415.34755298882715</v>
      </c>
      <c r="N2344" s="55">
        <f t="shared" si="691"/>
        <v>350.91955552404818</v>
      </c>
      <c r="O2344" s="131">
        <f t="shared" si="682"/>
        <v>371.09715218600513</v>
      </c>
      <c r="P2344" s="131">
        <f t="shared" si="683"/>
        <v>371.17477718600514</v>
      </c>
      <c r="Q2344" s="131"/>
      <c r="R2344" s="58">
        <f t="shared" si="684"/>
        <v>302.60694836100532</v>
      </c>
      <c r="S2344" s="58"/>
      <c r="T2344" s="58"/>
      <c r="Y2344" s="70"/>
    </row>
    <row r="2345" spans="1:25" x14ac:dyDescent="0.3">
      <c r="A2345" s="129" t="s">
        <v>28</v>
      </c>
      <c r="B2345" s="129" t="str">
        <f>B2325</f>
        <v>CD09</v>
      </c>
      <c r="C2345" s="129" t="s">
        <v>73</v>
      </c>
      <c r="D2345" s="310">
        <f>ROUND(10*O2345,0)</f>
        <v>3714</v>
      </c>
      <c r="E2345" s="88" t="str">
        <f>IF(A2345="","",IF(B2345=0,CONCATENATE(A2345,":",C2345,"_D",TEXT(D2345,"0000")),CONCATENATE(A2345,"_",B2345,":",C2345,"_D",TEXT(D2345,"0000"))))</f>
        <v>LS2_CD09:CAV5_D3714</v>
      </c>
      <c r="F2345" s="42"/>
      <c r="G2345" s="42" t="s">
        <v>173</v>
      </c>
      <c r="H2345" s="415">
        <v>40</v>
      </c>
      <c r="I2345" s="55"/>
      <c r="J2345" s="55"/>
      <c r="K2345" s="131">
        <v>0.49565599999999999</v>
      </c>
      <c r="L2345" s="55">
        <f t="shared" si="689"/>
        <v>41.094000000000001</v>
      </c>
      <c r="M2345" s="55">
        <f t="shared" si="690"/>
        <v>415.34755298882715</v>
      </c>
      <c r="N2345" s="55">
        <f t="shared" si="691"/>
        <v>351.41521152404817</v>
      </c>
      <c r="O2345" s="131">
        <f t="shared" si="682"/>
        <v>371.42260518600511</v>
      </c>
      <c r="P2345" s="131">
        <f t="shared" si="683"/>
        <v>371.67043318600514</v>
      </c>
      <c r="Q2345" s="131"/>
      <c r="R2345" s="58">
        <f t="shared" si="684"/>
        <v>302.9324013610053</v>
      </c>
      <c r="S2345" s="58"/>
      <c r="T2345" s="58"/>
      <c r="Y2345" s="70"/>
    </row>
    <row r="2346" spans="1:25" x14ac:dyDescent="0.3">
      <c r="A2346" s="129"/>
      <c r="B2346" s="129"/>
      <c r="C2346" s="129"/>
      <c r="D2346" s="310"/>
      <c r="E2346" s="88" t="str">
        <f>IF(A2346="","",IF(B2346=0,CONCATENATE(A2346,":",C2346,"_D",TEXT(D2346,"0000")),CONCATENATE(A2346,"_",B2346,":",C2346,"_D",TEXT(D2346,"0000"))))</f>
        <v/>
      </c>
      <c r="F2346" s="42"/>
      <c r="G2346" s="42"/>
      <c r="H2346" s="415"/>
      <c r="I2346" s="55"/>
      <c r="J2346" s="55"/>
      <c r="K2346" s="131">
        <v>0</v>
      </c>
      <c r="L2346" s="55">
        <f t="shared" si="689"/>
        <v>41.094000000000001</v>
      </c>
      <c r="M2346" s="55">
        <f t="shared" si="690"/>
        <v>415.34755298882715</v>
      </c>
      <c r="N2346" s="55">
        <f t="shared" si="691"/>
        <v>351.41521152404817</v>
      </c>
      <c r="O2346" s="131">
        <f t="shared" si="682"/>
        <v>371.67043318600514</v>
      </c>
      <c r="P2346" s="131">
        <f t="shared" si="683"/>
        <v>371.67043318600514</v>
      </c>
      <c r="Q2346" s="131"/>
      <c r="R2346" s="58">
        <f t="shared" si="684"/>
        <v>303.18022936100533</v>
      </c>
      <c r="S2346" s="58"/>
      <c r="T2346" s="58"/>
      <c r="Y2346" s="70"/>
    </row>
    <row r="2347" spans="1:25" x14ac:dyDescent="0.3">
      <c r="A2347" s="129"/>
      <c r="B2347" s="129"/>
      <c r="C2347" s="129"/>
      <c r="D2347" s="310"/>
      <c r="E2347" s="88"/>
      <c r="F2347" s="42"/>
      <c r="G2347" s="42"/>
      <c r="H2347" s="415"/>
      <c r="I2347" s="55"/>
      <c r="J2347" s="55"/>
      <c r="K2347" s="131">
        <v>0</v>
      </c>
      <c r="L2347" s="55">
        <f t="shared" si="689"/>
        <v>41.094000000000001</v>
      </c>
      <c r="M2347" s="55">
        <f t="shared" si="690"/>
        <v>415.34755298882715</v>
      </c>
      <c r="N2347" s="55">
        <f t="shared" si="691"/>
        <v>351.41521152404817</v>
      </c>
      <c r="O2347" s="131">
        <f t="shared" si="682"/>
        <v>371.67043318600514</v>
      </c>
      <c r="P2347" s="131">
        <f t="shared" si="683"/>
        <v>371.67043318600514</v>
      </c>
      <c r="Q2347" s="131"/>
      <c r="R2347" s="58">
        <f t="shared" si="684"/>
        <v>303.18022936100533</v>
      </c>
      <c r="S2347" s="58"/>
      <c r="T2347" s="58"/>
      <c r="Y2347" s="70"/>
    </row>
    <row r="2348" spans="1:25" x14ac:dyDescent="0.3">
      <c r="A2348" s="129"/>
      <c r="B2348" s="129"/>
      <c r="C2348" s="129"/>
      <c r="D2348" s="310"/>
      <c r="E2348" s="88"/>
      <c r="F2348" s="42"/>
      <c r="G2348" s="42" t="s">
        <v>119</v>
      </c>
      <c r="H2348" s="415"/>
      <c r="I2348" s="55"/>
      <c r="J2348" s="55"/>
      <c r="K2348" s="131">
        <v>9.9516999999999994E-2</v>
      </c>
      <c r="L2348" s="55">
        <f t="shared" si="689"/>
        <v>41.094000000000001</v>
      </c>
      <c r="M2348" s="55">
        <f t="shared" si="690"/>
        <v>415.34755298882715</v>
      </c>
      <c r="N2348" s="55">
        <f t="shared" si="691"/>
        <v>351.51472852404817</v>
      </c>
      <c r="O2348" s="131">
        <f t="shared" si="682"/>
        <v>371.72019168600514</v>
      </c>
      <c r="P2348" s="131">
        <f t="shared" si="683"/>
        <v>371.76995018600513</v>
      </c>
      <c r="Q2348" s="131"/>
      <c r="R2348" s="58">
        <f t="shared" si="684"/>
        <v>303.22998786100533</v>
      </c>
      <c r="S2348" s="58"/>
      <c r="T2348" s="58"/>
      <c r="Y2348" s="70"/>
    </row>
    <row r="2349" spans="1:25" x14ac:dyDescent="0.3">
      <c r="A2349" s="129" t="s">
        <v>28</v>
      </c>
      <c r="B2349" s="129" t="str">
        <f>B2325</f>
        <v>CD09</v>
      </c>
      <c r="C2349" s="129" t="s">
        <v>74</v>
      </c>
      <c r="D2349" s="310">
        <f>ROUND(10*O2349,0)</f>
        <v>3720</v>
      </c>
      <c r="E2349" s="88" t="str">
        <f>IF(A2349="","",IF(B2349=0,CONCATENATE(A2349,":",C2349,"_D",TEXT(D2349,"0000")),CONCATENATE(A2349,"_",B2349,":",C2349,"_D",TEXT(D2349,"0000"))))</f>
        <v>LS2_CD09:CAV6_D3720</v>
      </c>
      <c r="F2349" s="42"/>
      <c r="G2349" s="42" t="s">
        <v>173</v>
      </c>
      <c r="H2349" s="415">
        <v>40</v>
      </c>
      <c r="I2349" s="55"/>
      <c r="J2349" s="55"/>
      <c r="K2349" s="131">
        <v>0.49565599999999999</v>
      </c>
      <c r="L2349" s="55">
        <f t="shared" si="689"/>
        <v>41.094000000000001</v>
      </c>
      <c r="M2349" s="55">
        <f t="shared" si="690"/>
        <v>415.34755298882715</v>
      </c>
      <c r="N2349" s="55">
        <f t="shared" si="691"/>
        <v>352.01038452404816</v>
      </c>
      <c r="O2349" s="131">
        <f t="shared" si="682"/>
        <v>372.0177781860051</v>
      </c>
      <c r="P2349" s="131">
        <f t="shared" si="683"/>
        <v>372.26560618600513</v>
      </c>
      <c r="Q2349" s="131"/>
      <c r="R2349" s="58">
        <f t="shared" si="684"/>
        <v>303.52757436100529</v>
      </c>
      <c r="S2349" s="58"/>
      <c r="T2349" s="58"/>
      <c r="Y2349" s="70"/>
    </row>
    <row r="2350" spans="1:25" x14ac:dyDescent="0.3">
      <c r="A2350" s="129"/>
      <c r="B2350" s="129"/>
      <c r="C2350" s="129"/>
      <c r="D2350" s="310"/>
      <c r="E2350" s="88" t="str">
        <f>IF(A2350="","",IF(B2350=0,CONCATENATE(A2350,":",C2350,"_D",TEXT(D2350,"0000")),CONCATENATE(A2350,"_",B2350,":",C2350,"_D",TEXT(D2350,"0000"))))</f>
        <v/>
      </c>
      <c r="F2350" s="42"/>
      <c r="G2350" s="42"/>
      <c r="H2350" s="415"/>
      <c r="I2350" s="55"/>
      <c r="J2350" s="55"/>
      <c r="K2350" s="131">
        <v>0</v>
      </c>
      <c r="L2350" s="55">
        <f t="shared" si="689"/>
        <v>41.094000000000001</v>
      </c>
      <c r="M2350" s="55">
        <f t="shared" si="690"/>
        <v>415.34755298882715</v>
      </c>
      <c r="N2350" s="55">
        <f t="shared" si="691"/>
        <v>352.01038452404816</v>
      </c>
      <c r="O2350" s="131">
        <f t="shared" si="682"/>
        <v>372.26560618600513</v>
      </c>
      <c r="P2350" s="131">
        <f t="shared" si="683"/>
        <v>372.26560618600513</v>
      </c>
      <c r="Q2350" s="131"/>
      <c r="R2350" s="58">
        <f t="shared" si="684"/>
        <v>303.77540236100532</v>
      </c>
      <c r="S2350" s="58"/>
      <c r="T2350" s="58"/>
      <c r="Y2350" s="70"/>
    </row>
    <row r="2351" spans="1:25" x14ac:dyDescent="0.3">
      <c r="A2351" s="129"/>
      <c r="B2351" s="129"/>
      <c r="C2351" s="129"/>
      <c r="D2351" s="310"/>
      <c r="E2351" s="88"/>
      <c r="F2351" s="42"/>
      <c r="G2351" s="42"/>
      <c r="H2351" s="415"/>
      <c r="I2351" s="55"/>
      <c r="J2351" s="55"/>
      <c r="K2351" s="131">
        <v>0</v>
      </c>
      <c r="L2351" s="55">
        <f t="shared" si="689"/>
        <v>41.094000000000001</v>
      </c>
      <c r="M2351" s="55">
        <f t="shared" si="690"/>
        <v>415.34755298882715</v>
      </c>
      <c r="N2351" s="55">
        <f t="shared" si="691"/>
        <v>352.01038452404816</v>
      </c>
      <c r="O2351" s="131">
        <f t="shared" ref="O2351:O2414" si="692">P2351-0.5*K2351</f>
        <v>372.26560618600513</v>
      </c>
      <c r="P2351" s="131">
        <f t="shared" si="683"/>
        <v>372.26560618600513</v>
      </c>
      <c r="Q2351" s="131"/>
      <c r="R2351" s="58">
        <f t="shared" si="684"/>
        <v>303.77540236100532</v>
      </c>
      <c r="S2351" s="58"/>
      <c r="T2351" s="58"/>
      <c r="Y2351" s="70"/>
    </row>
    <row r="2352" spans="1:25" x14ac:dyDescent="0.3">
      <c r="A2352" s="129"/>
      <c r="B2352" s="129"/>
      <c r="C2352" s="129"/>
      <c r="D2352" s="310"/>
      <c r="E2352" s="88" t="str">
        <f>IF(A2352="","",IF(B2352=0,CONCATENATE(A2352,":",C2352,"_D",TEXT(D2352,"0000")),CONCATENATE(A2352,"_",B2352,":",C2352,"_D",TEXT(D2352,"0000"))))</f>
        <v/>
      </c>
      <c r="F2352" s="42"/>
      <c r="G2352" s="42" t="s">
        <v>119</v>
      </c>
      <c r="H2352" s="415"/>
      <c r="I2352" s="55"/>
      <c r="J2352" s="55"/>
      <c r="K2352" s="131">
        <v>9.9516999999999994E-2</v>
      </c>
      <c r="L2352" s="55">
        <f t="shared" si="689"/>
        <v>41.094000000000001</v>
      </c>
      <c r="M2352" s="55">
        <f t="shared" si="690"/>
        <v>415.34755298882715</v>
      </c>
      <c r="N2352" s="55">
        <f t="shared" si="691"/>
        <v>352.10990152404815</v>
      </c>
      <c r="O2352" s="131">
        <f t="shared" si="692"/>
        <v>372.31536468600513</v>
      </c>
      <c r="P2352" s="131">
        <f t="shared" si="683"/>
        <v>372.36512318600512</v>
      </c>
      <c r="Q2352" s="131"/>
      <c r="R2352" s="58">
        <f t="shared" si="684"/>
        <v>303.82516086100532</v>
      </c>
      <c r="S2352" s="58"/>
      <c r="T2352" s="58"/>
      <c r="Y2352" s="70"/>
    </row>
    <row r="2353" spans="1:25" x14ac:dyDescent="0.3">
      <c r="A2353" s="129" t="s">
        <v>28</v>
      </c>
      <c r="B2353" s="129" t="str">
        <f>B2325</f>
        <v>CD09</v>
      </c>
      <c r="C2353" s="129" t="s">
        <v>75</v>
      </c>
      <c r="D2353" s="310">
        <f>ROUND(10*O2353,0)</f>
        <v>3726</v>
      </c>
      <c r="E2353" s="88" t="str">
        <f>IF(A2353="","",IF(B2353=0,CONCATENATE(A2353,":",C2353,"_D",TEXT(D2353,"0000")),CONCATENATE(A2353,"_",B2353,":",C2353,"_D",TEXT(D2353,"0000"))))</f>
        <v>LS2_CD09:CAV7_D3726</v>
      </c>
      <c r="F2353" s="42"/>
      <c r="G2353" s="42" t="s">
        <v>173</v>
      </c>
      <c r="H2353" s="415">
        <v>40</v>
      </c>
      <c r="I2353" s="55"/>
      <c r="J2353" s="55"/>
      <c r="K2353" s="131">
        <v>0.49565599999999999</v>
      </c>
      <c r="L2353" s="55">
        <f t="shared" si="689"/>
        <v>41.094000000000001</v>
      </c>
      <c r="M2353" s="55">
        <f t="shared" si="690"/>
        <v>415.34755298882715</v>
      </c>
      <c r="N2353" s="55">
        <f t="shared" si="691"/>
        <v>352.60555752404815</v>
      </c>
      <c r="O2353" s="131">
        <f t="shared" si="692"/>
        <v>372.61295118600509</v>
      </c>
      <c r="P2353" s="131">
        <f t="shared" si="683"/>
        <v>372.86077918600512</v>
      </c>
      <c r="Q2353" s="131"/>
      <c r="R2353" s="58">
        <f t="shared" si="684"/>
        <v>304.12274736100528</v>
      </c>
      <c r="S2353" s="58"/>
      <c r="T2353" s="58"/>
      <c r="Y2353" s="70"/>
    </row>
    <row r="2354" spans="1:25" x14ac:dyDescent="0.3">
      <c r="A2354" s="129"/>
      <c r="B2354" s="129"/>
      <c r="C2354" s="129"/>
      <c r="D2354" s="310"/>
      <c r="E2354" s="88" t="str">
        <f>IF(A2354="","",IF(B2354=0,CONCATENATE(A2354,":",C2354,"_D",TEXT(D2354,"0000")),CONCATENATE(A2354,"_",B2354,":",C2354,"_D",TEXT(D2354,"0000"))))</f>
        <v/>
      </c>
      <c r="F2354" s="42"/>
      <c r="G2354" s="42"/>
      <c r="H2354" s="415"/>
      <c r="I2354" s="55"/>
      <c r="J2354" s="55"/>
      <c r="K2354" s="131">
        <v>0</v>
      </c>
      <c r="L2354" s="55">
        <f t="shared" si="689"/>
        <v>41.094000000000001</v>
      </c>
      <c r="M2354" s="55">
        <f t="shared" si="690"/>
        <v>415.34755298882715</v>
      </c>
      <c r="N2354" s="55">
        <f t="shared" si="691"/>
        <v>352.60555752404815</v>
      </c>
      <c r="O2354" s="131">
        <f t="shared" si="692"/>
        <v>372.86077918600512</v>
      </c>
      <c r="P2354" s="131">
        <f t="shared" si="683"/>
        <v>372.86077918600512</v>
      </c>
      <c r="Q2354" s="131"/>
      <c r="R2354" s="58">
        <f t="shared" si="684"/>
        <v>304.37057536100531</v>
      </c>
      <c r="S2354" s="58"/>
      <c r="T2354" s="58"/>
      <c r="Y2354" s="70"/>
    </row>
    <row r="2355" spans="1:25" x14ac:dyDescent="0.3">
      <c r="A2355" s="129"/>
      <c r="B2355" s="129"/>
      <c r="C2355" s="129"/>
      <c r="D2355" s="310"/>
      <c r="E2355" s="88"/>
      <c r="F2355" s="42"/>
      <c r="G2355" s="42"/>
      <c r="H2355" s="415"/>
      <c r="I2355" s="55"/>
      <c r="J2355" s="55"/>
      <c r="K2355" s="131">
        <v>0</v>
      </c>
      <c r="L2355" s="55">
        <f t="shared" si="689"/>
        <v>41.094000000000001</v>
      </c>
      <c r="M2355" s="55">
        <f t="shared" si="690"/>
        <v>415.34755298882715</v>
      </c>
      <c r="N2355" s="55">
        <f t="shared" si="691"/>
        <v>352.60555752404815</v>
      </c>
      <c r="O2355" s="131">
        <f t="shared" si="692"/>
        <v>372.86077918600512</v>
      </c>
      <c r="P2355" s="131">
        <f t="shared" si="683"/>
        <v>372.86077918600512</v>
      </c>
      <c r="Q2355" s="131"/>
      <c r="R2355" s="58">
        <f t="shared" si="684"/>
        <v>304.37057536100531</v>
      </c>
      <c r="S2355" s="58"/>
      <c r="T2355" s="58"/>
      <c r="Y2355" s="70"/>
    </row>
    <row r="2356" spans="1:25" x14ac:dyDescent="0.3">
      <c r="A2356" s="129"/>
      <c r="B2356" s="129"/>
      <c r="C2356" s="129"/>
      <c r="D2356" s="310"/>
      <c r="E2356" s="88" t="str">
        <f>IF(A2356="","",IF(B2356=0,CONCATENATE(A2356,":",C2356,"_D",TEXT(D2356,"0000")),CONCATENATE(A2356,"_",B2356,":",C2356,"_D",TEXT(D2356,"0000"))))</f>
        <v/>
      </c>
      <c r="F2356" s="42"/>
      <c r="G2356" s="42" t="s">
        <v>119</v>
      </c>
      <c r="H2356" s="415"/>
      <c r="I2356" s="55"/>
      <c r="J2356" s="55"/>
      <c r="K2356" s="131">
        <v>9.9516999999999994E-2</v>
      </c>
      <c r="L2356" s="55">
        <f t="shared" si="689"/>
        <v>41.094000000000001</v>
      </c>
      <c r="M2356" s="55">
        <f t="shared" si="690"/>
        <v>415.34755298882715</v>
      </c>
      <c r="N2356" s="55">
        <f t="shared" si="691"/>
        <v>352.70507452404814</v>
      </c>
      <c r="O2356" s="131">
        <f t="shared" si="692"/>
        <v>372.91053768600511</v>
      </c>
      <c r="P2356" s="131">
        <f t="shared" ref="P2356:P2419" si="693">P2355+K2356</f>
        <v>372.96029618600511</v>
      </c>
      <c r="Q2356" s="131"/>
      <c r="R2356" s="58">
        <f t="shared" si="684"/>
        <v>304.4203338610053</v>
      </c>
      <c r="S2356" s="58"/>
      <c r="T2356" s="58"/>
      <c r="Y2356" s="70"/>
    </row>
    <row r="2357" spans="1:25" x14ac:dyDescent="0.3">
      <c r="A2357" s="129" t="s">
        <v>28</v>
      </c>
      <c r="B2357" s="129" t="str">
        <f>B2325</f>
        <v>CD09</v>
      </c>
      <c r="C2357" s="129" t="s">
        <v>76</v>
      </c>
      <c r="D2357" s="310">
        <f>ROUND(10*O2357,0)</f>
        <v>3732</v>
      </c>
      <c r="E2357" s="88" t="str">
        <f>IF(A2357="","",IF(B2357=0,CONCATENATE(A2357,":",C2357,"_D",TEXT(D2357,"0000")),CONCATENATE(A2357,"_",B2357,":",C2357,"_D",TEXT(D2357,"0000"))))</f>
        <v>LS2_CD09:CAV8_D3732</v>
      </c>
      <c r="F2357" s="42"/>
      <c r="G2357" s="42" t="s">
        <v>173</v>
      </c>
      <c r="H2357" s="415">
        <v>40</v>
      </c>
      <c r="I2357" s="55"/>
      <c r="J2357" s="55"/>
      <c r="K2357" s="131">
        <v>0.49565599999999999</v>
      </c>
      <c r="L2357" s="55">
        <f t="shared" si="689"/>
        <v>41.094000000000001</v>
      </c>
      <c r="M2357" s="55">
        <f t="shared" si="690"/>
        <v>415.34755298882715</v>
      </c>
      <c r="N2357" s="55">
        <f t="shared" si="691"/>
        <v>353.20073052404814</v>
      </c>
      <c r="O2357" s="131">
        <f t="shared" si="692"/>
        <v>373.20812418600508</v>
      </c>
      <c r="P2357" s="131">
        <f t="shared" si="693"/>
        <v>373.45595218600511</v>
      </c>
      <c r="Q2357" s="131"/>
      <c r="R2357" s="58">
        <f t="shared" si="684"/>
        <v>304.71792036100527</v>
      </c>
      <c r="S2357" s="58"/>
      <c r="T2357" s="58"/>
      <c r="Y2357" s="70"/>
    </row>
    <row r="2358" spans="1:25" x14ac:dyDescent="0.3">
      <c r="A2358" s="129" t="str">
        <f>A2357</f>
        <v>LS2</v>
      </c>
      <c r="B2358" s="129" t="str">
        <f>B2325</f>
        <v>CD09</v>
      </c>
      <c r="C2358" s="129" t="s">
        <v>244</v>
      </c>
      <c r="D2358" s="310">
        <f>ROUND(10*O2358,0)</f>
        <v>3735</v>
      </c>
      <c r="E2358" s="88" t="str">
        <f>IF(A2358="","",IF(B2358=0,CONCATENATE(A2358,":",C2358,"_D",TEXT(D2358,"0000")),CONCATENATE(A2358,"_",B2358,":",C2358,"_D",TEXT(D2358,"0000"))))</f>
        <v>LS2_CD09:BLM_D3735</v>
      </c>
      <c r="F2358" s="42"/>
      <c r="G2358" s="42" t="s">
        <v>141</v>
      </c>
      <c r="H2358" s="415"/>
      <c r="I2358" s="55"/>
      <c r="J2358" s="55"/>
      <c r="K2358" s="131">
        <v>0</v>
      </c>
      <c r="L2358" s="55">
        <f t="shared" si="689"/>
        <v>41.094000000000001</v>
      </c>
      <c r="M2358" s="55">
        <f t="shared" si="690"/>
        <v>415.34755298882715</v>
      </c>
      <c r="N2358" s="55">
        <f t="shared" si="691"/>
        <v>353.20073052404814</v>
      </c>
      <c r="O2358" s="131">
        <f t="shared" si="692"/>
        <v>373.45595218600511</v>
      </c>
      <c r="P2358" s="131">
        <f t="shared" si="693"/>
        <v>373.45595218600511</v>
      </c>
      <c r="Q2358" s="131"/>
      <c r="R2358" s="58">
        <f t="shared" si="684"/>
        <v>304.9657483610053</v>
      </c>
      <c r="S2358" s="58"/>
      <c r="T2358" s="58"/>
      <c r="Y2358" s="70"/>
    </row>
    <row r="2359" spans="1:25" x14ac:dyDescent="0.3">
      <c r="A2359" s="129"/>
      <c r="B2359" s="129"/>
      <c r="C2359" s="88"/>
      <c r="D2359" s="237"/>
      <c r="E2359" s="88"/>
      <c r="F2359" s="42"/>
      <c r="G2359" s="42"/>
      <c r="H2359" s="415"/>
      <c r="I2359" s="55"/>
      <c r="J2359" s="55"/>
      <c r="K2359" s="131">
        <v>0</v>
      </c>
      <c r="L2359" s="55">
        <f t="shared" si="689"/>
        <v>41.094000000000001</v>
      </c>
      <c r="M2359" s="55">
        <f t="shared" si="690"/>
        <v>415.34755298882715</v>
      </c>
      <c r="N2359" s="55">
        <f t="shared" si="691"/>
        <v>353.20073052404814</v>
      </c>
      <c r="O2359" s="131">
        <f t="shared" si="692"/>
        <v>373.45595218600511</v>
      </c>
      <c r="P2359" s="131">
        <f t="shared" si="693"/>
        <v>373.45595218600511</v>
      </c>
      <c r="Q2359" s="131"/>
      <c r="R2359" s="58">
        <f t="shared" si="684"/>
        <v>304.9657483610053</v>
      </c>
      <c r="S2359" s="58"/>
      <c r="T2359" s="58"/>
      <c r="Y2359" s="70"/>
    </row>
    <row r="2360" spans="1:25" x14ac:dyDescent="0.3">
      <c r="A2360" s="129"/>
      <c r="B2360" s="129"/>
      <c r="C2360" s="129"/>
      <c r="D2360" s="310"/>
      <c r="E2360" s="88"/>
      <c r="F2360" s="42"/>
      <c r="G2360" s="42"/>
      <c r="H2360" s="415"/>
      <c r="I2360" s="55"/>
      <c r="J2360" s="55"/>
      <c r="K2360" s="131">
        <v>0.15310800000000002</v>
      </c>
      <c r="L2360" s="55">
        <f t="shared" si="689"/>
        <v>41.094000000000001</v>
      </c>
      <c r="M2360" s="55">
        <f t="shared" si="690"/>
        <v>415.34755298882715</v>
      </c>
      <c r="N2360" s="55">
        <f t="shared" si="691"/>
        <v>353.35383852404811</v>
      </c>
      <c r="O2360" s="131">
        <f t="shared" si="692"/>
        <v>373.53250618600509</v>
      </c>
      <c r="P2360" s="131">
        <f t="shared" si="693"/>
        <v>373.60906018600508</v>
      </c>
      <c r="Q2360" s="135"/>
      <c r="R2360" s="58">
        <f t="shared" si="684"/>
        <v>305.04230236100528</v>
      </c>
      <c r="S2360" s="58"/>
      <c r="T2360" s="58"/>
      <c r="Y2360" s="70"/>
    </row>
    <row r="2361" spans="1:25" x14ac:dyDescent="0.3">
      <c r="A2361" s="88" t="s">
        <v>28</v>
      </c>
      <c r="B2361" s="88" t="str">
        <f>B2325</f>
        <v>CD09</v>
      </c>
      <c r="C2361" s="88" t="s">
        <v>83</v>
      </c>
      <c r="D2361" s="237">
        <f>ROUND(10*O2361,0)</f>
        <v>3736</v>
      </c>
      <c r="E2361" s="55" t="str">
        <f t="shared" ref="E2361:E2372" si="694">IF(A2361="","",IF(B2361=0,CONCATENATE(A2361,":",C2361,"_D",TEXT(D2361,"0000")),CONCATENATE(A2361,"_",B2361,":",C2361,"_D",TEXT(D2361,"0000"))))</f>
        <v>LS2_CD09:GV_D3736</v>
      </c>
      <c r="F2361" s="56"/>
      <c r="G2361" s="56" t="s">
        <v>60</v>
      </c>
      <c r="H2361" s="449">
        <v>40</v>
      </c>
      <c r="I2361" s="55"/>
      <c r="J2361" s="55"/>
      <c r="K2361" s="55">
        <v>7.1999999999999995E-2</v>
      </c>
      <c r="L2361" s="55">
        <f t="shared" si="689"/>
        <v>41.094000000000001</v>
      </c>
      <c r="M2361" s="55">
        <f t="shared" si="690"/>
        <v>415.34755298882715</v>
      </c>
      <c r="N2361" s="55">
        <f t="shared" si="691"/>
        <v>353.42583852404812</v>
      </c>
      <c r="O2361" s="55">
        <f t="shared" si="692"/>
        <v>373.64506018600508</v>
      </c>
      <c r="P2361" s="55">
        <f t="shared" si="693"/>
        <v>373.68106018600508</v>
      </c>
      <c r="Q2361" s="55"/>
      <c r="R2361" s="58">
        <f t="shared" si="684"/>
        <v>305.15485636100527</v>
      </c>
      <c r="S2361" s="58"/>
      <c r="T2361" s="58"/>
      <c r="Y2361" s="70"/>
    </row>
    <row r="2362" spans="1:25" x14ac:dyDescent="0.3">
      <c r="A2362" s="126"/>
      <c r="B2362" s="126"/>
      <c r="C2362" s="126"/>
      <c r="D2362" s="305"/>
      <c r="E2362" s="126" t="str">
        <f t="shared" si="694"/>
        <v/>
      </c>
      <c r="F2362" s="307"/>
      <c r="G2362" s="307" t="s">
        <v>119</v>
      </c>
      <c r="H2362" s="447">
        <v>40</v>
      </c>
      <c r="I2362" s="128"/>
      <c r="J2362" s="127"/>
      <c r="K2362" s="128">
        <v>0.11600000000000001</v>
      </c>
      <c r="L2362" s="127">
        <f>$L$1429</f>
        <v>41.094000000000001</v>
      </c>
      <c r="M2362" s="127">
        <f>M2361</f>
        <v>415.34755298882715</v>
      </c>
      <c r="N2362" s="127">
        <f>N2361+K2362</f>
        <v>353.5418385240481</v>
      </c>
      <c r="O2362" s="127">
        <f t="shared" si="692"/>
        <v>373.73906018600508</v>
      </c>
      <c r="P2362" s="127">
        <f t="shared" si="693"/>
        <v>373.79706018600507</v>
      </c>
      <c r="Q2362" s="127"/>
      <c r="R2362" s="58">
        <f t="shared" si="684"/>
        <v>305.24885636100527</v>
      </c>
      <c r="S2362" s="58"/>
      <c r="T2362" s="58"/>
      <c r="Y2362" s="70"/>
    </row>
    <row r="2363" spans="1:25" x14ac:dyDescent="0.3">
      <c r="A2363" s="126" t="s">
        <v>28</v>
      </c>
      <c r="B2363" s="126" t="s">
        <v>240</v>
      </c>
      <c r="C2363" s="126" t="s">
        <v>19</v>
      </c>
      <c r="D2363" s="305">
        <f>ROUND(10*O2363,0)</f>
        <v>3738</v>
      </c>
      <c r="E2363" s="155" t="str">
        <f t="shared" si="694"/>
        <v>LS2_WD09:BPM_D3738</v>
      </c>
      <c r="F2363" s="307" t="s">
        <v>99</v>
      </c>
      <c r="G2363" s="307" t="s">
        <v>168</v>
      </c>
      <c r="H2363" s="447"/>
      <c r="I2363" s="127"/>
      <c r="J2363" s="127"/>
      <c r="K2363" s="128">
        <v>0</v>
      </c>
      <c r="L2363" s="127">
        <f t="shared" ref="L2363:L2368" si="695">$L$1429</f>
        <v>41.094000000000001</v>
      </c>
      <c r="M2363" s="127">
        <f t="shared" ref="M2363:M2368" si="696">M2362</f>
        <v>415.34755298882715</v>
      </c>
      <c r="N2363" s="127">
        <f t="shared" ref="N2363:N2368" si="697">N2362+K2363</f>
        <v>353.5418385240481</v>
      </c>
      <c r="O2363" s="127">
        <f t="shared" si="692"/>
        <v>373.79706018600507</v>
      </c>
      <c r="P2363" s="127">
        <f t="shared" si="693"/>
        <v>373.79706018600507</v>
      </c>
      <c r="Q2363" s="127"/>
      <c r="R2363" s="58">
        <f t="shared" si="684"/>
        <v>305.30685636100526</v>
      </c>
      <c r="S2363" s="58"/>
      <c r="T2363" s="58"/>
      <c r="Y2363" s="70"/>
    </row>
    <row r="2364" spans="1:25" x14ac:dyDescent="0.3">
      <c r="A2364" s="126"/>
      <c r="B2364" s="126"/>
      <c r="C2364" s="126"/>
      <c r="D2364" s="305"/>
      <c r="E2364" s="306" t="str">
        <f t="shared" si="694"/>
        <v/>
      </c>
      <c r="F2364" s="307"/>
      <c r="G2364" s="307" t="s">
        <v>142</v>
      </c>
      <c r="H2364" s="448"/>
      <c r="I2364" s="308"/>
      <c r="J2364" s="127"/>
      <c r="K2364" s="128">
        <v>7.3999999999999996E-2</v>
      </c>
      <c r="L2364" s="127">
        <f t="shared" si="695"/>
        <v>41.094000000000001</v>
      </c>
      <c r="M2364" s="127">
        <f t="shared" si="696"/>
        <v>415.34755298882715</v>
      </c>
      <c r="N2364" s="127">
        <f t="shared" si="697"/>
        <v>353.61583852404812</v>
      </c>
      <c r="O2364" s="127">
        <f t="shared" si="692"/>
        <v>373.8340601860051</v>
      </c>
      <c r="P2364" s="127">
        <f t="shared" si="693"/>
        <v>373.87106018600508</v>
      </c>
      <c r="Q2364" s="127"/>
      <c r="R2364" s="58">
        <f t="shared" si="684"/>
        <v>305.34385636100529</v>
      </c>
      <c r="S2364" s="58"/>
      <c r="T2364" s="58"/>
      <c r="Y2364" s="70"/>
    </row>
    <row r="2365" spans="1:25" x14ac:dyDescent="0.3">
      <c r="A2365" s="126" t="s">
        <v>28</v>
      </c>
      <c r="B2365" s="126" t="str">
        <f>B2363</f>
        <v>WD09</v>
      </c>
      <c r="C2365" s="126" t="s">
        <v>81</v>
      </c>
      <c r="D2365" s="305">
        <f>ROUND(10*O2365,0)</f>
        <v>3739</v>
      </c>
      <c r="E2365" s="155" t="str">
        <f t="shared" si="694"/>
        <v>LS2_WD09:PORT_D3739</v>
      </c>
      <c r="F2365" s="307"/>
      <c r="G2365" s="307" t="s">
        <v>143</v>
      </c>
      <c r="H2365" s="447"/>
      <c r="I2365" s="127"/>
      <c r="J2365" s="127"/>
      <c r="K2365" s="128">
        <v>0</v>
      </c>
      <c r="L2365" s="127">
        <f t="shared" si="695"/>
        <v>41.094000000000001</v>
      </c>
      <c r="M2365" s="127">
        <f t="shared" si="696"/>
        <v>415.34755298882715</v>
      </c>
      <c r="N2365" s="127">
        <f t="shared" si="697"/>
        <v>353.61583852404812</v>
      </c>
      <c r="O2365" s="127">
        <f t="shared" si="692"/>
        <v>373.87106018600508</v>
      </c>
      <c r="P2365" s="127">
        <f t="shared" si="693"/>
        <v>373.87106018600508</v>
      </c>
      <c r="Q2365" s="127"/>
      <c r="R2365" s="58">
        <f t="shared" si="684"/>
        <v>305.38085636100527</v>
      </c>
      <c r="S2365" s="58"/>
      <c r="T2365" s="58"/>
      <c r="Y2365" s="70"/>
    </row>
    <row r="2366" spans="1:25" x14ac:dyDescent="0.3">
      <c r="A2366" s="126"/>
      <c r="B2366" s="126"/>
      <c r="C2366" s="126"/>
      <c r="D2366" s="305"/>
      <c r="E2366" s="306" t="str">
        <f t="shared" si="694"/>
        <v/>
      </c>
      <c r="F2366" s="307"/>
      <c r="G2366" s="307" t="s">
        <v>142</v>
      </c>
      <c r="H2366" s="448"/>
      <c r="I2366" s="308"/>
      <c r="J2366" s="127"/>
      <c r="K2366" s="128">
        <v>9.0999999999999998E-2</v>
      </c>
      <c r="L2366" s="127">
        <f t="shared" si="695"/>
        <v>41.094000000000001</v>
      </c>
      <c r="M2366" s="127">
        <f t="shared" si="696"/>
        <v>415.34755298882715</v>
      </c>
      <c r="N2366" s="127">
        <f t="shared" si="697"/>
        <v>353.70683852404812</v>
      </c>
      <c r="O2366" s="127">
        <f t="shared" si="692"/>
        <v>373.91656018600509</v>
      </c>
      <c r="P2366" s="127">
        <f t="shared" si="693"/>
        <v>373.96206018600509</v>
      </c>
      <c r="Q2366" s="127"/>
      <c r="R2366" s="58">
        <f t="shared" si="684"/>
        <v>305.42635636100528</v>
      </c>
      <c r="S2366" s="58"/>
      <c r="T2366" s="58"/>
      <c r="Y2366" s="70"/>
    </row>
    <row r="2367" spans="1:25" x14ac:dyDescent="0.3">
      <c r="A2367" s="126" t="s">
        <v>28</v>
      </c>
      <c r="B2367" s="126" t="str">
        <f>B2365</f>
        <v>WD09</v>
      </c>
      <c r="C2367" s="126" t="s">
        <v>81</v>
      </c>
      <c r="D2367" s="305">
        <f>ROUND(10*O2367,0)</f>
        <v>3740</v>
      </c>
      <c r="E2367" s="155" t="str">
        <f t="shared" si="694"/>
        <v>LS2_WD09:PORT_D3740</v>
      </c>
      <c r="F2367" s="307" t="s">
        <v>399</v>
      </c>
      <c r="G2367" s="307" t="s">
        <v>401</v>
      </c>
      <c r="H2367" s="447"/>
      <c r="I2367" s="127"/>
      <c r="J2367" s="127"/>
      <c r="K2367" s="128">
        <v>0</v>
      </c>
      <c r="L2367" s="127">
        <f t="shared" si="695"/>
        <v>41.094000000000001</v>
      </c>
      <c r="M2367" s="127">
        <f t="shared" si="696"/>
        <v>415.34755298882715</v>
      </c>
      <c r="N2367" s="127">
        <f t="shared" si="697"/>
        <v>353.70683852404812</v>
      </c>
      <c r="O2367" s="127">
        <f t="shared" si="692"/>
        <v>373.96206018600509</v>
      </c>
      <c r="P2367" s="127">
        <f t="shared" si="693"/>
        <v>373.96206018600509</v>
      </c>
      <c r="Q2367" s="127"/>
      <c r="R2367" s="58">
        <f t="shared" si="684"/>
        <v>305.47185636100528</v>
      </c>
      <c r="S2367" s="58"/>
      <c r="T2367" s="58"/>
      <c r="Y2367" s="70"/>
    </row>
    <row r="2368" spans="1:25" x14ac:dyDescent="0.3">
      <c r="A2368" s="126"/>
      <c r="B2368" s="126"/>
      <c r="C2368" s="126"/>
      <c r="D2368" s="305"/>
      <c r="E2368" s="155" t="str">
        <f t="shared" si="694"/>
        <v/>
      </c>
      <c r="F2368" s="307"/>
      <c r="G2368" s="307" t="s">
        <v>119</v>
      </c>
      <c r="H2368" s="447">
        <v>40</v>
      </c>
      <c r="I2368" s="127"/>
      <c r="J2368" s="127"/>
      <c r="K2368" s="128">
        <v>9.9000000000000005E-2</v>
      </c>
      <c r="L2368" s="127">
        <f t="shared" si="695"/>
        <v>41.094000000000001</v>
      </c>
      <c r="M2368" s="127">
        <f t="shared" si="696"/>
        <v>415.34755298882715</v>
      </c>
      <c r="N2368" s="127">
        <f t="shared" si="697"/>
        <v>353.80583852404811</v>
      </c>
      <c r="O2368" s="127">
        <f t="shared" si="692"/>
        <v>374.01156018600506</v>
      </c>
      <c r="P2368" s="127">
        <f t="shared" si="693"/>
        <v>374.06106018600508</v>
      </c>
      <c r="Q2368" s="127"/>
      <c r="R2368" s="58">
        <f t="shared" si="684"/>
        <v>305.52135636100525</v>
      </c>
      <c r="S2368" s="58"/>
      <c r="T2368" s="58"/>
      <c r="U2368" s="58"/>
      <c r="Y2368" s="70"/>
    </row>
    <row r="2369" spans="1:25" x14ac:dyDescent="0.3">
      <c r="A2369" s="88" t="s">
        <v>28</v>
      </c>
      <c r="B2369" s="88" t="s">
        <v>54</v>
      </c>
      <c r="C2369" s="88" t="s">
        <v>83</v>
      </c>
      <c r="D2369" s="237">
        <f>ROUND(10*O2369,0)</f>
        <v>3741</v>
      </c>
      <c r="E2369" s="55" t="str">
        <f t="shared" si="694"/>
        <v>LS2_CD10:GV_D3741</v>
      </c>
      <c r="F2369" s="56"/>
      <c r="G2369" s="56" t="s">
        <v>60</v>
      </c>
      <c r="H2369" s="449">
        <v>40</v>
      </c>
      <c r="I2369" s="55"/>
      <c r="J2369" s="55"/>
      <c r="K2369" s="55">
        <v>7.1999999999999995E-2</v>
      </c>
      <c r="L2369" s="55">
        <f>$L$1429</f>
        <v>41.094000000000001</v>
      </c>
      <c r="M2369" s="55">
        <f>M2368</f>
        <v>415.34755298882715</v>
      </c>
      <c r="N2369" s="55">
        <f>N2368+K2369</f>
        <v>353.87783852404812</v>
      </c>
      <c r="O2369" s="55">
        <f t="shared" si="692"/>
        <v>374.09706018600508</v>
      </c>
      <c r="P2369" s="55">
        <f t="shared" si="693"/>
        <v>374.13306018600508</v>
      </c>
      <c r="Q2369" s="55"/>
      <c r="R2369" s="58">
        <f t="shared" si="684"/>
        <v>305.60685636100527</v>
      </c>
      <c r="S2369" s="58"/>
      <c r="T2369" s="58"/>
      <c r="Y2369" s="70"/>
    </row>
    <row r="2370" spans="1:25" x14ac:dyDescent="0.3">
      <c r="A2370" s="129"/>
      <c r="B2370" s="129"/>
      <c r="C2370" s="129"/>
      <c r="D2370" s="310"/>
      <c r="E2370" s="88" t="str">
        <f t="shared" si="694"/>
        <v/>
      </c>
      <c r="F2370" s="42"/>
      <c r="G2370" s="42" t="s">
        <v>118</v>
      </c>
      <c r="H2370" s="415"/>
      <c r="I2370" s="55"/>
      <c r="J2370" s="55"/>
      <c r="K2370" s="131">
        <v>0.15310800000000002</v>
      </c>
      <c r="L2370" s="55">
        <f t="shared" ref="L2370:L2405" si="698">$L$1429</f>
        <v>41.094000000000001</v>
      </c>
      <c r="M2370" s="55">
        <f t="shared" ref="M2370:M2405" si="699">M2369</f>
        <v>415.34755298882715</v>
      </c>
      <c r="N2370" s="55">
        <f t="shared" ref="N2370:N2405" si="700">N2369+K2370</f>
        <v>354.03094652404809</v>
      </c>
      <c r="O2370" s="131">
        <f t="shared" si="692"/>
        <v>374.20961418600507</v>
      </c>
      <c r="P2370" s="131">
        <f t="shared" si="693"/>
        <v>374.28616818600506</v>
      </c>
      <c r="Q2370" s="135"/>
      <c r="R2370" s="58">
        <f t="shared" si="684"/>
        <v>305.71941036100526</v>
      </c>
      <c r="S2370" s="58"/>
      <c r="T2370" s="58"/>
      <c r="Y2370" s="70"/>
    </row>
    <row r="2371" spans="1:25" x14ac:dyDescent="0.3">
      <c r="A2371" s="129" t="s">
        <v>28</v>
      </c>
      <c r="B2371" s="129" t="str">
        <f>B2369</f>
        <v>CD10</v>
      </c>
      <c r="C2371" s="129" t="s">
        <v>69</v>
      </c>
      <c r="D2371" s="310">
        <f>ROUND(10*O2371,0)</f>
        <v>3745</v>
      </c>
      <c r="E2371" s="88" t="str">
        <f t="shared" si="694"/>
        <v>LS2_CD10:CAV1_D3745</v>
      </c>
      <c r="F2371" s="42"/>
      <c r="G2371" s="42" t="s">
        <v>173</v>
      </c>
      <c r="H2371" s="415">
        <v>40</v>
      </c>
      <c r="I2371" s="55"/>
      <c r="J2371" s="55"/>
      <c r="K2371" s="131">
        <v>0.49565599999999999</v>
      </c>
      <c r="L2371" s="55">
        <f t="shared" si="698"/>
        <v>41.094000000000001</v>
      </c>
      <c r="M2371" s="55">
        <f t="shared" si="699"/>
        <v>415.34755298882715</v>
      </c>
      <c r="N2371" s="55">
        <f t="shared" si="700"/>
        <v>354.52660252404809</v>
      </c>
      <c r="O2371" s="131">
        <f t="shared" si="692"/>
        <v>374.53399618600503</v>
      </c>
      <c r="P2371" s="131">
        <f t="shared" si="693"/>
        <v>374.78182418600505</v>
      </c>
      <c r="Q2371" s="131"/>
      <c r="R2371" s="58">
        <f t="shared" si="684"/>
        <v>306.04379236100522</v>
      </c>
      <c r="S2371" s="58"/>
      <c r="T2371" s="58"/>
      <c r="Y2371" s="70"/>
    </row>
    <row r="2372" spans="1:25" x14ac:dyDescent="0.3">
      <c r="A2372" s="129" t="s">
        <v>28</v>
      </c>
      <c r="B2372" s="129" t="str">
        <f>B2369</f>
        <v>CD10</v>
      </c>
      <c r="C2372" s="129" t="s">
        <v>244</v>
      </c>
      <c r="D2372" s="310">
        <f>ROUND(10*O2372,0)</f>
        <v>3748</v>
      </c>
      <c r="E2372" s="88" t="str">
        <f t="shared" si="694"/>
        <v>LS2_CD10:BLM_D3748</v>
      </c>
      <c r="F2372" s="42"/>
      <c r="G2372" s="42" t="s">
        <v>141</v>
      </c>
      <c r="H2372" s="415"/>
      <c r="I2372" s="55"/>
      <c r="J2372" s="55"/>
      <c r="K2372" s="131">
        <v>0</v>
      </c>
      <c r="L2372" s="55">
        <f t="shared" si="698"/>
        <v>41.094000000000001</v>
      </c>
      <c r="M2372" s="55">
        <f t="shared" si="699"/>
        <v>415.34755298882715</v>
      </c>
      <c r="N2372" s="55">
        <f t="shared" si="700"/>
        <v>354.52660252404809</v>
      </c>
      <c r="O2372" s="131">
        <f t="shared" si="692"/>
        <v>374.78182418600505</v>
      </c>
      <c r="P2372" s="131">
        <f t="shared" si="693"/>
        <v>374.78182418600505</v>
      </c>
      <c r="Q2372" s="131"/>
      <c r="R2372" s="58">
        <f t="shared" si="684"/>
        <v>306.29162036100524</v>
      </c>
      <c r="S2372" s="58"/>
      <c r="T2372" s="58"/>
      <c r="Y2372" s="70"/>
    </row>
    <row r="2373" spans="1:25" x14ac:dyDescent="0.3">
      <c r="A2373" s="129"/>
      <c r="B2373" s="129"/>
      <c r="C2373" s="129"/>
      <c r="D2373" s="310"/>
      <c r="E2373" s="88"/>
      <c r="F2373" s="42"/>
      <c r="G2373" s="42"/>
      <c r="H2373" s="415"/>
      <c r="I2373" s="55"/>
      <c r="J2373" s="55"/>
      <c r="K2373" s="131">
        <v>0</v>
      </c>
      <c r="L2373" s="55">
        <f t="shared" si="698"/>
        <v>41.094000000000001</v>
      </c>
      <c r="M2373" s="55">
        <f t="shared" si="699"/>
        <v>415.34755298882715</v>
      </c>
      <c r="N2373" s="55">
        <f t="shared" si="700"/>
        <v>354.52660252404809</v>
      </c>
      <c r="O2373" s="131">
        <f t="shared" si="692"/>
        <v>374.78182418600505</v>
      </c>
      <c r="P2373" s="131">
        <f t="shared" si="693"/>
        <v>374.78182418600505</v>
      </c>
      <c r="Q2373" s="131"/>
      <c r="R2373" s="58">
        <f t="shared" si="684"/>
        <v>306.29162036100524</v>
      </c>
      <c r="S2373" s="58"/>
      <c r="T2373" s="58"/>
      <c r="Y2373" s="70"/>
    </row>
    <row r="2374" spans="1:25" x14ac:dyDescent="0.3">
      <c r="A2374" s="129"/>
      <c r="B2374" s="129"/>
      <c r="C2374" s="129"/>
      <c r="D2374" s="310"/>
      <c r="E2374" s="88" t="str">
        <f>IF(A2374="","",IF(B2374=0,CONCATENATE(A2374,":",C2374,"_D",TEXT(D2374,"0000")),CONCATENATE(A2374,"_",B2374,":",C2374,"_D",TEXT(D2374,"0000"))))</f>
        <v/>
      </c>
      <c r="F2374" s="42"/>
      <c r="G2374" s="42" t="s">
        <v>119</v>
      </c>
      <c r="H2374" s="415"/>
      <c r="I2374" s="55"/>
      <c r="J2374" s="55"/>
      <c r="K2374" s="131">
        <v>9.9516999999999994E-2</v>
      </c>
      <c r="L2374" s="55">
        <f t="shared" si="698"/>
        <v>41.094000000000001</v>
      </c>
      <c r="M2374" s="55">
        <f t="shared" si="699"/>
        <v>415.34755298882715</v>
      </c>
      <c r="N2374" s="55">
        <f t="shared" si="700"/>
        <v>354.62611952404808</v>
      </c>
      <c r="O2374" s="131">
        <f t="shared" si="692"/>
        <v>374.83158268600505</v>
      </c>
      <c r="P2374" s="131">
        <f t="shared" si="693"/>
        <v>374.88134118600505</v>
      </c>
      <c r="Q2374" s="131"/>
      <c r="R2374" s="58">
        <f t="shared" si="684"/>
        <v>306.34137886100524</v>
      </c>
      <c r="S2374" s="58"/>
      <c r="T2374" s="58"/>
      <c r="Y2374" s="70"/>
    </row>
    <row r="2375" spans="1:25" x14ac:dyDescent="0.3">
      <c r="A2375" s="129" t="s">
        <v>28</v>
      </c>
      <c r="B2375" s="129" t="str">
        <f>B2369</f>
        <v>CD10</v>
      </c>
      <c r="C2375" s="129" t="s">
        <v>70</v>
      </c>
      <c r="D2375" s="310">
        <f>ROUND(10*O2375,0)</f>
        <v>3751</v>
      </c>
      <c r="E2375" s="88" t="str">
        <f>IF(A2375="","",IF(B2375=0,CONCATENATE(A2375,":",C2375,"_D",TEXT(D2375,"0000")),CONCATENATE(A2375,"_",B2375,":",C2375,"_D",TEXT(D2375,"0000"))))</f>
        <v>LS2_CD10:CAV2_D3751</v>
      </c>
      <c r="F2375" s="42"/>
      <c r="G2375" s="42" t="s">
        <v>173</v>
      </c>
      <c r="H2375" s="415">
        <v>40</v>
      </c>
      <c r="I2375" s="55"/>
      <c r="J2375" s="55"/>
      <c r="K2375" s="131">
        <v>0.49565599999999999</v>
      </c>
      <c r="L2375" s="55">
        <f t="shared" si="698"/>
        <v>41.094000000000001</v>
      </c>
      <c r="M2375" s="55">
        <f t="shared" si="699"/>
        <v>415.34755298882715</v>
      </c>
      <c r="N2375" s="55">
        <f t="shared" si="700"/>
        <v>355.12177552404808</v>
      </c>
      <c r="O2375" s="131">
        <f t="shared" si="692"/>
        <v>375.12916918600502</v>
      </c>
      <c r="P2375" s="131">
        <f t="shared" si="693"/>
        <v>375.37699718600504</v>
      </c>
      <c r="Q2375" s="131"/>
      <c r="R2375" s="58">
        <f t="shared" ref="R2375:R2438" si="701">O2375-$R$9</f>
        <v>306.63896536100521</v>
      </c>
      <c r="S2375" s="58"/>
      <c r="T2375" s="58"/>
      <c r="Y2375" s="70"/>
    </row>
    <row r="2376" spans="1:25" x14ac:dyDescent="0.3">
      <c r="A2376" s="129"/>
      <c r="B2376" s="129"/>
      <c r="C2376" s="129"/>
      <c r="D2376" s="310"/>
      <c r="E2376" s="88" t="str">
        <f>IF(A2376="","",IF(B2376=0,CONCATENATE(A2376,":",C2376,"_D",TEXT(D2376,"0000")),CONCATENATE(A2376,"_",B2376,":",C2376,"_D",TEXT(D2376,"0000"))))</f>
        <v/>
      </c>
      <c r="F2376" s="42"/>
      <c r="G2376" s="42"/>
      <c r="H2376" s="415"/>
      <c r="I2376" s="55"/>
      <c r="J2376" s="55"/>
      <c r="K2376" s="131">
        <v>0</v>
      </c>
      <c r="L2376" s="55">
        <f t="shared" si="698"/>
        <v>41.094000000000001</v>
      </c>
      <c r="M2376" s="55">
        <f t="shared" si="699"/>
        <v>415.34755298882715</v>
      </c>
      <c r="N2376" s="55">
        <f t="shared" si="700"/>
        <v>355.12177552404808</v>
      </c>
      <c r="O2376" s="131">
        <f t="shared" si="692"/>
        <v>375.37699718600504</v>
      </c>
      <c r="P2376" s="131">
        <f t="shared" si="693"/>
        <v>375.37699718600504</v>
      </c>
      <c r="Q2376" s="131"/>
      <c r="R2376" s="58">
        <f t="shared" si="701"/>
        <v>306.88679336100523</v>
      </c>
      <c r="S2376" s="58"/>
      <c r="T2376" s="58"/>
      <c r="Y2376" s="70"/>
    </row>
    <row r="2377" spans="1:25" x14ac:dyDescent="0.3">
      <c r="A2377" s="129"/>
      <c r="B2377" s="129"/>
      <c r="C2377" s="129"/>
      <c r="D2377" s="310"/>
      <c r="E2377" s="88"/>
      <c r="F2377" s="42"/>
      <c r="G2377" s="42"/>
      <c r="H2377" s="415"/>
      <c r="I2377" s="55"/>
      <c r="J2377" s="55"/>
      <c r="K2377" s="131">
        <v>0</v>
      </c>
      <c r="L2377" s="55">
        <f t="shared" si="698"/>
        <v>41.094000000000001</v>
      </c>
      <c r="M2377" s="55">
        <f t="shared" si="699"/>
        <v>415.34755298882715</v>
      </c>
      <c r="N2377" s="55">
        <f t="shared" si="700"/>
        <v>355.12177552404808</v>
      </c>
      <c r="O2377" s="131">
        <f t="shared" si="692"/>
        <v>375.37699718600504</v>
      </c>
      <c r="P2377" s="131">
        <f t="shared" si="693"/>
        <v>375.37699718600504</v>
      </c>
      <c r="Q2377" s="131"/>
      <c r="R2377" s="58">
        <f t="shared" si="701"/>
        <v>306.88679336100523</v>
      </c>
      <c r="S2377" s="58"/>
      <c r="T2377" s="58"/>
      <c r="Y2377" s="70"/>
    </row>
    <row r="2378" spans="1:25" x14ac:dyDescent="0.3">
      <c r="A2378" s="129"/>
      <c r="B2378" s="129"/>
      <c r="C2378" s="129"/>
      <c r="D2378" s="310"/>
      <c r="E2378" s="88" t="str">
        <f>IF(A2378="","",IF(B2378=0,CONCATENATE(A2378,":",C2378,"_D",TEXT(D2378,"0000")),CONCATENATE(A2378,"_",B2378,":",C2378,"_D",TEXT(D2378,"0000"))))</f>
        <v/>
      </c>
      <c r="F2378" s="42"/>
      <c r="G2378" s="42" t="s">
        <v>119</v>
      </c>
      <c r="H2378" s="415"/>
      <c r="I2378" s="55"/>
      <c r="J2378" s="55"/>
      <c r="K2378" s="131">
        <v>9.9516999999999994E-2</v>
      </c>
      <c r="L2378" s="55">
        <f t="shared" si="698"/>
        <v>41.094000000000001</v>
      </c>
      <c r="M2378" s="55">
        <f t="shared" si="699"/>
        <v>415.34755298882715</v>
      </c>
      <c r="N2378" s="55">
        <f t="shared" si="700"/>
        <v>355.22129252404807</v>
      </c>
      <c r="O2378" s="131">
        <f t="shared" si="692"/>
        <v>375.42675568600504</v>
      </c>
      <c r="P2378" s="131">
        <f t="shared" si="693"/>
        <v>375.47651418600503</v>
      </c>
      <c r="Q2378" s="131"/>
      <c r="R2378" s="58">
        <f t="shared" si="701"/>
        <v>306.93655186100523</v>
      </c>
      <c r="S2378" s="58"/>
      <c r="T2378" s="58"/>
      <c r="Y2378" s="70"/>
    </row>
    <row r="2379" spans="1:25" x14ac:dyDescent="0.3">
      <c r="A2379" s="129" t="s">
        <v>28</v>
      </c>
      <c r="B2379" s="129" t="str">
        <f>B2369</f>
        <v>CD10</v>
      </c>
      <c r="C2379" s="129" t="s">
        <v>71</v>
      </c>
      <c r="D2379" s="310">
        <f>ROUND(10*O2379,0)</f>
        <v>3757</v>
      </c>
      <c r="E2379" s="88" t="str">
        <f>IF(A2379="","",IF(B2379=0,CONCATENATE(A2379,":",C2379,"_D",TEXT(D2379,"0000")),CONCATENATE(A2379,"_",B2379,":",C2379,"_D",TEXT(D2379,"0000"))))</f>
        <v>LS2_CD10:CAV3_D3757</v>
      </c>
      <c r="F2379" s="42"/>
      <c r="G2379" s="42" t="s">
        <v>173</v>
      </c>
      <c r="H2379" s="415">
        <v>40</v>
      </c>
      <c r="I2379" s="55"/>
      <c r="J2379" s="55"/>
      <c r="K2379" s="131">
        <v>0.49565599999999999</v>
      </c>
      <c r="L2379" s="55">
        <f t="shared" si="698"/>
        <v>41.094000000000001</v>
      </c>
      <c r="M2379" s="55">
        <f t="shared" si="699"/>
        <v>415.34755298882715</v>
      </c>
      <c r="N2379" s="55">
        <f t="shared" si="700"/>
        <v>355.71694852404806</v>
      </c>
      <c r="O2379" s="131">
        <f t="shared" si="692"/>
        <v>375.724342186005</v>
      </c>
      <c r="P2379" s="131">
        <f t="shared" si="693"/>
        <v>375.97217018600503</v>
      </c>
      <c r="Q2379" s="131"/>
      <c r="R2379" s="58">
        <f t="shared" si="701"/>
        <v>307.23413836100519</v>
      </c>
      <c r="S2379" s="58"/>
      <c r="T2379" s="58"/>
      <c r="Y2379" s="70"/>
    </row>
    <row r="2380" spans="1:25" x14ac:dyDescent="0.3">
      <c r="A2380" s="129"/>
      <c r="B2380" s="129"/>
      <c r="C2380" s="129"/>
      <c r="D2380" s="310"/>
      <c r="E2380" s="88" t="str">
        <f>IF(A2380="","",IF(B2380=0,CONCATENATE(A2380,":",C2380,"_D",TEXT(D2380,"0000")),CONCATENATE(A2380,"_",B2380,":",C2380,"_D",TEXT(D2380,"0000"))))</f>
        <v/>
      </c>
      <c r="F2380" s="42"/>
      <c r="G2380" s="42"/>
      <c r="H2380" s="415"/>
      <c r="I2380" s="55"/>
      <c r="J2380" s="55"/>
      <c r="K2380" s="131">
        <v>0</v>
      </c>
      <c r="L2380" s="55">
        <f t="shared" si="698"/>
        <v>41.094000000000001</v>
      </c>
      <c r="M2380" s="55">
        <f t="shared" si="699"/>
        <v>415.34755298882715</v>
      </c>
      <c r="N2380" s="55">
        <f t="shared" si="700"/>
        <v>355.71694852404806</v>
      </c>
      <c r="O2380" s="131">
        <f t="shared" si="692"/>
        <v>375.97217018600503</v>
      </c>
      <c r="P2380" s="131">
        <f t="shared" si="693"/>
        <v>375.97217018600503</v>
      </c>
      <c r="Q2380" s="131"/>
      <c r="R2380" s="58">
        <f t="shared" si="701"/>
        <v>307.48196636100522</v>
      </c>
      <c r="S2380" s="58"/>
      <c r="T2380" s="58"/>
      <c r="Y2380" s="70"/>
    </row>
    <row r="2381" spans="1:25" x14ac:dyDescent="0.3">
      <c r="A2381" s="129"/>
      <c r="B2381" s="129"/>
      <c r="C2381" s="129"/>
      <c r="D2381" s="310"/>
      <c r="E2381" s="88"/>
      <c r="F2381" s="42"/>
      <c r="G2381" s="42"/>
      <c r="H2381" s="415"/>
      <c r="I2381" s="55"/>
      <c r="J2381" s="55"/>
      <c r="K2381" s="131">
        <v>0</v>
      </c>
      <c r="L2381" s="55">
        <f t="shared" si="698"/>
        <v>41.094000000000001</v>
      </c>
      <c r="M2381" s="55">
        <f t="shared" si="699"/>
        <v>415.34755298882715</v>
      </c>
      <c r="N2381" s="55">
        <f t="shared" si="700"/>
        <v>355.71694852404806</v>
      </c>
      <c r="O2381" s="131">
        <f t="shared" si="692"/>
        <v>375.97217018600503</v>
      </c>
      <c r="P2381" s="131">
        <f t="shared" si="693"/>
        <v>375.97217018600503</v>
      </c>
      <c r="Q2381" s="131"/>
      <c r="R2381" s="58">
        <f t="shared" si="701"/>
        <v>307.48196636100522</v>
      </c>
      <c r="S2381" s="58"/>
      <c r="T2381" s="58"/>
      <c r="Y2381" s="70"/>
    </row>
    <row r="2382" spans="1:25" x14ac:dyDescent="0.3">
      <c r="A2382" s="129"/>
      <c r="B2382" s="129"/>
      <c r="C2382" s="129"/>
      <c r="D2382" s="310"/>
      <c r="E2382" s="88" t="str">
        <f>IF(A2382="","",IF(B2382=0,CONCATENATE(A2382,":",C2382,"_D",TEXT(D2382,"0000")),CONCATENATE(A2382,"_",B2382,":",C2382,"_D",TEXT(D2382,"0000"))))</f>
        <v/>
      </c>
      <c r="F2382" s="42"/>
      <c r="G2382" s="42" t="s">
        <v>119</v>
      </c>
      <c r="H2382" s="415"/>
      <c r="I2382" s="55"/>
      <c r="J2382" s="55"/>
      <c r="K2382" s="131">
        <v>9.9516999999999994E-2</v>
      </c>
      <c r="L2382" s="55">
        <f t="shared" si="698"/>
        <v>41.094000000000001</v>
      </c>
      <c r="M2382" s="55">
        <f t="shared" si="699"/>
        <v>415.34755298882715</v>
      </c>
      <c r="N2382" s="55">
        <f t="shared" si="700"/>
        <v>355.81646552404806</v>
      </c>
      <c r="O2382" s="131">
        <f t="shared" si="692"/>
        <v>376.02192868600503</v>
      </c>
      <c r="P2382" s="131">
        <f t="shared" si="693"/>
        <v>376.07168718600502</v>
      </c>
      <c r="Q2382" s="131"/>
      <c r="R2382" s="58">
        <f t="shared" si="701"/>
        <v>307.53172486100522</v>
      </c>
      <c r="S2382" s="58"/>
      <c r="T2382" s="58"/>
      <c r="Y2382" s="70"/>
    </row>
    <row r="2383" spans="1:25" x14ac:dyDescent="0.3">
      <c r="A2383" s="129" t="s">
        <v>28</v>
      </c>
      <c r="B2383" s="129" t="str">
        <f>B2369</f>
        <v>CD10</v>
      </c>
      <c r="C2383" s="129" t="s">
        <v>72</v>
      </c>
      <c r="D2383" s="310">
        <f>ROUND(10*O2383,0)</f>
        <v>3763</v>
      </c>
      <c r="E2383" s="88" t="str">
        <f>IF(A2383="","",IF(B2383=0,CONCATENATE(A2383,":",C2383,"_D",TEXT(D2383,"0000")),CONCATENATE(A2383,"_",B2383,":",C2383,"_D",TEXT(D2383,"0000"))))</f>
        <v>LS2_CD10:CAV4_D3763</v>
      </c>
      <c r="F2383" s="42"/>
      <c r="G2383" s="42" t="s">
        <v>173</v>
      </c>
      <c r="H2383" s="415">
        <v>40</v>
      </c>
      <c r="I2383" s="55"/>
      <c r="J2383" s="55"/>
      <c r="K2383" s="131">
        <v>0.49565599999999999</v>
      </c>
      <c r="L2383" s="55">
        <f t="shared" si="698"/>
        <v>41.094000000000001</v>
      </c>
      <c r="M2383" s="55">
        <f t="shared" si="699"/>
        <v>415.34755298882715</v>
      </c>
      <c r="N2383" s="55">
        <f t="shared" si="700"/>
        <v>356.31212152404805</v>
      </c>
      <c r="O2383" s="131">
        <f t="shared" si="692"/>
        <v>376.31951518600499</v>
      </c>
      <c r="P2383" s="131">
        <f t="shared" si="693"/>
        <v>376.56734318600502</v>
      </c>
      <c r="Q2383" s="131"/>
      <c r="R2383" s="58">
        <f t="shared" si="701"/>
        <v>307.82931136100518</v>
      </c>
      <c r="S2383" s="58"/>
      <c r="T2383" s="58"/>
      <c r="Y2383" s="70"/>
    </row>
    <row r="2384" spans="1:25" x14ac:dyDescent="0.3">
      <c r="A2384" s="129" t="s">
        <v>28</v>
      </c>
      <c r="B2384" s="129" t="str">
        <f>B2369</f>
        <v>CD10</v>
      </c>
      <c r="C2384" s="129" t="s">
        <v>244</v>
      </c>
      <c r="D2384" s="310">
        <f>ROUND(10*O2384,0)</f>
        <v>3766</v>
      </c>
      <c r="E2384" s="88" t="str">
        <f>IF(A2384="","",IF(B2384=0,CONCATENATE(A2384,":",C2384,"_D",TEXT(D2384,"0000")),CONCATENATE(A2384,"_",B2384,":",C2384,"_D",TEXT(D2384,"0000"))))</f>
        <v>LS2_CD10:BLM_D3766</v>
      </c>
      <c r="F2384" s="42"/>
      <c r="G2384" s="42" t="s">
        <v>141</v>
      </c>
      <c r="H2384" s="415"/>
      <c r="I2384" s="55"/>
      <c r="J2384" s="55"/>
      <c r="K2384" s="131">
        <v>0</v>
      </c>
      <c r="L2384" s="55">
        <f t="shared" si="698"/>
        <v>41.094000000000001</v>
      </c>
      <c r="M2384" s="55">
        <f t="shared" si="699"/>
        <v>415.34755298882715</v>
      </c>
      <c r="N2384" s="55">
        <f t="shared" si="700"/>
        <v>356.31212152404805</v>
      </c>
      <c r="O2384" s="131">
        <f t="shared" si="692"/>
        <v>376.56734318600502</v>
      </c>
      <c r="P2384" s="131">
        <f t="shared" si="693"/>
        <v>376.56734318600502</v>
      </c>
      <c r="Q2384" s="131"/>
      <c r="R2384" s="58">
        <f t="shared" si="701"/>
        <v>308.07713936100521</v>
      </c>
      <c r="S2384" s="58"/>
      <c r="T2384" s="58"/>
      <c r="Y2384" s="70"/>
    </row>
    <row r="2385" spans="1:25" x14ac:dyDescent="0.3">
      <c r="A2385" s="129"/>
      <c r="B2385" s="129"/>
      <c r="C2385" s="129"/>
      <c r="D2385" s="310"/>
      <c r="E2385" s="88"/>
      <c r="F2385" s="42"/>
      <c r="G2385" s="42"/>
      <c r="H2385" s="415"/>
      <c r="I2385" s="55"/>
      <c r="J2385" s="55"/>
      <c r="K2385" s="131">
        <v>0</v>
      </c>
      <c r="L2385" s="55">
        <f t="shared" si="698"/>
        <v>41.094000000000001</v>
      </c>
      <c r="M2385" s="55">
        <f t="shared" si="699"/>
        <v>415.34755298882715</v>
      </c>
      <c r="N2385" s="55">
        <f t="shared" si="700"/>
        <v>356.31212152404805</v>
      </c>
      <c r="O2385" s="131">
        <f t="shared" si="692"/>
        <v>376.56734318600502</v>
      </c>
      <c r="P2385" s="131">
        <f t="shared" si="693"/>
        <v>376.56734318600502</v>
      </c>
      <c r="Q2385" s="131"/>
      <c r="R2385" s="58">
        <f t="shared" si="701"/>
        <v>308.07713936100521</v>
      </c>
      <c r="S2385" s="58"/>
      <c r="T2385" s="58"/>
      <c r="Y2385" s="70"/>
    </row>
    <row r="2386" spans="1:25" x14ac:dyDescent="0.3">
      <c r="A2386" s="129"/>
      <c r="B2386" s="129"/>
      <c r="C2386" s="129"/>
      <c r="D2386" s="310"/>
      <c r="E2386" s="88"/>
      <c r="F2386" s="42"/>
      <c r="G2386" s="42" t="s">
        <v>119</v>
      </c>
      <c r="H2386" s="415"/>
      <c r="I2386" s="55"/>
      <c r="J2386" s="55"/>
      <c r="K2386" s="131">
        <v>0.15525</v>
      </c>
      <c r="L2386" s="55">
        <f t="shared" si="698"/>
        <v>41.094000000000001</v>
      </c>
      <c r="M2386" s="55">
        <f t="shared" si="699"/>
        <v>415.34755298882715</v>
      </c>
      <c r="N2386" s="55">
        <f t="shared" si="700"/>
        <v>356.46737152404808</v>
      </c>
      <c r="O2386" s="131">
        <f t="shared" si="692"/>
        <v>376.64496818600503</v>
      </c>
      <c r="P2386" s="131">
        <f t="shared" si="693"/>
        <v>376.72259318600504</v>
      </c>
      <c r="Q2386" s="131"/>
      <c r="R2386" s="58">
        <f t="shared" si="701"/>
        <v>308.15476436100522</v>
      </c>
      <c r="S2386" s="58"/>
      <c r="T2386" s="58"/>
      <c r="Y2386" s="70"/>
    </row>
    <row r="2387" spans="1:25" x14ac:dyDescent="0.3">
      <c r="A2387" s="129" t="s">
        <v>28</v>
      </c>
      <c r="B2387" s="129" t="str">
        <f>B2369</f>
        <v>CD10</v>
      </c>
      <c r="C2387" s="129" t="s">
        <v>78</v>
      </c>
      <c r="D2387" s="310">
        <f>ROUND(10*O2387,0)</f>
        <v>3770</v>
      </c>
      <c r="E2387" s="88" t="str">
        <f>IF(A2387="","",IF(B2387=0,CONCATENATE(A2387,":",C2387,"_D",TEXT(D2387,"0000")),CONCATENATE(A2387,"_",B2387,":",C2387,"_D",TEXT(D2387,"0000"))))</f>
        <v>LS2_CD10:SOL1_D3770</v>
      </c>
      <c r="F2387" s="42" t="s">
        <v>525</v>
      </c>
      <c r="G2387" s="42" t="s">
        <v>149</v>
      </c>
      <c r="H2387" s="415">
        <v>40</v>
      </c>
      <c r="I2387" s="55"/>
      <c r="J2387" s="55"/>
      <c r="K2387" s="131">
        <v>0.5</v>
      </c>
      <c r="L2387" s="55">
        <f t="shared" si="698"/>
        <v>41.094000000000001</v>
      </c>
      <c r="M2387" s="55">
        <f t="shared" si="699"/>
        <v>415.34755298882715</v>
      </c>
      <c r="N2387" s="55">
        <f t="shared" si="700"/>
        <v>356.96737152404808</v>
      </c>
      <c r="O2387" s="131">
        <f t="shared" si="692"/>
        <v>376.97259318600504</v>
      </c>
      <c r="P2387" s="131">
        <f t="shared" si="693"/>
        <v>377.22259318600504</v>
      </c>
      <c r="Q2387" s="131"/>
      <c r="R2387" s="58">
        <f t="shared" si="701"/>
        <v>308.48238936100523</v>
      </c>
      <c r="S2387" s="58"/>
      <c r="T2387" s="58"/>
      <c r="Y2387" s="70"/>
    </row>
    <row r="2388" spans="1:25" x14ac:dyDescent="0.3">
      <c r="A2388" s="129"/>
      <c r="B2388" s="129"/>
      <c r="C2388" s="129"/>
      <c r="D2388" s="310"/>
      <c r="E2388" s="88" t="str">
        <f>IF(A2388="","",IF(B2388=0,CONCATENATE(A2388,":",C2388,"_D",TEXT(D2388,"0000")),CONCATENATE(A2388,"_",B2388,":",C2388,"_D",TEXT(D2388,"0000"))))</f>
        <v/>
      </c>
      <c r="F2388" s="42"/>
      <c r="G2388" s="42" t="s">
        <v>119</v>
      </c>
      <c r="H2388" s="415"/>
      <c r="I2388" s="55"/>
      <c r="J2388" s="55"/>
      <c r="K2388" s="131">
        <v>0.15525</v>
      </c>
      <c r="L2388" s="55">
        <f t="shared" si="698"/>
        <v>41.094000000000001</v>
      </c>
      <c r="M2388" s="55">
        <f t="shared" si="699"/>
        <v>415.34755298882715</v>
      </c>
      <c r="N2388" s="55">
        <f t="shared" si="700"/>
        <v>357.1226215240481</v>
      </c>
      <c r="O2388" s="131">
        <f t="shared" si="692"/>
        <v>377.30021818600505</v>
      </c>
      <c r="P2388" s="131">
        <f t="shared" si="693"/>
        <v>377.37784318600507</v>
      </c>
      <c r="Q2388" s="131"/>
      <c r="R2388" s="58">
        <f t="shared" si="701"/>
        <v>308.81001436100524</v>
      </c>
      <c r="S2388" s="58"/>
      <c r="T2388" s="58"/>
      <c r="Y2388" s="70"/>
    </row>
    <row r="2389" spans="1:25" x14ac:dyDescent="0.3">
      <c r="A2389" s="129" t="s">
        <v>28</v>
      </c>
      <c r="B2389" s="129" t="str">
        <f>B2369</f>
        <v>CD10</v>
      </c>
      <c r="C2389" s="129" t="s">
        <v>73</v>
      </c>
      <c r="D2389" s="310">
        <f>ROUND(10*O2389,0)</f>
        <v>3776</v>
      </c>
      <c r="E2389" s="88" t="str">
        <f>IF(A2389="","",IF(B2389=0,CONCATENATE(A2389,":",C2389,"_D",TEXT(D2389,"0000")),CONCATENATE(A2389,"_",B2389,":",C2389,"_D",TEXT(D2389,"0000"))))</f>
        <v>LS2_CD10:CAV5_D3776</v>
      </c>
      <c r="F2389" s="42"/>
      <c r="G2389" s="42" t="s">
        <v>173</v>
      </c>
      <c r="H2389" s="415">
        <v>40</v>
      </c>
      <c r="I2389" s="55"/>
      <c r="J2389" s="55"/>
      <c r="K2389" s="131">
        <v>0.49565599999999999</v>
      </c>
      <c r="L2389" s="55">
        <f t="shared" si="698"/>
        <v>41.094000000000001</v>
      </c>
      <c r="M2389" s="55">
        <f t="shared" si="699"/>
        <v>415.34755298882715</v>
      </c>
      <c r="N2389" s="55">
        <f t="shared" si="700"/>
        <v>357.6182775240481</v>
      </c>
      <c r="O2389" s="131">
        <f t="shared" si="692"/>
        <v>377.62567118600504</v>
      </c>
      <c r="P2389" s="131">
        <f t="shared" si="693"/>
        <v>377.87349918600506</v>
      </c>
      <c r="Q2389" s="131"/>
      <c r="R2389" s="58">
        <f t="shared" si="701"/>
        <v>309.13546736100523</v>
      </c>
      <c r="S2389" s="58"/>
      <c r="T2389" s="58"/>
      <c r="Y2389" s="70"/>
    </row>
    <row r="2390" spans="1:25" x14ac:dyDescent="0.3">
      <c r="A2390" s="129"/>
      <c r="B2390" s="129"/>
      <c r="C2390" s="129"/>
      <c r="D2390" s="310"/>
      <c r="E2390" s="88" t="str">
        <f>IF(A2390="","",IF(B2390=0,CONCATENATE(A2390,":",C2390,"_D",TEXT(D2390,"0000")),CONCATENATE(A2390,"_",B2390,":",C2390,"_D",TEXT(D2390,"0000"))))</f>
        <v/>
      </c>
      <c r="F2390" s="42"/>
      <c r="G2390" s="42"/>
      <c r="H2390" s="415"/>
      <c r="I2390" s="55"/>
      <c r="J2390" s="55"/>
      <c r="K2390" s="131">
        <v>0</v>
      </c>
      <c r="L2390" s="55">
        <f t="shared" si="698"/>
        <v>41.094000000000001</v>
      </c>
      <c r="M2390" s="55">
        <f t="shared" si="699"/>
        <v>415.34755298882715</v>
      </c>
      <c r="N2390" s="55">
        <f t="shared" si="700"/>
        <v>357.6182775240481</v>
      </c>
      <c r="O2390" s="131">
        <f t="shared" si="692"/>
        <v>377.87349918600506</v>
      </c>
      <c r="P2390" s="131">
        <f t="shared" si="693"/>
        <v>377.87349918600506</v>
      </c>
      <c r="Q2390" s="131"/>
      <c r="R2390" s="58">
        <f t="shared" si="701"/>
        <v>309.38329536100525</v>
      </c>
      <c r="S2390" s="58"/>
      <c r="T2390" s="58"/>
      <c r="Y2390" s="70"/>
    </row>
    <row r="2391" spans="1:25" x14ac:dyDescent="0.3">
      <c r="A2391" s="129"/>
      <c r="B2391" s="129"/>
      <c r="C2391" s="129"/>
      <c r="D2391" s="310"/>
      <c r="E2391" s="88"/>
      <c r="F2391" s="42"/>
      <c r="G2391" s="42"/>
      <c r="H2391" s="415"/>
      <c r="I2391" s="55"/>
      <c r="J2391" s="55"/>
      <c r="K2391" s="131">
        <v>0</v>
      </c>
      <c r="L2391" s="55">
        <f t="shared" si="698"/>
        <v>41.094000000000001</v>
      </c>
      <c r="M2391" s="55">
        <f t="shared" si="699"/>
        <v>415.34755298882715</v>
      </c>
      <c r="N2391" s="55">
        <f t="shared" si="700"/>
        <v>357.6182775240481</v>
      </c>
      <c r="O2391" s="131">
        <f t="shared" si="692"/>
        <v>377.87349918600506</v>
      </c>
      <c r="P2391" s="131">
        <f t="shared" si="693"/>
        <v>377.87349918600506</v>
      </c>
      <c r="Q2391" s="131"/>
      <c r="R2391" s="58">
        <f t="shared" si="701"/>
        <v>309.38329536100525</v>
      </c>
      <c r="S2391" s="58"/>
      <c r="T2391" s="58"/>
      <c r="Y2391" s="70"/>
    </row>
    <row r="2392" spans="1:25" x14ac:dyDescent="0.3">
      <c r="A2392" s="129"/>
      <c r="B2392" s="129"/>
      <c r="C2392" s="129"/>
      <c r="D2392" s="310"/>
      <c r="E2392" s="88"/>
      <c r="F2392" s="42"/>
      <c r="G2392" s="42" t="s">
        <v>119</v>
      </c>
      <c r="H2392" s="415"/>
      <c r="I2392" s="55"/>
      <c r="J2392" s="55"/>
      <c r="K2392" s="131">
        <v>9.9516999999999994E-2</v>
      </c>
      <c r="L2392" s="55">
        <f t="shared" si="698"/>
        <v>41.094000000000001</v>
      </c>
      <c r="M2392" s="55">
        <f t="shared" si="699"/>
        <v>415.34755298882715</v>
      </c>
      <c r="N2392" s="55">
        <f t="shared" si="700"/>
        <v>357.71779452404809</v>
      </c>
      <c r="O2392" s="131">
        <f t="shared" si="692"/>
        <v>377.92325768600506</v>
      </c>
      <c r="P2392" s="131">
        <f t="shared" si="693"/>
        <v>377.97301618600505</v>
      </c>
      <c r="Q2392" s="131"/>
      <c r="R2392" s="58">
        <f t="shared" si="701"/>
        <v>309.43305386100525</v>
      </c>
      <c r="S2392" s="58"/>
      <c r="T2392" s="58"/>
      <c r="Y2392" s="70"/>
    </row>
    <row r="2393" spans="1:25" x14ac:dyDescent="0.3">
      <c r="A2393" s="129" t="s">
        <v>28</v>
      </c>
      <c r="B2393" s="129" t="str">
        <f>B2369</f>
        <v>CD10</v>
      </c>
      <c r="C2393" s="129" t="s">
        <v>74</v>
      </c>
      <c r="D2393" s="310">
        <f>ROUND(10*O2393,0)</f>
        <v>3782</v>
      </c>
      <c r="E2393" s="88" t="str">
        <f>IF(A2393="","",IF(B2393=0,CONCATENATE(A2393,":",C2393,"_D",TEXT(D2393,"0000")),CONCATENATE(A2393,"_",B2393,":",C2393,"_D",TEXT(D2393,"0000"))))</f>
        <v>LS2_CD10:CAV6_D3782</v>
      </c>
      <c r="F2393" s="42"/>
      <c r="G2393" s="42" t="s">
        <v>173</v>
      </c>
      <c r="H2393" s="415">
        <v>40</v>
      </c>
      <c r="I2393" s="55"/>
      <c r="J2393" s="55"/>
      <c r="K2393" s="131">
        <v>0.49565599999999999</v>
      </c>
      <c r="L2393" s="55">
        <f t="shared" si="698"/>
        <v>41.094000000000001</v>
      </c>
      <c r="M2393" s="55">
        <f t="shared" si="699"/>
        <v>415.34755298882715</v>
      </c>
      <c r="N2393" s="55">
        <f t="shared" si="700"/>
        <v>358.21345052404808</v>
      </c>
      <c r="O2393" s="131">
        <f t="shared" si="692"/>
        <v>378.22084418600502</v>
      </c>
      <c r="P2393" s="131">
        <f t="shared" si="693"/>
        <v>378.46867218600505</v>
      </c>
      <c r="Q2393" s="131"/>
      <c r="R2393" s="58">
        <f t="shared" si="701"/>
        <v>309.73064036100521</v>
      </c>
      <c r="S2393" s="58"/>
      <c r="T2393" s="58"/>
      <c r="Y2393" s="70"/>
    </row>
    <row r="2394" spans="1:25" x14ac:dyDescent="0.3">
      <c r="A2394" s="129"/>
      <c r="B2394" s="129"/>
      <c r="C2394" s="129"/>
      <c r="D2394" s="310"/>
      <c r="E2394" s="88" t="str">
        <f>IF(A2394="","",IF(B2394=0,CONCATENATE(A2394,":",C2394,"_D",TEXT(D2394,"0000")),CONCATENATE(A2394,"_",B2394,":",C2394,"_D",TEXT(D2394,"0000"))))</f>
        <v/>
      </c>
      <c r="F2394" s="42"/>
      <c r="G2394" s="42"/>
      <c r="H2394" s="415"/>
      <c r="I2394" s="55"/>
      <c r="J2394" s="55"/>
      <c r="K2394" s="131">
        <v>0</v>
      </c>
      <c r="L2394" s="55">
        <f t="shared" si="698"/>
        <v>41.094000000000001</v>
      </c>
      <c r="M2394" s="55">
        <f t="shared" si="699"/>
        <v>415.34755298882715</v>
      </c>
      <c r="N2394" s="55">
        <f t="shared" si="700"/>
        <v>358.21345052404808</v>
      </c>
      <c r="O2394" s="131">
        <f t="shared" si="692"/>
        <v>378.46867218600505</v>
      </c>
      <c r="P2394" s="131">
        <f t="shared" si="693"/>
        <v>378.46867218600505</v>
      </c>
      <c r="Q2394" s="131"/>
      <c r="R2394" s="58">
        <f t="shared" si="701"/>
        <v>309.97846836100524</v>
      </c>
      <c r="S2394" s="58"/>
      <c r="T2394" s="58"/>
      <c r="Y2394" s="70"/>
    </row>
    <row r="2395" spans="1:25" x14ac:dyDescent="0.3">
      <c r="A2395" s="129"/>
      <c r="B2395" s="129"/>
      <c r="C2395" s="129"/>
      <c r="D2395" s="310"/>
      <c r="E2395" s="88"/>
      <c r="F2395" s="42"/>
      <c r="G2395" s="42"/>
      <c r="H2395" s="415"/>
      <c r="I2395" s="55"/>
      <c r="J2395" s="55"/>
      <c r="K2395" s="131">
        <v>0</v>
      </c>
      <c r="L2395" s="55">
        <f t="shared" si="698"/>
        <v>41.094000000000001</v>
      </c>
      <c r="M2395" s="55">
        <f t="shared" si="699"/>
        <v>415.34755298882715</v>
      </c>
      <c r="N2395" s="55">
        <f t="shared" si="700"/>
        <v>358.21345052404808</v>
      </c>
      <c r="O2395" s="131">
        <f t="shared" si="692"/>
        <v>378.46867218600505</v>
      </c>
      <c r="P2395" s="131">
        <f t="shared" si="693"/>
        <v>378.46867218600505</v>
      </c>
      <c r="Q2395" s="131"/>
      <c r="R2395" s="58">
        <f t="shared" si="701"/>
        <v>309.97846836100524</v>
      </c>
      <c r="S2395" s="58"/>
      <c r="T2395" s="58"/>
      <c r="Y2395" s="70"/>
    </row>
    <row r="2396" spans="1:25" x14ac:dyDescent="0.3">
      <c r="A2396" s="129"/>
      <c r="B2396" s="129"/>
      <c r="C2396" s="129"/>
      <c r="D2396" s="310"/>
      <c r="E2396" s="88" t="str">
        <f>IF(A2396="","",IF(B2396=0,CONCATENATE(A2396,":",C2396,"_D",TEXT(D2396,"0000")),CONCATENATE(A2396,"_",B2396,":",C2396,"_D",TEXT(D2396,"0000"))))</f>
        <v/>
      </c>
      <c r="F2396" s="42"/>
      <c r="G2396" s="42" t="s">
        <v>119</v>
      </c>
      <c r="H2396" s="415"/>
      <c r="I2396" s="55"/>
      <c r="J2396" s="55"/>
      <c r="K2396" s="131">
        <v>9.9516999999999994E-2</v>
      </c>
      <c r="L2396" s="55">
        <f t="shared" si="698"/>
        <v>41.094000000000001</v>
      </c>
      <c r="M2396" s="55">
        <f t="shared" si="699"/>
        <v>415.34755298882715</v>
      </c>
      <c r="N2396" s="55">
        <f t="shared" si="700"/>
        <v>358.31296752404808</v>
      </c>
      <c r="O2396" s="131">
        <f t="shared" si="692"/>
        <v>378.51843068600505</v>
      </c>
      <c r="P2396" s="131">
        <f t="shared" si="693"/>
        <v>378.56818918600504</v>
      </c>
      <c r="Q2396" s="131"/>
      <c r="R2396" s="58">
        <f t="shared" si="701"/>
        <v>310.02822686100524</v>
      </c>
      <c r="S2396" s="58"/>
      <c r="T2396" s="58"/>
      <c r="Y2396" s="70"/>
    </row>
    <row r="2397" spans="1:25" x14ac:dyDescent="0.3">
      <c r="A2397" s="129" t="s">
        <v>28</v>
      </c>
      <c r="B2397" s="129" t="str">
        <f>B2369</f>
        <v>CD10</v>
      </c>
      <c r="C2397" s="129" t="s">
        <v>75</v>
      </c>
      <c r="D2397" s="310">
        <f>ROUND(10*O2397,0)</f>
        <v>3788</v>
      </c>
      <c r="E2397" s="88" t="str">
        <f>IF(A2397="","",IF(B2397=0,CONCATENATE(A2397,":",C2397,"_D",TEXT(D2397,"0000")),CONCATENATE(A2397,"_",B2397,":",C2397,"_D",TEXT(D2397,"0000"))))</f>
        <v>LS2_CD10:CAV7_D3788</v>
      </c>
      <c r="F2397" s="42"/>
      <c r="G2397" s="42" t="s">
        <v>173</v>
      </c>
      <c r="H2397" s="415">
        <v>40</v>
      </c>
      <c r="I2397" s="55"/>
      <c r="J2397" s="55"/>
      <c r="K2397" s="131">
        <v>0.49565599999999999</v>
      </c>
      <c r="L2397" s="55">
        <f t="shared" si="698"/>
        <v>41.094000000000001</v>
      </c>
      <c r="M2397" s="55">
        <f t="shared" si="699"/>
        <v>415.34755298882715</v>
      </c>
      <c r="N2397" s="55">
        <f t="shared" si="700"/>
        <v>358.80862352404807</v>
      </c>
      <c r="O2397" s="131">
        <f t="shared" si="692"/>
        <v>378.81601718600501</v>
      </c>
      <c r="P2397" s="131">
        <f t="shared" si="693"/>
        <v>379.06384518600504</v>
      </c>
      <c r="Q2397" s="131"/>
      <c r="R2397" s="58">
        <f t="shared" si="701"/>
        <v>310.3258133610052</v>
      </c>
      <c r="S2397" s="58"/>
      <c r="T2397" s="58"/>
      <c r="Y2397" s="70"/>
    </row>
    <row r="2398" spans="1:25" x14ac:dyDescent="0.3">
      <c r="A2398" s="129"/>
      <c r="B2398" s="129"/>
      <c r="C2398" s="129"/>
      <c r="D2398" s="310"/>
      <c r="E2398" s="88" t="str">
        <f>IF(A2398="","",IF(B2398=0,CONCATENATE(A2398,":",C2398,"_D",TEXT(D2398,"0000")),CONCATENATE(A2398,"_",B2398,":",C2398,"_D",TEXT(D2398,"0000"))))</f>
        <v/>
      </c>
      <c r="F2398" s="42"/>
      <c r="G2398" s="42"/>
      <c r="H2398" s="415"/>
      <c r="I2398" s="55"/>
      <c r="J2398" s="55"/>
      <c r="K2398" s="131">
        <v>0</v>
      </c>
      <c r="L2398" s="55">
        <f t="shared" si="698"/>
        <v>41.094000000000001</v>
      </c>
      <c r="M2398" s="55">
        <f t="shared" si="699"/>
        <v>415.34755298882715</v>
      </c>
      <c r="N2398" s="55">
        <f t="shared" si="700"/>
        <v>358.80862352404807</v>
      </c>
      <c r="O2398" s="131">
        <f t="shared" si="692"/>
        <v>379.06384518600504</v>
      </c>
      <c r="P2398" s="131">
        <f t="shared" si="693"/>
        <v>379.06384518600504</v>
      </c>
      <c r="Q2398" s="131"/>
      <c r="R2398" s="58">
        <f t="shared" si="701"/>
        <v>310.57364136100523</v>
      </c>
      <c r="S2398" s="58"/>
      <c r="T2398" s="58"/>
      <c r="Y2398" s="70"/>
    </row>
    <row r="2399" spans="1:25" x14ac:dyDescent="0.3">
      <c r="A2399" s="129"/>
      <c r="B2399" s="129"/>
      <c r="C2399" s="129"/>
      <c r="D2399" s="310"/>
      <c r="E2399" s="88"/>
      <c r="F2399" s="42"/>
      <c r="G2399" s="42"/>
      <c r="H2399" s="415"/>
      <c r="I2399" s="55"/>
      <c r="J2399" s="55"/>
      <c r="K2399" s="131">
        <v>0</v>
      </c>
      <c r="L2399" s="55">
        <f t="shared" si="698"/>
        <v>41.094000000000001</v>
      </c>
      <c r="M2399" s="55">
        <f t="shared" si="699"/>
        <v>415.34755298882715</v>
      </c>
      <c r="N2399" s="55">
        <f t="shared" si="700"/>
        <v>358.80862352404807</v>
      </c>
      <c r="O2399" s="131">
        <f t="shared" si="692"/>
        <v>379.06384518600504</v>
      </c>
      <c r="P2399" s="131">
        <f t="shared" si="693"/>
        <v>379.06384518600504</v>
      </c>
      <c r="Q2399" s="131"/>
      <c r="R2399" s="58">
        <f t="shared" si="701"/>
        <v>310.57364136100523</v>
      </c>
      <c r="S2399" s="58"/>
      <c r="T2399" s="58"/>
      <c r="Y2399" s="70"/>
    </row>
    <row r="2400" spans="1:25" x14ac:dyDescent="0.3">
      <c r="A2400" s="129"/>
      <c r="B2400" s="129"/>
      <c r="C2400" s="129"/>
      <c r="D2400" s="310"/>
      <c r="E2400" s="88" t="str">
        <f>IF(A2400="","",IF(B2400=0,CONCATENATE(A2400,":",C2400,"_D",TEXT(D2400,"0000")),CONCATENATE(A2400,"_",B2400,":",C2400,"_D",TEXT(D2400,"0000"))))</f>
        <v/>
      </c>
      <c r="F2400" s="42"/>
      <c r="G2400" s="42" t="s">
        <v>119</v>
      </c>
      <c r="H2400" s="415"/>
      <c r="I2400" s="55"/>
      <c r="J2400" s="55"/>
      <c r="K2400" s="131">
        <v>9.9516999999999994E-2</v>
      </c>
      <c r="L2400" s="55">
        <f t="shared" si="698"/>
        <v>41.094000000000001</v>
      </c>
      <c r="M2400" s="55">
        <f t="shared" si="699"/>
        <v>415.34755298882715</v>
      </c>
      <c r="N2400" s="55">
        <f t="shared" si="700"/>
        <v>358.90814052404806</v>
      </c>
      <c r="O2400" s="131">
        <f t="shared" si="692"/>
        <v>379.11360368600504</v>
      </c>
      <c r="P2400" s="131">
        <f t="shared" si="693"/>
        <v>379.16336218600503</v>
      </c>
      <c r="Q2400" s="131"/>
      <c r="R2400" s="58">
        <f t="shared" si="701"/>
        <v>310.62339986100523</v>
      </c>
      <c r="S2400" s="58"/>
      <c r="T2400" s="58"/>
      <c r="Y2400" s="70"/>
    </row>
    <row r="2401" spans="1:25" x14ac:dyDescent="0.3">
      <c r="A2401" s="129" t="s">
        <v>28</v>
      </c>
      <c r="B2401" s="129" t="str">
        <f>B2369</f>
        <v>CD10</v>
      </c>
      <c r="C2401" s="129" t="s">
        <v>76</v>
      </c>
      <c r="D2401" s="310">
        <f>ROUND(10*O2401,0)</f>
        <v>3794</v>
      </c>
      <c r="E2401" s="88" t="str">
        <f>IF(A2401="","",IF(B2401=0,CONCATENATE(A2401,":",C2401,"_D",TEXT(D2401,"0000")),CONCATENATE(A2401,"_",B2401,":",C2401,"_D",TEXT(D2401,"0000"))))</f>
        <v>LS2_CD10:CAV8_D3794</v>
      </c>
      <c r="F2401" s="42"/>
      <c r="G2401" s="42" t="s">
        <v>173</v>
      </c>
      <c r="H2401" s="415">
        <v>40</v>
      </c>
      <c r="I2401" s="55"/>
      <c r="J2401" s="55"/>
      <c r="K2401" s="131">
        <v>0.49565599999999999</v>
      </c>
      <c r="L2401" s="55">
        <f t="shared" si="698"/>
        <v>41.094000000000001</v>
      </c>
      <c r="M2401" s="55">
        <f t="shared" si="699"/>
        <v>415.34755298882715</v>
      </c>
      <c r="N2401" s="55">
        <f t="shared" si="700"/>
        <v>359.40379652404806</v>
      </c>
      <c r="O2401" s="131">
        <f t="shared" si="692"/>
        <v>379.411190186005</v>
      </c>
      <c r="P2401" s="131">
        <f t="shared" si="693"/>
        <v>379.65901818600503</v>
      </c>
      <c r="Q2401" s="131"/>
      <c r="R2401" s="58">
        <f t="shared" si="701"/>
        <v>310.92098636100519</v>
      </c>
      <c r="S2401" s="58"/>
      <c r="T2401" s="58"/>
      <c r="Y2401" s="70"/>
    </row>
    <row r="2402" spans="1:25" x14ac:dyDescent="0.3">
      <c r="A2402" s="129" t="str">
        <f>A2401</f>
        <v>LS2</v>
      </c>
      <c r="B2402" s="129" t="str">
        <f>B2369</f>
        <v>CD10</v>
      </c>
      <c r="C2402" s="129" t="s">
        <v>244</v>
      </c>
      <c r="D2402" s="310">
        <f>ROUND(10*O2402,0)</f>
        <v>3797</v>
      </c>
      <c r="E2402" s="88" t="str">
        <f>IF(A2402="","",IF(B2402=0,CONCATENATE(A2402,":",C2402,"_D",TEXT(D2402,"0000")),CONCATENATE(A2402,"_",B2402,":",C2402,"_D",TEXT(D2402,"0000"))))</f>
        <v>LS2_CD10:BLM_D3797</v>
      </c>
      <c r="F2402" s="42"/>
      <c r="G2402" s="42" t="s">
        <v>141</v>
      </c>
      <c r="H2402" s="415"/>
      <c r="I2402" s="55"/>
      <c r="J2402" s="55"/>
      <c r="K2402" s="131">
        <v>0</v>
      </c>
      <c r="L2402" s="55">
        <f t="shared" si="698"/>
        <v>41.094000000000001</v>
      </c>
      <c r="M2402" s="55">
        <f t="shared" si="699"/>
        <v>415.34755298882715</v>
      </c>
      <c r="N2402" s="55">
        <f t="shared" si="700"/>
        <v>359.40379652404806</v>
      </c>
      <c r="O2402" s="131">
        <f t="shared" si="692"/>
        <v>379.65901818600503</v>
      </c>
      <c r="P2402" s="131">
        <f t="shared" si="693"/>
        <v>379.65901818600503</v>
      </c>
      <c r="Q2402" s="131"/>
      <c r="R2402" s="58">
        <f t="shared" si="701"/>
        <v>311.16881436100522</v>
      </c>
      <c r="S2402" s="58"/>
      <c r="T2402" s="58"/>
      <c r="Y2402" s="70"/>
    </row>
    <row r="2403" spans="1:25" x14ac:dyDescent="0.3">
      <c r="A2403" s="129"/>
      <c r="B2403" s="129"/>
      <c r="C2403" s="88"/>
      <c r="D2403" s="237"/>
      <c r="E2403" s="88"/>
      <c r="F2403" s="42"/>
      <c r="G2403" s="42"/>
      <c r="H2403" s="415"/>
      <c r="I2403" s="55"/>
      <c r="J2403" s="55"/>
      <c r="K2403" s="131">
        <v>0</v>
      </c>
      <c r="L2403" s="55">
        <f t="shared" si="698"/>
        <v>41.094000000000001</v>
      </c>
      <c r="M2403" s="55">
        <f t="shared" si="699"/>
        <v>415.34755298882715</v>
      </c>
      <c r="N2403" s="55">
        <f t="shared" si="700"/>
        <v>359.40379652404806</v>
      </c>
      <c r="O2403" s="131">
        <f t="shared" si="692"/>
        <v>379.65901818600503</v>
      </c>
      <c r="P2403" s="131">
        <f t="shared" si="693"/>
        <v>379.65901818600503</v>
      </c>
      <c r="Q2403" s="131"/>
      <c r="R2403" s="58">
        <f t="shared" si="701"/>
        <v>311.16881436100522</v>
      </c>
      <c r="S2403" s="58"/>
      <c r="T2403" s="58"/>
      <c r="Y2403" s="70"/>
    </row>
    <row r="2404" spans="1:25" x14ac:dyDescent="0.3">
      <c r="A2404" s="129"/>
      <c r="B2404" s="129"/>
      <c r="C2404" s="129"/>
      <c r="D2404" s="310"/>
      <c r="E2404" s="88"/>
      <c r="F2404" s="42"/>
      <c r="G2404" s="42"/>
      <c r="H2404" s="415"/>
      <c r="I2404" s="55"/>
      <c r="J2404" s="55"/>
      <c r="K2404" s="131">
        <v>0.15310800000000002</v>
      </c>
      <c r="L2404" s="55">
        <f t="shared" si="698"/>
        <v>41.094000000000001</v>
      </c>
      <c r="M2404" s="55">
        <f t="shared" si="699"/>
        <v>415.34755298882715</v>
      </c>
      <c r="N2404" s="55">
        <f t="shared" si="700"/>
        <v>359.55690452404804</v>
      </c>
      <c r="O2404" s="131">
        <f t="shared" si="692"/>
        <v>379.73557218600502</v>
      </c>
      <c r="P2404" s="131">
        <f t="shared" si="693"/>
        <v>379.812126186005</v>
      </c>
      <c r="Q2404" s="135"/>
      <c r="R2404" s="58">
        <f t="shared" si="701"/>
        <v>311.24536836100521</v>
      </c>
      <c r="S2404" s="58"/>
      <c r="T2404" s="58"/>
      <c r="Y2404" s="70"/>
    </row>
    <row r="2405" spans="1:25" x14ac:dyDescent="0.3">
      <c r="A2405" s="88" t="s">
        <v>28</v>
      </c>
      <c r="B2405" s="88" t="str">
        <f>B2369</f>
        <v>CD10</v>
      </c>
      <c r="C2405" s="88" t="s">
        <v>83</v>
      </c>
      <c r="D2405" s="237">
        <f>ROUND(10*O2405,0)</f>
        <v>3798</v>
      </c>
      <c r="E2405" s="55" t="str">
        <f t="shared" ref="E2405:E2416" si="702">IF(A2405="","",IF(B2405=0,CONCATENATE(A2405,":",C2405,"_D",TEXT(D2405,"0000")),CONCATENATE(A2405,"_",B2405,":",C2405,"_D",TEXT(D2405,"0000"))))</f>
        <v>LS2_CD10:GV_D3798</v>
      </c>
      <c r="F2405" s="56"/>
      <c r="G2405" s="56" t="s">
        <v>60</v>
      </c>
      <c r="H2405" s="449">
        <v>40</v>
      </c>
      <c r="I2405" s="55"/>
      <c r="J2405" s="55"/>
      <c r="K2405" s="55">
        <v>7.1999999999999995E-2</v>
      </c>
      <c r="L2405" s="55">
        <f t="shared" si="698"/>
        <v>41.094000000000001</v>
      </c>
      <c r="M2405" s="55">
        <f t="shared" si="699"/>
        <v>415.34755298882715</v>
      </c>
      <c r="N2405" s="55">
        <f t="shared" si="700"/>
        <v>359.62890452404804</v>
      </c>
      <c r="O2405" s="55">
        <f t="shared" si="692"/>
        <v>379.848126186005</v>
      </c>
      <c r="P2405" s="55">
        <f t="shared" si="693"/>
        <v>379.88412618600501</v>
      </c>
      <c r="Q2405" s="55"/>
      <c r="R2405" s="58">
        <f t="shared" si="701"/>
        <v>311.35792236100519</v>
      </c>
      <c r="S2405" s="58"/>
      <c r="T2405" s="58"/>
      <c r="Y2405" s="70"/>
    </row>
    <row r="2406" spans="1:25" x14ac:dyDescent="0.3">
      <c r="A2406" s="126"/>
      <c r="B2406" s="126"/>
      <c r="C2406" s="126"/>
      <c r="D2406" s="305"/>
      <c r="E2406" s="126" t="str">
        <f t="shared" si="702"/>
        <v/>
      </c>
      <c r="F2406" s="307"/>
      <c r="G2406" s="307" t="s">
        <v>119</v>
      </c>
      <c r="H2406" s="447">
        <v>40</v>
      </c>
      <c r="I2406" s="128"/>
      <c r="J2406" s="127"/>
      <c r="K2406" s="128">
        <v>0.11600000000000001</v>
      </c>
      <c r="L2406" s="127">
        <f>$L$1429</f>
        <v>41.094000000000001</v>
      </c>
      <c r="M2406" s="127">
        <f>M2405</f>
        <v>415.34755298882715</v>
      </c>
      <c r="N2406" s="127">
        <f>N2405+K2406</f>
        <v>359.74490452404802</v>
      </c>
      <c r="O2406" s="127">
        <f t="shared" si="692"/>
        <v>379.942126186005</v>
      </c>
      <c r="P2406" s="127">
        <f t="shared" si="693"/>
        <v>380.00012618600499</v>
      </c>
      <c r="Q2406" s="127"/>
      <c r="R2406" s="58">
        <f t="shared" si="701"/>
        <v>311.45192236100519</v>
      </c>
      <c r="S2406" s="58"/>
      <c r="T2406" s="58"/>
      <c r="Y2406" s="70"/>
    </row>
    <row r="2407" spans="1:25" x14ac:dyDescent="0.3">
      <c r="A2407" s="126" t="s">
        <v>28</v>
      </c>
      <c r="B2407" s="126" t="s">
        <v>241</v>
      </c>
      <c r="C2407" s="126" t="s">
        <v>19</v>
      </c>
      <c r="D2407" s="305">
        <f>ROUND(10*O2407,0)</f>
        <v>3800</v>
      </c>
      <c r="E2407" s="155" t="str">
        <f t="shared" si="702"/>
        <v>LS2_WD10:BPM_D3800</v>
      </c>
      <c r="F2407" s="307" t="s">
        <v>99</v>
      </c>
      <c r="G2407" s="307" t="s">
        <v>168</v>
      </c>
      <c r="H2407" s="447"/>
      <c r="I2407" s="127"/>
      <c r="J2407" s="127"/>
      <c r="K2407" s="128">
        <v>0</v>
      </c>
      <c r="L2407" s="127">
        <f t="shared" ref="L2407:L2412" si="703">$L$1429</f>
        <v>41.094000000000001</v>
      </c>
      <c r="M2407" s="127">
        <f t="shared" ref="M2407:M2412" si="704">M2406</f>
        <v>415.34755298882715</v>
      </c>
      <c r="N2407" s="127">
        <f t="shared" ref="N2407:N2412" si="705">N2406+K2407</f>
        <v>359.74490452404802</v>
      </c>
      <c r="O2407" s="127">
        <f t="shared" si="692"/>
        <v>380.00012618600499</v>
      </c>
      <c r="P2407" s="127">
        <f t="shared" si="693"/>
        <v>380.00012618600499</v>
      </c>
      <c r="Q2407" s="127"/>
      <c r="R2407" s="58">
        <f t="shared" si="701"/>
        <v>311.50992236100518</v>
      </c>
      <c r="S2407" s="58"/>
      <c r="T2407" s="58"/>
      <c r="Y2407" s="70"/>
    </row>
    <row r="2408" spans="1:25" x14ac:dyDescent="0.3">
      <c r="A2408" s="126"/>
      <c r="B2408" s="126"/>
      <c r="C2408" s="126"/>
      <c r="D2408" s="305"/>
      <c r="E2408" s="306" t="str">
        <f t="shared" si="702"/>
        <v/>
      </c>
      <c r="F2408" s="307"/>
      <c r="G2408" s="307" t="s">
        <v>142</v>
      </c>
      <c r="H2408" s="448"/>
      <c r="I2408" s="308"/>
      <c r="J2408" s="127"/>
      <c r="K2408" s="128">
        <v>7.3999999999999996E-2</v>
      </c>
      <c r="L2408" s="127">
        <f t="shared" si="703"/>
        <v>41.094000000000001</v>
      </c>
      <c r="M2408" s="127">
        <f t="shared" si="704"/>
        <v>415.34755298882715</v>
      </c>
      <c r="N2408" s="127">
        <f t="shared" si="705"/>
        <v>359.81890452404804</v>
      </c>
      <c r="O2408" s="127">
        <f t="shared" si="692"/>
        <v>380.03712618600503</v>
      </c>
      <c r="P2408" s="127">
        <f t="shared" si="693"/>
        <v>380.074126186005</v>
      </c>
      <c r="Q2408" s="127"/>
      <c r="R2408" s="58">
        <f t="shared" si="701"/>
        <v>311.54692236100522</v>
      </c>
      <c r="S2408" s="58"/>
      <c r="T2408" s="58"/>
      <c r="Y2408" s="70"/>
    </row>
    <row r="2409" spans="1:25" x14ac:dyDescent="0.3">
      <c r="A2409" s="126" t="s">
        <v>28</v>
      </c>
      <c r="B2409" s="126" t="str">
        <f>B2407</f>
        <v>WD10</v>
      </c>
      <c r="C2409" s="126" t="s">
        <v>81</v>
      </c>
      <c r="D2409" s="305">
        <f>ROUND(10*O2409,0)</f>
        <v>3801</v>
      </c>
      <c r="E2409" s="155" t="str">
        <f t="shared" si="702"/>
        <v>LS2_WD10:PORT_D3801</v>
      </c>
      <c r="F2409" s="307"/>
      <c r="G2409" s="307" t="s">
        <v>143</v>
      </c>
      <c r="H2409" s="447"/>
      <c r="I2409" s="127"/>
      <c r="J2409" s="127"/>
      <c r="K2409" s="128">
        <v>0</v>
      </c>
      <c r="L2409" s="127">
        <f t="shared" si="703"/>
        <v>41.094000000000001</v>
      </c>
      <c r="M2409" s="127">
        <f t="shared" si="704"/>
        <v>415.34755298882715</v>
      </c>
      <c r="N2409" s="127">
        <f t="shared" si="705"/>
        <v>359.81890452404804</v>
      </c>
      <c r="O2409" s="127">
        <f t="shared" si="692"/>
        <v>380.074126186005</v>
      </c>
      <c r="P2409" s="127">
        <f t="shared" si="693"/>
        <v>380.074126186005</v>
      </c>
      <c r="Q2409" s="127"/>
      <c r="R2409" s="58">
        <f t="shared" si="701"/>
        <v>311.58392236100519</v>
      </c>
      <c r="S2409" s="58"/>
      <c r="T2409" s="58"/>
      <c r="Y2409" s="70"/>
    </row>
    <row r="2410" spans="1:25" x14ac:dyDescent="0.3">
      <c r="A2410" s="126"/>
      <c r="B2410" s="126"/>
      <c r="C2410" s="126"/>
      <c r="D2410" s="305"/>
      <c r="E2410" s="306" t="str">
        <f t="shared" si="702"/>
        <v/>
      </c>
      <c r="F2410" s="307"/>
      <c r="G2410" s="307" t="s">
        <v>142</v>
      </c>
      <c r="H2410" s="448"/>
      <c r="I2410" s="308"/>
      <c r="J2410" s="127"/>
      <c r="K2410" s="128">
        <v>9.0999999999999998E-2</v>
      </c>
      <c r="L2410" s="127">
        <f t="shared" si="703"/>
        <v>41.094000000000001</v>
      </c>
      <c r="M2410" s="127">
        <f t="shared" si="704"/>
        <v>415.34755298882715</v>
      </c>
      <c r="N2410" s="127">
        <f t="shared" si="705"/>
        <v>359.90990452404805</v>
      </c>
      <c r="O2410" s="127">
        <f t="shared" si="692"/>
        <v>380.11962618600501</v>
      </c>
      <c r="P2410" s="127">
        <f t="shared" si="693"/>
        <v>380.16512618600501</v>
      </c>
      <c r="Q2410" s="127"/>
      <c r="R2410" s="58">
        <f t="shared" si="701"/>
        <v>311.6294223610052</v>
      </c>
      <c r="S2410" s="58"/>
      <c r="T2410" s="58"/>
      <c r="Y2410" s="70"/>
    </row>
    <row r="2411" spans="1:25" x14ac:dyDescent="0.3">
      <c r="A2411" s="126" t="s">
        <v>28</v>
      </c>
      <c r="B2411" s="126" t="str">
        <f>B2409</f>
        <v>WD10</v>
      </c>
      <c r="C2411" s="126" t="s">
        <v>81</v>
      </c>
      <c r="D2411" s="305">
        <f>ROUND(10*O2411,0)</f>
        <v>3802</v>
      </c>
      <c r="E2411" s="155" t="str">
        <f t="shared" si="702"/>
        <v>LS2_WD10:PORT_D3802</v>
      </c>
      <c r="F2411" s="307" t="s">
        <v>399</v>
      </c>
      <c r="G2411" s="307" t="s">
        <v>401</v>
      </c>
      <c r="H2411" s="447"/>
      <c r="I2411" s="127"/>
      <c r="J2411" s="127"/>
      <c r="K2411" s="128">
        <v>0</v>
      </c>
      <c r="L2411" s="127">
        <f t="shared" si="703"/>
        <v>41.094000000000001</v>
      </c>
      <c r="M2411" s="127">
        <f t="shared" si="704"/>
        <v>415.34755298882715</v>
      </c>
      <c r="N2411" s="127">
        <f t="shared" si="705"/>
        <v>359.90990452404805</v>
      </c>
      <c r="O2411" s="127">
        <f t="shared" si="692"/>
        <v>380.16512618600501</v>
      </c>
      <c r="P2411" s="127">
        <f t="shared" si="693"/>
        <v>380.16512618600501</v>
      </c>
      <c r="Q2411" s="127"/>
      <c r="R2411" s="58">
        <f t="shared" si="701"/>
        <v>311.6749223610052</v>
      </c>
      <c r="S2411" s="58"/>
      <c r="T2411" s="58"/>
      <c r="Y2411" s="70"/>
    </row>
    <row r="2412" spans="1:25" x14ac:dyDescent="0.3">
      <c r="A2412" s="126"/>
      <c r="B2412" s="126"/>
      <c r="C2412" s="126"/>
      <c r="D2412" s="305"/>
      <c r="E2412" s="155" t="str">
        <f t="shared" si="702"/>
        <v/>
      </c>
      <c r="F2412" s="307"/>
      <c r="G2412" s="307" t="s">
        <v>119</v>
      </c>
      <c r="H2412" s="447">
        <v>40</v>
      </c>
      <c r="I2412" s="127"/>
      <c r="J2412" s="127"/>
      <c r="K2412" s="128">
        <v>9.9000000000000005E-2</v>
      </c>
      <c r="L2412" s="127">
        <f t="shared" si="703"/>
        <v>41.094000000000001</v>
      </c>
      <c r="M2412" s="127">
        <f t="shared" si="704"/>
        <v>415.34755298882715</v>
      </c>
      <c r="N2412" s="127">
        <f t="shared" si="705"/>
        <v>360.00890452404803</v>
      </c>
      <c r="O2412" s="127">
        <f t="shared" si="692"/>
        <v>380.21462618600498</v>
      </c>
      <c r="P2412" s="127">
        <f t="shared" si="693"/>
        <v>380.264126186005</v>
      </c>
      <c r="Q2412" s="127"/>
      <c r="R2412" s="58">
        <f t="shared" si="701"/>
        <v>311.72442236100517</v>
      </c>
      <c r="S2412" s="58"/>
      <c r="T2412" s="58"/>
      <c r="U2412" s="58"/>
      <c r="Y2412" s="70"/>
    </row>
    <row r="2413" spans="1:25" x14ac:dyDescent="0.3">
      <c r="A2413" s="88" t="s">
        <v>28</v>
      </c>
      <c r="B2413" s="88" t="s">
        <v>49</v>
      </c>
      <c r="C2413" s="88" t="s">
        <v>83</v>
      </c>
      <c r="D2413" s="237">
        <f>ROUND(10*O2413,0)</f>
        <v>3803</v>
      </c>
      <c r="E2413" s="55" t="str">
        <f t="shared" si="702"/>
        <v>LS2_CD11:GV_D3803</v>
      </c>
      <c r="F2413" s="56"/>
      <c r="G2413" s="56" t="s">
        <v>60</v>
      </c>
      <c r="H2413" s="449">
        <v>40</v>
      </c>
      <c r="I2413" s="55"/>
      <c r="J2413" s="55"/>
      <c r="K2413" s="55">
        <v>7.1999999999999995E-2</v>
      </c>
      <c r="L2413" s="55">
        <f>$L$1429</f>
        <v>41.094000000000001</v>
      </c>
      <c r="M2413" s="55">
        <f>M2412</f>
        <v>415.34755298882715</v>
      </c>
      <c r="N2413" s="55">
        <f>N2412+K2413</f>
        <v>360.08090452404804</v>
      </c>
      <c r="O2413" s="55">
        <f t="shared" si="692"/>
        <v>380.300126186005</v>
      </c>
      <c r="P2413" s="55">
        <f t="shared" si="693"/>
        <v>380.336126186005</v>
      </c>
      <c r="Q2413" s="55"/>
      <c r="R2413" s="58">
        <f t="shared" si="701"/>
        <v>311.80992236100519</v>
      </c>
      <c r="S2413" s="58"/>
      <c r="T2413" s="58"/>
      <c r="Y2413" s="70"/>
    </row>
    <row r="2414" spans="1:25" x14ac:dyDescent="0.3">
      <c r="A2414" s="129"/>
      <c r="B2414" s="129"/>
      <c r="C2414" s="129"/>
      <c r="D2414" s="310"/>
      <c r="E2414" s="88" t="str">
        <f t="shared" si="702"/>
        <v/>
      </c>
      <c r="F2414" s="42"/>
      <c r="G2414" s="42" t="s">
        <v>118</v>
      </c>
      <c r="H2414" s="415"/>
      <c r="I2414" s="55"/>
      <c r="J2414" s="55"/>
      <c r="K2414" s="131">
        <v>0.15310800000000002</v>
      </c>
      <c r="L2414" s="55">
        <f t="shared" ref="L2414:L2449" si="706">$L$1429</f>
        <v>41.094000000000001</v>
      </c>
      <c r="M2414" s="55">
        <f t="shared" ref="M2414:M2449" si="707">M2413</f>
        <v>415.34755298882715</v>
      </c>
      <c r="N2414" s="55">
        <f t="shared" ref="N2414:N2449" si="708">N2413+K2414</f>
        <v>360.23401252404801</v>
      </c>
      <c r="O2414" s="131">
        <f t="shared" si="692"/>
        <v>380.41268018600499</v>
      </c>
      <c r="P2414" s="131">
        <f t="shared" si="693"/>
        <v>380.48923418600498</v>
      </c>
      <c r="Q2414" s="135"/>
      <c r="R2414" s="58">
        <f t="shared" si="701"/>
        <v>311.92247636100518</v>
      </c>
      <c r="S2414" s="58"/>
      <c r="T2414" s="58"/>
      <c r="Y2414" s="70"/>
    </row>
    <row r="2415" spans="1:25" x14ac:dyDescent="0.3">
      <c r="A2415" s="129" t="s">
        <v>28</v>
      </c>
      <c r="B2415" s="129" t="str">
        <f>B2413</f>
        <v>CD11</v>
      </c>
      <c r="C2415" s="129" t="s">
        <v>69</v>
      </c>
      <c r="D2415" s="310">
        <f>ROUND(10*O2415,0)</f>
        <v>3807</v>
      </c>
      <c r="E2415" s="88" t="str">
        <f t="shared" si="702"/>
        <v>LS2_CD11:CAV1_D3807</v>
      </c>
      <c r="F2415" s="42"/>
      <c r="G2415" s="42" t="s">
        <v>173</v>
      </c>
      <c r="H2415" s="415">
        <v>40</v>
      </c>
      <c r="I2415" s="55"/>
      <c r="J2415" s="55"/>
      <c r="K2415" s="131">
        <v>0.49565599999999999</v>
      </c>
      <c r="L2415" s="55">
        <f t="shared" si="706"/>
        <v>41.094000000000001</v>
      </c>
      <c r="M2415" s="55">
        <f t="shared" si="707"/>
        <v>415.34755298882715</v>
      </c>
      <c r="N2415" s="55">
        <f t="shared" si="708"/>
        <v>360.72966852404801</v>
      </c>
      <c r="O2415" s="131">
        <f t="shared" ref="O2415:O2478" si="709">P2415-0.5*K2415</f>
        <v>380.73706218600495</v>
      </c>
      <c r="P2415" s="131">
        <f t="shared" si="693"/>
        <v>380.98489018600498</v>
      </c>
      <c r="Q2415" s="131"/>
      <c r="R2415" s="58">
        <f t="shared" si="701"/>
        <v>312.24685836100514</v>
      </c>
      <c r="S2415" s="58"/>
      <c r="T2415" s="58"/>
      <c r="Y2415" s="70"/>
    </row>
    <row r="2416" spans="1:25" x14ac:dyDescent="0.3">
      <c r="A2416" s="129" t="s">
        <v>28</v>
      </c>
      <c r="B2416" s="129" t="str">
        <f>B2413</f>
        <v>CD11</v>
      </c>
      <c r="C2416" s="129" t="s">
        <v>244</v>
      </c>
      <c r="D2416" s="310">
        <f>ROUND(10*O2416,0)</f>
        <v>3810</v>
      </c>
      <c r="E2416" s="88" t="str">
        <f t="shared" si="702"/>
        <v>LS2_CD11:BLM_D3810</v>
      </c>
      <c r="F2416" s="42"/>
      <c r="G2416" s="42" t="s">
        <v>141</v>
      </c>
      <c r="H2416" s="415"/>
      <c r="I2416" s="55"/>
      <c r="J2416" s="55"/>
      <c r="K2416" s="131">
        <v>0</v>
      </c>
      <c r="L2416" s="55">
        <f t="shared" si="706"/>
        <v>41.094000000000001</v>
      </c>
      <c r="M2416" s="55">
        <f t="shared" si="707"/>
        <v>415.34755298882715</v>
      </c>
      <c r="N2416" s="55">
        <f t="shared" si="708"/>
        <v>360.72966852404801</v>
      </c>
      <c r="O2416" s="131">
        <f t="shared" si="709"/>
        <v>380.98489018600498</v>
      </c>
      <c r="P2416" s="131">
        <f t="shared" si="693"/>
        <v>380.98489018600498</v>
      </c>
      <c r="Q2416" s="131"/>
      <c r="R2416" s="58">
        <f t="shared" si="701"/>
        <v>312.49468636100517</v>
      </c>
      <c r="S2416" s="58"/>
      <c r="T2416" s="58"/>
      <c r="Y2416" s="70"/>
    </row>
    <row r="2417" spans="1:25" x14ac:dyDescent="0.3">
      <c r="A2417" s="129"/>
      <c r="B2417" s="129"/>
      <c r="C2417" s="129"/>
      <c r="D2417" s="310"/>
      <c r="E2417" s="88"/>
      <c r="F2417" s="42"/>
      <c r="G2417" s="42"/>
      <c r="H2417" s="415"/>
      <c r="I2417" s="55"/>
      <c r="J2417" s="55"/>
      <c r="K2417" s="131">
        <v>0</v>
      </c>
      <c r="L2417" s="55">
        <f t="shared" si="706"/>
        <v>41.094000000000001</v>
      </c>
      <c r="M2417" s="55">
        <f t="shared" si="707"/>
        <v>415.34755298882715</v>
      </c>
      <c r="N2417" s="55">
        <f t="shared" si="708"/>
        <v>360.72966852404801</v>
      </c>
      <c r="O2417" s="131">
        <f t="shared" si="709"/>
        <v>380.98489018600498</v>
      </c>
      <c r="P2417" s="131">
        <f t="shared" si="693"/>
        <v>380.98489018600498</v>
      </c>
      <c r="Q2417" s="131"/>
      <c r="R2417" s="58">
        <f t="shared" si="701"/>
        <v>312.49468636100517</v>
      </c>
      <c r="S2417" s="58"/>
      <c r="T2417" s="58"/>
      <c r="Y2417" s="70"/>
    </row>
    <row r="2418" spans="1:25" x14ac:dyDescent="0.3">
      <c r="A2418" s="129"/>
      <c r="B2418" s="129"/>
      <c r="C2418" s="129"/>
      <c r="D2418" s="310"/>
      <c r="E2418" s="88" t="str">
        <f>IF(A2418="","",IF(B2418=0,CONCATENATE(A2418,":",C2418,"_D",TEXT(D2418,"0000")),CONCATENATE(A2418,"_",B2418,":",C2418,"_D",TEXT(D2418,"0000"))))</f>
        <v/>
      </c>
      <c r="F2418" s="42"/>
      <c r="G2418" s="42" t="s">
        <v>119</v>
      </c>
      <c r="H2418" s="415"/>
      <c r="I2418" s="55"/>
      <c r="J2418" s="55"/>
      <c r="K2418" s="131">
        <v>9.9516999999999994E-2</v>
      </c>
      <c r="L2418" s="55">
        <f t="shared" si="706"/>
        <v>41.094000000000001</v>
      </c>
      <c r="M2418" s="55">
        <f t="shared" si="707"/>
        <v>415.34755298882715</v>
      </c>
      <c r="N2418" s="55">
        <f t="shared" si="708"/>
        <v>360.829185524048</v>
      </c>
      <c r="O2418" s="131">
        <f t="shared" si="709"/>
        <v>381.03464868600497</v>
      </c>
      <c r="P2418" s="131">
        <f t="shared" si="693"/>
        <v>381.08440718600497</v>
      </c>
      <c r="Q2418" s="131"/>
      <c r="R2418" s="58">
        <f t="shared" si="701"/>
        <v>312.54444486100516</v>
      </c>
      <c r="S2418" s="58"/>
      <c r="T2418" s="58"/>
      <c r="Y2418" s="70"/>
    </row>
    <row r="2419" spans="1:25" x14ac:dyDescent="0.3">
      <c r="A2419" s="129" t="s">
        <v>28</v>
      </c>
      <c r="B2419" s="129" t="str">
        <f>B2413</f>
        <v>CD11</v>
      </c>
      <c r="C2419" s="129" t="s">
        <v>70</v>
      </c>
      <c r="D2419" s="310">
        <f>ROUND(10*O2419,0)</f>
        <v>3813</v>
      </c>
      <c r="E2419" s="88" t="str">
        <f>IF(A2419="","",IF(B2419=0,CONCATENATE(A2419,":",C2419,"_D",TEXT(D2419,"0000")),CONCATENATE(A2419,"_",B2419,":",C2419,"_D",TEXT(D2419,"0000"))))</f>
        <v>LS2_CD11:CAV2_D3813</v>
      </c>
      <c r="F2419" s="42"/>
      <c r="G2419" s="42" t="s">
        <v>173</v>
      </c>
      <c r="H2419" s="415">
        <v>40</v>
      </c>
      <c r="I2419" s="55"/>
      <c r="J2419" s="55"/>
      <c r="K2419" s="131">
        <v>0.49565599999999999</v>
      </c>
      <c r="L2419" s="55">
        <f t="shared" si="706"/>
        <v>41.094000000000001</v>
      </c>
      <c r="M2419" s="55">
        <f t="shared" si="707"/>
        <v>415.34755298882715</v>
      </c>
      <c r="N2419" s="55">
        <f t="shared" si="708"/>
        <v>361.324841524048</v>
      </c>
      <c r="O2419" s="131">
        <f t="shared" si="709"/>
        <v>381.33223518600494</v>
      </c>
      <c r="P2419" s="131">
        <f t="shared" si="693"/>
        <v>381.58006318600496</v>
      </c>
      <c r="Q2419" s="131"/>
      <c r="R2419" s="58">
        <f t="shared" si="701"/>
        <v>312.84203136100513</v>
      </c>
      <c r="S2419" s="58"/>
      <c r="T2419" s="58"/>
      <c r="Y2419" s="70"/>
    </row>
    <row r="2420" spans="1:25" x14ac:dyDescent="0.3">
      <c r="A2420" s="129"/>
      <c r="B2420" s="129"/>
      <c r="C2420" s="129"/>
      <c r="D2420" s="310"/>
      <c r="E2420" s="88" t="str">
        <f>IF(A2420="","",IF(B2420=0,CONCATENATE(A2420,":",C2420,"_D",TEXT(D2420,"0000")),CONCATENATE(A2420,"_",B2420,":",C2420,"_D",TEXT(D2420,"0000"))))</f>
        <v/>
      </c>
      <c r="F2420" s="42"/>
      <c r="G2420" s="42"/>
      <c r="H2420" s="415"/>
      <c r="I2420" s="55"/>
      <c r="J2420" s="55"/>
      <c r="K2420" s="131">
        <v>0</v>
      </c>
      <c r="L2420" s="55">
        <f t="shared" si="706"/>
        <v>41.094000000000001</v>
      </c>
      <c r="M2420" s="55">
        <f t="shared" si="707"/>
        <v>415.34755298882715</v>
      </c>
      <c r="N2420" s="55">
        <f t="shared" si="708"/>
        <v>361.324841524048</v>
      </c>
      <c r="O2420" s="131">
        <f t="shared" si="709"/>
        <v>381.58006318600496</v>
      </c>
      <c r="P2420" s="131">
        <f t="shared" ref="P2420:P2483" si="710">P2419+K2420</f>
        <v>381.58006318600496</v>
      </c>
      <c r="Q2420" s="131"/>
      <c r="R2420" s="58">
        <f t="shared" si="701"/>
        <v>313.08985936100515</v>
      </c>
      <c r="S2420" s="58"/>
      <c r="T2420" s="58"/>
      <c r="Y2420" s="70"/>
    </row>
    <row r="2421" spans="1:25" x14ac:dyDescent="0.3">
      <c r="A2421" s="129"/>
      <c r="B2421" s="129"/>
      <c r="C2421" s="129"/>
      <c r="D2421" s="310"/>
      <c r="E2421" s="88"/>
      <c r="F2421" s="42"/>
      <c r="G2421" s="42"/>
      <c r="H2421" s="415"/>
      <c r="I2421" s="55"/>
      <c r="J2421" s="55"/>
      <c r="K2421" s="131">
        <v>0</v>
      </c>
      <c r="L2421" s="55">
        <f t="shared" si="706"/>
        <v>41.094000000000001</v>
      </c>
      <c r="M2421" s="55">
        <f t="shared" si="707"/>
        <v>415.34755298882715</v>
      </c>
      <c r="N2421" s="55">
        <f t="shared" si="708"/>
        <v>361.324841524048</v>
      </c>
      <c r="O2421" s="131">
        <f t="shared" si="709"/>
        <v>381.58006318600496</v>
      </c>
      <c r="P2421" s="131">
        <f t="shared" si="710"/>
        <v>381.58006318600496</v>
      </c>
      <c r="Q2421" s="131"/>
      <c r="R2421" s="58">
        <f t="shared" si="701"/>
        <v>313.08985936100515</v>
      </c>
      <c r="S2421" s="58"/>
      <c r="T2421" s="58"/>
      <c r="Y2421" s="70"/>
    </row>
    <row r="2422" spans="1:25" x14ac:dyDescent="0.3">
      <c r="A2422" s="129"/>
      <c r="B2422" s="129"/>
      <c r="C2422" s="129"/>
      <c r="D2422" s="310"/>
      <c r="E2422" s="88" t="str">
        <f>IF(A2422="","",IF(B2422=0,CONCATENATE(A2422,":",C2422,"_D",TEXT(D2422,"0000")),CONCATENATE(A2422,"_",B2422,":",C2422,"_D",TEXT(D2422,"0000"))))</f>
        <v/>
      </c>
      <c r="F2422" s="42"/>
      <c r="G2422" s="42" t="s">
        <v>119</v>
      </c>
      <c r="H2422" s="415"/>
      <c r="I2422" s="55"/>
      <c r="J2422" s="55"/>
      <c r="K2422" s="131">
        <v>9.9516999999999994E-2</v>
      </c>
      <c r="L2422" s="55">
        <f t="shared" si="706"/>
        <v>41.094000000000001</v>
      </c>
      <c r="M2422" s="55">
        <f t="shared" si="707"/>
        <v>415.34755298882715</v>
      </c>
      <c r="N2422" s="55">
        <f t="shared" si="708"/>
        <v>361.42435852404799</v>
      </c>
      <c r="O2422" s="131">
        <f t="shared" si="709"/>
        <v>381.62982168600496</v>
      </c>
      <c r="P2422" s="131">
        <f t="shared" si="710"/>
        <v>381.67958018600496</v>
      </c>
      <c r="Q2422" s="131"/>
      <c r="R2422" s="58">
        <f t="shared" si="701"/>
        <v>313.13961786100515</v>
      </c>
      <c r="S2422" s="58"/>
      <c r="T2422" s="58"/>
      <c r="Y2422" s="70"/>
    </row>
    <row r="2423" spans="1:25" x14ac:dyDescent="0.3">
      <c r="A2423" s="129" t="s">
        <v>28</v>
      </c>
      <c r="B2423" s="129" t="str">
        <f>B2413</f>
        <v>CD11</v>
      </c>
      <c r="C2423" s="129" t="s">
        <v>71</v>
      </c>
      <c r="D2423" s="310">
        <f>ROUND(10*O2423,0)</f>
        <v>3819</v>
      </c>
      <c r="E2423" s="88" t="str">
        <f>IF(A2423="","",IF(B2423=0,CONCATENATE(A2423,":",C2423,"_D",TEXT(D2423,"0000")),CONCATENATE(A2423,"_",B2423,":",C2423,"_D",TEXT(D2423,"0000"))))</f>
        <v>LS2_CD11:CAV3_D3819</v>
      </c>
      <c r="F2423" s="42"/>
      <c r="G2423" s="42" t="s">
        <v>173</v>
      </c>
      <c r="H2423" s="415">
        <v>40</v>
      </c>
      <c r="I2423" s="55"/>
      <c r="J2423" s="55"/>
      <c r="K2423" s="131">
        <v>0.49565599999999999</v>
      </c>
      <c r="L2423" s="55">
        <f t="shared" si="706"/>
        <v>41.094000000000001</v>
      </c>
      <c r="M2423" s="55">
        <f t="shared" si="707"/>
        <v>415.34755298882715</v>
      </c>
      <c r="N2423" s="55">
        <f t="shared" si="708"/>
        <v>361.92001452404799</v>
      </c>
      <c r="O2423" s="131">
        <f t="shared" si="709"/>
        <v>381.92740818600493</v>
      </c>
      <c r="P2423" s="131">
        <f t="shared" si="710"/>
        <v>382.17523618600495</v>
      </c>
      <c r="Q2423" s="131"/>
      <c r="R2423" s="58">
        <f t="shared" si="701"/>
        <v>313.43720436100512</v>
      </c>
      <c r="S2423" s="58"/>
      <c r="T2423" s="58"/>
      <c r="Y2423" s="70"/>
    </row>
    <row r="2424" spans="1:25" x14ac:dyDescent="0.3">
      <c r="A2424" s="129"/>
      <c r="B2424" s="129"/>
      <c r="C2424" s="129"/>
      <c r="D2424" s="310"/>
      <c r="E2424" s="88" t="str">
        <f>IF(A2424="","",IF(B2424=0,CONCATENATE(A2424,":",C2424,"_D",TEXT(D2424,"0000")),CONCATENATE(A2424,"_",B2424,":",C2424,"_D",TEXT(D2424,"0000"))))</f>
        <v/>
      </c>
      <c r="F2424" s="42"/>
      <c r="G2424" s="42"/>
      <c r="H2424" s="415"/>
      <c r="I2424" s="55"/>
      <c r="J2424" s="55"/>
      <c r="K2424" s="131">
        <v>0</v>
      </c>
      <c r="L2424" s="55">
        <f t="shared" si="706"/>
        <v>41.094000000000001</v>
      </c>
      <c r="M2424" s="55">
        <f t="shared" si="707"/>
        <v>415.34755298882715</v>
      </c>
      <c r="N2424" s="55">
        <f t="shared" si="708"/>
        <v>361.92001452404799</v>
      </c>
      <c r="O2424" s="131">
        <f t="shared" si="709"/>
        <v>382.17523618600495</v>
      </c>
      <c r="P2424" s="131">
        <f t="shared" si="710"/>
        <v>382.17523618600495</v>
      </c>
      <c r="Q2424" s="131"/>
      <c r="R2424" s="58">
        <f t="shared" si="701"/>
        <v>313.68503236100514</v>
      </c>
      <c r="S2424" s="58"/>
      <c r="T2424" s="58"/>
      <c r="Y2424" s="70"/>
    </row>
    <row r="2425" spans="1:25" x14ac:dyDescent="0.3">
      <c r="A2425" s="129"/>
      <c r="B2425" s="129"/>
      <c r="C2425" s="129"/>
      <c r="D2425" s="310"/>
      <c r="E2425" s="88"/>
      <c r="F2425" s="42"/>
      <c r="G2425" s="42"/>
      <c r="H2425" s="415"/>
      <c r="I2425" s="55"/>
      <c r="J2425" s="55"/>
      <c r="K2425" s="131">
        <v>0</v>
      </c>
      <c r="L2425" s="55">
        <f t="shared" si="706"/>
        <v>41.094000000000001</v>
      </c>
      <c r="M2425" s="55">
        <f t="shared" si="707"/>
        <v>415.34755298882715</v>
      </c>
      <c r="N2425" s="55">
        <f t="shared" si="708"/>
        <v>361.92001452404799</v>
      </c>
      <c r="O2425" s="131">
        <f t="shared" si="709"/>
        <v>382.17523618600495</v>
      </c>
      <c r="P2425" s="131">
        <f t="shared" si="710"/>
        <v>382.17523618600495</v>
      </c>
      <c r="Q2425" s="131"/>
      <c r="R2425" s="58">
        <f t="shared" si="701"/>
        <v>313.68503236100514</v>
      </c>
      <c r="S2425" s="58"/>
      <c r="T2425" s="58"/>
      <c r="Y2425" s="70"/>
    </row>
    <row r="2426" spans="1:25" x14ac:dyDescent="0.3">
      <c r="A2426" s="129"/>
      <c r="B2426" s="129"/>
      <c r="C2426" s="129"/>
      <c r="D2426" s="310"/>
      <c r="E2426" s="88" t="str">
        <f>IF(A2426="","",IF(B2426=0,CONCATENATE(A2426,":",C2426,"_D",TEXT(D2426,"0000")),CONCATENATE(A2426,"_",B2426,":",C2426,"_D",TEXT(D2426,"0000"))))</f>
        <v/>
      </c>
      <c r="F2426" s="42"/>
      <c r="G2426" s="42" t="s">
        <v>119</v>
      </c>
      <c r="H2426" s="415"/>
      <c r="I2426" s="55"/>
      <c r="J2426" s="55"/>
      <c r="K2426" s="131">
        <v>9.9516999999999994E-2</v>
      </c>
      <c r="L2426" s="55">
        <f t="shared" si="706"/>
        <v>41.094000000000001</v>
      </c>
      <c r="M2426" s="55">
        <f t="shared" si="707"/>
        <v>415.34755298882715</v>
      </c>
      <c r="N2426" s="55">
        <f t="shared" si="708"/>
        <v>362.01953152404798</v>
      </c>
      <c r="O2426" s="131">
        <f t="shared" si="709"/>
        <v>382.22499468600495</v>
      </c>
      <c r="P2426" s="131">
        <f t="shared" si="710"/>
        <v>382.27475318600494</v>
      </c>
      <c r="Q2426" s="131"/>
      <c r="R2426" s="58">
        <f t="shared" si="701"/>
        <v>313.73479086100514</v>
      </c>
      <c r="S2426" s="58"/>
      <c r="T2426" s="58"/>
      <c r="Y2426" s="70"/>
    </row>
    <row r="2427" spans="1:25" x14ac:dyDescent="0.3">
      <c r="A2427" s="129" t="s">
        <v>28</v>
      </c>
      <c r="B2427" s="129" t="str">
        <f>B2413</f>
        <v>CD11</v>
      </c>
      <c r="C2427" s="129" t="s">
        <v>72</v>
      </c>
      <c r="D2427" s="310">
        <f>ROUND(10*O2427,0)</f>
        <v>3825</v>
      </c>
      <c r="E2427" s="88" t="str">
        <f>IF(A2427="","",IF(B2427=0,CONCATENATE(A2427,":",C2427,"_D",TEXT(D2427,"0000")),CONCATENATE(A2427,"_",B2427,":",C2427,"_D",TEXT(D2427,"0000"))))</f>
        <v>LS2_CD11:CAV4_D3825</v>
      </c>
      <c r="F2427" s="42"/>
      <c r="G2427" s="42" t="s">
        <v>173</v>
      </c>
      <c r="H2427" s="415">
        <v>40</v>
      </c>
      <c r="I2427" s="55"/>
      <c r="J2427" s="55"/>
      <c r="K2427" s="131">
        <v>0.49565599999999999</v>
      </c>
      <c r="L2427" s="55">
        <f t="shared" si="706"/>
        <v>41.094000000000001</v>
      </c>
      <c r="M2427" s="55">
        <f t="shared" si="707"/>
        <v>415.34755298882715</v>
      </c>
      <c r="N2427" s="55">
        <f t="shared" si="708"/>
        <v>362.51518752404797</v>
      </c>
      <c r="O2427" s="131">
        <f t="shared" si="709"/>
        <v>382.52258118600491</v>
      </c>
      <c r="P2427" s="131">
        <f t="shared" si="710"/>
        <v>382.77040918600494</v>
      </c>
      <c r="Q2427" s="131"/>
      <c r="R2427" s="58">
        <f t="shared" si="701"/>
        <v>314.0323773610051</v>
      </c>
      <c r="S2427" s="58"/>
      <c r="T2427" s="58"/>
      <c r="Y2427" s="70"/>
    </row>
    <row r="2428" spans="1:25" x14ac:dyDescent="0.3">
      <c r="A2428" s="129" t="s">
        <v>28</v>
      </c>
      <c r="B2428" s="129" t="str">
        <f>B2413</f>
        <v>CD11</v>
      </c>
      <c r="C2428" s="129" t="s">
        <v>244</v>
      </c>
      <c r="D2428" s="310">
        <f>ROUND(10*O2428,0)</f>
        <v>3828</v>
      </c>
      <c r="E2428" s="88" t="str">
        <f>IF(A2428="","",IF(B2428=0,CONCATENATE(A2428,":",C2428,"_D",TEXT(D2428,"0000")),CONCATENATE(A2428,"_",B2428,":",C2428,"_D",TEXT(D2428,"0000"))))</f>
        <v>LS2_CD11:BLM_D3828</v>
      </c>
      <c r="F2428" s="42"/>
      <c r="G2428" s="42" t="s">
        <v>141</v>
      </c>
      <c r="H2428" s="415"/>
      <c r="I2428" s="55"/>
      <c r="J2428" s="55"/>
      <c r="K2428" s="131">
        <v>0</v>
      </c>
      <c r="L2428" s="55">
        <f t="shared" si="706"/>
        <v>41.094000000000001</v>
      </c>
      <c r="M2428" s="55">
        <f t="shared" si="707"/>
        <v>415.34755298882715</v>
      </c>
      <c r="N2428" s="55">
        <f t="shared" si="708"/>
        <v>362.51518752404797</v>
      </c>
      <c r="O2428" s="131">
        <f t="shared" si="709"/>
        <v>382.77040918600494</v>
      </c>
      <c r="P2428" s="131">
        <f t="shared" si="710"/>
        <v>382.77040918600494</v>
      </c>
      <c r="Q2428" s="131"/>
      <c r="R2428" s="58">
        <f t="shared" si="701"/>
        <v>314.28020536100513</v>
      </c>
      <c r="S2428" s="58"/>
      <c r="T2428" s="58"/>
      <c r="Y2428" s="70"/>
    </row>
    <row r="2429" spans="1:25" x14ac:dyDescent="0.3">
      <c r="A2429" s="129"/>
      <c r="B2429" s="129"/>
      <c r="C2429" s="129"/>
      <c r="D2429" s="310"/>
      <c r="E2429" s="88"/>
      <c r="F2429" s="42"/>
      <c r="G2429" s="42"/>
      <c r="H2429" s="415"/>
      <c r="I2429" s="55"/>
      <c r="J2429" s="55"/>
      <c r="K2429" s="131">
        <v>0</v>
      </c>
      <c r="L2429" s="55">
        <f t="shared" si="706"/>
        <v>41.094000000000001</v>
      </c>
      <c r="M2429" s="55">
        <f t="shared" si="707"/>
        <v>415.34755298882715</v>
      </c>
      <c r="N2429" s="55">
        <f t="shared" si="708"/>
        <v>362.51518752404797</v>
      </c>
      <c r="O2429" s="131">
        <f t="shared" si="709"/>
        <v>382.77040918600494</v>
      </c>
      <c r="P2429" s="131">
        <f t="shared" si="710"/>
        <v>382.77040918600494</v>
      </c>
      <c r="Q2429" s="131"/>
      <c r="R2429" s="58">
        <f t="shared" si="701"/>
        <v>314.28020536100513</v>
      </c>
      <c r="S2429" s="58"/>
      <c r="T2429" s="58"/>
      <c r="Y2429" s="70"/>
    </row>
    <row r="2430" spans="1:25" x14ac:dyDescent="0.3">
      <c r="A2430" s="129"/>
      <c r="B2430" s="129"/>
      <c r="C2430" s="129"/>
      <c r="D2430" s="310"/>
      <c r="E2430" s="88"/>
      <c r="F2430" s="42"/>
      <c r="G2430" s="42" t="s">
        <v>119</v>
      </c>
      <c r="H2430" s="415"/>
      <c r="I2430" s="55"/>
      <c r="J2430" s="55"/>
      <c r="K2430" s="131">
        <v>0.15525</v>
      </c>
      <c r="L2430" s="55">
        <f t="shared" si="706"/>
        <v>41.094000000000001</v>
      </c>
      <c r="M2430" s="55">
        <f t="shared" si="707"/>
        <v>415.34755298882715</v>
      </c>
      <c r="N2430" s="55">
        <f t="shared" si="708"/>
        <v>362.670437524048</v>
      </c>
      <c r="O2430" s="131">
        <f t="shared" si="709"/>
        <v>382.84803418600495</v>
      </c>
      <c r="P2430" s="131">
        <f t="shared" si="710"/>
        <v>382.92565918600496</v>
      </c>
      <c r="Q2430" s="131"/>
      <c r="R2430" s="58">
        <f t="shared" si="701"/>
        <v>314.35783036100514</v>
      </c>
      <c r="S2430" s="58"/>
      <c r="T2430" s="58"/>
      <c r="Y2430" s="70"/>
    </row>
    <row r="2431" spans="1:25" x14ac:dyDescent="0.3">
      <c r="A2431" s="129" t="s">
        <v>28</v>
      </c>
      <c r="B2431" s="129" t="str">
        <f>B2413</f>
        <v>CD11</v>
      </c>
      <c r="C2431" s="129" t="s">
        <v>78</v>
      </c>
      <c r="D2431" s="310">
        <f>ROUND(10*O2431,0)</f>
        <v>3832</v>
      </c>
      <c r="E2431" s="88" t="str">
        <f>IF(A2431="","",IF(B2431=0,CONCATENATE(A2431,":",C2431,"_D",TEXT(D2431,"0000")),CONCATENATE(A2431,"_",B2431,":",C2431,"_D",TEXT(D2431,"0000"))))</f>
        <v>LS2_CD11:SOL1_D3832</v>
      </c>
      <c r="F2431" s="42" t="s">
        <v>525</v>
      </c>
      <c r="G2431" s="42" t="s">
        <v>149</v>
      </c>
      <c r="H2431" s="415">
        <v>40</v>
      </c>
      <c r="I2431" s="55"/>
      <c r="J2431" s="55"/>
      <c r="K2431" s="131">
        <v>0.5</v>
      </c>
      <c r="L2431" s="55">
        <f t="shared" si="706"/>
        <v>41.094000000000001</v>
      </c>
      <c r="M2431" s="55">
        <f t="shared" si="707"/>
        <v>415.34755298882715</v>
      </c>
      <c r="N2431" s="55">
        <f t="shared" si="708"/>
        <v>363.170437524048</v>
      </c>
      <c r="O2431" s="131">
        <f t="shared" si="709"/>
        <v>383.17565918600496</v>
      </c>
      <c r="P2431" s="131">
        <f t="shared" si="710"/>
        <v>383.42565918600496</v>
      </c>
      <c r="Q2431" s="131"/>
      <c r="R2431" s="58">
        <f t="shared" si="701"/>
        <v>314.68545536100515</v>
      </c>
      <c r="S2431" s="58"/>
      <c r="T2431" s="58"/>
      <c r="Y2431" s="70"/>
    </row>
    <row r="2432" spans="1:25" x14ac:dyDescent="0.3">
      <c r="A2432" s="129"/>
      <c r="B2432" s="129"/>
      <c r="C2432" s="129"/>
      <c r="D2432" s="310"/>
      <c r="E2432" s="88" t="str">
        <f>IF(A2432="","",IF(B2432=0,CONCATENATE(A2432,":",C2432,"_D",TEXT(D2432,"0000")),CONCATENATE(A2432,"_",B2432,":",C2432,"_D",TEXT(D2432,"0000"))))</f>
        <v/>
      </c>
      <c r="F2432" s="42"/>
      <c r="G2432" s="42" t="s">
        <v>119</v>
      </c>
      <c r="H2432" s="415"/>
      <c r="I2432" s="55"/>
      <c r="J2432" s="55"/>
      <c r="K2432" s="131">
        <v>0.15525</v>
      </c>
      <c r="L2432" s="55">
        <f t="shared" si="706"/>
        <v>41.094000000000001</v>
      </c>
      <c r="M2432" s="55">
        <f t="shared" si="707"/>
        <v>415.34755298882715</v>
      </c>
      <c r="N2432" s="55">
        <f t="shared" si="708"/>
        <v>363.32568752404802</v>
      </c>
      <c r="O2432" s="131">
        <f t="shared" si="709"/>
        <v>383.50328418600498</v>
      </c>
      <c r="P2432" s="131">
        <f t="shared" si="710"/>
        <v>383.58090918600499</v>
      </c>
      <c r="Q2432" s="131"/>
      <c r="R2432" s="58">
        <f t="shared" si="701"/>
        <v>315.01308036100517</v>
      </c>
      <c r="S2432" s="58"/>
      <c r="T2432" s="58"/>
      <c r="Y2432" s="70"/>
    </row>
    <row r="2433" spans="1:25" x14ac:dyDescent="0.3">
      <c r="A2433" s="129" t="s">
        <v>28</v>
      </c>
      <c r="B2433" s="129" t="str">
        <f>B2413</f>
        <v>CD11</v>
      </c>
      <c r="C2433" s="129" t="s">
        <v>73</v>
      </c>
      <c r="D2433" s="310">
        <f>ROUND(10*O2433,0)</f>
        <v>3838</v>
      </c>
      <c r="E2433" s="88" t="str">
        <f>IF(A2433="","",IF(B2433=0,CONCATENATE(A2433,":",C2433,"_D",TEXT(D2433,"0000")),CONCATENATE(A2433,"_",B2433,":",C2433,"_D",TEXT(D2433,"0000"))))</f>
        <v>LS2_CD11:CAV5_D3838</v>
      </c>
      <c r="F2433" s="42"/>
      <c r="G2433" s="42" t="s">
        <v>173</v>
      </c>
      <c r="H2433" s="415">
        <v>40</v>
      </c>
      <c r="I2433" s="55"/>
      <c r="J2433" s="55"/>
      <c r="K2433" s="131">
        <v>0.49565599999999999</v>
      </c>
      <c r="L2433" s="55">
        <f t="shared" si="706"/>
        <v>41.094000000000001</v>
      </c>
      <c r="M2433" s="55">
        <f t="shared" si="707"/>
        <v>415.34755298882715</v>
      </c>
      <c r="N2433" s="55">
        <f t="shared" si="708"/>
        <v>363.82134352404802</v>
      </c>
      <c r="O2433" s="131">
        <f t="shared" si="709"/>
        <v>383.82873718600496</v>
      </c>
      <c r="P2433" s="131">
        <f t="shared" si="710"/>
        <v>384.07656518600498</v>
      </c>
      <c r="Q2433" s="131"/>
      <c r="R2433" s="58">
        <f t="shared" si="701"/>
        <v>315.33853336100515</v>
      </c>
      <c r="S2433" s="58"/>
      <c r="T2433" s="58"/>
      <c r="Y2433" s="70"/>
    </row>
    <row r="2434" spans="1:25" x14ac:dyDescent="0.3">
      <c r="A2434" s="129"/>
      <c r="B2434" s="129"/>
      <c r="C2434" s="129"/>
      <c r="D2434" s="310"/>
      <c r="E2434" s="88" t="str">
        <f>IF(A2434="","",IF(B2434=0,CONCATENATE(A2434,":",C2434,"_D",TEXT(D2434,"0000")),CONCATENATE(A2434,"_",B2434,":",C2434,"_D",TEXT(D2434,"0000"))))</f>
        <v/>
      </c>
      <c r="F2434" s="42"/>
      <c r="G2434" s="42"/>
      <c r="H2434" s="415"/>
      <c r="I2434" s="55"/>
      <c r="J2434" s="55"/>
      <c r="K2434" s="131">
        <v>0</v>
      </c>
      <c r="L2434" s="55">
        <f t="shared" si="706"/>
        <v>41.094000000000001</v>
      </c>
      <c r="M2434" s="55">
        <f t="shared" si="707"/>
        <v>415.34755298882715</v>
      </c>
      <c r="N2434" s="55">
        <f t="shared" si="708"/>
        <v>363.82134352404802</v>
      </c>
      <c r="O2434" s="131">
        <f t="shared" si="709"/>
        <v>384.07656518600498</v>
      </c>
      <c r="P2434" s="131">
        <f t="shared" si="710"/>
        <v>384.07656518600498</v>
      </c>
      <c r="Q2434" s="131"/>
      <c r="R2434" s="58">
        <f t="shared" si="701"/>
        <v>315.58636136100517</v>
      </c>
      <c r="S2434" s="58"/>
      <c r="T2434" s="58"/>
      <c r="Y2434" s="70"/>
    </row>
    <row r="2435" spans="1:25" x14ac:dyDescent="0.3">
      <c r="A2435" s="129"/>
      <c r="B2435" s="129"/>
      <c r="C2435" s="129"/>
      <c r="D2435" s="310"/>
      <c r="E2435" s="88"/>
      <c r="F2435" s="42"/>
      <c r="G2435" s="42"/>
      <c r="H2435" s="415"/>
      <c r="I2435" s="55"/>
      <c r="J2435" s="55"/>
      <c r="K2435" s="131">
        <v>0</v>
      </c>
      <c r="L2435" s="55">
        <f t="shared" si="706"/>
        <v>41.094000000000001</v>
      </c>
      <c r="M2435" s="55">
        <f t="shared" si="707"/>
        <v>415.34755298882715</v>
      </c>
      <c r="N2435" s="55">
        <f t="shared" si="708"/>
        <v>363.82134352404802</v>
      </c>
      <c r="O2435" s="131">
        <f t="shared" si="709"/>
        <v>384.07656518600498</v>
      </c>
      <c r="P2435" s="131">
        <f t="shared" si="710"/>
        <v>384.07656518600498</v>
      </c>
      <c r="Q2435" s="131"/>
      <c r="R2435" s="58">
        <f t="shared" si="701"/>
        <v>315.58636136100517</v>
      </c>
      <c r="S2435" s="58"/>
      <c r="T2435" s="58"/>
      <c r="Y2435" s="70"/>
    </row>
    <row r="2436" spans="1:25" x14ac:dyDescent="0.3">
      <c r="A2436" s="129"/>
      <c r="B2436" s="129"/>
      <c r="C2436" s="129"/>
      <c r="D2436" s="310"/>
      <c r="E2436" s="88"/>
      <c r="F2436" s="42"/>
      <c r="G2436" s="42" t="s">
        <v>119</v>
      </c>
      <c r="H2436" s="415"/>
      <c r="I2436" s="55"/>
      <c r="J2436" s="55"/>
      <c r="K2436" s="131">
        <v>9.9516999999999994E-2</v>
      </c>
      <c r="L2436" s="55">
        <f t="shared" si="706"/>
        <v>41.094000000000001</v>
      </c>
      <c r="M2436" s="55">
        <f t="shared" si="707"/>
        <v>415.34755298882715</v>
      </c>
      <c r="N2436" s="55">
        <f t="shared" si="708"/>
        <v>363.92086052404801</v>
      </c>
      <c r="O2436" s="131">
        <f t="shared" si="709"/>
        <v>384.12632368600498</v>
      </c>
      <c r="P2436" s="131">
        <f t="shared" si="710"/>
        <v>384.17608218600498</v>
      </c>
      <c r="Q2436" s="131"/>
      <c r="R2436" s="58">
        <f t="shared" si="701"/>
        <v>315.63611986100517</v>
      </c>
      <c r="S2436" s="58"/>
      <c r="T2436" s="58"/>
      <c r="Y2436" s="70"/>
    </row>
    <row r="2437" spans="1:25" x14ac:dyDescent="0.3">
      <c r="A2437" s="129" t="s">
        <v>28</v>
      </c>
      <c r="B2437" s="129" t="str">
        <f>B2413</f>
        <v>CD11</v>
      </c>
      <c r="C2437" s="129" t="s">
        <v>74</v>
      </c>
      <c r="D2437" s="310">
        <f>ROUND(10*O2437,0)</f>
        <v>3844</v>
      </c>
      <c r="E2437" s="88" t="str">
        <f>IF(A2437="","",IF(B2437=0,CONCATENATE(A2437,":",C2437,"_D",TEXT(D2437,"0000")),CONCATENATE(A2437,"_",B2437,":",C2437,"_D",TEXT(D2437,"0000"))))</f>
        <v>LS2_CD11:CAV6_D3844</v>
      </c>
      <c r="F2437" s="42"/>
      <c r="G2437" s="42" t="s">
        <v>173</v>
      </c>
      <c r="H2437" s="415">
        <v>40</v>
      </c>
      <c r="I2437" s="55"/>
      <c r="J2437" s="55"/>
      <c r="K2437" s="131">
        <v>0.49565599999999999</v>
      </c>
      <c r="L2437" s="55">
        <f t="shared" si="706"/>
        <v>41.094000000000001</v>
      </c>
      <c r="M2437" s="55">
        <f t="shared" si="707"/>
        <v>415.34755298882715</v>
      </c>
      <c r="N2437" s="55">
        <f t="shared" si="708"/>
        <v>364.41651652404801</v>
      </c>
      <c r="O2437" s="131">
        <f t="shared" si="709"/>
        <v>384.42391018600495</v>
      </c>
      <c r="P2437" s="131">
        <f t="shared" si="710"/>
        <v>384.67173818600497</v>
      </c>
      <c r="Q2437" s="131"/>
      <c r="R2437" s="58">
        <f t="shared" si="701"/>
        <v>315.93370636100514</v>
      </c>
      <c r="S2437" s="58"/>
      <c r="T2437" s="58"/>
      <c r="Y2437" s="70"/>
    </row>
    <row r="2438" spans="1:25" x14ac:dyDescent="0.3">
      <c r="A2438" s="129"/>
      <c r="B2438" s="129"/>
      <c r="C2438" s="129"/>
      <c r="D2438" s="310"/>
      <c r="E2438" s="88" t="str">
        <f>IF(A2438="","",IF(B2438=0,CONCATENATE(A2438,":",C2438,"_D",TEXT(D2438,"0000")),CONCATENATE(A2438,"_",B2438,":",C2438,"_D",TEXT(D2438,"0000"))))</f>
        <v/>
      </c>
      <c r="F2438" s="42"/>
      <c r="G2438" s="42"/>
      <c r="H2438" s="415"/>
      <c r="I2438" s="55"/>
      <c r="J2438" s="55"/>
      <c r="K2438" s="131">
        <v>0</v>
      </c>
      <c r="L2438" s="55">
        <f t="shared" si="706"/>
        <v>41.094000000000001</v>
      </c>
      <c r="M2438" s="55">
        <f t="shared" si="707"/>
        <v>415.34755298882715</v>
      </c>
      <c r="N2438" s="55">
        <f t="shared" si="708"/>
        <v>364.41651652404801</v>
      </c>
      <c r="O2438" s="131">
        <f t="shared" si="709"/>
        <v>384.67173818600497</v>
      </c>
      <c r="P2438" s="131">
        <f t="shared" si="710"/>
        <v>384.67173818600497</v>
      </c>
      <c r="Q2438" s="131"/>
      <c r="R2438" s="58">
        <f t="shared" si="701"/>
        <v>316.18153436100516</v>
      </c>
      <c r="S2438" s="58"/>
      <c r="T2438" s="58"/>
      <c r="Y2438" s="70"/>
    </row>
    <row r="2439" spans="1:25" x14ac:dyDescent="0.3">
      <c r="A2439" s="129"/>
      <c r="B2439" s="129"/>
      <c r="C2439" s="129"/>
      <c r="D2439" s="310"/>
      <c r="E2439" s="88"/>
      <c r="F2439" s="42"/>
      <c r="G2439" s="42"/>
      <c r="H2439" s="415"/>
      <c r="I2439" s="55"/>
      <c r="J2439" s="55"/>
      <c r="K2439" s="131">
        <v>0</v>
      </c>
      <c r="L2439" s="55">
        <f t="shared" si="706"/>
        <v>41.094000000000001</v>
      </c>
      <c r="M2439" s="55">
        <f t="shared" si="707"/>
        <v>415.34755298882715</v>
      </c>
      <c r="N2439" s="55">
        <f t="shared" si="708"/>
        <v>364.41651652404801</v>
      </c>
      <c r="O2439" s="131">
        <f t="shared" si="709"/>
        <v>384.67173818600497</v>
      </c>
      <c r="P2439" s="131">
        <f t="shared" si="710"/>
        <v>384.67173818600497</v>
      </c>
      <c r="Q2439" s="131"/>
      <c r="R2439" s="58">
        <f t="shared" ref="R2439:R2503" si="711">O2439-$R$9</f>
        <v>316.18153436100516</v>
      </c>
      <c r="S2439" s="58"/>
      <c r="T2439" s="58"/>
      <c r="Y2439" s="70"/>
    </row>
    <row r="2440" spans="1:25" x14ac:dyDescent="0.3">
      <c r="A2440" s="129"/>
      <c r="B2440" s="129"/>
      <c r="C2440" s="129"/>
      <c r="D2440" s="310"/>
      <c r="E2440" s="88" t="str">
        <f>IF(A2440="","",IF(B2440=0,CONCATENATE(A2440,":",C2440,"_D",TEXT(D2440,"0000")),CONCATENATE(A2440,"_",B2440,":",C2440,"_D",TEXT(D2440,"0000"))))</f>
        <v/>
      </c>
      <c r="F2440" s="42"/>
      <c r="G2440" s="42" t="s">
        <v>119</v>
      </c>
      <c r="H2440" s="415"/>
      <c r="I2440" s="55"/>
      <c r="J2440" s="55"/>
      <c r="K2440" s="131">
        <v>9.9516999999999994E-2</v>
      </c>
      <c r="L2440" s="55">
        <f t="shared" si="706"/>
        <v>41.094000000000001</v>
      </c>
      <c r="M2440" s="55">
        <f t="shared" si="707"/>
        <v>415.34755298882715</v>
      </c>
      <c r="N2440" s="55">
        <f t="shared" si="708"/>
        <v>364.516033524048</v>
      </c>
      <c r="O2440" s="131">
        <f t="shared" si="709"/>
        <v>384.72149668600497</v>
      </c>
      <c r="P2440" s="131">
        <f t="shared" si="710"/>
        <v>384.77125518600496</v>
      </c>
      <c r="Q2440" s="131"/>
      <c r="R2440" s="58">
        <f t="shared" si="711"/>
        <v>316.23129286100516</v>
      </c>
      <c r="S2440" s="58"/>
      <c r="T2440" s="58"/>
      <c r="Y2440" s="70"/>
    </row>
    <row r="2441" spans="1:25" x14ac:dyDescent="0.3">
      <c r="A2441" s="129" t="s">
        <v>28</v>
      </c>
      <c r="B2441" s="129" t="str">
        <f>B2413</f>
        <v>CD11</v>
      </c>
      <c r="C2441" s="129" t="s">
        <v>75</v>
      </c>
      <c r="D2441" s="310">
        <f>ROUND(10*O2441,0)</f>
        <v>3850</v>
      </c>
      <c r="E2441" s="88" t="str">
        <f>IF(A2441="","",IF(B2441=0,CONCATENATE(A2441,":",C2441,"_D",TEXT(D2441,"0000")),CONCATENATE(A2441,"_",B2441,":",C2441,"_D",TEXT(D2441,"0000"))))</f>
        <v>LS2_CD11:CAV7_D3850</v>
      </c>
      <c r="F2441" s="42"/>
      <c r="G2441" s="42" t="s">
        <v>173</v>
      </c>
      <c r="H2441" s="415">
        <v>40</v>
      </c>
      <c r="I2441" s="55"/>
      <c r="J2441" s="55"/>
      <c r="K2441" s="131">
        <v>0.49565599999999999</v>
      </c>
      <c r="L2441" s="55">
        <f t="shared" si="706"/>
        <v>41.094000000000001</v>
      </c>
      <c r="M2441" s="55">
        <f t="shared" si="707"/>
        <v>415.34755298882715</v>
      </c>
      <c r="N2441" s="55">
        <f t="shared" si="708"/>
        <v>365.01168952404799</v>
      </c>
      <c r="O2441" s="131">
        <f t="shared" si="709"/>
        <v>385.01908318600493</v>
      </c>
      <c r="P2441" s="131">
        <f t="shared" si="710"/>
        <v>385.26691118600496</v>
      </c>
      <c r="Q2441" s="131"/>
      <c r="R2441" s="58">
        <f t="shared" si="711"/>
        <v>316.52887936100512</v>
      </c>
      <c r="S2441" s="58"/>
      <c r="T2441" s="58"/>
      <c r="Y2441" s="70"/>
    </row>
    <row r="2442" spans="1:25" x14ac:dyDescent="0.3">
      <c r="A2442" s="129"/>
      <c r="B2442" s="129"/>
      <c r="C2442" s="129"/>
      <c r="D2442" s="310"/>
      <c r="E2442" s="88" t="str">
        <f>IF(A2442="","",IF(B2442=0,CONCATENATE(A2442,":",C2442,"_D",TEXT(D2442,"0000")),CONCATENATE(A2442,"_",B2442,":",C2442,"_D",TEXT(D2442,"0000"))))</f>
        <v/>
      </c>
      <c r="F2442" s="42"/>
      <c r="G2442" s="42"/>
      <c r="H2442" s="415"/>
      <c r="I2442" s="55"/>
      <c r="J2442" s="55"/>
      <c r="K2442" s="131">
        <v>0</v>
      </c>
      <c r="L2442" s="55">
        <f t="shared" si="706"/>
        <v>41.094000000000001</v>
      </c>
      <c r="M2442" s="55">
        <f t="shared" si="707"/>
        <v>415.34755298882715</v>
      </c>
      <c r="N2442" s="55">
        <f t="shared" si="708"/>
        <v>365.01168952404799</v>
      </c>
      <c r="O2442" s="131">
        <f t="shared" si="709"/>
        <v>385.26691118600496</v>
      </c>
      <c r="P2442" s="131">
        <f t="shared" si="710"/>
        <v>385.26691118600496</v>
      </c>
      <c r="Q2442" s="131"/>
      <c r="R2442" s="58">
        <f t="shared" si="711"/>
        <v>316.77670736100515</v>
      </c>
      <c r="S2442" s="58"/>
      <c r="T2442" s="58"/>
      <c r="Y2442" s="70"/>
    </row>
    <row r="2443" spans="1:25" x14ac:dyDescent="0.3">
      <c r="A2443" s="129"/>
      <c r="B2443" s="129"/>
      <c r="C2443" s="129"/>
      <c r="D2443" s="310"/>
      <c r="E2443" s="88"/>
      <c r="F2443" s="42"/>
      <c r="G2443" s="42"/>
      <c r="H2443" s="415"/>
      <c r="I2443" s="55"/>
      <c r="J2443" s="55"/>
      <c r="K2443" s="131">
        <v>0</v>
      </c>
      <c r="L2443" s="55">
        <f t="shared" si="706"/>
        <v>41.094000000000001</v>
      </c>
      <c r="M2443" s="55">
        <f t="shared" si="707"/>
        <v>415.34755298882715</v>
      </c>
      <c r="N2443" s="55">
        <f t="shared" si="708"/>
        <v>365.01168952404799</v>
      </c>
      <c r="O2443" s="131">
        <f t="shared" si="709"/>
        <v>385.26691118600496</v>
      </c>
      <c r="P2443" s="131">
        <f t="shared" si="710"/>
        <v>385.26691118600496</v>
      </c>
      <c r="Q2443" s="131"/>
      <c r="R2443" s="58">
        <f t="shared" si="711"/>
        <v>316.77670736100515</v>
      </c>
      <c r="S2443" s="58"/>
      <c r="T2443" s="58"/>
      <c r="Y2443" s="70"/>
    </row>
    <row r="2444" spans="1:25" x14ac:dyDescent="0.3">
      <c r="A2444" s="129"/>
      <c r="B2444" s="129"/>
      <c r="C2444" s="129"/>
      <c r="D2444" s="310"/>
      <c r="E2444" s="88" t="str">
        <f>IF(A2444="","",IF(B2444=0,CONCATENATE(A2444,":",C2444,"_D",TEXT(D2444,"0000")),CONCATENATE(A2444,"_",B2444,":",C2444,"_D",TEXT(D2444,"0000"))))</f>
        <v/>
      </c>
      <c r="F2444" s="42"/>
      <c r="G2444" s="42" t="s">
        <v>119</v>
      </c>
      <c r="H2444" s="415"/>
      <c r="I2444" s="55"/>
      <c r="J2444" s="55"/>
      <c r="K2444" s="131">
        <v>9.9516999999999994E-2</v>
      </c>
      <c r="L2444" s="55">
        <f t="shared" si="706"/>
        <v>41.094000000000001</v>
      </c>
      <c r="M2444" s="55">
        <f t="shared" si="707"/>
        <v>415.34755298882715</v>
      </c>
      <c r="N2444" s="55">
        <f t="shared" si="708"/>
        <v>365.11120652404799</v>
      </c>
      <c r="O2444" s="131">
        <f t="shared" si="709"/>
        <v>385.31666968600496</v>
      </c>
      <c r="P2444" s="131">
        <f t="shared" si="710"/>
        <v>385.36642818600495</v>
      </c>
      <c r="Q2444" s="131"/>
      <c r="R2444" s="58">
        <f t="shared" si="711"/>
        <v>316.82646586100515</v>
      </c>
      <c r="S2444" s="58"/>
      <c r="T2444" s="58"/>
      <c r="Y2444" s="70"/>
    </row>
    <row r="2445" spans="1:25" x14ac:dyDescent="0.3">
      <c r="A2445" s="129" t="s">
        <v>28</v>
      </c>
      <c r="B2445" s="129" t="str">
        <f>B2413</f>
        <v>CD11</v>
      </c>
      <c r="C2445" s="129" t="s">
        <v>76</v>
      </c>
      <c r="D2445" s="310">
        <f>ROUND(10*O2445,0)</f>
        <v>3856</v>
      </c>
      <c r="E2445" s="88" t="str">
        <f>IF(A2445="","",IF(B2445=0,CONCATENATE(A2445,":",C2445,"_D",TEXT(D2445,"0000")),CONCATENATE(A2445,"_",B2445,":",C2445,"_D",TEXT(D2445,"0000"))))</f>
        <v>LS2_CD11:CAV8_D3856</v>
      </c>
      <c r="F2445" s="42"/>
      <c r="G2445" s="42" t="s">
        <v>173</v>
      </c>
      <c r="H2445" s="415">
        <v>40</v>
      </c>
      <c r="I2445" s="55"/>
      <c r="J2445" s="55"/>
      <c r="K2445" s="131">
        <v>0.49565599999999999</v>
      </c>
      <c r="L2445" s="55">
        <f t="shared" si="706"/>
        <v>41.094000000000001</v>
      </c>
      <c r="M2445" s="55">
        <f t="shared" si="707"/>
        <v>415.34755298882715</v>
      </c>
      <c r="N2445" s="55">
        <f t="shared" si="708"/>
        <v>365.60686252404798</v>
      </c>
      <c r="O2445" s="131">
        <f t="shared" si="709"/>
        <v>385.61425618600492</v>
      </c>
      <c r="P2445" s="131">
        <f t="shared" si="710"/>
        <v>385.86208418600495</v>
      </c>
      <c r="Q2445" s="131"/>
      <c r="R2445" s="58">
        <f t="shared" si="711"/>
        <v>317.12405236100511</v>
      </c>
      <c r="S2445" s="58"/>
      <c r="T2445" s="58"/>
      <c r="Y2445" s="70"/>
    </row>
    <row r="2446" spans="1:25" x14ac:dyDescent="0.3">
      <c r="A2446" s="129" t="str">
        <f>A2445</f>
        <v>LS2</v>
      </c>
      <c r="B2446" s="129" t="str">
        <f>B2413</f>
        <v>CD11</v>
      </c>
      <c r="C2446" s="129" t="s">
        <v>244</v>
      </c>
      <c r="D2446" s="310">
        <f>ROUND(10*O2446,0)</f>
        <v>3859</v>
      </c>
      <c r="E2446" s="88" t="str">
        <f>IF(A2446="","",IF(B2446=0,CONCATENATE(A2446,":",C2446,"_D",TEXT(D2446,"0000")),CONCATENATE(A2446,"_",B2446,":",C2446,"_D",TEXT(D2446,"0000"))))</f>
        <v>LS2_CD11:BLM_D3859</v>
      </c>
      <c r="F2446" s="42"/>
      <c r="G2446" s="42" t="s">
        <v>141</v>
      </c>
      <c r="H2446" s="415"/>
      <c r="I2446" s="55"/>
      <c r="J2446" s="55"/>
      <c r="K2446" s="131">
        <v>0</v>
      </c>
      <c r="L2446" s="55">
        <f t="shared" si="706"/>
        <v>41.094000000000001</v>
      </c>
      <c r="M2446" s="55">
        <f t="shared" si="707"/>
        <v>415.34755298882715</v>
      </c>
      <c r="N2446" s="55">
        <f t="shared" si="708"/>
        <v>365.60686252404798</v>
      </c>
      <c r="O2446" s="131">
        <f t="shared" si="709"/>
        <v>385.86208418600495</v>
      </c>
      <c r="P2446" s="131">
        <f t="shared" si="710"/>
        <v>385.86208418600495</v>
      </c>
      <c r="Q2446" s="131"/>
      <c r="R2446" s="58">
        <f t="shared" si="711"/>
        <v>317.37188036100514</v>
      </c>
      <c r="S2446" s="58"/>
      <c r="T2446" s="58"/>
      <c r="Y2446" s="70"/>
    </row>
    <row r="2447" spans="1:25" x14ac:dyDescent="0.3">
      <c r="A2447" s="129"/>
      <c r="B2447" s="129"/>
      <c r="C2447" s="88"/>
      <c r="D2447" s="237"/>
      <c r="E2447" s="88"/>
      <c r="F2447" s="42"/>
      <c r="G2447" s="42"/>
      <c r="H2447" s="415"/>
      <c r="I2447" s="55"/>
      <c r="J2447" s="55"/>
      <c r="K2447" s="131">
        <v>0</v>
      </c>
      <c r="L2447" s="55">
        <f t="shared" si="706"/>
        <v>41.094000000000001</v>
      </c>
      <c r="M2447" s="55">
        <f t="shared" si="707"/>
        <v>415.34755298882715</v>
      </c>
      <c r="N2447" s="55">
        <f t="shared" si="708"/>
        <v>365.60686252404798</v>
      </c>
      <c r="O2447" s="131">
        <f t="shared" si="709"/>
        <v>385.86208418600495</v>
      </c>
      <c r="P2447" s="131">
        <f t="shared" si="710"/>
        <v>385.86208418600495</v>
      </c>
      <c r="Q2447" s="131"/>
      <c r="R2447" s="58">
        <f t="shared" si="711"/>
        <v>317.37188036100514</v>
      </c>
      <c r="S2447" s="58"/>
      <c r="T2447" s="58"/>
      <c r="Y2447" s="70"/>
    </row>
    <row r="2448" spans="1:25" x14ac:dyDescent="0.3">
      <c r="A2448" s="129"/>
      <c r="B2448" s="129"/>
      <c r="C2448" s="129"/>
      <c r="D2448" s="310"/>
      <c r="E2448" s="88"/>
      <c r="F2448" s="42"/>
      <c r="G2448" s="42"/>
      <c r="H2448" s="415"/>
      <c r="I2448" s="55"/>
      <c r="J2448" s="55"/>
      <c r="K2448" s="131">
        <v>0.15310800000000002</v>
      </c>
      <c r="L2448" s="55">
        <f t="shared" si="706"/>
        <v>41.094000000000001</v>
      </c>
      <c r="M2448" s="55">
        <f t="shared" si="707"/>
        <v>415.34755298882715</v>
      </c>
      <c r="N2448" s="55">
        <f t="shared" si="708"/>
        <v>365.75997052404796</v>
      </c>
      <c r="O2448" s="131">
        <f t="shared" si="709"/>
        <v>385.93863818600494</v>
      </c>
      <c r="P2448" s="131">
        <f t="shared" si="710"/>
        <v>386.01519218600492</v>
      </c>
      <c r="Q2448" s="135"/>
      <c r="R2448" s="58">
        <f t="shared" si="711"/>
        <v>317.44843436100513</v>
      </c>
      <c r="S2448" s="58"/>
      <c r="T2448" s="58"/>
      <c r="Y2448" s="70"/>
    </row>
    <row r="2449" spans="1:25" x14ac:dyDescent="0.3">
      <c r="A2449" s="88" t="s">
        <v>28</v>
      </c>
      <c r="B2449" s="88" t="str">
        <f>B2413</f>
        <v>CD11</v>
      </c>
      <c r="C2449" s="88" t="s">
        <v>83</v>
      </c>
      <c r="D2449" s="237">
        <f>ROUND(10*O2449,0)</f>
        <v>3861</v>
      </c>
      <c r="E2449" s="55" t="str">
        <f t="shared" ref="E2449:E2460" si="712">IF(A2449="","",IF(B2449=0,CONCATENATE(A2449,":",C2449,"_D",TEXT(D2449,"0000")),CONCATENATE(A2449,"_",B2449,":",C2449,"_D",TEXT(D2449,"0000"))))</f>
        <v>LS2_CD11:GV_D3861</v>
      </c>
      <c r="F2449" s="56"/>
      <c r="G2449" s="56" t="s">
        <v>60</v>
      </c>
      <c r="H2449" s="449">
        <v>40</v>
      </c>
      <c r="I2449" s="55"/>
      <c r="J2449" s="55"/>
      <c r="K2449" s="55">
        <v>7.1999999999999995E-2</v>
      </c>
      <c r="L2449" s="55">
        <f t="shared" si="706"/>
        <v>41.094000000000001</v>
      </c>
      <c r="M2449" s="55">
        <f t="shared" si="707"/>
        <v>415.34755298882715</v>
      </c>
      <c r="N2449" s="55">
        <f t="shared" si="708"/>
        <v>365.83197052404796</v>
      </c>
      <c r="O2449" s="55">
        <f t="shared" si="709"/>
        <v>386.05119218600493</v>
      </c>
      <c r="P2449" s="55">
        <f t="shared" si="710"/>
        <v>386.08719218600493</v>
      </c>
      <c r="Q2449" s="55"/>
      <c r="R2449" s="58">
        <f t="shared" si="711"/>
        <v>317.56098836100512</v>
      </c>
      <c r="S2449" s="58"/>
      <c r="T2449" s="58"/>
      <c r="Y2449" s="70"/>
    </row>
    <row r="2450" spans="1:25" x14ac:dyDescent="0.3">
      <c r="A2450" s="126"/>
      <c r="B2450" s="126"/>
      <c r="C2450" s="126"/>
      <c r="D2450" s="305"/>
      <c r="E2450" s="126" t="str">
        <f t="shared" si="712"/>
        <v/>
      </c>
      <c r="F2450" s="307"/>
      <c r="G2450" s="307" t="s">
        <v>119</v>
      </c>
      <c r="H2450" s="447">
        <v>40</v>
      </c>
      <c r="I2450" s="128"/>
      <c r="J2450" s="127"/>
      <c r="K2450" s="128">
        <v>0.11600000000000001</v>
      </c>
      <c r="L2450" s="127">
        <f>$L$1429</f>
        <v>41.094000000000001</v>
      </c>
      <c r="M2450" s="127">
        <f>M2449</f>
        <v>415.34755298882715</v>
      </c>
      <c r="N2450" s="127">
        <f>N2449+K2450</f>
        <v>365.94797052404795</v>
      </c>
      <c r="O2450" s="127">
        <f t="shared" si="709"/>
        <v>386.14519218600492</v>
      </c>
      <c r="P2450" s="127">
        <f t="shared" si="710"/>
        <v>386.20319218600491</v>
      </c>
      <c r="Q2450" s="127"/>
      <c r="R2450" s="58">
        <f t="shared" si="711"/>
        <v>317.65498836100511</v>
      </c>
      <c r="S2450" s="58"/>
      <c r="T2450" s="58"/>
      <c r="Y2450" s="70"/>
    </row>
    <row r="2451" spans="1:25" x14ac:dyDescent="0.3">
      <c r="A2451" s="126" t="s">
        <v>28</v>
      </c>
      <c r="B2451" s="126" t="s">
        <v>242</v>
      </c>
      <c r="C2451" s="126" t="s">
        <v>19</v>
      </c>
      <c r="D2451" s="305">
        <f>ROUND(10*O2451,0)</f>
        <v>3862</v>
      </c>
      <c r="E2451" s="155" t="str">
        <f t="shared" si="712"/>
        <v>LS2_WD11:BPM_D3862</v>
      </c>
      <c r="F2451" s="307" t="s">
        <v>99</v>
      </c>
      <c r="G2451" s="307" t="s">
        <v>168</v>
      </c>
      <c r="H2451" s="447"/>
      <c r="I2451" s="127"/>
      <c r="J2451" s="127"/>
      <c r="K2451" s="128">
        <v>0</v>
      </c>
      <c r="L2451" s="127">
        <f t="shared" ref="L2451:L2456" si="713">$L$1429</f>
        <v>41.094000000000001</v>
      </c>
      <c r="M2451" s="127">
        <f t="shared" ref="M2451:M2456" si="714">M2450</f>
        <v>415.34755298882715</v>
      </c>
      <c r="N2451" s="127">
        <f t="shared" ref="N2451:N2456" si="715">N2450+K2451</f>
        <v>365.94797052404795</v>
      </c>
      <c r="O2451" s="127">
        <f t="shared" si="709"/>
        <v>386.20319218600491</v>
      </c>
      <c r="P2451" s="127">
        <f t="shared" si="710"/>
        <v>386.20319218600491</v>
      </c>
      <c r="Q2451" s="127"/>
      <c r="R2451" s="58">
        <f t="shared" si="711"/>
        <v>317.7129883610051</v>
      </c>
      <c r="S2451" s="58"/>
      <c r="T2451" s="58"/>
      <c r="Y2451" s="70"/>
    </row>
    <row r="2452" spans="1:25" x14ac:dyDescent="0.3">
      <c r="A2452" s="126"/>
      <c r="B2452" s="126"/>
      <c r="C2452" s="126"/>
      <c r="D2452" s="305"/>
      <c r="E2452" s="306" t="str">
        <f t="shared" si="712"/>
        <v/>
      </c>
      <c r="F2452" s="307"/>
      <c r="G2452" s="307" t="s">
        <v>142</v>
      </c>
      <c r="H2452" s="448"/>
      <c r="I2452" s="308"/>
      <c r="J2452" s="127"/>
      <c r="K2452" s="128">
        <v>7.3999999999999996E-2</v>
      </c>
      <c r="L2452" s="127">
        <f t="shared" si="713"/>
        <v>41.094000000000001</v>
      </c>
      <c r="M2452" s="127">
        <f t="shared" si="714"/>
        <v>415.34755298882715</v>
      </c>
      <c r="N2452" s="127">
        <f t="shared" si="715"/>
        <v>366.02197052404796</v>
      </c>
      <c r="O2452" s="127">
        <f t="shared" si="709"/>
        <v>386.24019218600495</v>
      </c>
      <c r="P2452" s="127">
        <f t="shared" si="710"/>
        <v>386.27719218600492</v>
      </c>
      <c r="Q2452" s="127"/>
      <c r="R2452" s="58">
        <f t="shared" si="711"/>
        <v>317.74998836100514</v>
      </c>
      <c r="S2452" s="58"/>
      <c r="T2452" s="58"/>
      <c r="Y2452" s="70"/>
    </row>
    <row r="2453" spans="1:25" x14ac:dyDescent="0.3">
      <c r="A2453" s="126" t="s">
        <v>28</v>
      </c>
      <c r="B2453" s="126" t="str">
        <f>B2451</f>
        <v>WD11</v>
      </c>
      <c r="C2453" s="126" t="s">
        <v>81</v>
      </c>
      <c r="D2453" s="305">
        <f>ROUND(10*O2453,0)</f>
        <v>3863</v>
      </c>
      <c r="E2453" s="155" t="str">
        <f t="shared" si="712"/>
        <v>LS2_WD11:PORT_D3863</v>
      </c>
      <c r="F2453" s="307"/>
      <c r="G2453" s="307" t="s">
        <v>143</v>
      </c>
      <c r="H2453" s="447"/>
      <c r="I2453" s="127"/>
      <c r="J2453" s="127"/>
      <c r="K2453" s="128">
        <v>0</v>
      </c>
      <c r="L2453" s="127">
        <f t="shared" si="713"/>
        <v>41.094000000000001</v>
      </c>
      <c r="M2453" s="127">
        <f t="shared" si="714"/>
        <v>415.34755298882715</v>
      </c>
      <c r="N2453" s="127">
        <f t="shared" si="715"/>
        <v>366.02197052404796</v>
      </c>
      <c r="O2453" s="127">
        <f t="shared" si="709"/>
        <v>386.27719218600492</v>
      </c>
      <c r="P2453" s="127">
        <f t="shared" si="710"/>
        <v>386.27719218600492</v>
      </c>
      <c r="Q2453" s="127"/>
      <c r="R2453" s="58">
        <f t="shared" si="711"/>
        <v>317.78698836100511</v>
      </c>
      <c r="S2453" s="58"/>
      <c r="T2453" s="58"/>
      <c r="Y2453" s="70"/>
    </row>
    <row r="2454" spans="1:25" x14ac:dyDescent="0.3">
      <c r="A2454" s="126"/>
      <c r="B2454" s="126"/>
      <c r="C2454" s="126"/>
      <c r="D2454" s="305"/>
      <c r="E2454" s="306" t="str">
        <f t="shared" si="712"/>
        <v/>
      </c>
      <c r="F2454" s="307"/>
      <c r="G2454" s="307" t="s">
        <v>142</v>
      </c>
      <c r="H2454" s="448"/>
      <c r="I2454" s="308"/>
      <c r="J2454" s="127"/>
      <c r="K2454" s="128">
        <v>9.0999999999999998E-2</v>
      </c>
      <c r="L2454" s="127">
        <f t="shared" si="713"/>
        <v>41.094000000000001</v>
      </c>
      <c r="M2454" s="127">
        <f t="shared" si="714"/>
        <v>415.34755298882715</v>
      </c>
      <c r="N2454" s="127">
        <f t="shared" si="715"/>
        <v>366.11297052404797</v>
      </c>
      <c r="O2454" s="127">
        <f t="shared" si="709"/>
        <v>386.32269218600493</v>
      </c>
      <c r="P2454" s="127">
        <f t="shared" si="710"/>
        <v>386.36819218600493</v>
      </c>
      <c r="Q2454" s="127"/>
      <c r="R2454" s="58">
        <f t="shared" si="711"/>
        <v>317.83248836100512</v>
      </c>
      <c r="S2454" s="58"/>
      <c r="T2454" s="58"/>
      <c r="Y2454" s="70"/>
    </row>
    <row r="2455" spans="1:25" x14ac:dyDescent="0.3">
      <c r="A2455" s="126" t="s">
        <v>28</v>
      </c>
      <c r="B2455" s="126" t="str">
        <f>B2453</f>
        <v>WD11</v>
      </c>
      <c r="C2455" s="126" t="s">
        <v>81</v>
      </c>
      <c r="D2455" s="305">
        <f>ROUND(10*O2455,0)</f>
        <v>3864</v>
      </c>
      <c r="E2455" s="155" t="str">
        <f t="shared" si="712"/>
        <v>LS2_WD11:PORT_D3864</v>
      </c>
      <c r="F2455" s="307" t="s">
        <v>399</v>
      </c>
      <c r="G2455" s="307" t="s">
        <v>401</v>
      </c>
      <c r="H2455" s="447"/>
      <c r="I2455" s="127"/>
      <c r="J2455" s="127"/>
      <c r="K2455" s="128">
        <v>0</v>
      </c>
      <c r="L2455" s="127">
        <f t="shared" si="713"/>
        <v>41.094000000000001</v>
      </c>
      <c r="M2455" s="127">
        <f t="shared" si="714"/>
        <v>415.34755298882715</v>
      </c>
      <c r="N2455" s="127">
        <f t="shared" si="715"/>
        <v>366.11297052404797</v>
      </c>
      <c r="O2455" s="127">
        <f t="shared" si="709"/>
        <v>386.36819218600493</v>
      </c>
      <c r="P2455" s="127">
        <f t="shared" si="710"/>
        <v>386.36819218600493</v>
      </c>
      <c r="Q2455" s="127"/>
      <c r="R2455" s="58">
        <f t="shared" si="711"/>
        <v>317.87798836100512</v>
      </c>
      <c r="S2455" s="58"/>
      <c r="T2455" s="58"/>
      <c r="Y2455" s="70"/>
    </row>
    <row r="2456" spans="1:25" x14ac:dyDescent="0.3">
      <c r="A2456" s="126"/>
      <c r="B2456" s="126"/>
      <c r="C2456" s="126"/>
      <c r="D2456" s="305"/>
      <c r="E2456" s="155" t="str">
        <f t="shared" si="712"/>
        <v/>
      </c>
      <c r="F2456" s="307"/>
      <c r="G2456" s="307" t="s">
        <v>119</v>
      </c>
      <c r="H2456" s="447">
        <v>40</v>
      </c>
      <c r="I2456" s="127"/>
      <c r="J2456" s="127"/>
      <c r="K2456" s="128">
        <v>9.9000000000000005E-2</v>
      </c>
      <c r="L2456" s="127">
        <f t="shared" si="713"/>
        <v>41.094000000000001</v>
      </c>
      <c r="M2456" s="127">
        <f t="shared" si="714"/>
        <v>415.34755298882715</v>
      </c>
      <c r="N2456" s="127">
        <f t="shared" si="715"/>
        <v>366.21197052404796</v>
      </c>
      <c r="O2456" s="127">
        <f t="shared" si="709"/>
        <v>386.4176921860049</v>
      </c>
      <c r="P2456" s="127">
        <f t="shared" si="710"/>
        <v>386.46719218600492</v>
      </c>
      <c r="Q2456" s="127"/>
      <c r="R2456" s="58">
        <f t="shared" si="711"/>
        <v>317.92748836100509</v>
      </c>
      <c r="S2456" s="58"/>
      <c r="T2456" s="58"/>
      <c r="U2456" s="58"/>
      <c r="Y2456" s="70"/>
    </row>
    <row r="2457" spans="1:25" x14ac:dyDescent="0.3">
      <c r="A2457" s="88" t="s">
        <v>28</v>
      </c>
      <c r="B2457" s="88" t="s">
        <v>93</v>
      </c>
      <c r="C2457" s="88" t="s">
        <v>83</v>
      </c>
      <c r="D2457" s="237">
        <f>ROUND(10*O2457,0)</f>
        <v>3865</v>
      </c>
      <c r="E2457" s="55" t="str">
        <f t="shared" si="712"/>
        <v>LS2_CD12:GV_D3865</v>
      </c>
      <c r="F2457" s="56"/>
      <c r="G2457" s="56" t="s">
        <v>60</v>
      </c>
      <c r="H2457" s="449">
        <v>40</v>
      </c>
      <c r="I2457" s="55"/>
      <c r="J2457" s="55"/>
      <c r="K2457" s="55">
        <v>7.1999999999999995E-2</v>
      </c>
      <c r="L2457" s="55">
        <f>$L$1429</f>
        <v>41.094000000000001</v>
      </c>
      <c r="M2457" s="55">
        <f>M2456</f>
        <v>415.34755298882715</v>
      </c>
      <c r="N2457" s="55">
        <f>N2456+K2457</f>
        <v>366.28397052404796</v>
      </c>
      <c r="O2457" s="55">
        <f t="shared" si="709"/>
        <v>386.50319218600492</v>
      </c>
      <c r="P2457" s="55">
        <f t="shared" si="710"/>
        <v>386.53919218600493</v>
      </c>
      <c r="Q2457" s="55"/>
      <c r="R2457" s="58">
        <f t="shared" si="711"/>
        <v>318.01298836100511</v>
      </c>
      <c r="S2457" s="58"/>
      <c r="T2457" s="58"/>
      <c r="Y2457" s="70"/>
    </row>
    <row r="2458" spans="1:25" x14ac:dyDescent="0.3">
      <c r="A2458" s="129"/>
      <c r="B2458" s="129"/>
      <c r="C2458" s="129"/>
      <c r="D2458" s="310"/>
      <c r="E2458" s="88" t="str">
        <f t="shared" si="712"/>
        <v/>
      </c>
      <c r="F2458" s="42"/>
      <c r="G2458" s="42" t="s">
        <v>118</v>
      </c>
      <c r="H2458" s="415"/>
      <c r="I2458" s="55"/>
      <c r="J2458" s="55"/>
      <c r="K2458" s="131">
        <v>0.15310800000000002</v>
      </c>
      <c r="L2458" s="55">
        <f t="shared" ref="L2458:L2493" si="716">$L$1429</f>
        <v>41.094000000000001</v>
      </c>
      <c r="M2458" s="55">
        <f t="shared" ref="M2458:M2493" si="717">M2457</f>
        <v>415.34755298882715</v>
      </c>
      <c r="N2458" s="55">
        <f t="shared" ref="N2458:N2493" si="718">N2457+K2458</f>
        <v>366.43707852404793</v>
      </c>
      <c r="O2458" s="131">
        <f t="shared" si="709"/>
        <v>386.61574618600491</v>
      </c>
      <c r="P2458" s="131">
        <f t="shared" si="710"/>
        <v>386.6923001860049</v>
      </c>
      <c r="Q2458" s="135"/>
      <c r="R2458" s="58">
        <f t="shared" si="711"/>
        <v>318.1255423610051</v>
      </c>
      <c r="S2458" s="58"/>
      <c r="T2458" s="58"/>
      <c r="Y2458" s="70"/>
    </row>
    <row r="2459" spans="1:25" x14ac:dyDescent="0.3">
      <c r="A2459" s="129" t="s">
        <v>28</v>
      </c>
      <c r="B2459" s="129" t="str">
        <f>B2457</f>
        <v>CD12</v>
      </c>
      <c r="C2459" s="129" t="s">
        <v>69</v>
      </c>
      <c r="D2459" s="310">
        <f>ROUND(10*O2459,0)</f>
        <v>3869</v>
      </c>
      <c r="E2459" s="88" t="str">
        <f t="shared" si="712"/>
        <v>LS2_CD12:CAV1_D3869</v>
      </c>
      <c r="F2459" s="42"/>
      <c r="G2459" s="42" t="s">
        <v>173</v>
      </c>
      <c r="H2459" s="415">
        <v>40</v>
      </c>
      <c r="I2459" s="55"/>
      <c r="J2459" s="55"/>
      <c r="K2459" s="131">
        <v>0.49565599999999999</v>
      </c>
      <c r="L2459" s="55">
        <f t="shared" si="716"/>
        <v>41.094000000000001</v>
      </c>
      <c r="M2459" s="55">
        <f t="shared" si="717"/>
        <v>415.34755298882715</v>
      </c>
      <c r="N2459" s="55">
        <f t="shared" si="718"/>
        <v>366.93273452404793</v>
      </c>
      <c r="O2459" s="131">
        <f t="shared" si="709"/>
        <v>386.94012818600487</v>
      </c>
      <c r="P2459" s="131">
        <f t="shared" si="710"/>
        <v>387.1879561860049</v>
      </c>
      <c r="Q2459" s="131"/>
      <c r="R2459" s="58">
        <f t="shared" si="711"/>
        <v>318.44992436100506</v>
      </c>
      <c r="S2459" s="58"/>
      <c r="T2459" s="58"/>
      <c r="Y2459" s="70"/>
    </row>
    <row r="2460" spans="1:25" x14ac:dyDescent="0.3">
      <c r="A2460" s="129" t="s">
        <v>28</v>
      </c>
      <c r="B2460" s="129" t="str">
        <f>B2457</f>
        <v>CD12</v>
      </c>
      <c r="C2460" s="129" t="s">
        <v>244</v>
      </c>
      <c r="D2460" s="310">
        <f>ROUND(10*O2460,0)</f>
        <v>3872</v>
      </c>
      <c r="E2460" s="88" t="str">
        <f t="shared" si="712"/>
        <v>LS2_CD12:BLM_D3872</v>
      </c>
      <c r="F2460" s="42"/>
      <c r="G2460" s="42" t="s">
        <v>141</v>
      </c>
      <c r="H2460" s="415"/>
      <c r="I2460" s="55"/>
      <c r="J2460" s="55"/>
      <c r="K2460" s="131">
        <v>0</v>
      </c>
      <c r="L2460" s="55">
        <f t="shared" si="716"/>
        <v>41.094000000000001</v>
      </c>
      <c r="M2460" s="55">
        <f t="shared" si="717"/>
        <v>415.34755298882715</v>
      </c>
      <c r="N2460" s="55">
        <f t="shared" si="718"/>
        <v>366.93273452404793</v>
      </c>
      <c r="O2460" s="131">
        <f t="shared" si="709"/>
        <v>387.1879561860049</v>
      </c>
      <c r="P2460" s="131">
        <f t="shared" si="710"/>
        <v>387.1879561860049</v>
      </c>
      <c r="Q2460" s="131"/>
      <c r="R2460" s="58">
        <f t="shared" si="711"/>
        <v>318.69775236100509</v>
      </c>
      <c r="S2460" s="58"/>
      <c r="T2460" s="58"/>
      <c r="Y2460" s="70"/>
    </row>
    <row r="2461" spans="1:25" x14ac:dyDescent="0.3">
      <c r="A2461" s="129"/>
      <c r="B2461" s="129"/>
      <c r="C2461" s="129"/>
      <c r="D2461" s="310"/>
      <c r="E2461" s="88"/>
      <c r="F2461" s="42"/>
      <c r="G2461" s="42"/>
      <c r="H2461" s="415"/>
      <c r="I2461" s="55"/>
      <c r="J2461" s="55"/>
      <c r="K2461" s="131">
        <v>0</v>
      </c>
      <c r="L2461" s="55">
        <f t="shared" si="716"/>
        <v>41.094000000000001</v>
      </c>
      <c r="M2461" s="55">
        <f t="shared" si="717"/>
        <v>415.34755298882715</v>
      </c>
      <c r="N2461" s="55">
        <f t="shared" si="718"/>
        <v>366.93273452404793</v>
      </c>
      <c r="O2461" s="131">
        <f t="shared" si="709"/>
        <v>387.1879561860049</v>
      </c>
      <c r="P2461" s="131">
        <f t="shared" si="710"/>
        <v>387.1879561860049</v>
      </c>
      <c r="Q2461" s="131"/>
      <c r="R2461" s="58">
        <f t="shared" si="711"/>
        <v>318.69775236100509</v>
      </c>
      <c r="S2461" s="58"/>
      <c r="T2461" s="58"/>
      <c r="Y2461" s="70"/>
    </row>
    <row r="2462" spans="1:25" x14ac:dyDescent="0.3">
      <c r="A2462" s="129"/>
      <c r="B2462" s="129"/>
      <c r="C2462" s="129"/>
      <c r="D2462" s="310"/>
      <c r="E2462" s="88" t="str">
        <f>IF(A2462="","",IF(B2462=0,CONCATENATE(A2462,":",C2462,"_D",TEXT(D2462,"0000")),CONCATENATE(A2462,"_",B2462,":",C2462,"_D",TEXT(D2462,"0000"))))</f>
        <v/>
      </c>
      <c r="F2462" s="42"/>
      <c r="G2462" s="42" t="s">
        <v>119</v>
      </c>
      <c r="H2462" s="415"/>
      <c r="I2462" s="55"/>
      <c r="J2462" s="55"/>
      <c r="K2462" s="131">
        <v>9.9516999999999994E-2</v>
      </c>
      <c r="L2462" s="55">
        <f t="shared" si="716"/>
        <v>41.094000000000001</v>
      </c>
      <c r="M2462" s="55">
        <f t="shared" si="717"/>
        <v>415.34755298882715</v>
      </c>
      <c r="N2462" s="55">
        <f t="shared" si="718"/>
        <v>367.03225152404792</v>
      </c>
      <c r="O2462" s="131">
        <f t="shared" si="709"/>
        <v>387.23771468600489</v>
      </c>
      <c r="P2462" s="131">
        <f t="shared" si="710"/>
        <v>387.28747318600489</v>
      </c>
      <c r="Q2462" s="131"/>
      <c r="R2462" s="58">
        <f t="shared" si="711"/>
        <v>318.74751086100508</v>
      </c>
      <c r="S2462" s="58"/>
      <c r="T2462" s="58"/>
      <c r="Y2462" s="70"/>
    </row>
    <row r="2463" spans="1:25" x14ac:dyDescent="0.3">
      <c r="A2463" s="129" t="s">
        <v>28</v>
      </c>
      <c r="B2463" s="129" t="str">
        <f>B2457</f>
        <v>CD12</v>
      </c>
      <c r="C2463" s="129" t="s">
        <v>70</v>
      </c>
      <c r="D2463" s="310">
        <f>ROUND(10*O2463,0)</f>
        <v>3875</v>
      </c>
      <c r="E2463" s="88" t="str">
        <f>IF(A2463="","",IF(B2463=0,CONCATENATE(A2463,":",C2463,"_D",TEXT(D2463,"0000")),CONCATENATE(A2463,"_",B2463,":",C2463,"_D",TEXT(D2463,"0000"))))</f>
        <v>LS2_CD12:CAV2_D3875</v>
      </c>
      <c r="F2463" s="42"/>
      <c r="G2463" s="42" t="s">
        <v>173</v>
      </c>
      <c r="H2463" s="415">
        <v>40</v>
      </c>
      <c r="I2463" s="55"/>
      <c r="J2463" s="55"/>
      <c r="K2463" s="131">
        <v>0.49565599999999999</v>
      </c>
      <c r="L2463" s="55">
        <f t="shared" si="716"/>
        <v>41.094000000000001</v>
      </c>
      <c r="M2463" s="55">
        <f t="shared" si="717"/>
        <v>415.34755298882715</v>
      </c>
      <c r="N2463" s="55">
        <f t="shared" si="718"/>
        <v>367.52790752404792</v>
      </c>
      <c r="O2463" s="131">
        <f t="shared" si="709"/>
        <v>387.53530118600486</v>
      </c>
      <c r="P2463" s="131">
        <f t="shared" si="710"/>
        <v>387.78312918600489</v>
      </c>
      <c r="Q2463" s="131"/>
      <c r="R2463" s="58">
        <f t="shared" si="711"/>
        <v>319.04509736100505</v>
      </c>
      <c r="S2463" s="58"/>
      <c r="T2463" s="58"/>
      <c r="Y2463" s="70"/>
    </row>
    <row r="2464" spans="1:25" x14ac:dyDescent="0.3">
      <c r="A2464" s="129"/>
      <c r="B2464" s="129"/>
      <c r="C2464" s="129"/>
      <c r="D2464" s="310"/>
      <c r="E2464" s="88" t="str">
        <f>IF(A2464="","",IF(B2464=0,CONCATENATE(A2464,":",C2464,"_D",TEXT(D2464,"0000")),CONCATENATE(A2464,"_",B2464,":",C2464,"_D",TEXT(D2464,"0000"))))</f>
        <v/>
      </c>
      <c r="F2464" s="42"/>
      <c r="G2464" s="42"/>
      <c r="H2464" s="415"/>
      <c r="I2464" s="55"/>
      <c r="J2464" s="55"/>
      <c r="K2464" s="131">
        <v>0</v>
      </c>
      <c r="L2464" s="55">
        <f t="shared" si="716"/>
        <v>41.094000000000001</v>
      </c>
      <c r="M2464" s="55">
        <f t="shared" si="717"/>
        <v>415.34755298882715</v>
      </c>
      <c r="N2464" s="55">
        <f t="shared" si="718"/>
        <v>367.52790752404792</v>
      </c>
      <c r="O2464" s="131">
        <f t="shared" si="709"/>
        <v>387.78312918600489</v>
      </c>
      <c r="P2464" s="131">
        <f t="shared" si="710"/>
        <v>387.78312918600489</v>
      </c>
      <c r="Q2464" s="131"/>
      <c r="R2464" s="58">
        <f t="shared" si="711"/>
        <v>319.29292536100508</v>
      </c>
      <c r="S2464" s="58"/>
      <c r="T2464" s="58"/>
      <c r="Y2464" s="70"/>
    </row>
    <row r="2465" spans="1:25" x14ac:dyDescent="0.3">
      <c r="A2465" s="129"/>
      <c r="B2465" s="129"/>
      <c r="C2465" s="129"/>
      <c r="D2465" s="310"/>
      <c r="E2465" s="88"/>
      <c r="F2465" s="42"/>
      <c r="G2465" s="42"/>
      <c r="H2465" s="415"/>
      <c r="I2465" s="55"/>
      <c r="J2465" s="55"/>
      <c r="K2465" s="131">
        <v>0</v>
      </c>
      <c r="L2465" s="55">
        <f t="shared" si="716"/>
        <v>41.094000000000001</v>
      </c>
      <c r="M2465" s="55">
        <f t="shared" si="717"/>
        <v>415.34755298882715</v>
      </c>
      <c r="N2465" s="55">
        <f t="shared" si="718"/>
        <v>367.52790752404792</v>
      </c>
      <c r="O2465" s="131">
        <f t="shared" si="709"/>
        <v>387.78312918600489</v>
      </c>
      <c r="P2465" s="131">
        <f t="shared" si="710"/>
        <v>387.78312918600489</v>
      </c>
      <c r="Q2465" s="131"/>
      <c r="R2465" s="58">
        <f t="shared" si="711"/>
        <v>319.29292536100508</v>
      </c>
      <c r="S2465" s="58"/>
      <c r="T2465" s="58"/>
      <c r="Y2465" s="70"/>
    </row>
    <row r="2466" spans="1:25" x14ac:dyDescent="0.3">
      <c r="A2466" s="129"/>
      <c r="B2466" s="129"/>
      <c r="C2466" s="129"/>
      <c r="D2466" s="310"/>
      <c r="E2466" s="88" t="str">
        <f>IF(A2466="","",IF(B2466=0,CONCATENATE(A2466,":",C2466,"_D",TEXT(D2466,"0000")),CONCATENATE(A2466,"_",B2466,":",C2466,"_D",TEXT(D2466,"0000"))))</f>
        <v/>
      </c>
      <c r="F2466" s="42"/>
      <c r="G2466" s="42" t="s">
        <v>119</v>
      </c>
      <c r="H2466" s="415"/>
      <c r="I2466" s="55"/>
      <c r="J2466" s="55"/>
      <c r="K2466" s="131">
        <v>9.9516999999999994E-2</v>
      </c>
      <c r="L2466" s="55">
        <f t="shared" si="716"/>
        <v>41.094000000000001</v>
      </c>
      <c r="M2466" s="55">
        <f t="shared" si="717"/>
        <v>415.34755298882715</v>
      </c>
      <c r="N2466" s="55">
        <f t="shared" si="718"/>
        <v>367.62742452404791</v>
      </c>
      <c r="O2466" s="131">
        <f t="shared" si="709"/>
        <v>387.83288768600488</v>
      </c>
      <c r="P2466" s="131">
        <f t="shared" si="710"/>
        <v>387.88264618600488</v>
      </c>
      <c r="Q2466" s="131"/>
      <c r="R2466" s="58">
        <f t="shared" si="711"/>
        <v>319.34268386100507</v>
      </c>
      <c r="S2466" s="58"/>
      <c r="T2466" s="58"/>
      <c r="Y2466" s="70"/>
    </row>
    <row r="2467" spans="1:25" x14ac:dyDescent="0.3">
      <c r="A2467" s="129" t="s">
        <v>28</v>
      </c>
      <c r="B2467" s="129" t="str">
        <f>B2457</f>
        <v>CD12</v>
      </c>
      <c r="C2467" s="129" t="s">
        <v>71</v>
      </c>
      <c r="D2467" s="310">
        <f>ROUND(10*O2467,0)</f>
        <v>3881</v>
      </c>
      <c r="E2467" s="88" t="str">
        <f>IF(A2467="","",IF(B2467=0,CONCATENATE(A2467,":",C2467,"_D",TEXT(D2467,"0000")),CONCATENATE(A2467,"_",B2467,":",C2467,"_D",TEXT(D2467,"0000"))))</f>
        <v>LS2_CD12:CAV3_D3881</v>
      </c>
      <c r="F2467" s="42"/>
      <c r="G2467" s="42" t="s">
        <v>173</v>
      </c>
      <c r="H2467" s="415">
        <v>40</v>
      </c>
      <c r="I2467" s="55"/>
      <c r="J2467" s="55"/>
      <c r="K2467" s="131">
        <v>0.49565599999999999</v>
      </c>
      <c r="L2467" s="55">
        <f t="shared" si="716"/>
        <v>41.094000000000001</v>
      </c>
      <c r="M2467" s="55">
        <f t="shared" si="717"/>
        <v>415.34755298882715</v>
      </c>
      <c r="N2467" s="55">
        <f t="shared" si="718"/>
        <v>368.12308052404791</v>
      </c>
      <c r="O2467" s="131">
        <f t="shared" si="709"/>
        <v>388.13047418600485</v>
      </c>
      <c r="P2467" s="131">
        <f t="shared" si="710"/>
        <v>388.37830218600487</v>
      </c>
      <c r="Q2467" s="131"/>
      <c r="R2467" s="58">
        <f t="shared" si="711"/>
        <v>319.64027036100504</v>
      </c>
      <c r="S2467" s="58"/>
      <c r="T2467" s="58"/>
      <c r="Y2467" s="70"/>
    </row>
    <row r="2468" spans="1:25" x14ac:dyDescent="0.3">
      <c r="A2468" s="129"/>
      <c r="B2468" s="129"/>
      <c r="C2468" s="129"/>
      <c r="D2468" s="310"/>
      <c r="E2468" s="88" t="str">
        <f>IF(A2468="","",IF(B2468=0,CONCATENATE(A2468,":",C2468,"_D",TEXT(D2468,"0000")),CONCATENATE(A2468,"_",B2468,":",C2468,"_D",TEXT(D2468,"0000"))))</f>
        <v/>
      </c>
      <c r="F2468" s="42"/>
      <c r="G2468" s="42"/>
      <c r="H2468" s="415"/>
      <c r="I2468" s="55"/>
      <c r="J2468" s="55"/>
      <c r="K2468" s="131">
        <v>0</v>
      </c>
      <c r="L2468" s="55">
        <f t="shared" si="716"/>
        <v>41.094000000000001</v>
      </c>
      <c r="M2468" s="55">
        <f t="shared" si="717"/>
        <v>415.34755298882715</v>
      </c>
      <c r="N2468" s="55">
        <f t="shared" si="718"/>
        <v>368.12308052404791</v>
      </c>
      <c r="O2468" s="131">
        <f t="shared" si="709"/>
        <v>388.37830218600487</v>
      </c>
      <c r="P2468" s="131">
        <f t="shared" si="710"/>
        <v>388.37830218600487</v>
      </c>
      <c r="Q2468" s="131"/>
      <c r="R2468" s="58">
        <f t="shared" si="711"/>
        <v>319.88809836100506</v>
      </c>
      <c r="S2468" s="58"/>
      <c r="T2468" s="58"/>
      <c r="Y2468" s="70"/>
    </row>
    <row r="2469" spans="1:25" x14ac:dyDescent="0.3">
      <c r="A2469" s="129"/>
      <c r="B2469" s="129"/>
      <c r="C2469" s="129"/>
      <c r="D2469" s="310"/>
      <c r="E2469" s="88"/>
      <c r="F2469" s="42"/>
      <c r="G2469" s="42"/>
      <c r="H2469" s="415"/>
      <c r="I2469" s="55"/>
      <c r="J2469" s="55"/>
      <c r="K2469" s="131">
        <v>0</v>
      </c>
      <c r="L2469" s="55">
        <f t="shared" si="716"/>
        <v>41.094000000000001</v>
      </c>
      <c r="M2469" s="55">
        <f t="shared" si="717"/>
        <v>415.34755298882715</v>
      </c>
      <c r="N2469" s="55">
        <f t="shared" si="718"/>
        <v>368.12308052404791</v>
      </c>
      <c r="O2469" s="131">
        <f t="shared" si="709"/>
        <v>388.37830218600487</v>
      </c>
      <c r="P2469" s="131">
        <f t="shared" si="710"/>
        <v>388.37830218600487</v>
      </c>
      <c r="Q2469" s="131"/>
      <c r="R2469" s="58">
        <f t="shared" si="711"/>
        <v>319.88809836100506</v>
      </c>
      <c r="S2469" s="58"/>
      <c r="T2469" s="58"/>
      <c r="Y2469" s="70"/>
    </row>
    <row r="2470" spans="1:25" x14ac:dyDescent="0.3">
      <c r="A2470" s="129"/>
      <c r="B2470" s="129"/>
      <c r="C2470" s="129"/>
      <c r="D2470" s="310"/>
      <c r="E2470" s="88" t="str">
        <f>IF(A2470="","",IF(B2470=0,CONCATENATE(A2470,":",C2470,"_D",TEXT(D2470,"0000")),CONCATENATE(A2470,"_",B2470,":",C2470,"_D",TEXT(D2470,"0000"))))</f>
        <v/>
      </c>
      <c r="F2470" s="42"/>
      <c r="G2470" s="42" t="s">
        <v>119</v>
      </c>
      <c r="H2470" s="415"/>
      <c r="I2470" s="55"/>
      <c r="J2470" s="55"/>
      <c r="K2470" s="131">
        <v>9.9516999999999994E-2</v>
      </c>
      <c r="L2470" s="55">
        <f t="shared" si="716"/>
        <v>41.094000000000001</v>
      </c>
      <c r="M2470" s="55">
        <f t="shared" si="717"/>
        <v>415.34755298882715</v>
      </c>
      <c r="N2470" s="55">
        <f t="shared" si="718"/>
        <v>368.2225975240479</v>
      </c>
      <c r="O2470" s="131">
        <f t="shared" si="709"/>
        <v>388.42806068600487</v>
      </c>
      <c r="P2470" s="131">
        <f t="shared" si="710"/>
        <v>388.47781918600487</v>
      </c>
      <c r="Q2470" s="131"/>
      <c r="R2470" s="58">
        <f t="shared" si="711"/>
        <v>319.93785686100506</v>
      </c>
      <c r="S2470" s="58"/>
      <c r="T2470" s="58"/>
      <c r="Y2470" s="70"/>
    </row>
    <row r="2471" spans="1:25" x14ac:dyDescent="0.3">
      <c r="A2471" s="129" t="s">
        <v>28</v>
      </c>
      <c r="B2471" s="129" t="str">
        <f>B2457</f>
        <v>CD12</v>
      </c>
      <c r="C2471" s="129" t="s">
        <v>72</v>
      </c>
      <c r="D2471" s="310">
        <f>ROUND(10*O2471,0)</f>
        <v>3887</v>
      </c>
      <c r="E2471" s="88" t="str">
        <f>IF(A2471="","",IF(B2471=0,CONCATENATE(A2471,":",C2471,"_D",TEXT(D2471,"0000")),CONCATENATE(A2471,"_",B2471,":",C2471,"_D",TEXT(D2471,"0000"))))</f>
        <v>LS2_CD12:CAV4_D3887</v>
      </c>
      <c r="F2471" s="42"/>
      <c r="G2471" s="42" t="s">
        <v>173</v>
      </c>
      <c r="H2471" s="415">
        <v>40</v>
      </c>
      <c r="I2471" s="55"/>
      <c r="J2471" s="55"/>
      <c r="K2471" s="131">
        <v>0.49565599999999999</v>
      </c>
      <c r="L2471" s="55">
        <f t="shared" si="716"/>
        <v>41.094000000000001</v>
      </c>
      <c r="M2471" s="55">
        <f t="shared" si="717"/>
        <v>415.34755298882715</v>
      </c>
      <c r="N2471" s="55">
        <f t="shared" si="718"/>
        <v>368.7182535240479</v>
      </c>
      <c r="O2471" s="131">
        <f t="shared" si="709"/>
        <v>388.72564718600484</v>
      </c>
      <c r="P2471" s="131">
        <f t="shared" si="710"/>
        <v>388.97347518600486</v>
      </c>
      <c r="Q2471" s="131"/>
      <c r="R2471" s="58">
        <f t="shared" si="711"/>
        <v>320.23544336100503</v>
      </c>
      <c r="S2471" s="58"/>
      <c r="T2471" s="58"/>
      <c r="Y2471" s="70"/>
    </row>
    <row r="2472" spans="1:25" x14ac:dyDescent="0.3">
      <c r="A2472" s="129" t="s">
        <v>28</v>
      </c>
      <c r="B2472" s="129" t="str">
        <f>B2457</f>
        <v>CD12</v>
      </c>
      <c r="C2472" s="129" t="s">
        <v>244</v>
      </c>
      <c r="D2472" s="310">
        <f>ROUND(10*O2472,0)</f>
        <v>3890</v>
      </c>
      <c r="E2472" s="88" t="str">
        <f>IF(A2472="","",IF(B2472=0,CONCATENATE(A2472,":",C2472,"_D",TEXT(D2472,"0000")),CONCATENATE(A2472,"_",B2472,":",C2472,"_D",TEXT(D2472,"0000"))))</f>
        <v>LS2_CD12:BLM_D3890</v>
      </c>
      <c r="F2472" s="42"/>
      <c r="G2472" s="42" t="s">
        <v>141</v>
      </c>
      <c r="H2472" s="415"/>
      <c r="I2472" s="55"/>
      <c r="J2472" s="55"/>
      <c r="K2472" s="131">
        <v>0</v>
      </c>
      <c r="L2472" s="55">
        <f t="shared" si="716"/>
        <v>41.094000000000001</v>
      </c>
      <c r="M2472" s="55">
        <f t="shared" si="717"/>
        <v>415.34755298882715</v>
      </c>
      <c r="N2472" s="55">
        <f t="shared" si="718"/>
        <v>368.7182535240479</v>
      </c>
      <c r="O2472" s="131">
        <f t="shared" si="709"/>
        <v>388.97347518600486</v>
      </c>
      <c r="P2472" s="131">
        <f t="shared" si="710"/>
        <v>388.97347518600486</v>
      </c>
      <c r="Q2472" s="131"/>
      <c r="R2472" s="58">
        <f t="shared" si="711"/>
        <v>320.48327136100505</v>
      </c>
      <c r="S2472" s="58"/>
      <c r="T2472" s="58"/>
      <c r="Y2472" s="70"/>
    </row>
    <row r="2473" spans="1:25" x14ac:dyDescent="0.3">
      <c r="A2473" s="129"/>
      <c r="B2473" s="129"/>
      <c r="C2473" s="129"/>
      <c r="D2473" s="310"/>
      <c r="E2473" s="88"/>
      <c r="F2473" s="42"/>
      <c r="G2473" s="42"/>
      <c r="H2473" s="415"/>
      <c r="I2473" s="55"/>
      <c r="J2473" s="55"/>
      <c r="K2473" s="131">
        <v>0</v>
      </c>
      <c r="L2473" s="55">
        <f t="shared" si="716"/>
        <v>41.094000000000001</v>
      </c>
      <c r="M2473" s="55">
        <f t="shared" si="717"/>
        <v>415.34755298882715</v>
      </c>
      <c r="N2473" s="55">
        <f t="shared" si="718"/>
        <v>368.7182535240479</v>
      </c>
      <c r="O2473" s="131">
        <f t="shared" si="709"/>
        <v>388.97347518600486</v>
      </c>
      <c r="P2473" s="131">
        <f t="shared" si="710"/>
        <v>388.97347518600486</v>
      </c>
      <c r="Q2473" s="131"/>
      <c r="R2473" s="58">
        <f t="shared" si="711"/>
        <v>320.48327136100505</v>
      </c>
      <c r="S2473" s="58"/>
      <c r="T2473" s="58"/>
      <c r="Y2473" s="70"/>
    </row>
    <row r="2474" spans="1:25" x14ac:dyDescent="0.3">
      <c r="A2474" s="129"/>
      <c r="B2474" s="129"/>
      <c r="C2474" s="129"/>
      <c r="D2474" s="310"/>
      <c r="E2474" s="88"/>
      <c r="F2474" s="42"/>
      <c r="G2474" s="42" t="s">
        <v>119</v>
      </c>
      <c r="H2474" s="415"/>
      <c r="I2474" s="55"/>
      <c r="J2474" s="55"/>
      <c r="K2474" s="131">
        <v>0.15525</v>
      </c>
      <c r="L2474" s="55">
        <f t="shared" si="716"/>
        <v>41.094000000000001</v>
      </c>
      <c r="M2474" s="55">
        <f t="shared" si="717"/>
        <v>415.34755298882715</v>
      </c>
      <c r="N2474" s="55">
        <f t="shared" si="718"/>
        <v>368.87350352404792</v>
      </c>
      <c r="O2474" s="131">
        <f t="shared" si="709"/>
        <v>389.05110018600487</v>
      </c>
      <c r="P2474" s="131">
        <f t="shared" si="710"/>
        <v>389.12872518600489</v>
      </c>
      <c r="Q2474" s="131"/>
      <c r="R2474" s="58">
        <f t="shared" si="711"/>
        <v>320.56089636100506</v>
      </c>
      <c r="S2474" s="58"/>
      <c r="T2474" s="58"/>
      <c r="Y2474" s="70"/>
    </row>
    <row r="2475" spans="1:25" x14ac:dyDescent="0.3">
      <c r="A2475" s="129" t="s">
        <v>28</v>
      </c>
      <c r="B2475" s="129" t="str">
        <f>B2457</f>
        <v>CD12</v>
      </c>
      <c r="C2475" s="129" t="s">
        <v>78</v>
      </c>
      <c r="D2475" s="310">
        <f>ROUND(10*O2475,0)</f>
        <v>3894</v>
      </c>
      <c r="E2475" s="88" t="str">
        <f>IF(A2475="","",IF(B2475=0,CONCATENATE(A2475,":",C2475,"_D",TEXT(D2475,"0000")),CONCATENATE(A2475,"_",B2475,":",C2475,"_D",TEXT(D2475,"0000"))))</f>
        <v>LS2_CD12:SOL1_D3894</v>
      </c>
      <c r="F2475" s="42" t="s">
        <v>525</v>
      </c>
      <c r="G2475" s="42" t="s">
        <v>149</v>
      </c>
      <c r="H2475" s="415">
        <v>40</v>
      </c>
      <c r="I2475" s="55"/>
      <c r="J2475" s="55"/>
      <c r="K2475" s="131">
        <v>0.5</v>
      </c>
      <c r="L2475" s="55">
        <f t="shared" si="716"/>
        <v>41.094000000000001</v>
      </c>
      <c r="M2475" s="55">
        <f t="shared" si="717"/>
        <v>415.34755298882715</v>
      </c>
      <c r="N2475" s="55">
        <f t="shared" si="718"/>
        <v>369.37350352404792</v>
      </c>
      <c r="O2475" s="131">
        <f t="shared" si="709"/>
        <v>389.37872518600489</v>
      </c>
      <c r="P2475" s="131">
        <f t="shared" si="710"/>
        <v>389.62872518600489</v>
      </c>
      <c r="Q2475" s="131"/>
      <c r="R2475" s="58">
        <f t="shared" si="711"/>
        <v>320.88852136100508</v>
      </c>
      <c r="S2475" s="58"/>
      <c r="T2475" s="58"/>
      <c r="Y2475" s="70"/>
    </row>
    <row r="2476" spans="1:25" x14ac:dyDescent="0.3">
      <c r="A2476" s="129"/>
      <c r="B2476" s="129"/>
      <c r="C2476" s="129"/>
      <c r="D2476" s="310"/>
      <c r="E2476" s="88" t="str">
        <f>IF(A2476="","",IF(B2476=0,CONCATENATE(A2476,":",C2476,"_D",TEXT(D2476,"0000")),CONCATENATE(A2476,"_",B2476,":",C2476,"_D",TEXT(D2476,"0000"))))</f>
        <v/>
      </c>
      <c r="F2476" s="42"/>
      <c r="G2476" s="42" t="s">
        <v>119</v>
      </c>
      <c r="H2476" s="415"/>
      <c r="I2476" s="55"/>
      <c r="J2476" s="55"/>
      <c r="K2476" s="131">
        <v>0.15525</v>
      </c>
      <c r="L2476" s="55">
        <f t="shared" si="716"/>
        <v>41.094000000000001</v>
      </c>
      <c r="M2476" s="55">
        <f t="shared" si="717"/>
        <v>415.34755298882715</v>
      </c>
      <c r="N2476" s="55">
        <f t="shared" si="718"/>
        <v>369.52875352404794</v>
      </c>
      <c r="O2476" s="131">
        <f t="shared" si="709"/>
        <v>389.7063501860049</v>
      </c>
      <c r="P2476" s="131">
        <f t="shared" si="710"/>
        <v>389.78397518600491</v>
      </c>
      <c r="Q2476" s="131"/>
      <c r="R2476" s="58">
        <f t="shared" si="711"/>
        <v>321.21614636100509</v>
      </c>
      <c r="S2476" s="58"/>
      <c r="T2476" s="58"/>
      <c r="Y2476" s="70"/>
    </row>
    <row r="2477" spans="1:25" x14ac:dyDescent="0.3">
      <c r="A2477" s="129" t="s">
        <v>28</v>
      </c>
      <c r="B2477" s="129" t="str">
        <f>B2457</f>
        <v>CD12</v>
      </c>
      <c r="C2477" s="129" t="s">
        <v>73</v>
      </c>
      <c r="D2477" s="310">
        <f>ROUND(10*O2477,0)</f>
        <v>3900</v>
      </c>
      <c r="E2477" s="88" t="str">
        <f>IF(A2477="","",IF(B2477=0,CONCATENATE(A2477,":",C2477,"_D",TEXT(D2477,"0000")),CONCATENATE(A2477,"_",B2477,":",C2477,"_D",TEXT(D2477,"0000"))))</f>
        <v>LS2_CD12:CAV5_D3900</v>
      </c>
      <c r="F2477" s="42"/>
      <c r="G2477" s="42" t="s">
        <v>173</v>
      </c>
      <c r="H2477" s="415">
        <v>40</v>
      </c>
      <c r="I2477" s="55"/>
      <c r="J2477" s="55"/>
      <c r="K2477" s="131">
        <v>0.49565599999999999</v>
      </c>
      <c r="L2477" s="55">
        <f t="shared" si="716"/>
        <v>41.094000000000001</v>
      </c>
      <c r="M2477" s="55">
        <f t="shared" si="717"/>
        <v>415.34755298882715</v>
      </c>
      <c r="N2477" s="55">
        <f t="shared" si="718"/>
        <v>370.02440952404794</v>
      </c>
      <c r="O2477" s="131">
        <f t="shared" si="709"/>
        <v>390.03180318600488</v>
      </c>
      <c r="P2477" s="131">
        <f t="shared" si="710"/>
        <v>390.27963118600491</v>
      </c>
      <c r="Q2477" s="131"/>
      <c r="R2477" s="58">
        <f t="shared" si="711"/>
        <v>321.54159936100507</v>
      </c>
      <c r="S2477" s="58"/>
      <c r="T2477" s="58"/>
      <c r="Y2477" s="70"/>
    </row>
    <row r="2478" spans="1:25" x14ac:dyDescent="0.3">
      <c r="A2478" s="129"/>
      <c r="B2478" s="129"/>
      <c r="C2478" s="129"/>
      <c r="D2478" s="310"/>
      <c r="E2478" s="88" t="str">
        <f>IF(A2478="","",IF(B2478=0,CONCATENATE(A2478,":",C2478,"_D",TEXT(D2478,"0000")),CONCATENATE(A2478,"_",B2478,":",C2478,"_D",TEXT(D2478,"0000"))))</f>
        <v/>
      </c>
      <c r="F2478" s="42"/>
      <c r="G2478" s="42"/>
      <c r="H2478" s="415"/>
      <c r="I2478" s="55"/>
      <c r="J2478" s="55"/>
      <c r="K2478" s="131">
        <v>0</v>
      </c>
      <c r="L2478" s="55">
        <f t="shared" si="716"/>
        <v>41.094000000000001</v>
      </c>
      <c r="M2478" s="55">
        <f t="shared" si="717"/>
        <v>415.34755298882715</v>
      </c>
      <c r="N2478" s="55">
        <f t="shared" si="718"/>
        <v>370.02440952404794</v>
      </c>
      <c r="O2478" s="131">
        <f t="shared" si="709"/>
        <v>390.27963118600491</v>
      </c>
      <c r="P2478" s="131">
        <f t="shared" si="710"/>
        <v>390.27963118600491</v>
      </c>
      <c r="Q2478" s="131"/>
      <c r="R2478" s="58">
        <f t="shared" si="711"/>
        <v>321.7894273610051</v>
      </c>
      <c r="S2478" s="58"/>
      <c r="T2478" s="58"/>
      <c r="Y2478" s="70"/>
    </row>
    <row r="2479" spans="1:25" x14ac:dyDescent="0.3">
      <c r="A2479" s="129"/>
      <c r="B2479" s="129"/>
      <c r="C2479" s="129"/>
      <c r="D2479" s="310"/>
      <c r="E2479" s="88"/>
      <c r="F2479" s="42"/>
      <c r="G2479" s="42"/>
      <c r="H2479" s="415"/>
      <c r="I2479" s="55"/>
      <c r="J2479" s="55"/>
      <c r="K2479" s="131">
        <v>0</v>
      </c>
      <c r="L2479" s="55">
        <f t="shared" si="716"/>
        <v>41.094000000000001</v>
      </c>
      <c r="M2479" s="55">
        <f t="shared" si="717"/>
        <v>415.34755298882715</v>
      </c>
      <c r="N2479" s="55">
        <f t="shared" si="718"/>
        <v>370.02440952404794</v>
      </c>
      <c r="O2479" s="131">
        <f t="shared" ref="O2479:O2500" si="719">P2479-0.5*K2479</f>
        <v>390.27963118600491</v>
      </c>
      <c r="P2479" s="131">
        <f t="shared" si="710"/>
        <v>390.27963118600491</v>
      </c>
      <c r="Q2479" s="131"/>
      <c r="R2479" s="58">
        <f t="shared" si="711"/>
        <v>321.7894273610051</v>
      </c>
      <c r="S2479" s="58"/>
      <c r="T2479" s="58"/>
      <c r="Y2479" s="70"/>
    </row>
    <row r="2480" spans="1:25" x14ac:dyDescent="0.3">
      <c r="A2480" s="129"/>
      <c r="B2480" s="129"/>
      <c r="C2480" s="129"/>
      <c r="D2480" s="310"/>
      <c r="E2480" s="88"/>
      <c r="F2480" s="42"/>
      <c r="G2480" s="42" t="s">
        <v>119</v>
      </c>
      <c r="H2480" s="415"/>
      <c r="I2480" s="55"/>
      <c r="J2480" s="55"/>
      <c r="K2480" s="131">
        <v>9.9516999999999994E-2</v>
      </c>
      <c r="L2480" s="55">
        <f t="shared" si="716"/>
        <v>41.094000000000001</v>
      </c>
      <c r="M2480" s="55">
        <f t="shared" si="717"/>
        <v>415.34755298882715</v>
      </c>
      <c r="N2480" s="55">
        <f t="shared" si="718"/>
        <v>370.12392652404793</v>
      </c>
      <c r="O2480" s="131">
        <f t="shared" si="719"/>
        <v>390.3293896860049</v>
      </c>
      <c r="P2480" s="131">
        <f t="shared" si="710"/>
        <v>390.3791481860049</v>
      </c>
      <c r="Q2480" s="131"/>
      <c r="R2480" s="58">
        <f t="shared" si="711"/>
        <v>321.83918586100509</v>
      </c>
      <c r="S2480" s="58"/>
      <c r="T2480" s="58"/>
      <c r="Y2480" s="70"/>
    </row>
    <row r="2481" spans="1:25" x14ac:dyDescent="0.3">
      <c r="A2481" s="129" t="s">
        <v>28</v>
      </c>
      <c r="B2481" s="129" t="str">
        <f>B2457</f>
        <v>CD12</v>
      </c>
      <c r="C2481" s="129" t="s">
        <v>74</v>
      </c>
      <c r="D2481" s="310">
        <f>ROUND(10*O2481,0)</f>
        <v>3906</v>
      </c>
      <c r="E2481" s="88" t="str">
        <f>IF(A2481="","",IF(B2481=0,CONCATENATE(A2481,":",C2481,"_D",TEXT(D2481,"0000")),CONCATENATE(A2481,"_",B2481,":",C2481,"_D",TEXT(D2481,"0000"))))</f>
        <v>LS2_CD12:CAV6_D3906</v>
      </c>
      <c r="F2481" s="42"/>
      <c r="G2481" s="42" t="s">
        <v>173</v>
      </c>
      <c r="H2481" s="415">
        <v>40</v>
      </c>
      <c r="I2481" s="55"/>
      <c r="J2481" s="55"/>
      <c r="K2481" s="131">
        <v>0.49565599999999999</v>
      </c>
      <c r="L2481" s="55">
        <f t="shared" si="716"/>
        <v>41.094000000000001</v>
      </c>
      <c r="M2481" s="55">
        <f t="shared" si="717"/>
        <v>415.34755298882715</v>
      </c>
      <c r="N2481" s="55">
        <f>N2480+K2481</f>
        <v>370.61958252404793</v>
      </c>
      <c r="O2481" s="131">
        <f t="shared" si="719"/>
        <v>390.62697618600487</v>
      </c>
      <c r="P2481" s="131">
        <f t="shared" si="710"/>
        <v>390.87480418600489</v>
      </c>
      <c r="Q2481" s="131"/>
      <c r="R2481" s="58">
        <f t="shared" si="711"/>
        <v>322.13677236100506</v>
      </c>
      <c r="S2481" s="58"/>
      <c r="T2481" s="58"/>
      <c r="Y2481" s="70"/>
    </row>
    <row r="2482" spans="1:25" x14ac:dyDescent="0.3">
      <c r="A2482" s="129"/>
      <c r="B2482" s="129"/>
      <c r="C2482" s="129"/>
      <c r="D2482" s="310"/>
      <c r="E2482" s="88" t="str">
        <f>IF(A2482="","",IF(B2482=0,CONCATENATE(A2482,":",C2482,"_D",TEXT(D2482,"0000")),CONCATENATE(A2482,"_",B2482,":",C2482,"_D",TEXT(D2482,"0000"))))</f>
        <v/>
      </c>
      <c r="F2482" s="42"/>
      <c r="G2482" s="42"/>
      <c r="H2482" s="415"/>
      <c r="I2482" s="55"/>
      <c r="J2482" s="55"/>
      <c r="K2482" s="131">
        <v>0</v>
      </c>
      <c r="L2482" s="55">
        <f t="shared" si="716"/>
        <v>41.094000000000001</v>
      </c>
      <c r="M2482" s="55">
        <f t="shared" si="717"/>
        <v>415.34755298882715</v>
      </c>
      <c r="N2482" s="55">
        <f t="shared" si="718"/>
        <v>370.61958252404793</v>
      </c>
      <c r="O2482" s="131">
        <f t="shared" si="719"/>
        <v>390.87480418600489</v>
      </c>
      <c r="P2482" s="131">
        <f t="shared" si="710"/>
        <v>390.87480418600489</v>
      </c>
      <c r="Q2482" s="131"/>
      <c r="R2482" s="58">
        <f t="shared" si="711"/>
        <v>322.38460036100508</v>
      </c>
      <c r="S2482" s="58"/>
      <c r="T2482" s="58"/>
      <c r="Y2482" s="70"/>
    </row>
    <row r="2483" spans="1:25" x14ac:dyDescent="0.3">
      <c r="A2483" s="129"/>
      <c r="B2483" s="129"/>
      <c r="C2483" s="129"/>
      <c r="D2483" s="310"/>
      <c r="E2483" s="88"/>
      <c r="F2483" s="42"/>
      <c r="G2483" s="42"/>
      <c r="H2483" s="415"/>
      <c r="I2483" s="55"/>
      <c r="J2483" s="55"/>
      <c r="K2483" s="131">
        <v>0</v>
      </c>
      <c r="L2483" s="55">
        <f t="shared" si="716"/>
        <v>41.094000000000001</v>
      </c>
      <c r="M2483" s="55">
        <f t="shared" si="717"/>
        <v>415.34755298882715</v>
      </c>
      <c r="N2483" s="55">
        <f t="shared" si="718"/>
        <v>370.61958252404793</v>
      </c>
      <c r="O2483" s="131">
        <f t="shared" si="719"/>
        <v>390.87480418600489</v>
      </c>
      <c r="P2483" s="131">
        <f t="shared" si="710"/>
        <v>390.87480418600489</v>
      </c>
      <c r="Q2483" s="131"/>
      <c r="R2483" s="58">
        <f t="shared" si="711"/>
        <v>322.38460036100508</v>
      </c>
      <c r="S2483" s="58"/>
      <c r="T2483" s="58"/>
      <c r="Y2483" s="70"/>
    </row>
    <row r="2484" spans="1:25" x14ac:dyDescent="0.3">
      <c r="A2484" s="129"/>
      <c r="B2484" s="129"/>
      <c r="C2484" s="129"/>
      <c r="D2484" s="310"/>
      <c r="E2484" s="88" t="str">
        <f>IF(A2484="","",IF(B2484=0,CONCATENATE(A2484,":",C2484,"_D",TEXT(D2484,"0000")),CONCATENATE(A2484,"_",B2484,":",C2484,"_D",TEXT(D2484,"0000"))))</f>
        <v/>
      </c>
      <c r="F2484" s="42"/>
      <c r="G2484" s="42" t="s">
        <v>119</v>
      </c>
      <c r="H2484" s="415"/>
      <c r="I2484" s="55"/>
      <c r="J2484" s="55"/>
      <c r="K2484" s="131">
        <v>9.9516999999999994E-2</v>
      </c>
      <c r="L2484" s="55">
        <f t="shared" si="716"/>
        <v>41.094000000000001</v>
      </c>
      <c r="M2484" s="55">
        <f t="shared" si="717"/>
        <v>415.34755298882715</v>
      </c>
      <c r="N2484" s="55">
        <f t="shared" si="718"/>
        <v>370.71909952404792</v>
      </c>
      <c r="O2484" s="131">
        <f t="shared" si="719"/>
        <v>390.92456268600489</v>
      </c>
      <c r="P2484" s="131">
        <f t="shared" ref="P2484:P2499" si="720">P2483+K2484</f>
        <v>390.97432118600489</v>
      </c>
      <c r="Q2484" s="131"/>
      <c r="R2484" s="58">
        <f t="shared" si="711"/>
        <v>322.43435886100508</v>
      </c>
      <c r="S2484" s="58"/>
      <c r="T2484" s="58"/>
      <c r="Y2484" s="70"/>
    </row>
    <row r="2485" spans="1:25" x14ac:dyDescent="0.3">
      <c r="A2485" s="129" t="s">
        <v>28</v>
      </c>
      <c r="B2485" s="129" t="str">
        <f>B2457</f>
        <v>CD12</v>
      </c>
      <c r="C2485" s="129" t="s">
        <v>75</v>
      </c>
      <c r="D2485" s="310">
        <f>ROUND(10*O2485,0)</f>
        <v>3912</v>
      </c>
      <c r="E2485" s="88" t="str">
        <f>IF(A2485="","",IF(B2485=0,CONCATENATE(A2485,":",C2485,"_D",TEXT(D2485,"0000")),CONCATENATE(A2485,"_",B2485,":",C2485,"_D",TEXT(D2485,"0000"))))</f>
        <v>LS2_CD12:CAV7_D3912</v>
      </c>
      <c r="F2485" s="42"/>
      <c r="G2485" s="42" t="s">
        <v>173</v>
      </c>
      <c r="H2485" s="415">
        <v>40</v>
      </c>
      <c r="I2485" s="55"/>
      <c r="J2485" s="55"/>
      <c r="K2485" s="131">
        <v>0.49565599999999999</v>
      </c>
      <c r="L2485" s="55">
        <f t="shared" si="716"/>
        <v>41.094000000000001</v>
      </c>
      <c r="M2485" s="55">
        <f t="shared" si="717"/>
        <v>415.34755298882715</v>
      </c>
      <c r="N2485" s="55">
        <f t="shared" si="718"/>
        <v>371.21475552404792</v>
      </c>
      <c r="O2485" s="131">
        <f t="shared" si="719"/>
        <v>391.22214918600486</v>
      </c>
      <c r="P2485" s="131">
        <f t="shared" si="720"/>
        <v>391.46997718600488</v>
      </c>
      <c r="Q2485" s="131"/>
      <c r="R2485" s="58">
        <f t="shared" si="711"/>
        <v>322.73194536100505</v>
      </c>
      <c r="S2485" s="58"/>
      <c r="T2485" s="58"/>
      <c r="Y2485" s="70"/>
    </row>
    <row r="2486" spans="1:25" x14ac:dyDescent="0.3">
      <c r="A2486" s="129"/>
      <c r="B2486" s="129"/>
      <c r="C2486" s="129"/>
      <c r="D2486" s="310"/>
      <c r="E2486" s="88" t="str">
        <f>IF(A2486="","",IF(B2486=0,CONCATENATE(A2486,":",C2486,"_D",TEXT(D2486,"0000")),CONCATENATE(A2486,"_",B2486,":",C2486,"_D",TEXT(D2486,"0000"))))</f>
        <v/>
      </c>
      <c r="F2486" s="42"/>
      <c r="G2486" s="42"/>
      <c r="H2486" s="415"/>
      <c r="I2486" s="55"/>
      <c r="J2486" s="55"/>
      <c r="K2486" s="131">
        <v>0</v>
      </c>
      <c r="L2486" s="55">
        <f t="shared" si="716"/>
        <v>41.094000000000001</v>
      </c>
      <c r="M2486" s="55">
        <f t="shared" si="717"/>
        <v>415.34755298882715</v>
      </c>
      <c r="N2486" s="55">
        <f t="shared" si="718"/>
        <v>371.21475552404792</v>
      </c>
      <c r="O2486" s="131">
        <f t="shared" si="719"/>
        <v>391.46997718600488</v>
      </c>
      <c r="P2486" s="131">
        <f t="shared" si="720"/>
        <v>391.46997718600488</v>
      </c>
      <c r="Q2486" s="131"/>
      <c r="R2486" s="58">
        <f t="shared" si="711"/>
        <v>322.97977336100507</v>
      </c>
      <c r="S2486" s="58"/>
      <c r="T2486" s="58"/>
      <c r="Y2486" s="70"/>
    </row>
    <row r="2487" spans="1:25" x14ac:dyDescent="0.3">
      <c r="A2487" s="129"/>
      <c r="B2487" s="129"/>
      <c r="C2487" s="129"/>
      <c r="D2487" s="310"/>
      <c r="E2487" s="88"/>
      <c r="F2487" s="42"/>
      <c r="G2487" s="42"/>
      <c r="H2487" s="415"/>
      <c r="I2487" s="55"/>
      <c r="J2487" s="55"/>
      <c r="K2487" s="131">
        <v>0</v>
      </c>
      <c r="L2487" s="55">
        <f t="shared" si="716"/>
        <v>41.094000000000001</v>
      </c>
      <c r="M2487" s="55">
        <f t="shared" si="717"/>
        <v>415.34755298882715</v>
      </c>
      <c r="N2487" s="55">
        <f t="shared" si="718"/>
        <v>371.21475552404792</v>
      </c>
      <c r="O2487" s="131">
        <f t="shared" si="719"/>
        <v>391.46997718600488</v>
      </c>
      <c r="P2487" s="131">
        <f t="shared" si="720"/>
        <v>391.46997718600488</v>
      </c>
      <c r="Q2487" s="131"/>
      <c r="R2487" s="58">
        <f t="shared" si="711"/>
        <v>322.97977336100507</v>
      </c>
      <c r="S2487" s="58"/>
      <c r="T2487" s="58"/>
      <c r="Y2487" s="70"/>
    </row>
    <row r="2488" spans="1:25" x14ac:dyDescent="0.3">
      <c r="A2488" s="129"/>
      <c r="B2488" s="129"/>
      <c r="C2488" s="129"/>
      <c r="D2488" s="310"/>
      <c r="E2488" s="88" t="str">
        <f>IF(A2488="","",IF(B2488=0,CONCATENATE(A2488,":",C2488,"_D",TEXT(D2488,"0000")),CONCATENATE(A2488,"_",B2488,":",C2488,"_D",TEXT(D2488,"0000"))))</f>
        <v/>
      </c>
      <c r="F2488" s="42"/>
      <c r="G2488" s="42" t="s">
        <v>119</v>
      </c>
      <c r="H2488" s="415"/>
      <c r="I2488" s="55"/>
      <c r="J2488" s="55"/>
      <c r="K2488" s="131">
        <v>9.9516999999999994E-2</v>
      </c>
      <c r="L2488" s="55">
        <f t="shared" si="716"/>
        <v>41.094000000000001</v>
      </c>
      <c r="M2488" s="55">
        <f t="shared" si="717"/>
        <v>415.34755298882715</v>
      </c>
      <c r="N2488" s="55">
        <f t="shared" si="718"/>
        <v>371.31427252404791</v>
      </c>
      <c r="O2488" s="131">
        <f t="shared" si="719"/>
        <v>391.51973568600488</v>
      </c>
      <c r="P2488" s="131">
        <f t="shared" si="720"/>
        <v>391.56949418600487</v>
      </c>
      <c r="Q2488" s="131"/>
      <c r="R2488" s="58">
        <f t="shared" si="711"/>
        <v>323.02953186100507</v>
      </c>
      <c r="S2488" s="58"/>
      <c r="T2488" s="58"/>
      <c r="Y2488" s="70"/>
    </row>
    <row r="2489" spans="1:25" x14ac:dyDescent="0.3">
      <c r="A2489" s="129" t="s">
        <v>28</v>
      </c>
      <c r="B2489" s="129" t="str">
        <f>B2457</f>
        <v>CD12</v>
      </c>
      <c r="C2489" s="129" t="s">
        <v>76</v>
      </c>
      <c r="D2489" s="310">
        <f>ROUND(10*O2489,0)</f>
        <v>3918</v>
      </c>
      <c r="E2489" s="88" t="str">
        <f>IF(A2489="","",IF(B2489=0,CONCATENATE(A2489,":",C2489,"_D",TEXT(D2489,"0000")),CONCATENATE(A2489,"_",B2489,":",C2489,"_D",TEXT(D2489,"0000"))))</f>
        <v>LS2_CD12:CAV8_D3918</v>
      </c>
      <c r="F2489" s="42"/>
      <c r="G2489" s="42" t="s">
        <v>173</v>
      </c>
      <c r="H2489" s="415">
        <v>40</v>
      </c>
      <c r="I2489" s="55"/>
      <c r="J2489" s="55"/>
      <c r="K2489" s="131">
        <v>0.49565599999999999</v>
      </c>
      <c r="L2489" s="55">
        <f t="shared" si="716"/>
        <v>41.094000000000001</v>
      </c>
      <c r="M2489" s="55">
        <f t="shared" si="717"/>
        <v>415.34755298882715</v>
      </c>
      <c r="N2489" s="55">
        <f t="shared" si="718"/>
        <v>371.8099285240479</v>
      </c>
      <c r="O2489" s="131">
        <f t="shared" si="719"/>
        <v>391.81732218600484</v>
      </c>
      <c r="P2489" s="131">
        <f t="shared" si="720"/>
        <v>392.06515018600487</v>
      </c>
      <c r="Q2489" s="131"/>
      <c r="R2489" s="58">
        <f t="shared" si="711"/>
        <v>323.32711836100503</v>
      </c>
      <c r="S2489" s="58"/>
      <c r="T2489" s="58"/>
      <c r="Y2489" s="70"/>
    </row>
    <row r="2490" spans="1:25" x14ac:dyDescent="0.3">
      <c r="A2490" s="129" t="str">
        <f>A2489</f>
        <v>LS2</v>
      </c>
      <c r="B2490" s="129" t="str">
        <f>B2457</f>
        <v>CD12</v>
      </c>
      <c r="C2490" s="129" t="s">
        <v>244</v>
      </c>
      <c r="D2490" s="310">
        <f>ROUND(10*O2490,0)</f>
        <v>3921</v>
      </c>
      <c r="E2490" s="88" t="str">
        <f>IF(A2490="","",IF(B2490=0,CONCATENATE(A2490,":",C2490,"_D",TEXT(D2490,"0000")),CONCATENATE(A2490,"_",B2490,":",C2490,"_D",TEXT(D2490,"0000"))))</f>
        <v>LS2_CD12:BLM_D3921</v>
      </c>
      <c r="F2490" s="42"/>
      <c r="G2490" s="42" t="s">
        <v>141</v>
      </c>
      <c r="H2490" s="415"/>
      <c r="I2490" s="55"/>
      <c r="J2490" s="55"/>
      <c r="K2490" s="131">
        <v>0</v>
      </c>
      <c r="L2490" s="55">
        <f t="shared" si="716"/>
        <v>41.094000000000001</v>
      </c>
      <c r="M2490" s="55">
        <f t="shared" si="717"/>
        <v>415.34755298882715</v>
      </c>
      <c r="N2490" s="55">
        <f t="shared" si="718"/>
        <v>371.8099285240479</v>
      </c>
      <c r="O2490" s="131">
        <f t="shared" si="719"/>
        <v>392.06515018600487</v>
      </c>
      <c r="P2490" s="131">
        <f t="shared" si="720"/>
        <v>392.06515018600487</v>
      </c>
      <c r="Q2490" s="131"/>
      <c r="R2490" s="58">
        <f t="shared" si="711"/>
        <v>323.57494636100506</v>
      </c>
      <c r="S2490" s="58"/>
      <c r="T2490" s="58"/>
      <c r="Y2490" s="70"/>
    </row>
    <row r="2491" spans="1:25" x14ac:dyDescent="0.3">
      <c r="A2491" s="129"/>
      <c r="B2491" s="129"/>
      <c r="C2491" s="88"/>
      <c r="D2491" s="237"/>
      <c r="E2491" s="88"/>
      <c r="F2491" s="42"/>
      <c r="G2491" s="42"/>
      <c r="H2491" s="415"/>
      <c r="I2491" s="55"/>
      <c r="J2491" s="55"/>
      <c r="K2491" s="131">
        <v>0</v>
      </c>
      <c r="L2491" s="55">
        <f t="shared" si="716"/>
        <v>41.094000000000001</v>
      </c>
      <c r="M2491" s="55">
        <f t="shared" si="717"/>
        <v>415.34755298882715</v>
      </c>
      <c r="N2491" s="55">
        <f t="shared" si="718"/>
        <v>371.8099285240479</v>
      </c>
      <c r="O2491" s="131">
        <f t="shared" si="719"/>
        <v>392.06515018600487</v>
      </c>
      <c r="P2491" s="131">
        <f t="shared" si="720"/>
        <v>392.06515018600487</v>
      </c>
      <c r="Q2491" s="131"/>
      <c r="R2491" s="58">
        <f t="shared" si="711"/>
        <v>323.57494636100506</v>
      </c>
      <c r="S2491" s="58"/>
      <c r="T2491" s="58"/>
      <c r="Y2491" s="70"/>
    </row>
    <row r="2492" spans="1:25" x14ac:dyDescent="0.3">
      <c r="A2492" s="129"/>
      <c r="B2492" s="129"/>
      <c r="C2492" s="129"/>
      <c r="D2492" s="310"/>
      <c r="E2492" s="88"/>
      <c r="F2492" s="42"/>
      <c r="G2492" s="42"/>
      <c r="H2492" s="415"/>
      <c r="I2492" s="55"/>
      <c r="J2492" s="55"/>
      <c r="K2492" s="131">
        <v>0.15310800000000002</v>
      </c>
      <c r="L2492" s="55">
        <f t="shared" si="716"/>
        <v>41.094000000000001</v>
      </c>
      <c r="M2492" s="55">
        <f t="shared" si="717"/>
        <v>415.34755298882715</v>
      </c>
      <c r="N2492" s="55">
        <f t="shared" si="718"/>
        <v>371.96303652404788</v>
      </c>
      <c r="O2492" s="131">
        <f t="shared" si="719"/>
        <v>392.14170418600486</v>
      </c>
      <c r="P2492" s="131">
        <f t="shared" si="720"/>
        <v>392.21825818600485</v>
      </c>
      <c r="Q2492" s="135"/>
      <c r="R2492" s="58">
        <f t="shared" si="711"/>
        <v>323.65150036100505</v>
      </c>
      <c r="S2492" s="58"/>
      <c r="T2492" s="58"/>
      <c r="Y2492" s="70"/>
    </row>
    <row r="2493" spans="1:25" x14ac:dyDescent="0.3">
      <c r="A2493" s="88" t="s">
        <v>28</v>
      </c>
      <c r="B2493" s="88" t="str">
        <f>B2457</f>
        <v>CD12</v>
      </c>
      <c r="C2493" s="88" t="s">
        <v>83</v>
      </c>
      <c r="D2493" s="237">
        <f>ROUND(10*O2493,0)</f>
        <v>3923</v>
      </c>
      <c r="E2493" s="55" t="str">
        <f t="shared" ref="E2493:E2500" si="721">IF(A2493="","",IF(B2493=0,CONCATENATE(A2493,":",C2493,"_D",TEXT(D2493,"0000")),CONCATENATE(A2493,"_",B2493,":",C2493,"_D",TEXT(D2493,"0000"))))</f>
        <v>LS2_CD12:GV_D3923</v>
      </c>
      <c r="F2493" s="56"/>
      <c r="G2493" s="56" t="s">
        <v>60</v>
      </c>
      <c r="H2493" s="449">
        <v>40</v>
      </c>
      <c r="I2493" s="55"/>
      <c r="J2493" s="55"/>
      <c r="K2493" s="55">
        <v>7.1999999999999995E-2</v>
      </c>
      <c r="L2493" s="55">
        <f t="shared" si="716"/>
        <v>41.094000000000001</v>
      </c>
      <c r="M2493" s="55">
        <f t="shared" si="717"/>
        <v>415.34755298882715</v>
      </c>
      <c r="N2493" s="55">
        <f t="shared" si="718"/>
        <v>372.03503652404788</v>
      </c>
      <c r="O2493" s="55">
        <f t="shared" si="719"/>
        <v>392.25425818600485</v>
      </c>
      <c r="P2493" s="55">
        <f t="shared" si="720"/>
        <v>392.29025818600485</v>
      </c>
      <c r="Q2493" s="55"/>
      <c r="R2493" s="58">
        <f t="shared" si="711"/>
        <v>323.76405436100504</v>
      </c>
      <c r="S2493" s="58"/>
      <c r="T2493" s="58"/>
      <c r="Y2493" s="70"/>
    </row>
    <row r="2494" spans="1:25" x14ac:dyDescent="0.3">
      <c r="A2494" s="126"/>
      <c r="B2494" s="126"/>
      <c r="C2494" s="126"/>
      <c r="D2494" s="305"/>
      <c r="E2494" s="126" t="str">
        <f t="shared" si="721"/>
        <v/>
      </c>
      <c r="F2494" s="307"/>
      <c r="G2494" s="307" t="s">
        <v>119</v>
      </c>
      <c r="H2494" s="447">
        <v>40</v>
      </c>
      <c r="I2494" s="128"/>
      <c r="J2494" s="127"/>
      <c r="K2494" s="128">
        <v>0.11600000000000001</v>
      </c>
      <c r="L2494" s="127">
        <f>$L$1429</f>
        <v>41.094000000000001</v>
      </c>
      <c r="M2494" s="127">
        <f>M2493</f>
        <v>415.34755298882715</v>
      </c>
      <c r="N2494" s="127">
        <f>N2493+K2494</f>
        <v>372.15103652404787</v>
      </c>
      <c r="O2494" s="127">
        <f t="shared" si="719"/>
        <v>392.34825818600484</v>
      </c>
      <c r="P2494" s="127">
        <f t="shared" si="720"/>
        <v>392.40625818600483</v>
      </c>
      <c r="Q2494" s="127"/>
      <c r="R2494" s="58">
        <f t="shared" si="711"/>
        <v>323.85805436100503</v>
      </c>
      <c r="S2494" s="58"/>
      <c r="T2494" s="58"/>
    </row>
    <row r="2495" spans="1:25" x14ac:dyDescent="0.3">
      <c r="A2495" s="126" t="s">
        <v>28</v>
      </c>
      <c r="B2495" s="126" t="s">
        <v>243</v>
      </c>
      <c r="C2495" s="126" t="s">
        <v>19</v>
      </c>
      <c r="D2495" s="305">
        <f>ROUND(10*O2495,0)</f>
        <v>3924</v>
      </c>
      <c r="E2495" s="155" t="str">
        <f t="shared" si="721"/>
        <v>LS2_WD12:BPM_D3924</v>
      </c>
      <c r="F2495" s="307" t="s">
        <v>99</v>
      </c>
      <c r="G2495" s="307" t="s">
        <v>168</v>
      </c>
      <c r="H2495" s="447"/>
      <c r="I2495" s="127"/>
      <c r="J2495" s="127"/>
      <c r="K2495" s="128">
        <v>0</v>
      </c>
      <c r="L2495" s="127">
        <f t="shared" ref="L2495:L2500" si="722">$L$1429</f>
        <v>41.094000000000001</v>
      </c>
      <c r="M2495" s="127">
        <f t="shared" ref="M2495:M2500" si="723">M2494</f>
        <v>415.34755298882715</v>
      </c>
      <c r="N2495" s="127">
        <f t="shared" ref="N2495:N2500" si="724">N2494+K2495</f>
        <v>372.15103652404787</v>
      </c>
      <c r="O2495" s="127">
        <f t="shared" si="719"/>
        <v>392.40625818600483</v>
      </c>
      <c r="P2495" s="127">
        <f t="shared" si="720"/>
        <v>392.40625818600483</v>
      </c>
      <c r="Q2495" s="127"/>
      <c r="R2495" s="58">
        <f t="shared" si="711"/>
        <v>323.91605436100502</v>
      </c>
      <c r="S2495" s="58"/>
      <c r="T2495" s="58"/>
    </row>
    <row r="2496" spans="1:25" x14ac:dyDescent="0.3">
      <c r="A2496" s="126"/>
      <c r="B2496" s="126"/>
      <c r="C2496" s="126"/>
      <c r="D2496" s="305"/>
      <c r="E2496" s="306" t="str">
        <f t="shared" si="721"/>
        <v/>
      </c>
      <c r="F2496" s="307"/>
      <c r="G2496" s="307" t="s">
        <v>142</v>
      </c>
      <c r="H2496" s="448"/>
      <c r="I2496" s="308"/>
      <c r="J2496" s="127"/>
      <c r="K2496" s="128">
        <v>7.3999999999999996E-2</v>
      </c>
      <c r="L2496" s="127">
        <f t="shared" si="722"/>
        <v>41.094000000000001</v>
      </c>
      <c r="M2496" s="127">
        <f t="shared" si="723"/>
        <v>415.34755298882715</v>
      </c>
      <c r="N2496" s="127">
        <f t="shared" si="724"/>
        <v>372.22503652404788</v>
      </c>
      <c r="O2496" s="127">
        <f t="shared" si="719"/>
        <v>392.44325818600487</v>
      </c>
      <c r="P2496" s="127">
        <f t="shared" si="720"/>
        <v>392.48025818600485</v>
      </c>
      <c r="Q2496" s="127"/>
      <c r="R2496" s="58">
        <f t="shared" si="711"/>
        <v>323.95305436100506</v>
      </c>
      <c r="S2496" s="58"/>
      <c r="T2496" s="58"/>
    </row>
    <row r="2497" spans="1:25" x14ac:dyDescent="0.3">
      <c r="A2497" s="126" t="s">
        <v>28</v>
      </c>
      <c r="B2497" s="126" t="str">
        <f>B2495</f>
        <v>WD12</v>
      </c>
      <c r="C2497" s="126" t="s">
        <v>81</v>
      </c>
      <c r="D2497" s="305">
        <f>ROUND(10*O2497,0)</f>
        <v>3925</v>
      </c>
      <c r="E2497" s="155" t="str">
        <f t="shared" si="721"/>
        <v>LS2_WD12:PORT_D3925</v>
      </c>
      <c r="F2497" s="307"/>
      <c r="G2497" s="307" t="s">
        <v>143</v>
      </c>
      <c r="H2497" s="447"/>
      <c r="I2497" s="127"/>
      <c r="J2497" s="127"/>
      <c r="K2497" s="128">
        <v>0</v>
      </c>
      <c r="L2497" s="127">
        <f t="shared" si="722"/>
        <v>41.094000000000001</v>
      </c>
      <c r="M2497" s="127">
        <f t="shared" si="723"/>
        <v>415.34755298882715</v>
      </c>
      <c r="N2497" s="127">
        <f t="shared" si="724"/>
        <v>372.22503652404788</v>
      </c>
      <c r="O2497" s="127">
        <f t="shared" si="719"/>
        <v>392.48025818600485</v>
      </c>
      <c r="P2497" s="127">
        <f t="shared" si="720"/>
        <v>392.48025818600485</v>
      </c>
      <c r="Q2497" s="127"/>
      <c r="R2497" s="58">
        <f t="shared" si="711"/>
        <v>323.99005436100504</v>
      </c>
      <c r="S2497" s="58"/>
      <c r="T2497" s="58"/>
    </row>
    <row r="2498" spans="1:25" x14ac:dyDescent="0.3">
      <c r="A2498" s="126"/>
      <c r="B2498" s="126"/>
      <c r="C2498" s="126"/>
      <c r="D2498" s="305"/>
      <c r="E2498" s="306" t="str">
        <f t="shared" si="721"/>
        <v/>
      </c>
      <c r="F2498" s="307"/>
      <c r="G2498" s="307" t="s">
        <v>142</v>
      </c>
      <c r="H2498" s="448"/>
      <c r="I2498" s="308"/>
      <c r="J2498" s="127"/>
      <c r="K2498" s="128">
        <v>9.0999999999999998E-2</v>
      </c>
      <c r="L2498" s="127">
        <f t="shared" si="722"/>
        <v>41.094000000000001</v>
      </c>
      <c r="M2498" s="127">
        <f t="shared" si="723"/>
        <v>415.34755298882715</v>
      </c>
      <c r="N2498" s="127">
        <f t="shared" si="724"/>
        <v>372.31603652404789</v>
      </c>
      <c r="O2498" s="127">
        <f t="shared" si="719"/>
        <v>392.52575818600485</v>
      </c>
      <c r="P2498" s="127">
        <f t="shared" si="720"/>
        <v>392.57125818600485</v>
      </c>
      <c r="Q2498" s="127"/>
      <c r="R2498" s="58">
        <f t="shared" si="711"/>
        <v>324.03555436100504</v>
      </c>
      <c r="S2498" s="58"/>
      <c r="T2498" s="58"/>
    </row>
    <row r="2499" spans="1:25" x14ac:dyDescent="0.3">
      <c r="A2499" s="126" t="s">
        <v>28</v>
      </c>
      <c r="B2499" s="126" t="str">
        <f>B2497</f>
        <v>WD12</v>
      </c>
      <c r="C2499" s="126" t="s">
        <v>81</v>
      </c>
      <c r="D2499" s="305">
        <f>ROUND(10*O2499,0)</f>
        <v>3926</v>
      </c>
      <c r="E2499" s="155" t="str">
        <f t="shared" si="721"/>
        <v>LS2_WD12:PORT_D3926</v>
      </c>
      <c r="F2499" s="307" t="s">
        <v>399</v>
      </c>
      <c r="G2499" s="307" t="s">
        <v>401</v>
      </c>
      <c r="H2499" s="447"/>
      <c r="I2499" s="127"/>
      <c r="J2499" s="127"/>
      <c r="K2499" s="128">
        <v>0</v>
      </c>
      <c r="L2499" s="127">
        <f t="shared" si="722"/>
        <v>41.094000000000001</v>
      </c>
      <c r="M2499" s="127">
        <f t="shared" si="723"/>
        <v>415.34755298882715</v>
      </c>
      <c r="N2499" s="127">
        <f t="shared" si="724"/>
        <v>372.31603652404789</v>
      </c>
      <c r="O2499" s="127">
        <f t="shared" si="719"/>
        <v>392.57125818600485</v>
      </c>
      <c r="P2499" s="127">
        <f t="shared" si="720"/>
        <v>392.57125818600485</v>
      </c>
      <c r="Q2499" s="127"/>
      <c r="R2499" s="58">
        <f>O2499-$R$9</f>
        <v>324.08105436100504</v>
      </c>
      <c r="S2499" s="58"/>
      <c r="T2499" s="58"/>
    </row>
    <row r="2500" spans="1:25" x14ac:dyDescent="0.3">
      <c r="A2500" s="126"/>
      <c r="B2500" s="126"/>
      <c r="C2500" s="126"/>
      <c r="D2500" s="305"/>
      <c r="E2500" s="155" t="str">
        <f t="shared" si="721"/>
        <v/>
      </c>
      <c r="F2500" s="307"/>
      <c r="G2500" s="307" t="s">
        <v>119</v>
      </c>
      <c r="H2500" s="447">
        <v>40</v>
      </c>
      <c r="I2500" s="127"/>
      <c r="J2500" s="127"/>
      <c r="K2500" s="128">
        <v>9.9000000000000005E-2</v>
      </c>
      <c r="L2500" s="127">
        <f t="shared" si="722"/>
        <v>41.094000000000001</v>
      </c>
      <c r="M2500" s="127">
        <f t="shared" si="723"/>
        <v>415.34755298882715</v>
      </c>
      <c r="N2500" s="127">
        <f t="shared" si="724"/>
        <v>372.41503652404788</v>
      </c>
      <c r="O2500" s="127">
        <f t="shared" si="719"/>
        <v>392.62075818600482</v>
      </c>
      <c r="P2500" s="127">
        <f>P2499+K2500</f>
        <v>392.67025818600484</v>
      </c>
      <c r="Q2500" s="127"/>
      <c r="R2500" s="58">
        <f>O2500-$R$9</f>
        <v>324.13055436100501</v>
      </c>
      <c r="S2500" s="58"/>
      <c r="T2500" s="58"/>
      <c r="U2500" s="58"/>
    </row>
    <row r="2501" spans="1:25" s="103" customFormat="1" x14ac:dyDescent="0.3">
      <c r="A2501" s="101" t="s">
        <v>260</v>
      </c>
      <c r="D2501" s="283"/>
      <c r="E2501" s="71"/>
      <c r="F2501" s="106"/>
      <c r="G2501" s="106"/>
      <c r="H2501" s="421"/>
      <c r="I2501" s="142"/>
      <c r="J2501" s="142"/>
      <c r="K2501" s="102">
        <v>0</v>
      </c>
      <c r="L2501" s="61">
        <f>L2500</f>
        <v>41.094000000000001</v>
      </c>
      <c r="M2501" s="61">
        <f>M2500</f>
        <v>415.34755298882715</v>
      </c>
      <c r="N2501" s="61">
        <f>N2500+K2501</f>
        <v>372.41503652404788</v>
      </c>
      <c r="O2501" s="142">
        <f>P2501-0.5*K2501</f>
        <v>392.67025818600484</v>
      </c>
      <c r="P2501" s="142">
        <f>P2500+K2501</f>
        <v>392.67025818600484</v>
      </c>
      <c r="Q2501" s="142"/>
      <c r="R2501" s="58">
        <f>O2501-$R$9</f>
        <v>324.18005436100503</v>
      </c>
      <c r="S2501" s="102"/>
      <c r="T2501" s="102"/>
      <c r="U2501" s="102"/>
      <c r="Y2501" s="101"/>
    </row>
    <row r="2502" spans="1:25" x14ac:dyDescent="0.3">
      <c r="A2502" s="156"/>
      <c r="B2502" s="156"/>
      <c r="C2502" s="156"/>
      <c r="D2502" s="330"/>
      <c r="E2502" s="159" t="str">
        <f t="shared" ref="E2502:E2517" si="725">IF(A2502="","",IF(B2502=0,CONCATENATE(A2502,":",C2502,"_D",TEXT(D2502,"0000")),CONCATENATE(A2502,"_",B2502,":",C2502,"_D",TEXT(D2502,"0000"))))</f>
        <v/>
      </c>
      <c r="F2502" s="43"/>
      <c r="G2502" s="43"/>
      <c r="H2502" s="450"/>
      <c r="I2502" s="160"/>
      <c r="J2502" s="160"/>
      <c r="K2502" s="158">
        <v>6.9596000000000005E-2</v>
      </c>
      <c r="L2502" s="158">
        <f>$L$1429</f>
        <v>41.094000000000001</v>
      </c>
      <c r="M2502" s="158">
        <f>M2501</f>
        <v>415.34755298882715</v>
      </c>
      <c r="N2502" s="160">
        <f>N2501+K2502</f>
        <v>372.48463252404787</v>
      </c>
      <c r="O2502" s="158">
        <f>P2502-0.5*K2502</f>
        <v>392.70505618600481</v>
      </c>
      <c r="P2502" s="158">
        <f>P2501+K2502</f>
        <v>392.73985418600483</v>
      </c>
      <c r="Q2502" s="157"/>
      <c r="R2502" s="58">
        <f t="shared" si="711"/>
        <v>324.214852361005</v>
      </c>
      <c r="S2502" s="58"/>
      <c r="T2502" s="58"/>
    </row>
    <row r="2503" spans="1:25" x14ac:dyDescent="0.3">
      <c r="A2503" s="156" t="s">
        <v>31</v>
      </c>
      <c r="B2503" s="156" t="s">
        <v>85</v>
      </c>
      <c r="C2503" s="156" t="s">
        <v>94</v>
      </c>
      <c r="D2503" s="330">
        <f>ROUND(10*O2503,0)</f>
        <v>3928</v>
      </c>
      <c r="E2503" s="159" t="str">
        <f t="shared" si="725"/>
        <v>FS2_BTS:FAV_D3928</v>
      </c>
      <c r="F2503" s="43" t="s">
        <v>522</v>
      </c>
      <c r="G2503" s="43" t="s">
        <v>155</v>
      </c>
      <c r="H2503" s="450">
        <v>40</v>
      </c>
      <c r="I2503" s="160">
        <v>6.7196000000000006E-2</v>
      </c>
      <c r="J2503" s="160"/>
      <c r="K2503" s="158">
        <f>I2503</f>
        <v>6.7196000000000006E-2</v>
      </c>
      <c r="L2503" s="158">
        <f t="shared" ref="L2503:L2535" si="726">$L$1429</f>
        <v>41.094000000000001</v>
      </c>
      <c r="M2503" s="158">
        <f t="shared" ref="M2503:M2536" si="727">M2502</f>
        <v>415.34755298882715</v>
      </c>
      <c r="N2503" s="160">
        <f t="shared" ref="N2503:N2536" si="728">N2502+K2503</f>
        <v>372.55182852404789</v>
      </c>
      <c r="O2503" s="158">
        <f t="shared" ref="O2503:O2570" si="729">P2503-0.5*K2503</f>
        <v>392.77345218600487</v>
      </c>
      <c r="P2503" s="158">
        <f>P2502+K2503</f>
        <v>392.80705018600486</v>
      </c>
      <c r="Q2503" s="158"/>
      <c r="R2503" s="58">
        <f t="shared" si="711"/>
        <v>324.28324836100506</v>
      </c>
      <c r="S2503" s="58"/>
      <c r="T2503" s="58"/>
    </row>
    <row r="2504" spans="1:25" x14ac:dyDescent="0.3">
      <c r="A2504" s="156"/>
      <c r="B2504" s="156"/>
      <c r="C2504" s="156"/>
      <c r="D2504" s="330"/>
      <c r="E2504" s="159" t="str">
        <f t="shared" si="725"/>
        <v/>
      </c>
      <c r="F2504" s="43"/>
      <c r="G2504" s="43"/>
      <c r="H2504" s="450"/>
      <c r="I2504" s="160"/>
      <c r="J2504" s="160"/>
      <c r="K2504" s="158">
        <v>6.3208E-2</v>
      </c>
      <c r="L2504" s="158">
        <f t="shared" si="726"/>
        <v>41.094000000000001</v>
      </c>
      <c r="M2504" s="158">
        <f t="shared" si="727"/>
        <v>415.34755298882715</v>
      </c>
      <c r="N2504" s="160">
        <f t="shared" si="728"/>
        <v>372.61503652404787</v>
      </c>
      <c r="O2504" s="158">
        <f t="shared" si="729"/>
        <v>392.83865418600482</v>
      </c>
      <c r="P2504" s="158">
        <f>P2503+K2504</f>
        <v>392.87025818600483</v>
      </c>
      <c r="Q2504" s="158"/>
      <c r="R2504" s="58">
        <f t="shared" ref="R2504:R2583" si="730">O2504-$R$9</f>
        <v>324.34845036100501</v>
      </c>
      <c r="S2504" s="58"/>
      <c r="T2504" s="58"/>
    </row>
    <row r="2505" spans="1:25" s="133" customFormat="1" x14ac:dyDescent="0.3">
      <c r="A2505" s="159" t="s">
        <v>31</v>
      </c>
      <c r="B2505" s="159" t="str">
        <f>B2503</f>
        <v>BTS</v>
      </c>
      <c r="C2505" s="159" t="s">
        <v>213</v>
      </c>
      <c r="D2505" s="331">
        <f>ROUND(10*O2505,0)</f>
        <v>3930</v>
      </c>
      <c r="E2505" s="159" t="str">
        <f t="shared" si="725"/>
        <v>FS2_BTS:DC_D3930</v>
      </c>
      <c r="F2505" s="43" t="s">
        <v>150</v>
      </c>
      <c r="G2505" s="43" t="s">
        <v>174</v>
      </c>
      <c r="H2505" s="450">
        <v>50</v>
      </c>
      <c r="I2505" s="160"/>
      <c r="J2505" s="160"/>
      <c r="K2505" s="160">
        <v>0.2</v>
      </c>
      <c r="L2505" s="158">
        <f t="shared" si="726"/>
        <v>41.094000000000001</v>
      </c>
      <c r="M2505" s="158">
        <f t="shared" si="727"/>
        <v>415.34755298882715</v>
      </c>
      <c r="N2505" s="160">
        <f t="shared" si="728"/>
        <v>372.81503652404785</v>
      </c>
      <c r="O2505" s="160">
        <f t="shared" si="729"/>
        <v>392.9702581860048</v>
      </c>
      <c r="P2505" s="160">
        <f t="shared" ref="P2505:P2583" si="731">P2504+K2505</f>
        <v>393.07025818600482</v>
      </c>
      <c r="Q2505" s="160"/>
      <c r="R2505" s="58">
        <f t="shared" si="730"/>
        <v>324.48005436100499</v>
      </c>
      <c r="S2505" s="132"/>
      <c r="T2505" s="132"/>
      <c r="Y2505" s="134"/>
    </row>
    <row r="2506" spans="1:25" s="133" customFormat="1" x14ac:dyDescent="0.3">
      <c r="A2506" s="159"/>
      <c r="B2506" s="159"/>
      <c r="C2506" s="159"/>
      <c r="D2506" s="331"/>
      <c r="E2506" s="159" t="str">
        <f t="shared" si="725"/>
        <v/>
      </c>
      <c r="F2506" s="43"/>
      <c r="G2506" s="43"/>
      <c r="H2506" s="450"/>
      <c r="I2506" s="160"/>
      <c r="J2506" s="160"/>
      <c r="K2506" s="160">
        <v>0.2</v>
      </c>
      <c r="L2506" s="158">
        <f t="shared" si="726"/>
        <v>41.094000000000001</v>
      </c>
      <c r="M2506" s="158">
        <f t="shared" si="727"/>
        <v>415.34755298882715</v>
      </c>
      <c r="N2506" s="160">
        <f t="shared" si="728"/>
        <v>373.01503652404784</v>
      </c>
      <c r="O2506" s="160">
        <f t="shared" si="729"/>
        <v>393.17025818600479</v>
      </c>
      <c r="P2506" s="160">
        <f t="shared" si="731"/>
        <v>393.27025818600481</v>
      </c>
      <c r="Q2506" s="332"/>
      <c r="R2506" s="58">
        <f t="shared" si="730"/>
        <v>324.68005436100498</v>
      </c>
      <c r="S2506" s="132"/>
      <c r="T2506" s="132"/>
      <c r="Y2506" s="134"/>
    </row>
    <row r="2507" spans="1:25" s="133" customFormat="1" x14ac:dyDescent="0.3">
      <c r="A2507" s="159" t="s">
        <v>31</v>
      </c>
      <c r="B2507" s="159" t="str">
        <f>B2503</f>
        <v>BTS</v>
      </c>
      <c r="C2507" s="159" t="s">
        <v>214</v>
      </c>
      <c r="D2507" s="331">
        <f>ROUND(10*O2507,0)</f>
        <v>3934</v>
      </c>
      <c r="E2507" s="159" t="str">
        <f t="shared" si="725"/>
        <v>FS2_BTS:QH_D3934</v>
      </c>
      <c r="F2507" s="43" t="s">
        <v>151</v>
      </c>
      <c r="G2507" s="43" t="s">
        <v>152</v>
      </c>
      <c r="H2507" s="450">
        <v>50</v>
      </c>
      <c r="I2507" s="160"/>
      <c r="J2507" s="160"/>
      <c r="K2507" s="160">
        <v>0.25</v>
      </c>
      <c r="L2507" s="158">
        <f t="shared" si="726"/>
        <v>41.094000000000001</v>
      </c>
      <c r="M2507" s="158">
        <f t="shared" si="727"/>
        <v>415.34755298882715</v>
      </c>
      <c r="N2507" s="160">
        <f t="shared" si="728"/>
        <v>373.26503652404784</v>
      </c>
      <c r="O2507" s="160">
        <f t="shared" si="729"/>
        <v>393.39525818600481</v>
      </c>
      <c r="P2507" s="160">
        <f t="shared" si="731"/>
        <v>393.52025818600481</v>
      </c>
      <c r="Q2507" s="160"/>
      <c r="R2507" s="58">
        <f t="shared" si="730"/>
        <v>324.905054361005</v>
      </c>
      <c r="S2507" s="132"/>
      <c r="T2507" s="132"/>
      <c r="Y2507" s="134"/>
    </row>
    <row r="2508" spans="1:25" s="133" customFormat="1" x14ac:dyDescent="0.3">
      <c r="A2508" s="159"/>
      <c r="B2508" s="159"/>
      <c r="C2508" s="159"/>
      <c r="D2508" s="331"/>
      <c r="E2508" s="159"/>
      <c r="F2508" s="43"/>
      <c r="G2508" s="159" t="s">
        <v>615</v>
      </c>
      <c r="H2508" s="450"/>
      <c r="I2508" s="160"/>
      <c r="J2508" s="160"/>
      <c r="K2508" s="334">
        <v>9.8000000000000004E-2</v>
      </c>
      <c r="L2508" s="158">
        <f t="shared" si="726"/>
        <v>41.094000000000001</v>
      </c>
      <c r="M2508" s="158">
        <f t="shared" si="727"/>
        <v>415.34755298882715</v>
      </c>
      <c r="N2508" s="160">
        <f t="shared" ref="N2508:N2514" si="732">N2507+K2508</f>
        <v>373.36303652404786</v>
      </c>
      <c r="O2508" s="160">
        <f t="shared" ref="O2508:O2514" si="733">P2508-0.5*K2508</f>
        <v>393.56925818600484</v>
      </c>
      <c r="P2508" s="160">
        <f t="shared" ref="P2508:P2514" si="734">P2507+K2508</f>
        <v>393.61825818600482</v>
      </c>
      <c r="Q2508" s="160"/>
      <c r="R2508" s="58">
        <f t="shared" ref="R2508:R2514" si="735">O2508-$R$9</f>
        <v>325.07905436100503</v>
      </c>
      <c r="S2508" s="132"/>
      <c r="T2508" s="132"/>
      <c r="Y2508" s="134"/>
    </row>
    <row r="2509" spans="1:25" s="133" customFormat="1" x14ac:dyDescent="0.3">
      <c r="A2509" s="159"/>
      <c r="B2509" s="159"/>
      <c r="C2509" s="159"/>
      <c r="D2509" s="331"/>
      <c r="E2509" s="159"/>
      <c r="F2509" s="43"/>
      <c r="G2509" s="43"/>
      <c r="H2509" s="450"/>
      <c r="I2509" s="160"/>
      <c r="J2509" s="160"/>
      <c r="K2509" s="334">
        <v>0.02</v>
      </c>
      <c r="L2509" s="158">
        <f t="shared" si="726"/>
        <v>41.094000000000001</v>
      </c>
      <c r="M2509" s="158">
        <f t="shared" si="727"/>
        <v>415.34755298882715</v>
      </c>
      <c r="N2509" s="160">
        <f t="shared" si="732"/>
        <v>373.38303652404784</v>
      </c>
      <c r="O2509" s="160">
        <f t="shared" si="733"/>
        <v>393.62825818600481</v>
      </c>
      <c r="P2509" s="160">
        <f t="shared" si="734"/>
        <v>393.6382581860048</v>
      </c>
      <c r="Q2509" s="160"/>
      <c r="R2509" s="58">
        <f t="shared" si="735"/>
        <v>325.138054361005</v>
      </c>
      <c r="S2509" s="132"/>
      <c r="T2509" s="132"/>
      <c r="Y2509" s="134"/>
    </row>
    <row r="2510" spans="1:25" s="133" customFormat="1" x14ac:dyDescent="0.3">
      <c r="A2510" s="159" t="s">
        <v>31</v>
      </c>
      <c r="B2510" s="159" t="str">
        <f>B2503</f>
        <v>BTS</v>
      </c>
      <c r="C2510" s="159" t="s">
        <v>249</v>
      </c>
      <c r="D2510" s="331">
        <f>ROUND(10*O2510,0)</f>
        <v>3937</v>
      </c>
      <c r="E2510" s="159" t="str">
        <f>IF(A2510="","",IF(B2510=0,CONCATENATE(A2510,":",C2510,"_D",TEXT(D2510,"0000")),CONCATENATE(A2510,"_",B2510,":",C2510,"_D",TEXT(D2510,"0000"))))</f>
        <v>FS2_BTS:BCM_D3937</v>
      </c>
      <c r="F2510" s="43" t="s">
        <v>253</v>
      </c>
      <c r="G2510" s="43" t="s">
        <v>264</v>
      </c>
      <c r="H2510" s="450"/>
      <c r="I2510" s="160"/>
      <c r="J2510" s="160"/>
      <c r="K2510" s="334">
        <v>0.1</v>
      </c>
      <c r="L2510" s="158">
        <f t="shared" si="726"/>
        <v>41.094000000000001</v>
      </c>
      <c r="M2510" s="158">
        <f t="shared" si="727"/>
        <v>415.34755298882715</v>
      </c>
      <c r="N2510" s="160">
        <f t="shared" si="732"/>
        <v>373.48303652404786</v>
      </c>
      <c r="O2510" s="160">
        <f t="shared" si="733"/>
        <v>393.68825818600482</v>
      </c>
      <c r="P2510" s="160">
        <f t="shared" si="734"/>
        <v>393.73825818600483</v>
      </c>
      <c r="Q2510" s="160"/>
      <c r="R2510" s="58">
        <f t="shared" si="735"/>
        <v>325.19805436100501</v>
      </c>
      <c r="S2510" s="132"/>
      <c r="T2510" s="132"/>
      <c r="Y2510" s="134"/>
    </row>
    <row r="2511" spans="1:25" s="133" customFormat="1" x14ac:dyDescent="0.3">
      <c r="A2511" s="159"/>
      <c r="B2511" s="159"/>
      <c r="C2511" s="159"/>
      <c r="D2511" s="331"/>
      <c r="E2511" s="159"/>
      <c r="F2511" s="43"/>
      <c r="G2511" s="43"/>
      <c r="H2511" s="450"/>
      <c r="I2511" s="160"/>
      <c r="J2511" s="160"/>
      <c r="K2511" s="334">
        <v>0.06</v>
      </c>
      <c r="L2511" s="158">
        <f t="shared" si="726"/>
        <v>41.094000000000001</v>
      </c>
      <c r="M2511" s="158">
        <f t="shared" si="727"/>
        <v>415.34755298882715</v>
      </c>
      <c r="N2511" s="160">
        <f t="shared" si="732"/>
        <v>373.54303652404786</v>
      </c>
      <c r="O2511" s="160">
        <f t="shared" si="733"/>
        <v>393.76825818600486</v>
      </c>
      <c r="P2511" s="160">
        <f t="shared" si="734"/>
        <v>393.79825818600483</v>
      </c>
      <c r="Q2511" s="160"/>
      <c r="R2511" s="58">
        <f t="shared" si="735"/>
        <v>325.27805436100505</v>
      </c>
      <c r="S2511" s="132"/>
      <c r="T2511" s="132"/>
      <c r="Y2511" s="134"/>
    </row>
    <row r="2512" spans="1:25" s="133" customFormat="1" x14ac:dyDescent="0.3">
      <c r="A2512" s="159"/>
      <c r="B2512" s="159"/>
      <c r="C2512" s="159"/>
      <c r="D2512" s="331"/>
      <c r="E2512" s="159"/>
      <c r="F2512" s="43"/>
      <c r="G2512" s="159" t="s">
        <v>616</v>
      </c>
      <c r="H2512" s="450"/>
      <c r="I2512" s="160"/>
      <c r="J2512" s="160"/>
      <c r="K2512" s="334">
        <v>4.7E-2</v>
      </c>
      <c r="L2512" s="158">
        <f t="shared" si="726"/>
        <v>41.094000000000001</v>
      </c>
      <c r="M2512" s="158">
        <f t="shared" si="727"/>
        <v>415.34755298882715</v>
      </c>
      <c r="N2512" s="160">
        <f t="shared" si="732"/>
        <v>373.59003652404789</v>
      </c>
      <c r="O2512" s="160">
        <f t="shared" si="733"/>
        <v>393.82175818600484</v>
      </c>
      <c r="P2512" s="160">
        <f t="shared" si="734"/>
        <v>393.84525818600486</v>
      </c>
      <c r="Q2512" s="160"/>
      <c r="R2512" s="58">
        <f t="shared" si="735"/>
        <v>325.33155436100503</v>
      </c>
      <c r="S2512" s="132"/>
      <c r="T2512" s="132"/>
      <c r="Y2512" s="134"/>
    </row>
    <row r="2513" spans="1:25" s="133" customFormat="1" x14ac:dyDescent="0.3">
      <c r="A2513" s="159" t="s">
        <v>31</v>
      </c>
      <c r="B2513" s="159" t="str">
        <f>B2503</f>
        <v>BTS</v>
      </c>
      <c r="C2513" s="159" t="s">
        <v>215</v>
      </c>
      <c r="D2513" s="331">
        <f>ROUND(10*O2513,0)</f>
        <v>3940</v>
      </c>
      <c r="E2513" s="159" t="str">
        <f t="shared" si="725"/>
        <v>FS2_BTS:QV_D3940</v>
      </c>
      <c r="F2513" s="43" t="s">
        <v>151</v>
      </c>
      <c r="G2513" s="43" t="s">
        <v>153</v>
      </c>
      <c r="H2513" s="450">
        <v>50</v>
      </c>
      <c r="I2513" s="160"/>
      <c r="J2513" s="160"/>
      <c r="K2513" s="160">
        <v>0.25</v>
      </c>
      <c r="L2513" s="158">
        <f t="shared" si="726"/>
        <v>41.094000000000001</v>
      </c>
      <c r="M2513" s="158">
        <f t="shared" si="727"/>
        <v>415.34755298882715</v>
      </c>
      <c r="N2513" s="160">
        <f t="shared" si="732"/>
        <v>373.84003652404789</v>
      </c>
      <c r="O2513" s="160">
        <f t="shared" si="733"/>
        <v>393.97025818600486</v>
      </c>
      <c r="P2513" s="160">
        <f t="shared" si="734"/>
        <v>394.09525818600486</v>
      </c>
      <c r="Q2513" s="160"/>
      <c r="R2513" s="58">
        <f t="shared" si="735"/>
        <v>325.48005436100505</v>
      </c>
      <c r="S2513" s="132"/>
      <c r="T2513" s="132"/>
      <c r="Y2513" s="134"/>
    </row>
    <row r="2514" spans="1:25" s="133" customFormat="1" x14ac:dyDescent="0.3">
      <c r="A2514" s="159"/>
      <c r="B2514" s="159"/>
      <c r="C2514" s="159"/>
      <c r="D2514" s="331"/>
      <c r="E2514" s="159" t="str">
        <f t="shared" si="725"/>
        <v/>
      </c>
      <c r="F2514" s="43"/>
      <c r="G2514" s="43"/>
      <c r="H2514" s="450"/>
      <c r="I2514" s="160"/>
      <c r="J2514" s="160"/>
      <c r="K2514" s="160">
        <v>0.3</v>
      </c>
      <c r="L2514" s="158">
        <f t="shared" si="726"/>
        <v>41.094000000000001</v>
      </c>
      <c r="M2514" s="158">
        <f t="shared" si="727"/>
        <v>415.34755298882715</v>
      </c>
      <c r="N2514" s="160">
        <f t="shared" si="732"/>
        <v>374.1400365240479</v>
      </c>
      <c r="O2514" s="160">
        <f t="shared" si="733"/>
        <v>394.24525818600489</v>
      </c>
      <c r="P2514" s="160">
        <f t="shared" si="734"/>
        <v>394.39525818600487</v>
      </c>
      <c r="Q2514" s="160"/>
      <c r="R2514" s="58">
        <f t="shared" si="735"/>
        <v>325.75505436100508</v>
      </c>
      <c r="S2514" s="132"/>
      <c r="T2514" s="132"/>
      <c r="Y2514" s="134"/>
    </row>
    <row r="2515" spans="1:25" s="133" customFormat="1" x14ac:dyDescent="0.3">
      <c r="A2515" s="159" t="s">
        <v>31</v>
      </c>
      <c r="B2515" s="159" t="str">
        <f>B2503</f>
        <v>BTS</v>
      </c>
      <c r="C2515" s="159" t="s">
        <v>213</v>
      </c>
      <c r="D2515" s="331">
        <f>ROUND(10*O2515,0)</f>
        <v>3945</v>
      </c>
      <c r="E2515" s="159" t="str">
        <f t="shared" si="725"/>
        <v>FS2_BTS:DC_D3945</v>
      </c>
      <c r="F2515" s="43" t="s">
        <v>150</v>
      </c>
      <c r="G2515" s="43" t="s">
        <v>174</v>
      </c>
      <c r="H2515" s="450">
        <v>50</v>
      </c>
      <c r="I2515" s="160"/>
      <c r="J2515" s="160"/>
      <c r="K2515" s="160">
        <v>0.2</v>
      </c>
      <c r="L2515" s="158">
        <f t="shared" si="726"/>
        <v>41.094000000000001</v>
      </c>
      <c r="M2515" s="158">
        <f t="shared" si="727"/>
        <v>415.34755298882715</v>
      </c>
      <c r="N2515" s="160">
        <f t="shared" si="728"/>
        <v>374.34003652404789</v>
      </c>
      <c r="O2515" s="160">
        <f t="shared" si="729"/>
        <v>394.49525818600483</v>
      </c>
      <c r="P2515" s="160">
        <f t="shared" si="731"/>
        <v>394.59525818600486</v>
      </c>
      <c r="Q2515" s="160"/>
      <c r="R2515" s="58">
        <f t="shared" si="730"/>
        <v>326.00505436100502</v>
      </c>
      <c r="S2515" s="132"/>
      <c r="T2515" s="132"/>
      <c r="Y2515" s="134"/>
    </row>
    <row r="2516" spans="1:25" s="133" customFormat="1" x14ac:dyDescent="0.3">
      <c r="A2516" s="159"/>
      <c r="B2516" s="159"/>
      <c r="C2516" s="159"/>
      <c r="D2516" s="331"/>
      <c r="E2516" s="159" t="str">
        <f t="shared" si="725"/>
        <v/>
      </c>
      <c r="F2516" s="43"/>
      <c r="G2516" s="43"/>
      <c r="H2516" s="450"/>
      <c r="I2516" s="160"/>
      <c r="J2516" s="160"/>
      <c r="K2516" s="160">
        <v>6.9000000000000006E-2</v>
      </c>
      <c r="L2516" s="158">
        <f t="shared" si="726"/>
        <v>41.094000000000001</v>
      </c>
      <c r="M2516" s="158">
        <f t="shared" si="727"/>
        <v>415.34755298882715</v>
      </c>
      <c r="N2516" s="160">
        <f t="shared" si="728"/>
        <v>374.40903652404791</v>
      </c>
      <c r="O2516" s="160">
        <f t="shared" si="729"/>
        <v>394.62975818600489</v>
      </c>
      <c r="P2516" s="160">
        <f t="shared" si="731"/>
        <v>394.66425818600487</v>
      </c>
      <c r="Q2516" s="332"/>
      <c r="R2516" s="58">
        <f t="shared" si="730"/>
        <v>326.13955436100508</v>
      </c>
      <c r="S2516" s="132"/>
      <c r="T2516" s="132"/>
      <c r="Y2516" s="134"/>
    </row>
    <row r="2517" spans="1:25" x14ac:dyDescent="0.3">
      <c r="A2517" s="156" t="s">
        <v>31</v>
      </c>
      <c r="B2517" s="156" t="str">
        <f>B2503</f>
        <v>BTS</v>
      </c>
      <c r="C2517" s="156" t="s">
        <v>19</v>
      </c>
      <c r="D2517" s="330">
        <f>ROUND(10*O2517,0)</f>
        <v>3947</v>
      </c>
      <c r="E2517" s="159" t="str">
        <f t="shared" si="725"/>
        <v>FS2_BTS:BPM_D3947</v>
      </c>
      <c r="F2517" s="43" t="s">
        <v>266</v>
      </c>
      <c r="G2517" s="43" t="s">
        <v>168</v>
      </c>
      <c r="H2517" s="450">
        <v>47.5</v>
      </c>
      <c r="I2517" s="160">
        <v>0.13700000000000001</v>
      </c>
      <c r="J2517" s="160"/>
      <c r="K2517" s="158">
        <f>I2517</f>
        <v>0.13700000000000001</v>
      </c>
      <c r="L2517" s="158">
        <f t="shared" si="726"/>
        <v>41.094000000000001</v>
      </c>
      <c r="M2517" s="158">
        <f t="shared" si="727"/>
        <v>415.34755298882715</v>
      </c>
      <c r="N2517" s="160">
        <f t="shared" si="728"/>
        <v>374.54603652404791</v>
      </c>
      <c r="O2517" s="158">
        <f t="shared" si="729"/>
        <v>394.7327581860049</v>
      </c>
      <c r="P2517" s="158">
        <f t="shared" si="731"/>
        <v>394.80125818600487</v>
      </c>
      <c r="Q2517" s="158"/>
      <c r="R2517" s="58">
        <f t="shared" si="730"/>
        <v>326.24255436100509</v>
      </c>
      <c r="S2517" s="58"/>
      <c r="T2517" s="58"/>
    </row>
    <row r="2518" spans="1:25" x14ac:dyDescent="0.3">
      <c r="A2518" s="156"/>
      <c r="B2518" s="156"/>
      <c r="C2518" s="156"/>
      <c r="D2518" s="330"/>
      <c r="E2518" s="159"/>
      <c r="F2518" s="43"/>
      <c r="G2518" s="43"/>
      <c r="H2518" s="450"/>
      <c r="I2518" s="160"/>
      <c r="J2518" s="160"/>
      <c r="K2518" s="158">
        <v>4.3999999999999997E-2</v>
      </c>
      <c r="L2518" s="158">
        <f t="shared" si="726"/>
        <v>41.094000000000001</v>
      </c>
      <c r="M2518" s="158">
        <f t="shared" si="727"/>
        <v>415.34755298882715</v>
      </c>
      <c r="N2518" s="160">
        <f t="shared" si="728"/>
        <v>374.59003652404789</v>
      </c>
      <c r="O2518" s="158">
        <f t="shared" ref="O2518:O2524" si="736">P2518-0.5*K2518</f>
        <v>394.82325818600486</v>
      </c>
      <c r="P2518" s="158">
        <f t="shared" ref="P2518:P2524" si="737">P2517+K2518</f>
        <v>394.84525818600486</v>
      </c>
      <c r="Q2518" s="158"/>
      <c r="R2518" s="58">
        <f t="shared" ref="R2518:R2524" si="738">O2518-$R$9</f>
        <v>326.33305436100505</v>
      </c>
      <c r="S2518" s="58"/>
      <c r="T2518" s="58"/>
    </row>
    <row r="2519" spans="1:25" x14ac:dyDescent="0.3">
      <c r="A2519" s="156" t="s">
        <v>31</v>
      </c>
      <c r="B2519" s="156" t="str">
        <f>B2503</f>
        <v>BTS</v>
      </c>
      <c r="C2519" s="156" t="s">
        <v>215</v>
      </c>
      <c r="D2519" s="330">
        <f>ROUND(10*O2519,0)</f>
        <v>3950</v>
      </c>
      <c r="E2519" s="159" t="str">
        <f t="shared" ref="E2519:E2538" si="739">IF(A2519="","",IF(B2519=0,CONCATENATE(A2519,":",C2519,"_D",TEXT(D2519,"0000")),CONCATENATE(A2519,"_",B2519,":",C2519,"_D",TEXT(D2519,"0000"))))</f>
        <v>FS2_BTS:QV_D3950</v>
      </c>
      <c r="F2519" s="43" t="s">
        <v>151</v>
      </c>
      <c r="G2519" s="43" t="s">
        <v>153</v>
      </c>
      <c r="H2519" s="450">
        <v>50</v>
      </c>
      <c r="I2519" s="160"/>
      <c r="J2519" s="160"/>
      <c r="K2519" s="158">
        <v>0.25</v>
      </c>
      <c r="L2519" s="158">
        <f t="shared" si="726"/>
        <v>41.094000000000001</v>
      </c>
      <c r="M2519" s="158">
        <f t="shared" si="727"/>
        <v>415.34755298882715</v>
      </c>
      <c r="N2519" s="160">
        <f t="shared" si="728"/>
        <v>374.84003652404789</v>
      </c>
      <c r="O2519" s="158">
        <f t="shared" si="736"/>
        <v>394.97025818600486</v>
      </c>
      <c r="P2519" s="158">
        <f t="shared" si="737"/>
        <v>395.09525818600486</v>
      </c>
      <c r="Q2519" s="158"/>
      <c r="R2519" s="58">
        <f t="shared" si="738"/>
        <v>326.48005436100505</v>
      </c>
      <c r="S2519" s="58"/>
      <c r="T2519" s="58"/>
    </row>
    <row r="2520" spans="1:25" x14ac:dyDescent="0.3">
      <c r="A2520" s="156"/>
      <c r="B2520" s="156"/>
      <c r="C2520" s="156"/>
      <c r="D2520" s="330"/>
      <c r="E2520" s="159"/>
      <c r="F2520" s="43"/>
      <c r="G2520" s="43"/>
      <c r="H2520" s="450"/>
      <c r="I2520" s="160"/>
      <c r="J2520" s="160"/>
      <c r="K2520" s="158">
        <v>0</v>
      </c>
      <c r="L2520" s="158">
        <f t="shared" si="726"/>
        <v>41.094000000000001</v>
      </c>
      <c r="M2520" s="158">
        <f t="shared" si="727"/>
        <v>415.34755298882715</v>
      </c>
      <c r="N2520" s="160">
        <f t="shared" si="728"/>
        <v>374.84003652404789</v>
      </c>
      <c r="O2520" s="158">
        <f t="shared" si="736"/>
        <v>395.09525818600486</v>
      </c>
      <c r="P2520" s="158">
        <f t="shared" si="737"/>
        <v>395.09525818600486</v>
      </c>
      <c r="Q2520" s="158"/>
      <c r="R2520" s="58">
        <f t="shared" si="738"/>
        <v>326.60505436100505</v>
      </c>
      <c r="S2520" s="58"/>
      <c r="T2520" s="58"/>
    </row>
    <row r="2521" spans="1:25" x14ac:dyDescent="0.3">
      <c r="A2521" s="159"/>
      <c r="B2521" s="159"/>
      <c r="C2521" s="159"/>
      <c r="D2521" s="331"/>
      <c r="E2521" s="159"/>
      <c r="F2521" s="43"/>
      <c r="G2521" s="43"/>
      <c r="H2521" s="450"/>
      <c r="I2521" s="160"/>
      <c r="J2521" s="160"/>
      <c r="K2521" s="158">
        <v>0.25</v>
      </c>
      <c r="L2521" s="158">
        <f t="shared" si="726"/>
        <v>41.094000000000001</v>
      </c>
      <c r="M2521" s="158">
        <f t="shared" si="727"/>
        <v>415.34755298882715</v>
      </c>
      <c r="N2521" s="160">
        <f t="shared" si="728"/>
        <v>375.09003652404789</v>
      </c>
      <c r="O2521" s="158">
        <f t="shared" si="736"/>
        <v>395.22025818600486</v>
      </c>
      <c r="P2521" s="158">
        <f t="shared" si="737"/>
        <v>395.34525818600486</v>
      </c>
      <c r="Q2521" s="158"/>
      <c r="R2521" s="58">
        <f t="shared" si="738"/>
        <v>326.73005436100505</v>
      </c>
      <c r="S2521" s="58"/>
      <c r="T2521" s="58"/>
    </row>
    <row r="2522" spans="1:25" x14ac:dyDescent="0.3">
      <c r="A2522" s="159"/>
      <c r="B2522" s="159"/>
      <c r="C2522" s="159"/>
      <c r="D2522" s="331"/>
      <c r="E2522" s="159"/>
      <c r="F2522" s="43"/>
      <c r="G2522" s="43"/>
      <c r="H2522" s="450"/>
      <c r="I2522" s="160"/>
      <c r="J2522" s="160"/>
      <c r="K2522" s="158">
        <v>0</v>
      </c>
      <c r="L2522" s="158">
        <f t="shared" si="726"/>
        <v>41.094000000000001</v>
      </c>
      <c r="M2522" s="158">
        <f t="shared" si="727"/>
        <v>415.34755298882715</v>
      </c>
      <c r="N2522" s="160">
        <f t="shared" si="728"/>
        <v>375.09003652404789</v>
      </c>
      <c r="O2522" s="158">
        <f t="shared" si="736"/>
        <v>395.34525818600486</v>
      </c>
      <c r="P2522" s="158">
        <f t="shared" si="737"/>
        <v>395.34525818600486</v>
      </c>
      <c r="Q2522" s="158"/>
      <c r="R2522" s="58">
        <f t="shared" si="738"/>
        <v>326.85505436100505</v>
      </c>
      <c r="S2522" s="58"/>
      <c r="T2522" s="58"/>
    </row>
    <row r="2523" spans="1:25" x14ac:dyDescent="0.3">
      <c r="A2523" s="156" t="s">
        <v>31</v>
      </c>
      <c r="B2523" s="156" t="str">
        <f>B2503</f>
        <v>BTS</v>
      </c>
      <c r="C2523" s="156" t="s">
        <v>214</v>
      </c>
      <c r="D2523" s="330">
        <f>ROUND(10*O2523,0)</f>
        <v>3955</v>
      </c>
      <c r="E2523" s="159" t="str">
        <f t="shared" si="739"/>
        <v>FS2_BTS:QH_D3955</v>
      </c>
      <c r="F2523" s="43" t="s">
        <v>151</v>
      </c>
      <c r="G2523" s="43" t="s">
        <v>152</v>
      </c>
      <c r="H2523" s="450">
        <v>50</v>
      </c>
      <c r="I2523" s="160"/>
      <c r="J2523" s="160"/>
      <c r="K2523" s="158">
        <v>0.25</v>
      </c>
      <c r="L2523" s="158">
        <f t="shared" si="726"/>
        <v>41.094000000000001</v>
      </c>
      <c r="M2523" s="158">
        <f t="shared" si="727"/>
        <v>415.34755298882715</v>
      </c>
      <c r="N2523" s="160">
        <f t="shared" si="728"/>
        <v>375.34003652404789</v>
      </c>
      <c r="O2523" s="158">
        <f t="shared" si="736"/>
        <v>395.47025818600486</v>
      </c>
      <c r="P2523" s="158">
        <f t="shared" si="737"/>
        <v>395.59525818600486</v>
      </c>
      <c r="Q2523" s="158"/>
      <c r="R2523" s="58">
        <f t="shared" si="738"/>
        <v>326.98005436100505</v>
      </c>
      <c r="S2523" s="58"/>
      <c r="T2523" s="58"/>
    </row>
    <row r="2524" spans="1:25" x14ac:dyDescent="0.3">
      <c r="A2524" s="156"/>
      <c r="B2524" s="156"/>
      <c r="C2524" s="156"/>
      <c r="D2524" s="330"/>
      <c r="E2524" s="159" t="str">
        <f t="shared" si="739"/>
        <v/>
      </c>
      <c r="F2524" s="43"/>
      <c r="G2524" s="43"/>
      <c r="H2524" s="450"/>
      <c r="I2524" s="160"/>
      <c r="J2524" s="160"/>
      <c r="K2524" s="158">
        <v>6.4000000000000001E-2</v>
      </c>
      <c r="L2524" s="158">
        <f t="shared" si="726"/>
        <v>41.094000000000001</v>
      </c>
      <c r="M2524" s="158">
        <f t="shared" si="727"/>
        <v>415.34755298882715</v>
      </c>
      <c r="N2524" s="160">
        <f t="shared" si="728"/>
        <v>375.40403652404791</v>
      </c>
      <c r="O2524" s="158">
        <f t="shared" si="736"/>
        <v>395.62725818600489</v>
      </c>
      <c r="P2524" s="158">
        <f t="shared" si="737"/>
        <v>395.65925818600488</v>
      </c>
      <c r="Q2524" s="158"/>
      <c r="R2524" s="58">
        <f t="shared" si="738"/>
        <v>327.13705436100508</v>
      </c>
      <c r="S2524" s="58"/>
      <c r="T2524" s="58"/>
    </row>
    <row r="2525" spans="1:25" x14ac:dyDescent="0.3">
      <c r="A2525" s="156"/>
      <c r="B2525" s="156"/>
      <c r="C2525" s="156"/>
      <c r="D2525" s="330"/>
      <c r="E2525" s="156" t="str">
        <f t="shared" si="739"/>
        <v/>
      </c>
      <c r="F2525" s="43"/>
      <c r="G2525" s="43" t="s">
        <v>119</v>
      </c>
      <c r="H2525" s="450">
        <v>40</v>
      </c>
      <c r="I2525" s="158"/>
      <c r="J2525" s="160"/>
      <c r="K2525" s="158">
        <v>0.11600000000000001</v>
      </c>
      <c r="L2525" s="158">
        <f t="shared" si="726"/>
        <v>41.094000000000001</v>
      </c>
      <c r="M2525" s="158">
        <f t="shared" si="727"/>
        <v>415.34755298882715</v>
      </c>
      <c r="N2525" s="160">
        <f t="shared" si="728"/>
        <v>375.5200365240479</v>
      </c>
      <c r="O2525" s="158">
        <f t="shared" si="729"/>
        <v>395.71725818600487</v>
      </c>
      <c r="P2525" s="158">
        <f t="shared" si="731"/>
        <v>395.77525818600486</v>
      </c>
      <c r="Q2525" s="158"/>
      <c r="R2525" s="58">
        <f t="shared" si="730"/>
        <v>327.22705436100506</v>
      </c>
      <c r="S2525" s="58"/>
      <c r="T2525" s="58"/>
    </row>
    <row r="2526" spans="1:25" x14ac:dyDescent="0.3">
      <c r="A2526" s="156" t="s">
        <v>31</v>
      </c>
      <c r="B2526" s="156" t="str">
        <f>B2503</f>
        <v>BTS</v>
      </c>
      <c r="C2526" s="156" t="s">
        <v>19</v>
      </c>
      <c r="D2526" s="330">
        <f>ROUND(10*O2526,0)</f>
        <v>3958</v>
      </c>
      <c r="E2526" s="159" t="str">
        <f t="shared" si="739"/>
        <v>FS2_BTS:BPM_D3958</v>
      </c>
      <c r="F2526" s="43" t="s">
        <v>266</v>
      </c>
      <c r="G2526" s="43" t="s">
        <v>168</v>
      </c>
      <c r="H2526" s="450"/>
      <c r="I2526" s="160"/>
      <c r="J2526" s="160"/>
      <c r="K2526" s="158">
        <v>0</v>
      </c>
      <c r="L2526" s="158">
        <f t="shared" si="726"/>
        <v>41.094000000000001</v>
      </c>
      <c r="M2526" s="158">
        <f t="shared" si="727"/>
        <v>415.34755298882715</v>
      </c>
      <c r="N2526" s="160">
        <f t="shared" si="728"/>
        <v>375.5200365240479</v>
      </c>
      <c r="O2526" s="158">
        <f t="shared" si="729"/>
        <v>395.77525818600486</v>
      </c>
      <c r="P2526" s="158">
        <f t="shared" si="731"/>
        <v>395.77525818600486</v>
      </c>
      <c r="Q2526" s="158"/>
      <c r="R2526" s="58">
        <f t="shared" si="730"/>
        <v>327.28505436100505</v>
      </c>
      <c r="S2526" s="58"/>
      <c r="T2526" s="58"/>
    </row>
    <row r="2527" spans="1:25" x14ac:dyDescent="0.3">
      <c r="A2527" s="156"/>
      <c r="B2527" s="156"/>
      <c r="C2527" s="156"/>
      <c r="D2527" s="330"/>
      <c r="E2527" s="333" t="str">
        <f t="shared" si="739"/>
        <v/>
      </c>
      <c r="F2527" s="43"/>
      <c r="G2527" s="43" t="s">
        <v>142</v>
      </c>
      <c r="H2527" s="451"/>
      <c r="I2527" s="334"/>
      <c r="J2527" s="160"/>
      <c r="K2527" s="158">
        <v>7.3999999999999996E-2</v>
      </c>
      <c r="L2527" s="158">
        <f t="shared" si="726"/>
        <v>41.094000000000001</v>
      </c>
      <c r="M2527" s="158">
        <f t="shared" si="727"/>
        <v>415.34755298882715</v>
      </c>
      <c r="N2527" s="160">
        <f t="shared" si="728"/>
        <v>375.59403652404791</v>
      </c>
      <c r="O2527" s="158">
        <f t="shared" si="729"/>
        <v>395.8122581860049</v>
      </c>
      <c r="P2527" s="158">
        <f t="shared" si="731"/>
        <v>395.84925818600487</v>
      </c>
      <c r="Q2527" s="158"/>
      <c r="R2527" s="58">
        <f t="shared" si="730"/>
        <v>327.32205436100509</v>
      </c>
      <c r="S2527" s="58"/>
      <c r="T2527" s="58"/>
    </row>
    <row r="2528" spans="1:25" x14ac:dyDescent="0.3">
      <c r="A2528" s="156" t="s">
        <v>31</v>
      </c>
      <c r="B2528" s="156" t="str">
        <f>B2503</f>
        <v>BTS</v>
      </c>
      <c r="C2528" s="159" t="s">
        <v>20</v>
      </c>
      <c r="D2528" s="330">
        <f>ROUND(10*O2528,0)</f>
        <v>3958</v>
      </c>
      <c r="E2528" s="159" t="str">
        <f t="shared" si="739"/>
        <v>FS2_BTS:PM_D3958</v>
      </c>
      <c r="F2528" s="43" t="s">
        <v>267</v>
      </c>
      <c r="G2528" s="43" t="s">
        <v>21</v>
      </c>
      <c r="H2528" s="450"/>
      <c r="I2528" s="160"/>
      <c r="J2528" s="160"/>
      <c r="K2528" s="158">
        <v>0</v>
      </c>
      <c r="L2528" s="158">
        <f t="shared" si="726"/>
        <v>41.094000000000001</v>
      </c>
      <c r="M2528" s="158">
        <f t="shared" si="727"/>
        <v>415.34755298882715</v>
      </c>
      <c r="N2528" s="160">
        <f t="shared" si="728"/>
        <v>375.59403652404791</v>
      </c>
      <c r="O2528" s="158">
        <f t="shared" si="729"/>
        <v>395.84925818600487</v>
      </c>
      <c r="P2528" s="158">
        <f t="shared" si="731"/>
        <v>395.84925818600487</v>
      </c>
      <c r="Q2528" s="158"/>
      <c r="R2528" s="58">
        <f t="shared" si="730"/>
        <v>327.35905436100506</v>
      </c>
      <c r="S2528" s="58"/>
      <c r="T2528" s="58"/>
    </row>
    <row r="2529" spans="1:36" x14ac:dyDescent="0.3">
      <c r="A2529" s="156"/>
      <c r="B2529" s="156"/>
      <c r="C2529" s="156"/>
      <c r="D2529" s="330"/>
      <c r="E2529" s="333" t="str">
        <f t="shared" si="739"/>
        <v/>
      </c>
      <c r="F2529" s="43"/>
      <c r="G2529" s="43" t="s">
        <v>142</v>
      </c>
      <c r="H2529" s="451"/>
      <c r="I2529" s="334"/>
      <c r="J2529" s="160"/>
      <c r="K2529" s="158">
        <v>9.0999999999999998E-2</v>
      </c>
      <c r="L2529" s="158">
        <f t="shared" si="726"/>
        <v>41.094000000000001</v>
      </c>
      <c r="M2529" s="158">
        <f t="shared" si="727"/>
        <v>415.34755298882715</v>
      </c>
      <c r="N2529" s="160">
        <f t="shared" si="728"/>
        <v>375.68503652404792</v>
      </c>
      <c r="O2529" s="158">
        <f t="shared" si="729"/>
        <v>395.89475818600488</v>
      </c>
      <c r="P2529" s="158">
        <f t="shared" si="731"/>
        <v>395.94025818600488</v>
      </c>
      <c r="Q2529" s="158"/>
      <c r="R2529" s="58">
        <f t="shared" si="730"/>
        <v>327.40455436100507</v>
      </c>
      <c r="S2529" s="58"/>
      <c r="T2529" s="58"/>
    </row>
    <row r="2530" spans="1:36" s="103" customFormat="1" x14ac:dyDescent="0.3">
      <c r="A2530" s="159" t="s">
        <v>31</v>
      </c>
      <c r="B2530" s="159" t="str">
        <f>B2503</f>
        <v>BTS</v>
      </c>
      <c r="C2530" s="159" t="s">
        <v>381</v>
      </c>
      <c r="D2530" s="331">
        <f>ROUND(10*O2530,0)</f>
        <v>3959</v>
      </c>
      <c r="E2530" s="159" t="str">
        <f t="shared" si="739"/>
        <v>FS2_BTS:FVS_D3959</v>
      </c>
      <c r="F2530" s="43" t="s">
        <v>381</v>
      </c>
      <c r="G2530" s="43" t="s">
        <v>383</v>
      </c>
      <c r="H2530" s="450"/>
      <c r="I2530" s="160"/>
      <c r="J2530" s="160"/>
      <c r="K2530" s="160">
        <v>0</v>
      </c>
      <c r="L2530" s="158">
        <f t="shared" si="726"/>
        <v>41.094000000000001</v>
      </c>
      <c r="M2530" s="158">
        <f t="shared" si="727"/>
        <v>415.34755298882715</v>
      </c>
      <c r="N2530" s="160">
        <f t="shared" si="728"/>
        <v>375.68503652404792</v>
      </c>
      <c r="O2530" s="158">
        <f t="shared" si="729"/>
        <v>395.94025818600488</v>
      </c>
      <c r="P2530" s="158">
        <f t="shared" si="731"/>
        <v>395.94025818600488</v>
      </c>
      <c r="Q2530" s="160"/>
      <c r="R2530" s="102">
        <f t="shared" si="730"/>
        <v>327.45005436100507</v>
      </c>
      <c r="S2530" s="102"/>
      <c r="T2530" s="102"/>
      <c r="Y2530" s="101"/>
    </row>
    <row r="2531" spans="1:36" s="71" customFormat="1" x14ac:dyDescent="0.3">
      <c r="A2531" s="159" t="s">
        <v>31</v>
      </c>
      <c r="B2531" s="159" t="str">
        <f>B2503</f>
        <v>BTS</v>
      </c>
      <c r="C2531" s="159" t="s">
        <v>81</v>
      </c>
      <c r="D2531" s="331">
        <f>ROUND(10*O2531,0)</f>
        <v>3959</v>
      </c>
      <c r="E2531" s="159" t="str">
        <f>IF(A2531="","",IF(B2531=0,CONCATENATE(A2531,":",C2531,"_D",TEXT(D2531,"0000")),CONCATENATE(A2531,"_",B2531,":",C2531,"_D",TEXT(D2531,"0000"))))</f>
        <v>FS2_BTS:PORT_D3959</v>
      </c>
      <c r="F2531" s="43" t="s">
        <v>399</v>
      </c>
      <c r="G2531" s="43" t="s">
        <v>401</v>
      </c>
      <c r="H2531" s="450"/>
      <c r="I2531" s="160"/>
      <c r="J2531" s="160"/>
      <c r="K2531" s="160">
        <v>0</v>
      </c>
      <c r="L2531" s="158">
        <f t="shared" si="726"/>
        <v>41.094000000000001</v>
      </c>
      <c r="M2531" s="158">
        <f t="shared" si="727"/>
        <v>415.34755298882715</v>
      </c>
      <c r="N2531" s="160">
        <f t="shared" si="728"/>
        <v>375.68503652404792</v>
      </c>
      <c r="O2531" s="160">
        <f>P2531-0.5*K2531</f>
        <v>395.94025818600488</v>
      </c>
      <c r="P2531" s="160">
        <f>P2530+K2531</f>
        <v>395.94025818600488</v>
      </c>
      <c r="Q2531" s="160"/>
      <c r="R2531" s="142">
        <f t="shared" si="730"/>
        <v>327.45005436100507</v>
      </c>
      <c r="S2531" s="142"/>
      <c r="T2531" s="142"/>
      <c r="Y2531" s="106"/>
    </row>
    <row r="2532" spans="1:36" s="103" customFormat="1" x14ac:dyDescent="0.3">
      <c r="A2532" s="156"/>
      <c r="B2532" s="156"/>
      <c r="C2532" s="156"/>
      <c r="D2532" s="330"/>
      <c r="E2532" s="159" t="str">
        <f t="shared" si="739"/>
        <v/>
      </c>
      <c r="F2532" s="43"/>
      <c r="G2532" s="43" t="s">
        <v>119</v>
      </c>
      <c r="H2532" s="450">
        <v>40</v>
      </c>
      <c r="I2532" s="160"/>
      <c r="J2532" s="160"/>
      <c r="K2532" s="158">
        <v>9.9000000000000005E-2</v>
      </c>
      <c r="L2532" s="158">
        <f t="shared" si="726"/>
        <v>41.094000000000001</v>
      </c>
      <c r="M2532" s="158">
        <f t="shared" si="727"/>
        <v>415.34755298882715</v>
      </c>
      <c r="N2532" s="160">
        <f t="shared" si="728"/>
        <v>375.78403652404791</v>
      </c>
      <c r="O2532" s="158">
        <f>P2532-0.5*K2532</f>
        <v>395.98975818600485</v>
      </c>
      <c r="P2532" s="158">
        <f>P2531+K2532</f>
        <v>396.03925818600487</v>
      </c>
      <c r="Q2532" s="158"/>
      <c r="R2532" s="142">
        <f t="shared" si="730"/>
        <v>327.49955436100504</v>
      </c>
      <c r="S2532" s="102"/>
      <c r="T2532" s="102"/>
      <c r="Y2532" s="101"/>
    </row>
    <row r="2533" spans="1:36" s="71" customFormat="1" x14ac:dyDescent="0.3">
      <c r="A2533" s="159" t="s">
        <v>31</v>
      </c>
      <c r="B2533" s="159" t="str">
        <f>B2503</f>
        <v>BTS</v>
      </c>
      <c r="C2533" s="159" t="s">
        <v>83</v>
      </c>
      <c r="D2533" s="331">
        <f>ROUND(10*O2533,0)</f>
        <v>3961</v>
      </c>
      <c r="E2533" s="159" t="str">
        <f>IF(A2533="","",IF(B2533=0,CONCATENATE(A2533,":",C2533,"_D",TEXT(D2533,"0000")),CONCATENATE(A2533,"_",B2533,":",C2533,"_D",TEXT(D2533,"0000"))))</f>
        <v>FS2_BTS:GV_D3961</v>
      </c>
      <c r="F2533" s="43" t="s">
        <v>510</v>
      </c>
      <c r="G2533" s="43" t="s">
        <v>60</v>
      </c>
      <c r="H2533" s="450">
        <v>63</v>
      </c>
      <c r="I2533" s="160"/>
      <c r="J2533" s="160"/>
      <c r="K2533" s="160">
        <v>7.4999999999999997E-2</v>
      </c>
      <c r="L2533" s="158">
        <f t="shared" si="726"/>
        <v>41.094000000000001</v>
      </c>
      <c r="M2533" s="158">
        <f t="shared" si="727"/>
        <v>415.34755298882715</v>
      </c>
      <c r="N2533" s="160">
        <f t="shared" si="728"/>
        <v>375.85903652404789</v>
      </c>
      <c r="O2533" s="158">
        <f t="shared" ref="O2533:O2535" si="740">P2533-0.5*K2533</f>
        <v>396.07675818600484</v>
      </c>
      <c r="P2533" s="158">
        <f t="shared" ref="P2533:P2535" si="741">P2532+K2533</f>
        <v>396.11425818600486</v>
      </c>
      <c r="Q2533" s="158"/>
      <c r="R2533" s="142">
        <f t="shared" si="730"/>
        <v>327.58655436100503</v>
      </c>
      <c r="S2533" s="142"/>
      <c r="T2533" s="142"/>
      <c r="Y2533" s="106"/>
    </row>
    <row r="2534" spans="1:36" x14ac:dyDescent="0.3">
      <c r="A2534" s="156"/>
      <c r="B2534" s="156"/>
      <c r="C2534" s="156"/>
      <c r="D2534" s="330"/>
      <c r="E2534" s="159" t="str">
        <f t="shared" si="739"/>
        <v/>
      </c>
      <c r="F2534" s="43"/>
      <c r="G2534" s="43"/>
      <c r="H2534" s="450"/>
      <c r="I2534" s="160"/>
      <c r="J2534" s="160"/>
      <c r="K2534" s="158">
        <v>6.6000000000000003E-2</v>
      </c>
      <c r="L2534" s="158">
        <f t="shared" si="726"/>
        <v>41.094000000000001</v>
      </c>
      <c r="M2534" s="158">
        <f t="shared" si="727"/>
        <v>415.34755298882715</v>
      </c>
      <c r="N2534" s="160">
        <f t="shared" si="728"/>
        <v>375.92503652404787</v>
      </c>
      <c r="O2534" s="158">
        <f t="shared" si="740"/>
        <v>396.14725818600482</v>
      </c>
      <c r="P2534" s="158">
        <f t="shared" si="741"/>
        <v>396.18025818600483</v>
      </c>
      <c r="Q2534" s="158"/>
      <c r="R2534" s="132">
        <f t="shared" si="730"/>
        <v>327.65705436100501</v>
      </c>
      <c r="S2534" s="58"/>
      <c r="T2534" s="58"/>
    </row>
    <row r="2535" spans="1:36" x14ac:dyDescent="0.3">
      <c r="A2535" s="156" t="s">
        <v>31</v>
      </c>
      <c r="B2535" s="156" t="str">
        <f>B2503</f>
        <v>BTS</v>
      </c>
      <c r="C2535" s="156" t="s">
        <v>213</v>
      </c>
      <c r="D2535" s="330">
        <f>ROUND(10*O2535,0)</f>
        <v>3963</v>
      </c>
      <c r="E2535" s="159" t="str">
        <f t="shared" si="739"/>
        <v>FS2_BTS:DC_D3963</v>
      </c>
      <c r="F2535" s="43" t="s">
        <v>150</v>
      </c>
      <c r="G2535" s="43" t="s">
        <v>174</v>
      </c>
      <c r="H2535" s="450">
        <v>50</v>
      </c>
      <c r="I2535" s="160"/>
      <c r="J2535" s="160"/>
      <c r="K2535" s="158">
        <v>0.2</v>
      </c>
      <c r="L2535" s="158">
        <f t="shared" si="726"/>
        <v>41.094000000000001</v>
      </c>
      <c r="M2535" s="158">
        <f t="shared" si="727"/>
        <v>415.34755298882715</v>
      </c>
      <c r="N2535" s="160">
        <f t="shared" si="728"/>
        <v>376.12503652404786</v>
      </c>
      <c r="O2535" s="158">
        <f t="shared" si="740"/>
        <v>396.2802581860048</v>
      </c>
      <c r="P2535" s="158">
        <f t="shared" si="741"/>
        <v>396.38025818600482</v>
      </c>
      <c r="Q2535" s="158"/>
      <c r="R2535" s="132">
        <f t="shared" si="730"/>
        <v>327.79005436100499</v>
      </c>
      <c r="S2535" s="58"/>
      <c r="T2535" s="58"/>
    </row>
    <row r="2536" spans="1:36" x14ac:dyDescent="0.3">
      <c r="A2536" s="326" t="s">
        <v>182</v>
      </c>
      <c r="B2536" s="156"/>
      <c r="C2536" s="156"/>
      <c r="D2536" s="330"/>
      <c r="E2536" s="159"/>
      <c r="F2536" s="43"/>
      <c r="G2536" s="43"/>
      <c r="H2536" s="450"/>
      <c r="I2536" s="160"/>
      <c r="J2536" s="160"/>
      <c r="K2536" s="158">
        <v>0.35</v>
      </c>
      <c r="L2536" s="158">
        <f>$L$1429</f>
        <v>41.094000000000001</v>
      </c>
      <c r="M2536" s="158">
        <f t="shared" si="727"/>
        <v>415.34755298882715</v>
      </c>
      <c r="N2536" s="160">
        <f t="shared" si="728"/>
        <v>376.47503652404788</v>
      </c>
      <c r="O2536" s="158">
        <f t="shared" si="729"/>
        <v>396.55525818600483</v>
      </c>
      <c r="P2536" s="158">
        <f t="shared" si="731"/>
        <v>396.73025818600485</v>
      </c>
      <c r="Q2536" s="157"/>
      <c r="R2536" s="58">
        <f t="shared" si="730"/>
        <v>328.06505436100502</v>
      </c>
      <c r="S2536" s="58"/>
      <c r="T2536" s="58"/>
      <c r="W2536" s="114" t="s">
        <v>294</v>
      </c>
      <c r="Y2536" s="138"/>
      <c r="AI2536" s="70" t="s">
        <v>434</v>
      </c>
    </row>
    <row r="2537" spans="1:36" x14ac:dyDescent="0.3">
      <c r="A2537" s="161" t="s">
        <v>31</v>
      </c>
      <c r="B2537" s="161" t="s">
        <v>217</v>
      </c>
      <c r="C2537" s="161" t="s">
        <v>57</v>
      </c>
      <c r="D2537" s="335">
        <f>ROUND(10*O2537,0)</f>
        <v>3979</v>
      </c>
      <c r="E2537" s="161" t="str">
        <f t="shared" si="739"/>
        <v>FS2_BBS:DH_D3979</v>
      </c>
      <c r="F2537" s="44" t="s">
        <v>175</v>
      </c>
      <c r="G2537" s="44" t="s">
        <v>290</v>
      </c>
      <c r="H2537" s="452" t="s">
        <v>97</v>
      </c>
      <c r="I2537" s="162"/>
      <c r="J2537" s="162"/>
      <c r="K2537" s="162">
        <v>2.3374999999999999</v>
      </c>
      <c r="L2537" s="162">
        <f>$L$1429</f>
        <v>41.094000000000001</v>
      </c>
      <c r="M2537" s="67">
        <f>M2536+K2537*(1-COS(45/180*PI()))/(45/180*PI())</f>
        <v>416.21926103562834</v>
      </c>
      <c r="N2537" s="67">
        <f>N2536+K2537*SIN(45/180*PI())/(45/180*PI())</f>
        <v>378.57952591306514</v>
      </c>
      <c r="O2537" s="162">
        <f t="shared" si="729"/>
        <v>397.89900818600483</v>
      </c>
      <c r="P2537" s="162">
        <f t="shared" si="731"/>
        <v>399.06775818600482</v>
      </c>
      <c r="Q2537" s="162"/>
      <c r="R2537" s="58">
        <f t="shared" si="730"/>
        <v>329.40880436100502</v>
      </c>
      <c r="S2537" s="122" t="s">
        <v>31</v>
      </c>
      <c r="T2537" s="122" t="s">
        <v>85</v>
      </c>
      <c r="U2537" s="122" t="s">
        <v>57</v>
      </c>
      <c r="V2537" s="327">
        <f>ROUND(10*AG2537,0)</f>
        <v>3979</v>
      </c>
      <c r="W2537" s="178" t="str">
        <f>IF(S2537="","",IF(T2537=0,CONCATENATE(S2537,":",U2537,"_D",TEXT(V2537,"0000")),CONCATENATE(S2537,"_",T2537,":",U2537,"_D",TEXT(V2537,"0000"))))</f>
        <v>FS2_BTS:DH_D3979</v>
      </c>
      <c r="X2537" s="182" t="s">
        <v>175</v>
      </c>
      <c r="Y2537" s="182" t="s">
        <v>287</v>
      </c>
      <c r="Z2537" s="178" t="s">
        <v>97</v>
      </c>
      <c r="AA2537" s="122"/>
      <c r="AB2537" s="122"/>
      <c r="AC2537" s="298">
        <v>2.3380000000000001</v>
      </c>
      <c r="AD2537" s="370">
        <f>L2536</f>
        <v>41.094000000000001</v>
      </c>
      <c r="AE2537" s="370">
        <f>M2536</f>
        <v>415.34755298882715</v>
      </c>
      <c r="AF2537" s="370">
        <f>N2536+AC2537</f>
        <v>378.8130365240479</v>
      </c>
      <c r="AG2537" s="298">
        <f>AH2537-0.5*AC2537</f>
        <v>397.89925818600489</v>
      </c>
      <c r="AH2537" s="298">
        <f>P2536+AC2537</f>
        <v>399.06825818600487</v>
      </c>
      <c r="AI2537" s="122" t="s">
        <v>533</v>
      </c>
    </row>
    <row r="2538" spans="1:36" x14ac:dyDescent="0.3">
      <c r="A2538" s="161"/>
      <c r="B2538" s="161"/>
      <c r="C2538" s="161"/>
      <c r="D2538" s="335"/>
      <c r="E2538" s="161" t="str">
        <f t="shared" si="739"/>
        <v/>
      </c>
      <c r="F2538" s="44"/>
      <c r="G2538" s="44"/>
      <c r="H2538" s="452"/>
      <c r="I2538" s="162"/>
      <c r="J2538" s="162"/>
      <c r="K2538" s="162">
        <v>0.4</v>
      </c>
      <c r="L2538" s="162">
        <f t="shared" ref="L2538:L2582" si="742">$L$1429</f>
        <v>41.094000000000001</v>
      </c>
      <c r="M2538" s="67">
        <f>M2537+K2538*SIN(45/180*PI())</f>
        <v>416.50210374810297</v>
      </c>
      <c r="N2538" s="67">
        <f>N2537+K2538*COS(45/180*PI())</f>
        <v>378.86236862553977</v>
      </c>
      <c r="O2538" s="162">
        <f t="shared" si="729"/>
        <v>399.26775818600481</v>
      </c>
      <c r="P2538" s="162">
        <f t="shared" si="731"/>
        <v>399.4677581860048</v>
      </c>
      <c r="Q2538" s="162"/>
      <c r="R2538" s="58">
        <f t="shared" si="730"/>
        <v>330.777554361005</v>
      </c>
      <c r="S2538" s="122" t="s">
        <v>31</v>
      </c>
      <c r="T2538" s="178" t="s">
        <v>85</v>
      </c>
      <c r="U2538" s="178" t="s">
        <v>83</v>
      </c>
      <c r="V2538" s="327">
        <f>ROUND(10*AG2538,0)</f>
        <v>3991</v>
      </c>
      <c r="W2538" s="178" t="str">
        <f>IF(S2538="","",IF(T2538=0,CONCATENATE(S2538,":",U2538,"_D",TEXT(V2538,"0000")),CONCATENATE(S2538,"_",T2538,":",U2538,"_D",TEXT(V2538,"0000"))))</f>
        <v>FS2_BTS:GV_D3991</v>
      </c>
      <c r="X2538" s="182" t="s">
        <v>510</v>
      </c>
      <c r="Y2538" s="182" t="s">
        <v>60</v>
      </c>
      <c r="Z2538" s="178">
        <v>63</v>
      </c>
      <c r="AA2538" s="298"/>
      <c r="AB2538" s="298"/>
      <c r="AC2538" s="298">
        <v>7.4999999999999997E-2</v>
      </c>
      <c r="AD2538" s="298">
        <f>AD2537</f>
        <v>41.094000000000001</v>
      </c>
      <c r="AE2538" s="298">
        <f>AE2537</f>
        <v>415.34755298882715</v>
      </c>
      <c r="AF2538" s="298">
        <f>AF2537+AC2538</f>
        <v>378.88803652404789</v>
      </c>
      <c r="AG2538" s="298">
        <f>AH2538-0.5*AC2538</f>
        <v>399.10575818600483</v>
      </c>
      <c r="AH2538" s="298">
        <f>AH2537+AC2538</f>
        <v>399.14325818600486</v>
      </c>
      <c r="AI2538" s="122"/>
    </row>
    <row r="2539" spans="1:36" x14ac:dyDescent="0.3">
      <c r="A2539" s="161" t="s">
        <v>31</v>
      </c>
      <c r="B2539" s="161" t="str">
        <f>B2537</f>
        <v>BBS</v>
      </c>
      <c r="C2539" s="161" t="s">
        <v>214</v>
      </c>
      <c r="D2539" s="335">
        <f>ROUND(10*O2539,0)</f>
        <v>3996</v>
      </c>
      <c r="E2539" s="161" t="str">
        <f t="shared" ref="E2539:E2580" si="743">IF(A2539="","",IF(B2539=0,CONCATENATE(A2539,":",C2539,"_D",TEXT(D2539,"0000")),CONCATENATE(A2539,"_",B2539,":",C2539,"_D",TEXT(D2539,"0000"))))</f>
        <v>FS2_BBS:QH_D3996</v>
      </c>
      <c r="F2539" s="44" t="s">
        <v>517</v>
      </c>
      <c r="G2539" s="44" t="s">
        <v>557</v>
      </c>
      <c r="H2539" s="452">
        <v>100</v>
      </c>
      <c r="I2539" s="162"/>
      <c r="J2539" s="162"/>
      <c r="K2539" s="162">
        <v>0.33</v>
      </c>
      <c r="L2539" s="162">
        <f t="shared" si="742"/>
        <v>41.094000000000001</v>
      </c>
      <c r="M2539" s="162">
        <f>M2538+K2539*SIN(45/180*PI())</f>
        <v>416.73544898589455</v>
      </c>
      <c r="N2539" s="162">
        <f>N2538+K2539*COS(45/180*PI())</f>
        <v>379.09571386333135</v>
      </c>
      <c r="O2539" s="162">
        <f t="shared" si="729"/>
        <v>399.63275818600476</v>
      </c>
      <c r="P2539" s="162">
        <f t="shared" si="731"/>
        <v>399.79775818600478</v>
      </c>
      <c r="Q2539" s="162"/>
      <c r="R2539" s="58">
        <f t="shared" si="730"/>
        <v>331.14255436100495</v>
      </c>
      <c r="S2539" s="178"/>
      <c r="T2539" s="178"/>
      <c r="U2539" s="178"/>
      <c r="V2539" s="327"/>
      <c r="W2539" s="178" t="str">
        <f>IF(S2539="","",IF(T2539=0,CONCATENATE(S2539,":",U2539,"_D",TEXT(V2539,"0000")),CONCATENATE(S2539,"_",T2539,":",U2539,"_D",TEXT(V2539,"0000"))))</f>
        <v/>
      </c>
      <c r="X2539" s="182"/>
      <c r="Y2539" s="182"/>
      <c r="Z2539" s="178"/>
      <c r="AA2539" s="298"/>
      <c r="AB2539" s="298"/>
      <c r="AC2539" s="298">
        <v>0.06</v>
      </c>
      <c r="AD2539" s="298">
        <f t="shared" ref="AD2539:AD2556" si="744">AD2538</f>
        <v>41.094000000000001</v>
      </c>
      <c r="AE2539" s="298">
        <f t="shared" ref="AE2539:AE2556" si="745">AE2538</f>
        <v>415.34755298882715</v>
      </c>
      <c r="AF2539" s="298">
        <f t="shared" ref="AF2539:AF2556" si="746">AF2538+AC2539</f>
        <v>378.94803652404789</v>
      </c>
      <c r="AG2539" s="298">
        <f t="shared" ref="AG2539:AG2556" si="747">AH2539-0.5*AC2539</f>
        <v>399.17325818600489</v>
      </c>
      <c r="AH2539" s="298">
        <f t="shared" ref="AH2539:AH2556" si="748">AH2538+AC2539</f>
        <v>399.20325818600486</v>
      </c>
      <c r="AI2539" s="122"/>
    </row>
    <row r="2540" spans="1:36" x14ac:dyDescent="0.3">
      <c r="A2540" s="161"/>
      <c r="B2540" s="161"/>
      <c r="C2540" s="161"/>
      <c r="D2540" s="335"/>
      <c r="E2540" s="161" t="str">
        <f t="shared" si="743"/>
        <v/>
      </c>
      <c r="F2540" s="44"/>
      <c r="G2540" s="44"/>
      <c r="H2540" s="452"/>
      <c r="I2540" s="162"/>
      <c r="J2540" s="162"/>
      <c r="K2540" s="162">
        <v>0.12</v>
      </c>
      <c r="L2540" s="162">
        <f t="shared" si="742"/>
        <v>41.094000000000001</v>
      </c>
      <c r="M2540" s="162">
        <f t="shared" ref="M2540:M2551" si="749">M2539+K2540*SIN(45/180*PI())</f>
        <v>416.82030179963692</v>
      </c>
      <c r="N2540" s="162">
        <f t="shared" ref="N2540:N2551" si="750">N2539+K2540*COS(45/180*PI())</f>
        <v>379.18056667707373</v>
      </c>
      <c r="O2540" s="162">
        <f t="shared" ref="O2540:O2551" si="751">P2540-0.5*K2540</f>
        <v>399.85775818600479</v>
      </c>
      <c r="P2540" s="162">
        <f t="shared" ref="P2540:P2551" si="752">P2539+K2540</f>
        <v>399.91775818600479</v>
      </c>
      <c r="Q2540" s="162"/>
      <c r="R2540" s="58">
        <f t="shared" ref="R2540:R2551" si="753">O2540-$R$9</f>
        <v>331.36755436100498</v>
      </c>
      <c r="S2540" s="122" t="s">
        <v>31</v>
      </c>
      <c r="T2540" s="122" t="s">
        <v>85</v>
      </c>
      <c r="U2540" s="122" t="s">
        <v>435</v>
      </c>
      <c r="V2540" s="327">
        <f>ROUND(10*AG2540,0)</f>
        <v>3993</v>
      </c>
      <c r="W2540" s="178" t="str">
        <f>IF(S2540="","",IF(T2540=0,CONCATENATE(S2540,":",U2540,"_D",TEXT(V2540,"0000")),CONCATENATE(S2540,"_",T2540,":",U2540,"_D",TEXT(V2540,"0000"))))</f>
        <v>FS2_BTS:Q_D3993</v>
      </c>
      <c r="X2540" s="178" t="s">
        <v>604</v>
      </c>
      <c r="Y2540" s="182"/>
      <c r="Z2540" s="178"/>
      <c r="AA2540" s="178"/>
      <c r="AB2540" s="178"/>
      <c r="AC2540" s="298">
        <v>0.26</v>
      </c>
      <c r="AD2540" s="298">
        <f t="shared" si="744"/>
        <v>41.094000000000001</v>
      </c>
      <c r="AE2540" s="298">
        <f t="shared" si="745"/>
        <v>415.34755298882715</v>
      </c>
      <c r="AF2540" s="298">
        <f t="shared" ref="AF2540:AF2548" si="754">AF2539+AC2540</f>
        <v>379.20803652404788</v>
      </c>
      <c r="AG2540" s="298">
        <f t="shared" ref="AG2540:AG2548" si="755">AH2540-0.5*AC2540</f>
        <v>399.33325818600485</v>
      </c>
      <c r="AH2540" s="298">
        <f t="shared" ref="AH2540:AH2548" si="756">AH2539+AC2540</f>
        <v>399.46325818600485</v>
      </c>
      <c r="AI2540" s="178"/>
      <c r="AJ2540" s="133"/>
    </row>
    <row r="2541" spans="1:36" x14ac:dyDescent="0.3">
      <c r="A2541" s="161" t="s">
        <v>31</v>
      </c>
      <c r="B2541" s="161" t="str">
        <f>B2537</f>
        <v>BBS</v>
      </c>
      <c r="C2541" s="161" t="s">
        <v>514</v>
      </c>
      <c r="D2541" s="335">
        <f>ROUND(10*O2541,0)</f>
        <v>4000</v>
      </c>
      <c r="E2541" s="161" t="str">
        <f t="shared" ref="E2541" si="757">IF(A2541="","",IF(B2541=0,CONCATENATE(A2541,":",C2541,"_D",TEXT(D2541,"0000")),CONCATENATE(A2541,"_",B2541,":",C2541,"_D",TEXT(D2541,"0000"))))</f>
        <v>FS2_BBS:S_D4000</v>
      </c>
      <c r="F2541" s="44" t="s">
        <v>556</v>
      </c>
      <c r="G2541" s="44" t="s">
        <v>574</v>
      </c>
      <c r="H2541" s="452">
        <v>100</v>
      </c>
      <c r="I2541" s="162"/>
      <c r="J2541" s="162"/>
      <c r="K2541" s="162">
        <v>0.1</v>
      </c>
      <c r="L2541" s="162">
        <f t="shared" si="742"/>
        <v>41.094000000000001</v>
      </c>
      <c r="M2541" s="162">
        <f t="shared" si="749"/>
        <v>416.89101247775557</v>
      </c>
      <c r="N2541" s="162">
        <f t="shared" si="750"/>
        <v>379.25127735519237</v>
      </c>
      <c r="O2541" s="162">
        <f t="shared" si="751"/>
        <v>399.9677581860048</v>
      </c>
      <c r="P2541" s="162">
        <f t="shared" si="752"/>
        <v>400.01775818600481</v>
      </c>
      <c r="Q2541" s="162"/>
      <c r="R2541" s="58">
        <f t="shared" si="753"/>
        <v>331.47755436100499</v>
      </c>
      <c r="S2541" s="122"/>
      <c r="T2541" s="122"/>
      <c r="U2541" s="122"/>
      <c r="V2541" s="327"/>
      <c r="W2541" s="178"/>
      <c r="X2541" s="178"/>
      <c r="Y2541" s="182"/>
      <c r="Z2541" s="178"/>
      <c r="AA2541" s="178"/>
      <c r="AB2541" s="178"/>
      <c r="AC2541" s="298">
        <v>0</v>
      </c>
      <c r="AD2541" s="298">
        <f t="shared" si="744"/>
        <v>41.094000000000001</v>
      </c>
      <c r="AE2541" s="298">
        <f t="shared" si="745"/>
        <v>415.34755298882715</v>
      </c>
      <c r="AF2541" s="298">
        <f t="shared" si="754"/>
        <v>379.20803652404788</v>
      </c>
      <c r="AG2541" s="298">
        <f t="shared" si="755"/>
        <v>399.46325818600485</v>
      </c>
      <c r="AH2541" s="298">
        <f t="shared" si="756"/>
        <v>399.46325818600485</v>
      </c>
      <c r="AI2541" s="178"/>
      <c r="AJ2541" s="133"/>
    </row>
    <row r="2542" spans="1:36" x14ac:dyDescent="0.3">
      <c r="A2542" s="161"/>
      <c r="B2542" s="161"/>
      <c r="C2542" s="161"/>
      <c r="D2542" s="335"/>
      <c r="E2542" s="161"/>
      <c r="F2542" s="44"/>
      <c r="G2542" s="44"/>
      <c r="H2542" s="452"/>
      <c r="I2542" s="162"/>
      <c r="J2542" s="162"/>
      <c r="K2542" s="162">
        <v>0.15</v>
      </c>
      <c r="L2542" s="162">
        <f t="shared" si="742"/>
        <v>41.094000000000001</v>
      </c>
      <c r="M2542" s="162">
        <f t="shared" si="749"/>
        <v>416.99707849493353</v>
      </c>
      <c r="N2542" s="162">
        <f t="shared" si="750"/>
        <v>379.35734337237034</v>
      </c>
      <c r="O2542" s="162">
        <f t="shared" si="751"/>
        <v>400.0927581860048</v>
      </c>
      <c r="P2542" s="162">
        <f t="shared" si="752"/>
        <v>400.16775818600479</v>
      </c>
      <c r="Q2542" s="162"/>
      <c r="R2542" s="58">
        <f t="shared" si="753"/>
        <v>331.60255436100499</v>
      </c>
      <c r="S2542" s="122"/>
      <c r="T2542" s="122"/>
      <c r="U2542" s="122"/>
      <c r="V2542" s="327"/>
      <c r="W2542" s="178"/>
      <c r="X2542" s="178"/>
      <c r="Y2542" s="182"/>
      <c r="Z2542" s="178"/>
      <c r="AA2542" s="178"/>
      <c r="AB2542" s="178"/>
      <c r="AC2542" s="298">
        <v>0</v>
      </c>
      <c r="AD2542" s="298">
        <f t="shared" si="744"/>
        <v>41.094000000000001</v>
      </c>
      <c r="AE2542" s="298">
        <f t="shared" si="745"/>
        <v>415.34755298882715</v>
      </c>
      <c r="AF2542" s="298">
        <f t="shared" si="754"/>
        <v>379.20803652404788</v>
      </c>
      <c r="AG2542" s="298">
        <f t="shared" si="755"/>
        <v>399.46325818600485</v>
      </c>
      <c r="AH2542" s="298">
        <f t="shared" si="756"/>
        <v>399.46325818600485</v>
      </c>
      <c r="AI2542" s="178"/>
      <c r="AJ2542" s="133"/>
    </row>
    <row r="2543" spans="1:36" x14ac:dyDescent="0.3">
      <c r="A2543" s="161" t="s">
        <v>31</v>
      </c>
      <c r="B2543" s="161" t="str">
        <f>B2537</f>
        <v>BBS</v>
      </c>
      <c r="C2543" s="161" t="s">
        <v>215</v>
      </c>
      <c r="D2543" s="335">
        <f>ROUND(10*O2543,0)</f>
        <v>4004</v>
      </c>
      <c r="E2543" s="161" t="str">
        <f t="shared" si="743"/>
        <v>FS2_BBS:QV_D4004</v>
      </c>
      <c r="F2543" s="44" t="s">
        <v>546</v>
      </c>
      <c r="G2543" s="44" t="s">
        <v>548</v>
      </c>
      <c r="H2543" s="452">
        <v>100</v>
      </c>
      <c r="I2543" s="162"/>
      <c r="J2543" s="162"/>
      <c r="K2543" s="162">
        <v>0.4</v>
      </c>
      <c r="L2543" s="162">
        <f t="shared" si="742"/>
        <v>41.094000000000001</v>
      </c>
      <c r="M2543" s="162">
        <f t="shared" si="749"/>
        <v>417.27992120740817</v>
      </c>
      <c r="N2543" s="162">
        <f t="shared" si="750"/>
        <v>379.64018608484497</v>
      </c>
      <c r="O2543" s="162">
        <f t="shared" si="751"/>
        <v>400.36775818600478</v>
      </c>
      <c r="P2543" s="162">
        <f t="shared" si="752"/>
        <v>400.56775818600477</v>
      </c>
      <c r="Q2543" s="162"/>
      <c r="R2543" s="58">
        <f t="shared" si="753"/>
        <v>331.87755436100497</v>
      </c>
      <c r="S2543" s="122"/>
      <c r="T2543" s="122"/>
      <c r="U2543" s="122"/>
      <c r="V2543" s="296"/>
      <c r="W2543" s="122"/>
      <c r="X2543" s="122"/>
      <c r="Y2543" s="181"/>
      <c r="Z2543" s="122"/>
      <c r="AA2543" s="122"/>
      <c r="AB2543" s="122"/>
      <c r="AC2543" s="298">
        <v>0.24</v>
      </c>
      <c r="AD2543" s="298">
        <f t="shared" si="744"/>
        <v>41.094000000000001</v>
      </c>
      <c r="AE2543" s="298">
        <f t="shared" si="745"/>
        <v>415.34755298882715</v>
      </c>
      <c r="AF2543" s="298">
        <f t="shared" si="754"/>
        <v>379.44803652404789</v>
      </c>
      <c r="AG2543" s="298">
        <f t="shared" si="755"/>
        <v>399.58325818600485</v>
      </c>
      <c r="AH2543" s="298">
        <f t="shared" si="756"/>
        <v>399.70325818600486</v>
      </c>
      <c r="AI2543" s="122"/>
    </row>
    <row r="2544" spans="1:36" x14ac:dyDescent="0.3">
      <c r="A2544" s="161"/>
      <c r="B2544" s="161"/>
      <c r="C2544" s="161"/>
      <c r="D2544" s="335"/>
      <c r="E2544" s="161" t="str">
        <f t="shared" si="743"/>
        <v/>
      </c>
      <c r="F2544" s="44"/>
      <c r="G2544" s="44"/>
      <c r="H2544" s="452"/>
      <c r="I2544" s="162"/>
      <c r="J2544" s="162"/>
      <c r="K2544" s="162">
        <v>0.13</v>
      </c>
      <c r="L2544" s="162">
        <f t="shared" si="742"/>
        <v>41.094000000000001</v>
      </c>
      <c r="M2544" s="162">
        <f t="shared" si="749"/>
        <v>417.3718450889624</v>
      </c>
      <c r="N2544" s="162">
        <f t="shared" si="750"/>
        <v>379.73210996639921</v>
      </c>
      <c r="O2544" s="162">
        <f t="shared" si="751"/>
        <v>400.63275818600476</v>
      </c>
      <c r="P2544" s="162">
        <f t="shared" si="752"/>
        <v>400.69775818600476</v>
      </c>
      <c r="Q2544" s="162"/>
      <c r="R2544" s="58">
        <f t="shared" si="753"/>
        <v>332.14255436100495</v>
      </c>
      <c r="S2544" s="122" t="s">
        <v>31</v>
      </c>
      <c r="T2544" s="122" t="s">
        <v>85</v>
      </c>
      <c r="U2544" s="122" t="s">
        <v>435</v>
      </c>
      <c r="V2544" s="327">
        <f>ROUND(10*AG2544,0)</f>
        <v>3998</v>
      </c>
      <c r="W2544" s="178" t="str">
        <f>IF(S2544="","",IF(T2544=0,CONCATENATE(S2544,":",U2544,"_D",TEXT(V2544,"0000")),CONCATENATE(S2544,"_",T2544,":",U2544,"_D",TEXT(V2544,"0000"))))</f>
        <v>FS2_BTS:Q_D3998</v>
      </c>
      <c r="X2544" s="122" t="s">
        <v>604</v>
      </c>
      <c r="Y2544" s="181"/>
      <c r="Z2544" s="122"/>
      <c r="AA2544" s="122"/>
      <c r="AB2544" s="122"/>
      <c r="AC2544" s="298">
        <v>0.26</v>
      </c>
      <c r="AD2544" s="298">
        <f t="shared" si="744"/>
        <v>41.094000000000001</v>
      </c>
      <c r="AE2544" s="298">
        <f t="shared" si="745"/>
        <v>415.34755298882715</v>
      </c>
      <c r="AF2544" s="298">
        <f t="shared" si="754"/>
        <v>379.70803652404788</v>
      </c>
      <c r="AG2544" s="298">
        <f t="shared" si="755"/>
        <v>399.83325818600485</v>
      </c>
      <c r="AH2544" s="298">
        <f t="shared" si="756"/>
        <v>399.96325818600485</v>
      </c>
      <c r="AI2544" s="122"/>
    </row>
    <row r="2545" spans="1:36" x14ac:dyDescent="0.3">
      <c r="A2545" s="161" t="s">
        <v>31</v>
      </c>
      <c r="B2545" s="161" t="str">
        <f>B2537</f>
        <v>BBS</v>
      </c>
      <c r="C2545" s="161" t="s">
        <v>514</v>
      </c>
      <c r="D2545" s="335">
        <f>ROUND(10*O2545,0)</f>
        <v>4007</v>
      </c>
      <c r="E2545" s="161" t="str">
        <f t="shared" si="743"/>
        <v>FS2_BBS:S_D4007</v>
      </c>
      <c r="F2545" s="44" t="s">
        <v>556</v>
      </c>
      <c r="G2545" s="44" t="s">
        <v>575</v>
      </c>
      <c r="H2545" s="452">
        <v>100</v>
      </c>
      <c r="I2545" s="162"/>
      <c r="J2545" s="162"/>
      <c r="K2545" s="162">
        <v>0.1</v>
      </c>
      <c r="L2545" s="162">
        <f t="shared" si="742"/>
        <v>41.094000000000001</v>
      </c>
      <c r="M2545" s="162">
        <f t="shared" si="749"/>
        <v>417.44255576708105</v>
      </c>
      <c r="N2545" s="162">
        <f t="shared" si="750"/>
        <v>379.80282064451785</v>
      </c>
      <c r="O2545" s="162">
        <f t="shared" si="751"/>
        <v>400.74775818600477</v>
      </c>
      <c r="P2545" s="162">
        <f t="shared" si="752"/>
        <v>400.79775818600478</v>
      </c>
      <c r="Q2545" s="162"/>
      <c r="R2545" s="58">
        <f t="shared" si="753"/>
        <v>332.25755436100496</v>
      </c>
      <c r="S2545" s="122"/>
      <c r="T2545" s="122"/>
      <c r="U2545" s="122"/>
      <c r="V2545" s="327"/>
      <c r="W2545" s="178"/>
      <c r="X2545" s="122"/>
      <c r="Y2545" s="181"/>
      <c r="Z2545" s="122"/>
      <c r="AA2545" s="122"/>
      <c r="AB2545" s="122"/>
      <c r="AC2545" s="298">
        <v>0</v>
      </c>
      <c r="AD2545" s="298">
        <f t="shared" si="744"/>
        <v>41.094000000000001</v>
      </c>
      <c r="AE2545" s="298">
        <f t="shared" si="745"/>
        <v>415.34755298882715</v>
      </c>
      <c r="AF2545" s="298">
        <f t="shared" si="754"/>
        <v>379.70803652404788</v>
      </c>
      <c r="AG2545" s="298">
        <f t="shared" si="755"/>
        <v>399.96325818600485</v>
      </c>
      <c r="AH2545" s="298">
        <f t="shared" si="756"/>
        <v>399.96325818600485</v>
      </c>
      <c r="AI2545" s="122"/>
    </row>
    <row r="2546" spans="1:36" x14ac:dyDescent="0.3">
      <c r="A2546" s="161"/>
      <c r="B2546" s="161"/>
      <c r="C2546" s="161"/>
      <c r="D2546" s="335"/>
      <c r="E2546" s="161"/>
      <c r="F2546" s="44"/>
      <c r="G2546" s="44"/>
      <c r="H2546" s="452"/>
      <c r="I2546" s="162"/>
      <c r="J2546" s="162"/>
      <c r="K2546" s="484">
        <v>7.0000000000000007E-2</v>
      </c>
      <c r="L2546" s="162">
        <f t="shared" si="742"/>
        <v>41.094000000000001</v>
      </c>
      <c r="M2546" s="162">
        <f t="shared" si="749"/>
        <v>417.4920532417641</v>
      </c>
      <c r="N2546" s="162">
        <f t="shared" si="750"/>
        <v>379.8523181192009</v>
      </c>
      <c r="O2546" s="162">
        <f t="shared" si="751"/>
        <v>400.83275818600475</v>
      </c>
      <c r="P2546" s="162">
        <f t="shared" si="752"/>
        <v>400.86775818600478</v>
      </c>
      <c r="Q2546" s="162"/>
      <c r="R2546" s="58">
        <f t="shared" si="753"/>
        <v>332.34255436100494</v>
      </c>
      <c r="S2546" s="122"/>
      <c r="T2546" s="122"/>
      <c r="U2546" s="122"/>
      <c r="V2546" s="327"/>
      <c r="W2546" s="178"/>
      <c r="X2546" s="122"/>
      <c r="Y2546" s="181"/>
      <c r="Z2546" s="122"/>
      <c r="AA2546" s="122"/>
      <c r="AB2546" s="122"/>
      <c r="AC2546" s="298">
        <v>0</v>
      </c>
      <c r="AD2546" s="298">
        <f t="shared" si="744"/>
        <v>41.094000000000001</v>
      </c>
      <c r="AE2546" s="298">
        <f t="shared" si="745"/>
        <v>415.34755298882715</v>
      </c>
      <c r="AF2546" s="298">
        <f t="shared" si="754"/>
        <v>379.70803652404788</v>
      </c>
      <c r="AG2546" s="298">
        <f t="shared" si="755"/>
        <v>399.96325818600485</v>
      </c>
      <c r="AH2546" s="298">
        <f t="shared" si="756"/>
        <v>399.96325818600485</v>
      </c>
      <c r="AI2546" s="122"/>
    </row>
    <row r="2547" spans="1:36" x14ac:dyDescent="0.3">
      <c r="A2547" s="161"/>
      <c r="B2547" s="161"/>
      <c r="C2547" s="161"/>
      <c r="D2547" s="335"/>
      <c r="E2547" s="161"/>
      <c r="F2547" s="44"/>
      <c r="G2547" s="44"/>
      <c r="H2547" s="452"/>
      <c r="I2547" s="162"/>
      <c r="J2547" s="162"/>
      <c r="K2547" s="162">
        <v>0</v>
      </c>
      <c r="L2547" s="162">
        <f t="shared" si="742"/>
        <v>41.094000000000001</v>
      </c>
      <c r="M2547" s="162">
        <f t="shared" si="749"/>
        <v>417.4920532417641</v>
      </c>
      <c r="N2547" s="162">
        <f t="shared" si="750"/>
        <v>379.8523181192009</v>
      </c>
      <c r="O2547" s="162">
        <f t="shared" si="751"/>
        <v>400.86775818600478</v>
      </c>
      <c r="P2547" s="162">
        <f t="shared" si="752"/>
        <v>400.86775818600478</v>
      </c>
      <c r="Q2547" s="162"/>
      <c r="R2547" s="58">
        <f t="shared" si="753"/>
        <v>332.37755436100497</v>
      </c>
      <c r="S2547" s="122"/>
      <c r="T2547" s="122"/>
      <c r="U2547" s="122"/>
      <c r="V2547" s="327"/>
      <c r="W2547" s="178"/>
      <c r="X2547" s="122"/>
      <c r="Y2547" s="181"/>
      <c r="Z2547" s="122"/>
      <c r="AA2547" s="122"/>
      <c r="AB2547" s="122"/>
      <c r="AC2547" s="298">
        <v>1.1000000000000001</v>
      </c>
      <c r="AD2547" s="298">
        <f t="shared" si="744"/>
        <v>41.094000000000001</v>
      </c>
      <c r="AE2547" s="298">
        <f t="shared" si="745"/>
        <v>415.34755298882715</v>
      </c>
      <c r="AF2547" s="298">
        <f t="shared" si="754"/>
        <v>380.80803652404791</v>
      </c>
      <c r="AG2547" s="298">
        <f t="shared" si="755"/>
        <v>400.51325818600486</v>
      </c>
      <c r="AH2547" s="298">
        <f t="shared" si="756"/>
        <v>401.06325818600487</v>
      </c>
      <c r="AI2547" s="122"/>
    </row>
    <row r="2548" spans="1:36" x14ac:dyDescent="0.3">
      <c r="A2548" s="161" t="s">
        <v>31</v>
      </c>
      <c r="B2548" s="161" t="str">
        <f>B2537</f>
        <v>BBS</v>
      </c>
      <c r="C2548" s="161" t="s">
        <v>213</v>
      </c>
      <c r="D2548" s="335">
        <f>ROUND(10*O2548,0)</f>
        <v>4010</v>
      </c>
      <c r="E2548" s="161" t="str">
        <f t="shared" si="743"/>
        <v>FS2_BBS:DC_D4010</v>
      </c>
      <c r="F2548" s="44" t="s">
        <v>176</v>
      </c>
      <c r="G2548" s="44" t="s">
        <v>174</v>
      </c>
      <c r="H2548" s="452">
        <v>100</v>
      </c>
      <c r="I2548" s="162"/>
      <c r="J2548" s="162"/>
      <c r="K2548" s="162">
        <v>0.2</v>
      </c>
      <c r="L2548" s="162">
        <f t="shared" si="742"/>
        <v>41.094000000000001</v>
      </c>
      <c r="M2548" s="162">
        <f t="shared" si="749"/>
        <v>417.63347459800138</v>
      </c>
      <c r="N2548" s="162">
        <f t="shared" si="750"/>
        <v>379.99373947543819</v>
      </c>
      <c r="O2548" s="162">
        <f t="shared" si="751"/>
        <v>400.96775818600474</v>
      </c>
      <c r="P2548" s="162">
        <f t="shared" si="752"/>
        <v>401.06775818600477</v>
      </c>
      <c r="Q2548" s="162"/>
      <c r="R2548" s="58">
        <f t="shared" si="753"/>
        <v>332.47755436100493</v>
      </c>
      <c r="S2548" s="122"/>
      <c r="T2548" s="122"/>
      <c r="U2548" s="122"/>
      <c r="V2548" s="296"/>
      <c r="W2548" s="122"/>
      <c r="X2548" s="122"/>
      <c r="Y2548" s="182" t="s">
        <v>119</v>
      </c>
      <c r="Z2548" s="122"/>
      <c r="AA2548" s="122"/>
      <c r="AB2548" s="122"/>
      <c r="AC2548" s="298">
        <v>0.11600000000000001</v>
      </c>
      <c r="AD2548" s="298">
        <f t="shared" si="744"/>
        <v>41.094000000000001</v>
      </c>
      <c r="AE2548" s="298">
        <f t="shared" si="745"/>
        <v>415.34755298882715</v>
      </c>
      <c r="AF2548" s="298">
        <f t="shared" si="754"/>
        <v>380.92403652404789</v>
      </c>
      <c r="AG2548" s="298">
        <f t="shared" si="755"/>
        <v>401.12125818600487</v>
      </c>
      <c r="AH2548" s="298">
        <f t="shared" si="756"/>
        <v>401.17925818600486</v>
      </c>
      <c r="AI2548" s="122"/>
    </row>
    <row r="2549" spans="1:36" x14ac:dyDescent="0.3">
      <c r="A2549" s="161"/>
      <c r="B2549" s="161"/>
      <c r="C2549" s="161"/>
      <c r="D2549" s="335"/>
      <c r="E2549" s="161" t="str">
        <f t="shared" si="743"/>
        <v/>
      </c>
      <c r="F2549" s="44"/>
      <c r="G2549" s="44"/>
      <c r="H2549" s="452"/>
      <c r="I2549" s="162"/>
      <c r="J2549" s="162"/>
      <c r="K2549" s="162">
        <v>0.12</v>
      </c>
      <c r="L2549" s="162">
        <f t="shared" si="742"/>
        <v>41.094000000000001</v>
      </c>
      <c r="M2549" s="162">
        <f t="shared" si="749"/>
        <v>417.71832741174376</v>
      </c>
      <c r="N2549" s="162">
        <f t="shared" si="750"/>
        <v>380.07859228918056</v>
      </c>
      <c r="O2549" s="162">
        <f t="shared" si="751"/>
        <v>401.12775818600477</v>
      </c>
      <c r="P2549" s="162">
        <f t="shared" si="752"/>
        <v>401.18775818600477</v>
      </c>
      <c r="Q2549" s="162"/>
      <c r="R2549" s="58">
        <f t="shared" si="753"/>
        <v>332.63755436100496</v>
      </c>
      <c r="S2549" s="122" t="s">
        <v>31</v>
      </c>
      <c r="T2549" s="122" t="s">
        <v>85</v>
      </c>
      <c r="U2549" s="122" t="s">
        <v>19</v>
      </c>
      <c r="V2549" s="327">
        <f>ROUND(10*AG2549,0)</f>
        <v>4012</v>
      </c>
      <c r="W2549" s="178" t="str">
        <f>IF(S2549="","",IF(T2549=0,CONCATENATE(S2549,":",U2549,"_D",TEXT(V2549,"0000")),CONCATENATE(S2549,"_",T2549,":",U2549,"_D",TEXT(V2549,"0000"))))</f>
        <v>FS2_BTS:BPM_D4012</v>
      </c>
      <c r="X2549" s="122" t="s">
        <v>277</v>
      </c>
      <c r="Y2549" s="181" t="s">
        <v>168</v>
      </c>
      <c r="Z2549" s="179">
        <v>100</v>
      </c>
      <c r="AA2549" s="122"/>
      <c r="AB2549" s="122"/>
      <c r="AC2549" s="298">
        <v>0</v>
      </c>
      <c r="AD2549" s="298">
        <f t="shared" si="744"/>
        <v>41.094000000000001</v>
      </c>
      <c r="AE2549" s="298">
        <f t="shared" si="745"/>
        <v>415.34755298882715</v>
      </c>
      <c r="AF2549" s="298">
        <f t="shared" ref="AF2549" si="758">AF2548+AC2549</f>
        <v>380.92403652404789</v>
      </c>
      <c r="AG2549" s="298">
        <f t="shared" ref="AG2549" si="759">AH2549-0.5*AC2549</f>
        <v>401.17925818600486</v>
      </c>
      <c r="AH2549" s="298">
        <f t="shared" ref="AH2549" si="760">AH2548+AC2549</f>
        <v>401.17925818600486</v>
      </c>
      <c r="AI2549" s="122"/>
    </row>
    <row r="2550" spans="1:36" x14ac:dyDescent="0.3">
      <c r="A2550" s="161" t="s">
        <v>31</v>
      </c>
      <c r="B2550" s="161" t="str">
        <f>B2537</f>
        <v>BBS</v>
      </c>
      <c r="C2550" s="161" t="s">
        <v>214</v>
      </c>
      <c r="D2550" s="335">
        <f>ROUND(10*O2550,0)</f>
        <v>4014</v>
      </c>
      <c r="E2550" s="161" t="str">
        <f t="shared" si="743"/>
        <v>FS2_BBS:QH_D4014</v>
      </c>
      <c r="F2550" s="44" t="s">
        <v>517</v>
      </c>
      <c r="G2550" s="44" t="s">
        <v>557</v>
      </c>
      <c r="H2550" s="452">
        <v>100</v>
      </c>
      <c r="I2550" s="162"/>
      <c r="J2550" s="162"/>
      <c r="K2550" s="162">
        <v>0.33</v>
      </c>
      <c r="L2550" s="162">
        <f t="shared" si="742"/>
        <v>41.094000000000001</v>
      </c>
      <c r="M2550" s="162">
        <f t="shared" si="749"/>
        <v>417.95167264953534</v>
      </c>
      <c r="N2550" s="162">
        <f t="shared" si="750"/>
        <v>380.31193752697214</v>
      </c>
      <c r="O2550" s="162">
        <f t="shared" si="751"/>
        <v>401.35275818600473</v>
      </c>
      <c r="P2550" s="162">
        <f t="shared" si="752"/>
        <v>401.51775818600476</v>
      </c>
      <c r="Q2550" s="162"/>
      <c r="R2550" s="58">
        <f t="shared" si="753"/>
        <v>332.86255436100492</v>
      </c>
      <c r="S2550" s="122"/>
      <c r="T2550" s="122"/>
      <c r="U2550" s="122"/>
      <c r="V2550" s="296"/>
      <c r="W2550" s="122"/>
      <c r="X2550" s="122"/>
      <c r="Y2550" s="182" t="s">
        <v>142</v>
      </c>
      <c r="Z2550" s="179"/>
      <c r="AA2550" s="122"/>
      <c r="AB2550" s="122"/>
      <c r="AC2550" s="298">
        <v>7.3999999999999996E-2</v>
      </c>
      <c r="AD2550" s="298">
        <f t="shared" si="744"/>
        <v>41.094000000000001</v>
      </c>
      <c r="AE2550" s="298">
        <f t="shared" si="745"/>
        <v>415.34755298882715</v>
      </c>
      <c r="AF2550" s="298">
        <f t="shared" si="746"/>
        <v>380.9980365240479</v>
      </c>
      <c r="AG2550" s="298">
        <f t="shared" si="747"/>
        <v>401.21625818600489</v>
      </c>
      <c r="AH2550" s="298">
        <f t="shared" si="748"/>
        <v>401.25325818600487</v>
      </c>
      <c r="AI2550" s="122"/>
    </row>
    <row r="2551" spans="1:36" x14ac:dyDescent="0.3">
      <c r="A2551" s="161"/>
      <c r="B2551" s="161"/>
      <c r="C2551" s="161"/>
      <c r="D2551" s="335"/>
      <c r="E2551" s="161" t="str">
        <f t="shared" si="743"/>
        <v/>
      </c>
      <c r="F2551" s="44"/>
      <c r="G2551" s="44"/>
      <c r="H2551" s="452"/>
      <c r="I2551" s="162"/>
      <c r="J2551" s="162"/>
      <c r="K2551" s="162">
        <v>0.15793099999999999</v>
      </c>
      <c r="L2551" s="162">
        <f t="shared" si="742"/>
        <v>41.094000000000001</v>
      </c>
      <c r="M2551" s="162">
        <f t="shared" si="749"/>
        <v>418.0633467305949</v>
      </c>
      <c r="N2551" s="162">
        <f t="shared" si="750"/>
        <v>380.42361160803171</v>
      </c>
      <c r="O2551" s="162">
        <f t="shared" si="751"/>
        <v>401.59672368600479</v>
      </c>
      <c r="P2551" s="162">
        <f t="shared" si="752"/>
        <v>401.67568918600477</v>
      </c>
      <c r="Q2551" s="162"/>
      <c r="R2551" s="58">
        <f t="shared" si="753"/>
        <v>333.10651986100498</v>
      </c>
      <c r="S2551" s="122" t="s">
        <v>31</v>
      </c>
      <c r="T2551" s="122" t="s">
        <v>85</v>
      </c>
      <c r="U2551" s="122" t="s">
        <v>20</v>
      </c>
      <c r="V2551" s="327">
        <f>ROUND(10*AG2551,0)</f>
        <v>4013</v>
      </c>
      <c r="W2551" s="178" t="str">
        <f>IF(S2551="","",IF(T2551=0,CONCATENATE(S2551,":",U2551,"_D",TEXT(V2551,"0000")),CONCATENATE(S2551,"_",T2551,":",U2551,"_D",TEXT(V2551,"0000"))))</f>
        <v>FS2_BTS:PM_D4013</v>
      </c>
      <c r="X2551" s="122" t="s">
        <v>276</v>
      </c>
      <c r="Y2551" s="182" t="s">
        <v>21</v>
      </c>
      <c r="Z2551" s="179">
        <v>100</v>
      </c>
      <c r="AA2551" s="122"/>
      <c r="AB2551" s="122"/>
      <c r="AC2551" s="298">
        <v>0</v>
      </c>
      <c r="AD2551" s="298">
        <f t="shared" si="744"/>
        <v>41.094000000000001</v>
      </c>
      <c r="AE2551" s="298">
        <f t="shared" si="745"/>
        <v>415.34755298882715</v>
      </c>
      <c r="AF2551" s="298">
        <f t="shared" si="746"/>
        <v>380.9980365240479</v>
      </c>
      <c r="AG2551" s="298">
        <f t="shared" si="747"/>
        <v>401.25325818600487</v>
      </c>
      <c r="AH2551" s="298">
        <f t="shared" si="748"/>
        <v>401.25325818600487</v>
      </c>
      <c r="AI2551" s="122"/>
    </row>
    <row r="2552" spans="1:36" x14ac:dyDescent="0.3">
      <c r="A2552" s="161" t="s">
        <v>31</v>
      </c>
      <c r="B2552" s="161" t="str">
        <f>B2537</f>
        <v>BBS</v>
      </c>
      <c r="C2552" s="161" t="s">
        <v>19</v>
      </c>
      <c r="D2552" s="335">
        <f>ROUND(10*O2552,0)</f>
        <v>4017</v>
      </c>
      <c r="E2552" s="161" t="str">
        <f t="shared" si="743"/>
        <v>FS2_BBS:BPM_D4017</v>
      </c>
      <c r="F2552" s="44" t="s">
        <v>277</v>
      </c>
      <c r="G2552" s="44" t="s">
        <v>449</v>
      </c>
      <c r="H2552" s="452">
        <v>100</v>
      </c>
      <c r="I2552" s="162">
        <v>8.4137500000000004E-2</v>
      </c>
      <c r="J2552" s="162"/>
      <c r="K2552" s="162">
        <f>I2552</f>
        <v>8.4137500000000004E-2</v>
      </c>
      <c r="L2552" s="162">
        <f t="shared" si="742"/>
        <v>41.094000000000001</v>
      </c>
      <c r="M2552" s="162">
        <f t="shared" ref="M2552:M2554" si="761">M2551+K2552*SIN(45/180*PI())</f>
        <v>418.12284092739696</v>
      </c>
      <c r="N2552" s="162">
        <f t="shared" ref="N2552:N2554" si="762">N2551+K2552*COS(45/180*PI())</f>
        <v>380.48310580483377</v>
      </c>
      <c r="O2552" s="162">
        <f t="shared" ref="O2552:O2569" si="763">P2552-0.5*K2552</f>
        <v>401.71775793600477</v>
      </c>
      <c r="P2552" s="162">
        <f t="shared" ref="P2552:P2569" si="764">P2551+K2552</f>
        <v>401.75982668600477</v>
      </c>
      <c r="Q2552" s="162"/>
      <c r="R2552" s="58">
        <f t="shared" si="730"/>
        <v>333.22755411100496</v>
      </c>
      <c r="S2552" s="122"/>
      <c r="T2552" s="122"/>
      <c r="U2552" s="122"/>
      <c r="V2552" s="296"/>
      <c r="W2552" s="122"/>
      <c r="X2552" s="122"/>
      <c r="Y2552" s="182" t="s">
        <v>142</v>
      </c>
      <c r="Z2552" s="122"/>
      <c r="AA2552" s="122"/>
      <c r="AB2552" s="122"/>
      <c r="AC2552" s="298">
        <v>9.0999999999999998E-2</v>
      </c>
      <c r="AD2552" s="298">
        <f t="shared" si="744"/>
        <v>41.094000000000001</v>
      </c>
      <c r="AE2552" s="298">
        <f t="shared" si="745"/>
        <v>415.34755298882715</v>
      </c>
      <c r="AF2552" s="298">
        <f t="shared" si="746"/>
        <v>381.08903652404791</v>
      </c>
      <c r="AG2552" s="298">
        <f t="shared" si="747"/>
        <v>401.29875818600487</v>
      </c>
      <c r="AH2552" s="298">
        <f t="shared" si="748"/>
        <v>401.34425818600488</v>
      </c>
      <c r="AI2552" s="122"/>
    </row>
    <row r="2553" spans="1:36" s="133" customFormat="1" x14ac:dyDescent="0.3">
      <c r="A2553" s="161" t="s">
        <v>31</v>
      </c>
      <c r="B2553" s="161" t="str">
        <f>B2537</f>
        <v>BBS</v>
      </c>
      <c r="C2553" s="161" t="s">
        <v>81</v>
      </c>
      <c r="D2553" s="335">
        <f>ROUND(10*O2553,0)</f>
        <v>4018</v>
      </c>
      <c r="E2553" s="161" t="str">
        <f>IF(A2553="","",IF(B2553=0,CONCATENATE(A2553,":",C2553,"_D",TEXT(D2553,"0000")),CONCATENATE(A2553,"_",B2553,":",C2553,"_D",TEXT(D2553,"0000"))))</f>
        <v>FS2_BBS:PORT_D4018</v>
      </c>
      <c r="F2553" s="44" t="s">
        <v>400</v>
      </c>
      <c r="G2553" s="44" t="s">
        <v>403</v>
      </c>
      <c r="H2553" s="452"/>
      <c r="I2553" s="162"/>
      <c r="J2553" s="162"/>
      <c r="K2553" s="162">
        <v>0</v>
      </c>
      <c r="L2553" s="162">
        <f t="shared" si="742"/>
        <v>41.094000000000001</v>
      </c>
      <c r="M2553" s="162">
        <f t="shared" si="761"/>
        <v>418.12284092739696</v>
      </c>
      <c r="N2553" s="162">
        <f t="shared" si="762"/>
        <v>380.48310580483377</v>
      </c>
      <c r="O2553" s="162">
        <f t="shared" si="763"/>
        <v>401.75982668600477</v>
      </c>
      <c r="P2553" s="162">
        <f t="shared" si="764"/>
        <v>401.75982668600477</v>
      </c>
      <c r="Q2553" s="162"/>
      <c r="R2553" s="132">
        <f t="shared" si="730"/>
        <v>333.26962286100496</v>
      </c>
      <c r="S2553" s="122" t="s">
        <v>31</v>
      </c>
      <c r="T2553" s="122" t="s">
        <v>85</v>
      </c>
      <c r="U2553" s="122" t="s">
        <v>81</v>
      </c>
      <c r="V2553" s="327">
        <f>ROUND(10*AG2553,0)</f>
        <v>4013</v>
      </c>
      <c r="W2553" s="178" t="str">
        <f>IF(S2553="","",IF(T2553=0,CONCATENATE(S2553,":",U2553,"_D",TEXT(V2553,"0000")),CONCATENATE(S2553,"_",T2553,":",U2553,"_D",TEXT(V2553,"0000"))))</f>
        <v>FS2_BTS:PORT_D4013</v>
      </c>
      <c r="X2553" s="122" t="s">
        <v>400</v>
      </c>
      <c r="Y2553" s="181" t="s">
        <v>278</v>
      </c>
      <c r="Z2553" s="122"/>
      <c r="AA2553" s="122"/>
      <c r="AB2553" s="122"/>
      <c r="AC2553" s="298">
        <v>0</v>
      </c>
      <c r="AD2553" s="298">
        <f t="shared" si="744"/>
        <v>41.094000000000001</v>
      </c>
      <c r="AE2553" s="298">
        <f t="shared" si="745"/>
        <v>415.34755298882715</v>
      </c>
      <c r="AF2553" s="298">
        <f t="shared" si="746"/>
        <v>381.08903652404791</v>
      </c>
      <c r="AG2553" s="298">
        <f t="shared" si="747"/>
        <v>401.34425818600488</v>
      </c>
      <c r="AH2553" s="298">
        <f t="shared" si="748"/>
        <v>401.34425818600488</v>
      </c>
      <c r="AI2553" s="122"/>
      <c r="AJ2553" s="70"/>
    </row>
    <row r="2554" spans="1:36" x14ac:dyDescent="0.3">
      <c r="A2554" s="161"/>
      <c r="B2554" s="161"/>
      <c r="C2554" s="161"/>
      <c r="D2554" s="335"/>
      <c r="E2554" s="161" t="str">
        <f t="shared" si="743"/>
        <v/>
      </c>
      <c r="F2554" s="44"/>
      <c r="G2554" s="44"/>
      <c r="H2554" s="453"/>
      <c r="I2554" s="162"/>
      <c r="J2554" s="162"/>
      <c r="K2554" s="162">
        <v>0.48586099999999999</v>
      </c>
      <c r="L2554" s="162">
        <f t="shared" si="742"/>
        <v>41.094000000000001</v>
      </c>
      <c r="M2554" s="162">
        <f t="shared" si="761"/>
        <v>418.46639653521106</v>
      </c>
      <c r="N2554" s="162">
        <f t="shared" si="762"/>
        <v>380.82666141264787</v>
      </c>
      <c r="O2554" s="162">
        <f t="shared" si="763"/>
        <v>402.00275718600477</v>
      </c>
      <c r="P2554" s="162">
        <f t="shared" si="764"/>
        <v>402.24568768600477</v>
      </c>
      <c r="Q2554" s="162"/>
      <c r="R2554" s="58">
        <f t="shared" si="730"/>
        <v>333.51255336100496</v>
      </c>
      <c r="S2554" s="122"/>
      <c r="T2554" s="122"/>
      <c r="U2554" s="122"/>
      <c r="V2554" s="296"/>
      <c r="W2554" s="122"/>
      <c r="X2554" s="122"/>
      <c r="Y2554" s="182" t="s">
        <v>119</v>
      </c>
      <c r="Z2554" s="122"/>
      <c r="AA2554" s="122"/>
      <c r="AB2554" s="122"/>
      <c r="AC2554" s="298">
        <v>9.9000000000000005E-2</v>
      </c>
      <c r="AD2554" s="298">
        <f t="shared" si="744"/>
        <v>41.094000000000001</v>
      </c>
      <c r="AE2554" s="298">
        <f t="shared" si="745"/>
        <v>415.34755298882715</v>
      </c>
      <c r="AF2554" s="298">
        <f t="shared" si="746"/>
        <v>381.1880365240479</v>
      </c>
      <c r="AG2554" s="298">
        <f t="shared" si="747"/>
        <v>401.39375818600485</v>
      </c>
      <c r="AH2554" s="298">
        <f t="shared" si="748"/>
        <v>401.44325818600487</v>
      </c>
      <c r="AI2554" s="122"/>
    </row>
    <row r="2555" spans="1:36" x14ac:dyDescent="0.3">
      <c r="A2555" s="161" t="s">
        <v>31</v>
      </c>
      <c r="B2555" s="161" t="str">
        <f>B2537</f>
        <v>BBS</v>
      </c>
      <c r="C2555" s="161" t="s">
        <v>57</v>
      </c>
      <c r="D2555" s="335">
        <f>ROUND(10*O2555,0)</f>
        <v>4034</v>
      </c>
      <c r="E2555" s="161" t="str">
        <f t="shared" si="743"/>
        <v>FS2_BBS:DH_D4034</v>
      </c>
      <c r="F2555" s="44" t="s">
        <v>175</v>
      </c>
      <c r="G2555" s="44" t="s">
        <v>291</v>
      </c>
      <c r="H2555" s="452" t="s">
        <v>97</v>
      </c>
      <c r="I2555" s="162"/>
      <c r="J2555" s="162"/>
      <c r="K2555" s="162">
        <v>2.3374999999999999</v>
      </c>
      <c r="L2555" s="162">
        <f t="shared" si="742"/>
        <v>41.094000000000001</v>
      </c>
      <c r="M2555" s="67">
        <f>M2554+K2555*COS(45/180*PI())/(45/180*PI())</f>
        <v>420.57088592422832</v>
      </c>
      <c r="N2555" s="67">
        <f>N2554+K2555*(1-SIN(45/180*PI()))/(45/180*PI())</f>
        <v>381.69836945944905</v>
      </c>
      <c r="O2555" s="162">
        <f t="shared" si="763"/>
        <v>403.41443768600476</v>
      </c>
      <c r="P2555" s="162">
        <f t="shared" si="764"/>
        <v>404.58318768600475</v>
      </c>
      <c r="Q2555" s="162"/>
      <c r="R2555" s="58">
        <f t="shared" si="730"/>
        <v>334.92423386100495</v>
      </c>
      <c r="S2555" s="122"/>
      <c r="T2555" s="122"/>
      <c r="U2555" s="122"/>
      <c r="V2555" s="296"/>
      <c r="W2555" s="122"/>
      <c r="X2555" s="122"/>
      <c r="Y2555" s="180"/>
      <c r="Z2555" s="122"/>
      <c r="AA2555" s="122"/>
      <c r="AB2555" s="122"/>
      <c r="AC2555" s="298">
        <v>0.38619999999999999</v>
      </c>
      <c r="AD2555" s="298">
        <f t="shared" si="744"/>
        <v>41.094000000000001</v>
      </c>
      <c r="AE2555" s="298">
        <f t="shared" si="745"/>
        <v>415.34755298882715</v>
      </c>
      <c r="AF2555" s="298">
        <f t="shared" si="746"/>
        <v>381.57423652404788</v>
      </c>
      <c r="AG2555" s="298">
        <f t="shared" si="747"/>
        <v>401.63635818600483</v>
      </c>
      <c r="AH2555" s="298">
        <f t="shared" si="748"/>
        <v>401.82945818600484</v>
      </c>
      <c r="AI2555" s="122"/>
    </row>
    <row r="2556" spans="1:36" x14ac:dyDescent="0.3">
      <c r="A2556" s="161"/>
      <c r="B2556" s="161"/>
      <c r="C2556" s="161"/>
      <c r="D2556" s="335"/>
      <c r="E2556" s="161" t="str">
        <f t="shared" si="743"/>
        <v/>
      </c>
      <c r="F2556" s="44"/>
      <c r="G2556" s="44"/>
      <c r="H2556" s="452"/>
      <c r="I2556" s="162"/>
      <c r="J2556" s="162"/>
      <c r="K2556" s="162">
        <v>0.35104800000000003</v>
      </c>
      <c r="L2556" s="162">
        <f t="shared" si="742"/>
        <v>41.094000000000001</v>
      </c>
      <c r="M2556" s="162">
        <f>M2555+K2556</f>
        <v>420.92193392422831</v>
      </c>
      <c r="N2556" s="162">
        <f>N2555</f>
        <v>381.69836945944905</v>
      </c>
      <c r="O2556" s="162">
        <f t="shared" si="763"/>
        <v>404.75871168600474</v>
      </c>
      <c r="P2556" s="162">
        <f t="shared" si="764"/>
        <v>404.93423568600474</v>
      </c>
      <c r="Q2556" s="162" t="s">
        <v>376</v>
      </c>
      <c r="R2556" s="58">
        <f t="shared" si="730"/>
        <v>336.26850786100493</v>
      </c>
      <c r="S2556" s="122" t="s">
        <v>31</v>
      </c>
      <c r="T2556" s="122" t="s">
        <v>85</v>
      </c>
      <c r="U2556" s="122" t="s">
        <v>274</v>
      </c>
      <c r="V2556" s="327">
        <f>ROUND(10*AG2556,0)</f>
        <v>4018</v>
      </c>
      <c r="W2556" s="178" t="str">
        <f>IF(S2556="","",IF(T2556=0,CONCATENATE(S2556,":",U2556,"_D",TEXT(V2556,"0000")),CONCATENATE(S2556,"_",T2556,":",U2556,"_D",TEXT(V2556,"0000"))))</f>
        <v>FS2_BTS:dump_D4018</v>
      </c>
      <c r="X2556" s="122"/>
      <c r="Y2556" s="180" t="s">
        <v>182</v>
      </c>
      <c r="Z2556" s="122"/>
      <c r="AA2556" s="122"/>
      <c r="AB2556" s="122"/>
      <c r="AC2556" s="298">
        <v>0</v>
      </c>
      <c r="AD2556" s="298">
        <f t="shared" si="744"/>
        <v>41.094000000000001</v>
      </c>
      <c r="AE2556" s="298">
        <f t="shared" si="745"/>
        <v>415.34755298882715</v>
      </c>
      <c r="AF2556" s="298">
        <f t="shared" si="746"/>
        <v>381.57423652404788</v>
      </c>
      <c r="AG2556" s="298">
        <f t="shared" si="747"/>
        <v>401.82945818600484</v>
      </c>
      <c r="AH2556" s="298">
        <f t="shared" si="748"/>
        <v>401.82945818600484</v>
      </c>
      <c r="AI2556" s="122"/>
    </row>
    <row r="2557" spans="1:36" x14ac:dyDescent="0.3">
      <c r="A2557" s="161" t="s">
        <v>31</v>
      </c>
      <c r="B2557" s="161" t="str">
        <f>B2537</f>
        <v>BBS</v>
      </c>
      <c r="C2557" s="161" t="s">
        <v>20</v>
      </c>
      <c r="D2557" s="335">
        <f>ROUND(10*O2557,0)</f>
        <v>4051</v>
      </c>
      <c r="E2557" s="161" t="str">
        <f t="shared" si="743"/>
        <v>FS2_BBS:PM_D4051</v>
      </c>
      <c r="F2557" s="44" t="s">
        <v>276</v>
      </c>
      <c r="G2557" s="44" t="s">
        <v>21</v>
      </c>
      <c r="H2557" s="452">
        <v>100</v>
      </c>
      <c r="I2557" s="162"/>
      <c r="J2557" s="162"/>
      <c r="K2557" s="162">
        <v>0.24790400000000001</v>
      </c>
      <c r="L2557" s="162">
        <f t="shared" si="742"/>
        <v>41.094000000000001</v>
      </c>
      <c r="M2557" s="162">
        <f t="shared" ref="M2557:M2564" si="765">M2556+K2557</f>
        <v>421.16983792422832</v>
      </c>
      <c r="N2557" s="162">
        <f t="shared" ref="N2557:N2564" si="766">N2556</f>
        <v>381.69836945944905</v>
      </c>
      <c r="O2557" s="162">
        <f t="shared" si="763"/>
        <v>405.05818768600477</v>
      </c>
      <c r="P2557" s="162">
        <f t="shared" si="764"/>
        <v>405.18213968600475</v>
      </c>
      <c r="Q2557" s="162"/>
      <c r="R2557" s="58">
        <f t="shared" si="730"/>
        <v>336.56798386100496</v>
      </c>
      <c r="S2557" s="58"/>
      <c r="T2557" s="58"/>
      <c r="AC2557" s="58"/>
    </row>
    <row r="2558" spans="1:36" x14ac:dyDescent="0.3">
      <c r="A2558" s="161"/>
      <c r="B2558" s="161"/>
      <c r="C2558" s="161"/>
      <c r="D2558" s="335"/>
      <c r="E2558" s="161" t="str">
        <f t="shared" si="743"/>
        <v/>
      </c>
      <c r="F2558" s="44"/>
      <c r="G2558" s="44"/>
      <c r="H2558" s="452"/>
      <c r="I2558" s="162"/>
      <c r="J2558" s="162"/>
      <c r="K2558" s="162">
        <v>9.0979000000000004E-2</v>
      </c>
      <c r="L2558" s="162">
        <f t="shared" si="742"/>
        <v>41.094000000000001</v>
      </c>
      <c r="M2558" s="162">
        <f t="shared" si="765"/>
        <v>421.26081692422832</v>
      </c>
      <c r="N2558" s="162">
        <f t="shared" si="766"/>
        <v>381.69836945944905</v>
      </c>
      <c r="O2558" s="162">
        <f t="shared" si="763"/>
        <v>405.22762918600478</v>
      </c>
      <c r="P2558" s="162">
        <f t="shared" si="764"/>
        <v>405.27311868600475</v>
      </c>
      <c r="Q2558" s="162"/>
      <c r="R2558" s="58">
        <f t="shared" si="730"/>
        <v>336.73742536100497</v>
      </c>
      <c r="S2558" s="58"/>
      <c r="T2558" s="58"/>
    </row>
    <row r="2559" spans="1:36" x14ac:dyDescent="0.3">
      <c r="A2559" s="161" t="s">
        <v>31</v>
      </c>
      <c r="B2559" s="161" t="str">
        <f>B2537</f>
        <v>BBS</v>
      </c>
      <c r="C2559" s="161" t="s">
        <v>19</v>
      </c>
      <c r="D2559" s="335">
        <f>ROUND(10*O2559,0)</f>
        <v>4053</v>
      </c>
      <c r="E2559" s="161" t="str">
        <f t="shared" si="743"/>
        <v>FS2_BBS:BPM_D4053</v>
      </c>
      <c r="F2559" s="44" t="s">
        <v>277</v>
      </c>
      <c r="G2559" s="44" t="s">
        <v>449</v>
      </c>
      <c r="H2559" s="452">
        <v>100</v>
      </c>
      <c r="I2559" s="162">
        <v>8.4137500000000004E-2</v>
      </c>
      <c r="J2559" s="162"/>
      <c r="K2559" s="162">
        <f>I2559</f>
        <v>8.4137500000000004E-2</v>
      </c>
      <c r="L2559" s="162">
        <f t="shared" si="742"/>
        <v>41.094000000000001</v>
      </c>
      <c r="M2559" s="162">
        <f t="shared" si="765"/>
        <v>421.34495442422832</v>
      </c>
      <c r="N2559" s="162">
        <f t="shared" si="766"/>
        <v>381.69836945944905</v>
      </c>
      <c r="O2559" s="162">
        <f t="shared" si="763"/>
        <v>405.31518743600475</v>
      </c>
      <c r="P2559" s="162">
        <f t="shared" si="764"/>
        <v>405.35725618600475</v>
      </c>
      <c r="Q2559" s="162"/>
      <c r="R2559" s="58">
        <f t="shared" si="730"/>
        <v>336.82498361100494</v>
      </c>
      <c r="S2559" s="58"/>
      <c r="T2559" s="58"/>
      <c r="AG2559" s="367"/>
    </row>
    <row r="2560" spans="1:36" s="103" customFormat="1" x14ac:dyDescent="0.3">
      <c r="A2560" s="161" t="s">
        <v>31</v>
      </c>
      <c r="B2560" s="161" t="str">
        <f>B2537</f>
        <v>BBS</v>
      </c>
      <c r="C2560" s="161" t="s">
        <v>381</v>
      </c>
      <c r="D2560" s="335">
        <f>ROUND(10*O2560,0)</f>
        <v>4054</v>
      </c>
      <c r="E2560" s="161" t="str">
        <f t="shared" si="743"/>
        <v>FS2_BBS:FVS_D4054</v>
      </c>
      <c r="F2560" s="44" t="s">
        <v>381</v>
      </c>
      <c r="G2560" s="44" t="s">
        <v>383</v>
      </c>
      <c r="H2560" s="452"/>
      <c r="I2560" s="162"/>
      <c r="J2560" s="162"/>
      <c r="K2560" s="162">
        <v>0</v>
      </c>
      <c r="L2560" s="162">
        <f t="shared" si="742"/>
        <v>41.094000000000001</v>
      </c>
      <c r="M2560" s="162">
        <f t="shared" si="765"/>
        <v>421.34495442422832</v>
      </c>
      <c r="N2560" s="162">
        <f t="shared" si="766"/>
        <v>381.69836945944905</v>
      </c>
      <c r="O2560" s="162">
        <f t="shared" ref="O2560:O2561" si="767">P2560-0.5*K2560</f>
        <v>405.35725618600475</v>
      </c>
      <c r="P2560" s="162">
        <f t="shared" ref="P2560:P2561" si="768">P2559+K2560</f>
        <v>405.35725618600475</v>
      </c>
      <c r="Q2560" s="162"/>
      <c r="R2560" s="102">
        <f t="shared" ref="R2560:R2561" si="769">O2560-$R$9</f>
        <v>336.86705236100494</v>
      </c>
      <c r="S2560" s="102"/>
      <c r="T2560" s="102"/>
      <c r="Y2560" s="101"/>
      <c r="AG2560" s="372"/>
    </row>
    <row r="2561" spans="1:35" s="133" customFormat="1" x14ac:dyDescent="0.3">
      <c r="A2561" s="161" t="s">
        <v>31</v>
      </c>
      <c r="B2561" s="161" t="str">
        <f>B2537</f>
        <v>BBS</v>
      </c>
      <c r="C2561" s="161" t="s">
        <v>81</v>
      </c>
      <c r="D2561" s="335">
        <f>ROUND(10*O2561,0)</f>
        <v>4054</v>
      </c>
      <c r="E2561" s="161" t="str">
        <f t="shared" si="743"/>
        <v>FS2_BBS:PORT_D4054</v>
      </c>
      <c r="F2561" s="44" t="s">
        <v>400</v>
      </c>
      <c r="G2561" s="44" t="s">
        <v>403</v>
      </c>
      <c r="H2561" s="452"/>
      <c r="I2561" s="162"/>
      <c r="J2561" s="162"/>
      <c r="K2561" s="162">
        <v>0</v>
      </c>
      <c r="L2561" s="162">
        <f t="shared" si="742"/>
        <v>41.094000000000001</v>
      </c>
      <c r="M2561" s="162">
        <f t="shared" si="765"/>
        <v>421.34495442422832</v>
      </c>
      <c r="N2561" s="162">
        <f t="shared" si="766"/>
        <v>381.69836945944905</v>
      </c>
      <c r="O2561" s="162">
        <f t="shared" si="767"/>
        <v>405.35725618600475</v>
      </c>
      <c r="P2561" s="162">
        <f t="shared" si="768"/>
        <v>405.35725618600475</v>
      </c>
      <c r="Q2561" s="162"/>
      <c r="R2561" s="58">
        <f t="shared" si="769"/>
        <v>336.86705236100494</v>
      </c>
      <c r="S2561" s="132"/>
      <c r="T2561" s="132"/>
      <c r="Y2561" s="134"/>
      <c r="AH2561" s="368"/>
      <c r="AI2561" s="368"/>
    </row>
    <row r="2562" spans="1:35" x14ac:dyDescent="0.3">
      <c r="A2562" s="161"/>
      <c r="B2562" s="161"/>
      <c r="C2562" s="161"/>
      <c r="D2562" s="335"/>
      <c r="E2562" s="161" t="str">
        <f t="shared" si="743"/>
        <v/>
      </c>
      <c r="F2562" s="44"/>
      <c r="G2562" s="44"/>
      <c r="H2562" s="452"/>
      <c r="I2562" s="162"/>
      <c r="J2562" s="162"/>
      <c r="K2562" s="162">
        <v>5.7931000000000003E-2</v>
      </c>
      <c r="L2562" s="162">
        <f t="shared" si="742"/>
        <v>41.094000000000001</v>
      </c>
      <c r="M2562" s="162">
        <f t="shared" si="765"/>
        <v>421.40288542422832</v>
      </c>
      <c r="N2562" s="162">
        <f t="shared" si="766"/>
        <v>381.69836945944905</v>
      </c>
      <c r="O2562" s="162">
        <f t="shared" si="763"/>
        <v>405.38622168600472</v>
      </c>
      <c r="P2562" s="162">
        <f t="shared" si="764"/>
        <v>405.41518718600474</v>
      </c>
      <c r="Q2562" s="162"/>
      <c r="R2562" s="58">
        <f t="shared" si="730"/>
        <v>336.89601786100491</v>
      </c>
      <c r="S2562" s="58"/>
      <c r="T2562" s="58"/>
      <c r="AG2562" s="367"/>
    </row>
    <row r="2563" spans="1:35" x14ac:dyDescent="0.3">
      <c r="A2563" s="161" t="s">
        <v>31</v>
      </c>
      <c r="B2563" s="161" t="str">
        <f>B2537</f>
        <v>BBS</v>
      </c>
      <c r="C2563" s="161" t="s">
        <v>213</v>
      </c>
      <c r="D2563" s="335">
        <f>ROUND(10*O2563,0)</f>
        <v>4055</v>
      </c>
      <c r="E2563" s="161" t="str">
        <f t="shared" si="743"/>
        <v>FS2_BBS:DC_D4055</v>
      </c>
      <c r="F2563" s="44" t="s">
        <v>176</v>
      </c>
      <c r="G2563" s="44" t="s">
        <v>174</v>
      </c>
      <c r="H2563" s="452">
        <v>100</v>
      </c>
      <c r="I2563" s="162"/>
      <c r="J2563" s="162"/>
      <c r="K2563" s="162">
        <v>0.2</v>
      </c>
      <c r="L2563" s="162">
        <f t="shared" si="742"/>
        <v>41.094000000000001</v>
      </c>
      <c r="M2563" s="162">
        <f t="shared" si="765"/>
        <v>421.6028854242283</v>
      </c>
      <c r="N2563" s="162">
        <f t="shared" si="766"/>
        <v>381.69836945944905</v>
      </c>
      <c r="O2563" s="162">
        <f t="shared" si="763"/>
        <v>405.51518718600471</v>
      </c>
      <c r="P2563" s="162">
        <f t="shared" si="764"/>
        <v>405.61518718600473</v>
      </c>
      <c r="Q2563" s="162"/>
      <c r="R2563" s="58">
        <f t="shared" si="730"/>
        <v>337.0249833610049</v>
      </c>
      <c r="S2563" s="58"/>
      <c r="T2563" s="58"/>
      <c r="AH2563" s="367"/>
      <c r="AI2563" s="367"/>
    </row>
    <row r="2564" spans="1:35" x14ac:dyDescent="0.3">
      <c r="A2564" s="161"/>
      <c r="B2564" s="161"/>
      <c r="C2564" s="161"/>
      <c r="D2564" s="335"/>
      <c r="E2564" s="161" t="str">
        <f t="shared" si="743"/>
        <v/>
      </c>
      <c r="F2564" s="44"/>
      <c r="G2564" s="44"/>
      <c r="H2564" s="452"/>
      <c r="I2564" s="162"/>
      <c r="J2564" s="162"/>
      <c r="K2564" s="162">
        <v>0.36799999999999999</v>
      </c>
      <c r="L2564" s="162">
        <f t="shared" si="742"/>
        <v>41.094000000000001</v>
      </c>
      <c r="M2564" s="162">
        <f t="shared" si="765"/>
        <v>421.9708854242283</v>
      </c>
      <c r="N2564" s="162">
        <f t="shared" si="766"/>
        <v>381.69836945944905</v>
      </c>
      <c r="O2564" s="162">
        <f t="shared" si="763"/>
        <v>405.7991871860047</v>
      </c>
      <c r="P2564" s="162">
        <f t="shared" si="764"/>
        <v>405.98318718600473</v>
      </c>
      <c r="Q2564" s="162"/>
      <c r="R2564" s="58">
        <f t="shared" si="730"/>
        <v>337.30898336100489</v>
      </c>
      <c r="S2564" s="58"/>
      <c r="T2564" s="58"/>
      <c r="AG2564" s="367"/>
    </row>
    <row r="2565" spans="1:35" x14ac:dyDescent="0.3">
      <c r="A2565" s="161" t="s">
        <v>31</v>
      </c>
      <c r="B2565" s="161" t="str">
        <f>B2537</f>
        <v>BBS</v>
      </c>
      <c r="C2565" s="161" t="s">
        <v>57</v>
      </c>
      <c r="D2565" s="335">
        <f>ROUND(10*O2565,0)</f>
        <v>4072</v>
      </c>
      <c r="E2565" s="161" t="str">
        <f t="shared" si="743"/>
        <v>FS2_BBS:DH_D4072</v>
      </c>
      <c r="F2565" s="44" t="s">
        <v>175</v>
      </c>
      <c r="G2565" s="44" t="s">
        <v>292</v>
      </c>
      <c r="H2565" s="452" t="s">
        <v>97</v>
      </c>
      <c r="I2565" s="162"/>
      <c r="J2565" s="162"/>
      <c r="K2565" s="162">
        <v>2.3374999999999999</v>
      </c>
      <c r="L2565" s="162">
        <f t="shared" si="742"/>
        <v>41.094000000000001</v>
      </c>
      <c r="M2565" s="67">
        <f>M2564+K2565*COS(45/180*PI())/(45/180*PI())</f>
        <v>424.07537481324556</v>
      </c>
      <c r="N2565" s="67">
        <f>N2564-K2565*(1-SIN(45/180*PI()))/(45/180*PI())</f>
        <v>380.82666141264787</v>
      </c>
      <c r="O2565" s="162">
        <f t="shared" si="763"/>
        <v>407.15193718600472</v>
      </c>
      <c r="P2565" s="162">
        <f t="shared" si="764"/>
        <v>408.3206871860047</v>
      </c>
      <c r="Q2565" s="162"/>
      <c r="R2565" s="58">
        <f t="shared" si="730"/>
        <v>338.66173336100491</v>
      </c>
      <c r="S2565" s="58"/>
      <c r="T2565" s="58"/>
      <c r="AG2565" s="367"/>
    </row>
    <row r="2566" spans="1:35" x14ac:dyDescent="0.3">
      <c r="A2566" s="161"/>
      <c r="B2566" s="161"/>
      <c r="C2566" s="161"/>
      <c r="D2566" s="335"/>
      <c r="E2566" s="161" t="str">
        <f t="shared" si="743"/>
        <v/>
      </c>
      <c r="F2566" s="44"/>
      <c r="G2566" s="44"/>
      <c r="H2566" s="452"/>
      <c r="I2566" s="162"/>
      <c r="J2566" s="162"/>
      <c r="K2566" s="162">
        <f>K2554</f>
        <v>0.48586099999999999</v>
      </c>
      <c r="L2566" s="162">
        <f t="shared" si="742"/>
        <v>41.094000000000001</v>
      </c>
      <c r="M2566" s="162">
        <f t="shared" ref="M2566" si="770">M2565+K2566*SIN(45/180*PI())</f>
        <v>424.41893042105966</v>
      </c>
      <c r="N2566" s="162">
        <f>N2565-K2566*COS(45/180*PI())</f>
        <v>380.48310580483377</v>
      </c>
      <c r="O2566" s="162">
        <f t="shared" si="763"/>
        <v>408.5636176860047</v>
      </c>
      <c r="P2566" s="162">
        <f t="shared" si="764"/>
        <v>408.8065481860047</v>
      </c>
      <c r="Q2566" s="162"/>
      <c r="R2566" s="58">
        <f t="shared" si="730"/>
        <v>340.07341386100489</v>
      </c>
      <c r="S2566" s="58"/>
      <c r="T2566" s="58"/>
    </row>
    <row r="2567" spans="1:35" x14ac:dyDescent="0.3">
      <c r="A2567" s="161" t="s">
        <v>31</v>
      </c>
      <c r="B2567" s="161" t="str">
        <f>B2537</f>
        <v>BBS</v>
      </c>
      <c r="C2567" s="161" t="s">
        <v>19</v>
      </c>
      <c r="D2567" s="335">
        <f>ROUND(10*O2567,0)</f>
        <v>4088</v>
      </c>
      <c r="E2567" s="161" t="str">
        <f t="shared" si="743"/>
        <v>FS2_BBS:BPM_D4088</v>
      </c>
      <c r="F2567" s="44" t="s">
        <v>277</v>
      </c>
      <c r="G2567" s="44" t="s">
        <v>449</v>
      </c>
      <c r="H2567" s="452">
        <v>100</v>
      </c>
      <c r="I2567" s="162">
        <v>8.4137500000000004E-2</v>
      </c>
      <c r="J2567" s="162"/>
      <c r="K2567" s="162">
        <f>I2567</f>
        <v>8.4137500000000004E-2</v>
      </c>
      <c r="L2567" s="162">
        <f t="shared" si="742"/>
        <v>41.094000000000001</v>
      </c>
      <c r="M2567" s="162">
        <f t="shared" ref="M2567:M2570" si="771">M2566+K2567*SIN(45/180*PI())</f>
        <v>424.47842461786172</v>
      </c>
      <c r="N2567" s="162">
        <f t="shared" ref="N2567:N2570" si="772">N2566-K2567*COS(45/180*PI())</f>
        <v>380.42361160803171</v>
      </c>
      <c r="O2567" s="162">
        <f t="shared" si="763"/>
        <v>408.8486169360047</v>
      </c>
      <c r="P2567" s="162">
        <f t="shared" si="764"/>
        <v>408.8906856860047</v>
      </c>
      <c r="Q2567" s="162"/>
      <c r="R2567" s="58">
        <f t="shared" si="730"/>
        <v>340.35841311100489</v>
      </c>
      <c r="S2567" s="58"/>
      <c r="T2567" s="58"/>
    </row>
    <row r="2568" spans="1:35" s="133" customFormat="1" x14ac:dyDescent="0.3">
      <c r="A2568" s="161" t="s">
        <v>31</v>
      </c>
      <c r="B2568" s="161" t="str">
        <f>B2537</f>
        <v>BBS</v>
      </c>
      <c r="C2568" s="161" t="s">
        <v>81</v>
      </c>
      <c r="D2568" s="335">
        <f>ROUND(10*O2568,0)</f>
        <v>4089</v>
      </c>
      <c r="E2568" s="161" t="str">
        <f t="shared" si="743"/>
        <v>FS2_BBS:PORT_D4089</v>
      </c>
      <c r="F2568" s="44" t="s">
        <v>400</v>
      </c>
      <c r="G2568" s="44" t="s">
        <v>403</v>
      </c>
      <c r="H2568" s="452"/>
      <c r="I2568" s="162"/>
      <c r="J2568" s="162"/>
      <c r="K2568" s="162">
        <v>0</v>
      </c>
      <c r="L2568" s="162">
        <f t="shared" si="742"/>
        <v>41.094000000000001</v>
      </c>
      <c r="M2568" s="162">
        <f t="shared" si="771"/>
        <v>424.47842461786172</v>
      </c>
      <c r="N2568" s="162">
        <f t="shared" si="772"/>
        <v>380.42361160803171</v>
      </c>
      <c r="O2568" s="162">
        <f t="shared" si="763"/>
        <v>408.8906856860047</v>
      </c>
      <c r="P2568" s="162">
        <f t="shared" si="764"/>
        <v>408.8906856860047</v>
      </c>
      <c r="Q2568" s="162"/>
      <c r="R2568" s="132">
        <f t="shared" si="730"/>
        <v>340.40048186100489</v>
      </c>
      <c r="S2568" s="132"/>
      <c r="T2568" s="132"/>
      <c r="Y2568" s="134"/>
    </row>
    <row r="2569" spans="1:35" x14ac:dyDescent="0.3">
      <c r="A2569" s="161"/>
      <c r="B2569" s="161"/>
      <c r="C2569" s="161"/>
      <c r="D2569" s="335"/>
      <c r="E2569" s="161" t="str">
        <f t="shared" si="743"/>
        <v/>
      </c>
      <c r="F2569" s="44"/>
      <c r="G2569" s="44"/>
      <c r="H2569" s="452"/>
      <c r="I2569" s="162"/>
      <c r="J2569" s="162"/>
      <c r="K2569" s="162">
        <f>K2551</f>
        <v>0.15793099999999999</v>
      </c>
      <c r="L2569" s="162">
        <f t="shared" si="742"/>
        <v>41.094000000000001</v>
      </c>
      <c r="M2569" s="162">
        <f t="shared" si="771"/>
        <v>424.59009869892128</v>
      </c>
      <c r="N2569" s="162">
        <f t="shared" si="772"/>
        <v>380.31193752697214</v>
      </c>
      <c r="O2569" s="162">
        <f t="shared" si="763"/>
        <v>408.96965118600474</v>
      </c>
      <c r="P2569" s="162">
        <f t="shared" si="764"/>
        <v>409.04861668600472</v>
      </c>
      <c r="Q2569" s="67"/>
      <c r="R2569" s="58">
        <f t="shared" si="730"/>
        <v>340.47944736100493</v>
      </c>
      <c r="S2569" s="58"/>
      <c r="T2569" s="58"/>
    </row>
    <row r="2570" spans="1:35" x14ac:dyDescent="0.3">
      <c r="A2570" s="161" t="s">
        <v>31</v>
      </c>
      <c r="B2570" s="161" t="str">
        <f>B2537</f>
        <v>BBS</v>
      </c>
      <c r="C2570" s="161" t="s">
        <v>214</v>
      </c>
      <c r="D2570" s="335">
        <f>ROUND(10*O2570,0)</f>
        <v>4092</v>
      </c>
      <c r="E2570" s="161" t="str">
        <f t="shared" si="743"/>
        <v>FS2_BBS:QH_D4092</v>
      </c>
      <c r="F2570" s="44" t="s">
        <v>517</v>
      </c>
      <c r="G2570" s="44" t="s">
        <v>557</v>
      </c>
      <c r="H2570" s="452">
        <v>100</v>
      </c>
      <c r="I2570" s="162"/>
      <c r="J2570" s="162"/>
      <c r="K2570" s="162">
        <v>0.33</v>
      </c>
      <c r="L2570" s="162">
        <f t="shared" si="742"/>
        <v>41.094000000000001</v>
      </c>
      <c r="M2570" s="162">
        <f t="shared" si="771"/>
        <v>424.82344393671286</v>
      </c>
      <c r="N2570" s="162">
        <f t="shared" si="772"/>
        <v>380.07859228918056</v>
      </c>
      <c r="O2570" s="162">
        <f t="shared" si="729"/>
        <v>409.21361668600468</v>
      </c>
      <c r="P2570" s="162">
        <f t="shared" si="731"/>
        <v>409.3786166860047</v>
      </c>
      <c r="Q2570" s="162"/>
      <c r="R2570" s="58">
        <f t="shared" si="730"/>
        <v>340.72341286100487</v>
      </c>
      <c r="S2570" s="58"/>
      <c r="T2570" s="58"/>
    </row>
    <row r="2571" spans="1:35" x14ac:dyDescent="0.3">
      <c r="A2571" s="161"/>
      <c r="B2571" s="161"/>
      <c r="C2571" s="161"/>
      <c r="D2571" s="335"/>
      <c r="E2571" s="161" t="str">
        <f t="shared" si="743"/>
        <v/>
      </c>
      <c r="F2571" s="44"/>
      <c r="G2571" s="44"/>
      <c r="H2571" s="452"/>
      <c r="I2571" s="162"/>
      <c r="J2571" s="162"/>
      <c r="K2571" s="162">
        <f>K2549</f>
        <v>0.12</v>
      </c>
      <c r="L2571" s="162">
        <f t="shared" si="742"/>
        <v>41.094000000000001</v>
      </c>
      <c r="M2571" s="162">
        <f t="shared" ref="M2571:M2580" si="773">M2570+K2571*SIN(45/180*PI())</f>
        <v>424.90829675045524</v>
      </c>
      <c r="N2571" s="162">
        <f t="shared" ref="N2571:N2580" si="774">N2570-K2571*COS(45/180*PI())</f>
        <v>379.99373947543819</v>
      </c>
      <c r="O2571" s="162">
        <f t="shared" ref="O2571:O2580" si="775">P2571-0.5*K2571</f>
        <v>409.43861668600471</v>
      </c>
      <c r="P2571" s="162">
        <f t="shared" ref="P2571:P2580" si="776">P2570+K2571</f>
        <v>409.49861668600471</v>
      </c>
      <c r="Q2571" s="162"/>
      <c r="R2571" s="58">
        <f t="shared" ref="R2571:R2580" si="777">O2571-$R$9</f>
        <v>340.9484128610049</v>
      </c>
      <c r="S2571" s="58"/>
      <c r="T2571" s="58"/>
    </row>
    <row r="2572" spans="1:35" x14ac:dyDescent="0.3">
      <c r="A2572" s="161" t="s">
        <v>31</v>
      </c>
      <c r="B2572" s="161" t="str">
        <f>B2537</f>
        <v>BBS</v>
      </c>
      <c r="C2572" s="161" t="s">
        <v>213</v>
      </c>
      <c r="D2572" s="335">
        <f>ROUND(10*O2572,0)</f>
        <v>4096</v>
      </c>
      <c r="E2572" s="161" t="str">
        <f t="shared" si="743"/>
        <v>FS2_BBS:DC_D4096</v>
      </c>
      <c r="F2572" s="44" t="s">
        <v>176</v>
      </c>
      <c r="G2572" s="44" t="s">
        <v>174</v>
      </c>
      <c r="H2572" s="452">
        <v>100</v>
      </c>
      <c r="I2572" s="162"/>
      <c r="J2572" s="162"/>
      <c r="K2572" s="162">
        <v>0.2</v>
      </c>
      <c r="L2572" s="162">
        <f t="shared" si="742"/>
        <v>41.094000000000001</v>
      </c>
      <c r="M2572" s="162">
        <f t="shared" si="773"/>
        <v>425.04971810669252</v>
      </c>
      <c r="N2572" s="162">
        <f t="shared" si="774"/>
        <v>379.8523181192009</v>
      </c>
      <c r="O2572" s="162">
        <f t="shared" si="775"/>
        <v>409.59861668600468</v>
      </c>
      <c r="P2572" s="162">
        <f t="shared" si="776"/>
        <v>409.6986166860047</v>
      </c>
      <c r="Q2572" s="162"/>
      <c r="R2572" s="58">
        <f t="shared" si="777"/>
        <v>341.10841286100487</v>
      </c>
      <c r="S2572" s="58"/>
      <c r="T2572" s="58"/>
    </row>
    <row r="2573" spans="1:35" x14ac:dyDescent="0.3">
      <c r="A2573" s="161"/>
      <c r="B2573" s="161"/>
      <c r="C2573" s="161"/>
      <c r="D2573" s="335"/>
      <c r="E2573" s="161"/>
      <c r="F2573" s="44"/>
      <c r="G2573" s="44"/>
      <c r="H2573" s="452"/>
      <c r="I2573" s="162"/>
      <c r="J2573" s="162"/>
      <c r="K2573" s="162">
        <v>7.0000000000000007E-2</v>
      </c>
      <c r="L2573" s="162">
        <f t="shared" si="742"/>
        <v>41.094000000000001</v>
      </c>
      <c r="M2573" s="162">
        <f t="shared" si="773"/>
        <v>425.09921558137557</v>
      </c>
      <c r="N2573" s="162">
        <f t="shared" si="774"/>
        <v>379.80282064451785</v>
      </c>
      <c r="O2573" s="162">
        <f t="shared" si="775"/>
        <v>409.73361668600467</v>
      </c>
      <c r="P2573" s="162">
        <f t="shared" si="776"/>
        <v>409.76861668600469</v>
      </c>
      <c r="Q2573" s="162"/>
      <c r="R2573" s="58">
        <f t="shared" si="777"/>
        <v>341.24341286100486</v>
      </c>
      <c r="S2573" s="58"/>
      <c r="T2573" s="58"/>
    </row>
    <row r="2574" spans="1:35" x14ac:dyDescent="0.3">
      <c r="A2574" s="161" t="s">
        <v>31</v>
      </c>
      <c r="B2574" s="161" t="str">
        <f>B2537</f>
        <v>BBS</v>
      </c>
      <c r="C2574" s="161" t="s">
        <v>514</v>
      </c>
      <c r="D2574" s="335">
        <f>ROUND(10*O2574,0)</f>
        <v>4098</v>
      </c>
      <c r="E2574" s="161" t="str">
        <f t="shared" ref="E2574" si="778">IF(A2574="","",IF(B2574=0,CONCATENATE(A2574,":",C2574,"_D",TEXT(D2574,"0000")),CONCATENATE(A2574,"_",B2574,":",C2574,"_D",TEXT(D2574,"0000"))))</f>
        <v>FS2_BBS:S_D4098</v>
      </c>
      <c r="F2574" s="44" t="s">
        <v>556</v>
      </c>
      <c r="G2574" s="44" t="s">
        <v>575</v>
      </c>
      <c r="H2574" s="452">
        <v>100</v>
      </c>
      <c r="I2574" s="162"/>
      <c r="J2574" s="162"/>
      <c r="K2574" s="162">
        <v>0.1</v>
      </c>
      <c r="L2574" s="162">
        <f t="shared" si="742"/>
        <v>41.094000000000001</v>
      </c>
      <c r="M2574" s="162">
        <f t="shared" si="773"/>
        <v>425.16992625949422</v>
      </c>
      <c r="N2574" s="162">
        <f t="shared" si="774"/>
        <v>379.73210996639921</v>
      </c>
      <c r="O2574" s="162">
        <f t="shared" si="775"/>
        <v>409.8186166860047</v>
      </c>
      <c r="P2574" s="162">
        <f t="shared" si="776"/>
        <v>409.86861668600471</v>
      </c>
      <c r="Q2574" s="162"/>
      <c r="R2574" s="58">
        <f t="shared" si="777"/>
        <v>341.32841286100489</v>
      </c>
      <c r="S2574" s="58"/>
      <c r="T2574" s="58"/>
    </row>
    <row r="2575" spans="1:35" x14ac:dyDescent="0.3">
      <c r="A2575" s="161"/>
      <c r="B2575" s="161"/>
      <c r="C2575" s="161"/>
      <c r="D2575" s="335"/>
      <c r="E2575" s="161" t="str">
        <f t="shared" si="743"/>
        <v/>
      </c>
      <c r="F2575" s="44"/>
      <c r="G2575" s="44"/>
      <c r="H2575" s="452"/>
      <c r="I2575" s="162"/>
      <c r="J2575" s="67"/>
      <c r="K2575" s="162">
        <f>K2544</f>
        <v>0.13</v>
      </c>
      <c r="L2575" s="162">
        <f t="shared" si="742"/>
        <v>41.094000000000001</v>
      </c>
      <c r="M2575" s="162">
        <f t="shared" si="773"/>
        <v>425.26185014104846</v>
      </c>
      <c r="N2575" s="162">
        <f t="shared" si="774"/>
        <v>379.64018608484497</v>
      </c>
      <c r="O2575" s="162">
        <f t="shared" si="775"/>
        <v>409.93361668600471</v>
      </c>
      <c r="P2575" s="162">
        <f t="shared" si="776"/>
        <v>409.99861668600471</v>
      </c>
      <c r="Q2575" s="162"/>
      <c r="R2575" s="58">
        <f t="shared" si="777"/>
        <v>341.4434128610049</v>
      </c>
      <c r="S2575" s="58"/>
      <c r="T2575" s="58"/>
    </row>
    <row r="2576" spans="1:35" x14ac:dyDescent="0.3">
      <c r="A2576" s="161" t="s">
        <v>31</v>
      </c>
      <c r="B2576" s="161" t="str">
        <f>B2537</f>
        <v>BBS</v>
      </c>
      <c r="C2576" s="161" t="s">
        <v>215</v>
      </c>
      <c r="D2576" s="335">
        <f>ROUND(10*O2576,0)</f>
        <v>4102</v>
      </c>
      <c r="E2576" s="161" t="str">
        <f t="shared" si="743"/>
        <v>FS2_BBS:QV_D4102</v>
      </c>
      <c r="F2576" s="44" t="s">
        <v>546</v>
      </c>
      <c r="G2576" s="44" t="s">
        <v>548</v>
      </c>
      <c r="H2576" s="452">
        <v>100</v>
      </c>
      <c r="I2576" s="162"/>
      <c r="J2576" s="162"/>
      <c r="K2576" s="162">
        <v>0.4</v>
      </c>
      <c r="L2576" s="162">
        <f t="shared" si="742"/>
        <v>41.094000000000001</v>
      </c>
      <c r="M2576" s="162">
        <f t="shared" si="773"/>
        <v>425.54469285352309</v>
      </c>
      <c r="N2576" s="162">
        <f t="shared" si="774"/>
        <v>379.35734337237034</v>
      </c>
      <c r="O2576" s="162">
        <f t="shared" si="775"/>
        <v>410.1986166860047</v>
      </c>
      <c r="P2576" s="162">
        <f t="shared" si="776"/>
        <v>410.39861668600469</v>
      </c>
      <c r="Q2576" s="162"/>
      <c r="R2576" s="58">
        <f t="shared" si="777"/>
        <v>341.70841286100489</v>
      </c>
      <c r="S2576" s="58"/>
      <c r="T2576" s="58"/>
    </row>
    <row r="2577" spans="1:25" x14ac:dyDescent="0.3">
      <c r="A2577" s="161"/>
      <c r="B2577" s="161"/>
      <c r="C2577" s="161"/>
      <c r="D2577" s="335"/>
      <c r="E2577" s="161" t="str">
        <f t="shared" si="743"/>
        <v/>
      </c>
      <c r="F2577" s="44"/>
      <c r="G2577" s="44"/>
      <c r="H2577" s="452"/>
      <c r="I2577" s="162"/>
      <c r="J2577" s="162"/>
      <c r="K2577" s="162">
        <v>0.15</v>
      </c>
      <c r="L2577" s="162">
        <f t="shared" si="742"/>
        <v>41.094000000000001</v>
      </c>
      <c r="M2577" s="162">
        <f t="shared" si="773"/>
        <v>425.65075887070105</v>
      </c>
      <c r="N2577" s="162">
        <f t="shared" si="774"/>
        <v>379.25127735519237</v>
      </c>
      <c r="O2577" s="162">
        <f t="shared" si="775"/>
        <v>410.47361668600468</v>
      </c>
      <c r="P2577" s="162">
        <f t="shared" si="776"/>
        <v>410.54861668600466</v>
      </c>
      <c r="Q2577" s="162"/>
      <c r="R2577" s="58">
        <f t="shared" si="777"/>
        <v>341.98341286100487</v>
      </c>
      <c r="S2577" s="58"/>
      <c r="T2577" s="58"/>
    </row>
    <row r="2578" spans="1:25" x14ac:dyDescent="0.3">
      <c r="A2578" s="161" t="s">
        <v>31</v>
      </c>
      <c r="B2578" s="161" t="str">
        <f>B2537</f>
        <v>BBS</v>
      </c>
      <c r="C2578" s="161" t="s">
        <v>514</v>
      </c>
      <c r="D2578" s="335">
        <f>ROUND(10*O2578,0)</f>
        <v>4106</v>
      </c>
      <c r="E2578" s="161" t="str">
        <f t="shared" si="743"/>
        <v>FS2_BBS:S_D4106</v>
      </c>
      <c r="F2578" s="44" t="s">
        <v>556</v>
      </c>
      <c r="G2578" s="44" t="s">
        <v>574</v>
      </c>
      <c r="H2578" s="452">
        <v>100</v>
      </c>
      <c r="I2578" s="162"/>
      <c r="J2578" s="162"/>
      <c r="K2578" s="162">
        <v>0.1</v>
      </c>
      <c r="L2578" s="162">
        <f t="shared" si="742"/>
        <v>41.094000000000001</v>
      </c>
      <c r="M2578" s="162">
        <f t="shared" si="773"/>
        <v>425.7214695488197</v>
      </c>
      <c r="N2578" s="162">
        <f t="shared" si="774"/>
        <v>379.18056667707373</v>
      </c>
      <c r="O2578" s="162">
        <f t="shared" si="775"/>
        <v>410.59861668600468</v>
      </c>
      <c r="P2578" s="162">
        <f t="shared" si="776"/>
        <v>410.64861668600469</v>
      </c>
      <c r="Q2578" s="162"/>
      <c r="R2578" s="58">
        <f t="shared" si="777"/>
        <v>342.10841286100487</v>
      </c>
      <c r="S2578" s="58"/>
      <c r="T2578" s="58"/>
    </row>
    <row r="2579" spans="1:25" x14ac:dyDescent="0.3">
      <c r="A2579" s="161"/>
      <c r="B2579" s="161"/>
      <c r="C2579" s="161"/>
      <c r="D2579" s="335"/>
      <c r="E2579" s="161"/>
      <c r="F2579" s="44"/>
      <c r="G2579" s="44"/>
      <c r="H2579" s="452"/>
      <c r="I2579" s="162"/>
      <c r="J2579" s="162"/>
      <c r="K2579" s="162">
        <v>0.12</v>
      </c>
      <c r="L2579" s="162">
        <f t="shared" si="742"/>
        <v>41.094000000000001</v>
      </c>
      <c r="M2579" s="162">
        <f t="shared" si="773"/>
        <v>425.80632236256207</v>
      </c>
      <c r="N2579" s="162">
        <f t="shared" si="774"/>
        <v>379.09571386333135</v>
      </c>
      <c r="O2579" s="162">
        <f t="shared" si="775"/>
        <v>410.70861668600469</v>
      </c>
      <c r="P2579" s="162">
        <f t="shared" si="776"/>
        <v>410.76861668600469</v>
      </c>
      <c r="Q2579" s="162"/>
      <c r="R2579" s="58">
        <f t="shared" si="777"/>
        <v>342.21841286100488</v>
      </c>
      <c r="S2579" s="58"/>
      <c r="T2579" s="58"/>
    </row>
    <row r="2580" spans="1:25" x14ac:dyDescent="0.3">
      <c r="A2580" s="161" t="s">
        <v>31</v>
      </c>
      <c r="B2580" s="161" t="str">
        <f>B2537</f>
        <v>BBS</v>
      </c>
      <c r="C2580" s="161" t="s">
        <v>214</v>
      </c>
      <c r="D2580" s="335">
        <f>ROUND(10*O2580,0)</f>
        <v>4109</v>
      </c>
      <c r="E2580" s="161" t="str">
        <f t="shared" si="743"/>
        <v>FS2_BBS:QH_D4109</v>
      </c>
      <c r="F2580" s="44" t="s">
        <v>517</v>
      </c>
      <c r="G2580" s="44" t="s">
        <v>557</v>
      </c>
      <c r="H2580" s="452">
        <v>100</v>
      </c>
      <c r="I2580" s="162"/>
      <c r="J2580" s="162"/>
      <c r="K2580" s="162">
        <v>0.33</v>
      </c>
      <c r="L2580" s="162">
        <f t="shared" si="742"/>
        <v>41.094000000000001</v>
      </c>
      <c r="M2580" s="162">
        <f t="shared" si="773"/>
        <v>426.03966760035365</v>
      </c>
      <c r="N2580" s="162">
        <f t="shared" si="774"/>
        <v>378.86236862553977</v>
      </c>
      <c r="O2580" s="162">
        <f t="shared" si="775"/>
        <v>410.93361668600465</v>
      </c>
      <c r="P2580" s="162">
        <f t="shared" si="776"/>
        <v>411.09861668600468</v>
      </c>
      <c r="Q2580" s="162"/>
      <c r="R2580" s="58">
        <f t="shared" si="777"/>
        <v>342.44341286100484</v>
      </c>
      <c r="S2580" s="58"/>
      <c r="T2580" s="58"/>
    </row>
    <row r="2581" spans="1:25" x14ac:dyDescent="0.3">
      <c r="A2581" s="161"/>
      <c r="B2581" s="161"/>
      <c r="C2581" s="161"/>
      <c r="D2581" s="335"/>
      <c r="E2581" s="161" t="str">
        <f t="shared" ref="E2581:E2601" si="779">IF(A2581="","",IF(B2581=0,CONCATENATE(A2581,":",C2581,"_D",TEXT(D2581,"0000")),CONCATENATE(A2581,"_",B2581,":",C2581,"_D",TEXT(D2581,"0000"))))</f>
        <v/>
      </c>
      <c r="F2581" s="44"/>
      <c r="G2581" s="44"/>
      <c r="H2581" s="452"/>
      <c r="I2581" s="162"/>
      <c r="J2581" s="162"/>
      <c r="K2581" s="162">
        <v>0.4</v>
      </c>
      <c r="L2581" s="162">
        <f t="shared" si="742"/>
        <v>41.094000000000001</v>
      </c>
      <c r="M2581" s="162">
        <f>M2580+K2581*SIN(45/180*PI())</f>
        <v>426.32251031282829</v>
      </c>
      <c r="N2581" s="162">
        <f>N2580-K2581*COS(45/180*PI())</f>
        <v>378.57952591306514</v>
      </c>
      <c r="O2581" s="162">
        <f t="shared" ref="O2581:O2625" si="780">P2581-0.5*K2581</f>
        <v>411.29861668600466</v>
      </c>
      <c r="P2581" s="162">
        <f>P2580+K2581</f>
        <v>411.49861668600465</v>
      </c>
      <c r="Q2581" s="162"/>
      <c r="R2581" s="58">
        <f t="shared" si="730"/>
        <v>342.80841286100485</v>
      </c>
      <c r="S2581" s="58"/>
      <c r="T2581" s="58"/>
    </row>
    <row r="2582" spans="1:25" x14ac:dyDescent="0.3">
      <c r="A2582" s="161" t="s">
        <v>31</v>
      </c>
      <c r="B2582" s="161" t="str">
        <f>B2537</f>
        <v>BBS</v>
      </c>
      <c r="C2582" s="161" t="s">
        <v>57</v>
      </c>
      <c r="D2582" s="335">
        <f>ROUND(10*O2582,0)</f>
        <v>4127</v>
      </c>
      <c r="E2582" s="161" t="str">
        <f t="shared" si="779"/>
        <v>FS2_BBS:DH_D4127</v>
      </c>
      <c r="F2582" s="44" t="s">
        <v>175</v>
      </c>
      <c r="G2582" s="44" t="s">
        <v>293</v>
      </c>
      <c r="H2582" s="452" t="s">
        <v>97</v>
      </c>
      <c r="I2582" s="162"/>
      <c r="J2582" s="162"/>
      <c r="K2582" s="162">
        <v>2.3374999999999999</v>
      </c>
      <c r="L2582" s="162">
        <f t="shared" si="742"/>
        <v>41.094000000000001</v>
      </c>
      <c r="M2582" s="67">
        <f>M2581+K2582*(1-COS(45/180*PI()))/(45/180*PI())</f>
        <v>427.19421835962947</v>
      </c>
      <c r="N2582" s="67">
        <f>N2581-K2582*SIN(45/180*PI())/(45/180*PI())</f>
        <v>376.47503652404788</v>
      </c>
      <c r="O2582" s="162">
        <f t="shared" si="780"/>
        <v>412.66736668600464</v>
      </c>
      <c r="P2582" s="162">
        <f t="shared" si="731"/>
        <v>413.83611668600463</v>
      </c>
      <c r="Q2582" s="162"/>
      <c r="R2582" s="58">
        <f t="shared" si="730"/>
        <v>344.17716286100483</v>
      </c>
      <c r="S2582" s="58"/>
      <c r="T2582" s="58"/>
    </row>
    <row r="2583" spans="1:25" s="103" customFormat="1" x14ac:dyDescent="0.3">
      <c r="D2583" s="283"/>
      <c r="E2583" s="71" t="str">
        <f t="shared" si="779"/>
        <v/>
      </c>
      <c r="F2583" s="106"/>
      <c r="G2583" s="106"/>
      <c r="H2583" s="421"/>
      <c r="I2583" s="371"/>
      <c r="J2583" s="142"/>
      <c r="K2583" s="142">
        <v>0.221</v>
      </c>
      <c r="L2583" s="102">
        <f>$L$2582</f>
        <v>41.094000000000001</v>
      </c>
      <c r="M2583" s="142">
        <f>M2582</f>
        <v>427.19421835962947</v>
      </c>
      <c r="N2583" s="142">
        <f>N2582-K2583</f>
        <v>376.25403652404788</v>
      </c>
      <c r="O2583" s="102">
        <f t="shared" si="780"/>
        <v>413.94661668600463</v>
      </c>
      <c r="P2583" s="102">
        <f t="shared" si="731"/>
        <v>414.05711668600463</v>
      </c>
      <c r="Q2583" s="102"/>
      <c r="R2583" s="102">
        <f t="shared" si="730"/>
        <v>345.45641286100482</v>
      </c>
      <c r="S2583" s="102"/>
      <c r="T2583" s="102"/>
      <c r="Y2583" s="101"/>
    </row>
    <row r="2584" spans="1:25" s="71" customFormat="1" x14ac:dyDescent="0.3">
      <c r="A2584" s="71" t="s">
        <v>31</v>
      </c>
      <c r="B2584" s="71" t="str">
        <f>B2586</f>
        <v>BMS</v>
      </c>
      <c r="C2584" s="71" t="s">
        <v>83</v>
      </c>
      <c r="D2584" s="315">
        <f>ROUND(10*O2584,0)</f>
        <v>4141</v>
      </c>
      <c r="E2584" s="71" t="str">
        <f>IF(A2584="","",IF(B2584=0,CONCATENATE(A2584,":",C2584,"_D",TEXT(D2584,"0000")),CONCATENATE(A2584,"_",B2584,":",C2584,"_D",TEXT(D2584,"0000"))))</f>
        <v>FS2_BMS:GV_D4141</v>
      </c>
      <c r="F2584" s="106" t="s">
        <v>510</v>
      </c>
      <c r="G2584" s="106" t="s">
        <v>60</v>
      </c>
      <c r="H2584" s="421">
        <v>63</v>
      </c>
      <c r="I2584" s="142"/>
      <c r="J2584" s="142"/>
      <c r="K2584" s="142">
        <v>7.4999999999999997E-2</v>
      </c>
      <c r="L2584" s="102">
        <f t="shared" ref="L2584:L2587" si="781">$L$2582</f>
        <v>41.094000000000001</v>
      </c>
      <c r="M2584" s="142">
        <f>M2583</f>
        <v>427.19421835962947</v>
      </c>
      <c r="N2584" s="142">
        <f>N2583-K2584</f>
        <v>376.17903652404789</v>
      </c>
      <c r="O2584" s="102">
        <f t="shared" ref="O2584:O2587" si="782">P2584-0.5*K2584</f>
        <v>414.0946166860046</v>
      </c>
      <c r="P2584" s="102">
        <f t="shared" ref="P2584:P2587" si="783">P2583+K2584</f>
        <v>414.13211668600462</v>
      </c>
      <c r="Q2584" s="102"/>
      <c r="R2584" s="102">
        <f t="shared" ref="R2584:R2587" si="784">O2584-$R$9</f>
        <v>345.60441286100479</v>
      </c>
      <c r="S2584" s="142"/>
      <c r="T2584" s="142"/>
      <c r="Y2584" s="106"/>
    </row>
    <row r="2585" spans="1:25" s="103" customFormat="1" x14ac:dyDescent="0.3">
      <c r="D2585" s="283"/>
      <c r="E2585" s="103" t="str">
        <f t="shared" si="779"/>
        <v/>
      </c>
      <c r="F2585" s="106"/>
      <c r="G2585" s="106" t="s">
        <v>119</v>
      </c>
      <c r="H2585" s="421">
        <v>40</v>
      </c>
      <c r="I2585" s="102"/>
      <c r="J2585" s="142"/>
      <c r="K2585" s="102">
        <v>0.11600000000000001</v>
      </c>
      <c r="L2585" s="102">
        <f t="shared" si="781"/>
        <v>41.094000000000001</v>
      </c>
      <c r="M2585" s="142">
        <f t="shared" ref="M2585:M2620" si="785">M2584</f>
        <v>427.19421835962947</v>
      </c>
      <c r="N2585" s="142">
        <f t="shared" ref="N2585:N2620" si="786">N2584-K2585</f>
        <v>376.0630365240479</v>
      </c>
      <c r="O2585" s="102">
        <f t="shared" si="782"/>
        <v>414.19011668600461</v>
      </c>
      <c r="P2585" s="102">
        <f t="shared" si="783"/>
        <v>414.24811668600461</v>
      </c>
      <c r="Q2585" s="102"/>
      <c r="R2585" s="102">
        <f t="shared" si="784"/>
        <v>345.6999128610048</v>
      </c>
      <c r="S2585" s="102"/>
      <c r="T2585" s="102"/>
      <c r="Y2585" s="101"/>
    </row>
    <row r="2586" spans="1:25" s="103" customFormat="1" x14ac:dyDescent="0.3">
      <c r="A2586" s="103" t="s">
        <v>31</v>
      </c>
      <c r="B2586" s="103" t="s">
        <v>218</v>
      </c>
      <c r="C2586" s="103" t="s">
        <v>19</v>
      </c>
      <c r="D2586" s="283">
        <f>ROUND(10*O2586,0)</f>
        <v>4142</v>
      </c>
      <c r="E2586" s="71" t="str">
        <f t="shared" si="779"/>
        <v>FS2_BMS:BPM_D4142</v>
      </c>
      <c r="F2586" s="106" t="s">
        <v>266</v>
      </c>
      <c r="G2586" s="106" t="s">
        <v>168</v>
      </c>
      <c r="H2586" s="421"/>
      <c r="I2586" s="142"/>
      <c r="J2586" s="142"/>
      <c r="K2586" s="102">
        <v>0</v>
      </c>
      <c r="L2586" s="102">
        <f t="shared" si="781"/>
        <v>41.094000000000001</v>
      </c>
      <c r="M2586" s="142">
        <f t="shared" si="785"/>
        <v>427.19421835962947</v>
      </c>
      <c r="N2586" s="142">
        <f t="shared" si="786"/>
        <v>376.0630365240479</v>
      </c>
      <c r="O2586" s="102">
        <f t="shared" si="782"/>
        <v>414.24811668600461</v>
      </c>
      <c r="P2586" s="102">
        <f t="shared" si="783"/>
        <v>414.24811668600461</v>
      </c>
      <c r="Q2586" s="102"/>
      <c r="R2586" s="102">
        <f t="shared" si="784"/>
        <v>345.7579128610048</v>
      </c>
      <c r="S2586" s="102"/>
      <c r="T2586" s="102"/>
      <c r="Y2586" s="101"/>
    </row>
    <row r="2587" spans="1:25" s="103" customFormat="1" x14ac:dyDescent="0.3">
      <c r="D2587" s="283"/>
      <c r="E2587" s="114" t="str">
        <f t="shared" si="779"/>
        <v/>
      </c>
      <c r="F2587" s="106"/>
      <c r="G2587" s="106" t="s">
        <v>142</v>
      </c>
      <c r="H2587" s="454"/>
      <c r="I2587" s="371"/>
      <c r="J2587" s="142"/>
      <c r="K2587" s="102">
        <v>7.3999999999999996E-2</v>
      </c>
      <c r="L2587" s="102">
        <f t="shared" si="781"/>
        <v>41.094000000000001</v>
      </c>
      <c r="M2587" s="142">
        <f t="shared" si="785"/>
        <v>427.19421835962947</v>
      </c>
      <c r="N2587" s="142">
        <f t="shared" si="786"/>
        <v>375.98903652404789</v>
      </c>
      <c r="O2587" s="102">
        <f t="shared" si="782"/>
        <v>414.28511668600464</v>
      </c>
      <c r="P2587" s="102">
        <f t="shared" si="783"/>
        <v>414.32211668600462</v>
      </c>
      <c r="Q2587" s="102"/>
      <c r="R2587" s="102">
        <f t="shared" si="784"/>
        <v>345.79491286100483</v>
      </c>
      <c r="S2587" s="102"/>
      <c r="T2587" s="102"/>
      <c r="Y2587" s="101"/>
    </row>
    <row r="2588" spans="1:25" s="103" customFormat="1" x14ac:dyDescent="0.3">
      <c r="A2588" s="103" t="s">
        <v>31</v>
      </c>
      <c r="B2588" s="103" t="str">
        <f>B2586</f>
        <v>BMS</v>
      </c>
      <c r="C2588" s="71" t="s">
        <v>20</v>
      </c>
      <c r="D2588" s="283">
        <f>ROUND(10*O2588,0)</f>
        <v>4143</v>
      </c>
      <c r="E2588" s="71" t="str">
        <f t="shared" si="779"/>
        <v>FS2_BMS:PM_D4143</v>
      </c>
      <c r="F2588" s="106" t="s">
        <v>267</v>
      </c>
      <c r="G2588" s="106" t="s">
        <v>21</v>
      </c>
      <c r="H2588" s="421"/>
      <c r="I2588" s="142"/>
      <c r="J2588" s="142"/>
      <c r="K2588" s="102">
        <v>0</v>
      </c>
      <c r="L2588" s="102">
        <f t="shared" ref="L2588:L2619" si="787">$L$2582</f>
        <v>41.094000000000001</v>
      </c>
      <c r="M2588" s="142">
        <f t="shared" si="785"/>
        <v>427.19421835962947</v>
      </c>
      <c r="N2588" s="142">
        <f t="shared" si="786"/>
        <v>375.98903652404789</v>
      </c>
      <c r="O2588" s="102">
        <f t="shared" si="780"/>
        <v>414.32211668600462</v>
      </c>
      <c r="P2588" s="102">
        <f t="shared" ref="P2588:P2626" si="788">P2587+K2588</f>
        <v>414.32211668600462</v>
      </c>
      <c r="Q2588" s="102"/>
      <c r="R2588" s="102">
        <f t="shared" ref="R2588:R2660" si="789">O2588-$R$9</f>
        <v>345.83191286100481</v>
      </c>
      <c r="S2588" s="102"/>
      <c r="T2588" s="102"/>
      <c r="Y2588" s="101"/>
    </row>
    <row r="2589" spans="1:25" s="103" customFormat="1" x14ac:dyDescent="0.3">
      <c r="D2589" s="283"/>
      <c r="E2589" s="114" t="str">
        <f t="shared" si="779"/>
        <v/>
      </c>
      <c r="F2589" s="106"/>
      <c r="G2589" s="106" t="s">
        <v>142</v>
      </c>
      <c r="H2589" s="454"/>
      <c r="I2589" s="371"/>
      <c r="J2589" s="142"/>
      <c r="K2589" s="102">
        <v>9.0999999999999998E-2</v>
      </c>
      <c r="L2589" s="102">
        <f t="shared" si="787"/>
        <v>41.094000000000001</v>
      </c>
      <c r="M2589" s="142">
        <f t="shared" si="785"/>
        <v>427.19421835962947</v>
      </c>
      <c r="N2589" s="142">
        <f t="shared" si="786"/>
        <v>375.89803652404788</v>
      </c>
      <c r="O2589" s="102">
        <f t="shared" si="780"/>
        <v>414.36761668600462</v>
      </c>
      <c r="P2589" s="102">
        <f t="shared" si="788"/>
        <v>414.41311668600463</v>
      </c>
      <c r="Q2589" s="102"/>
      <c r="R2589" s="102">
        <f t="shared" si="789"/>
        <v>345.87741286100481</v>
      </c>
      <c r="S2589" s="102"/>
      <c r="T2589" s="102"/>
      <c r="Y2589" s="101"/>
    </row>
    <row r="2590" spans="1:25" s="103" customFormat="1" x14ac:dyDescent="0.3">
      <c r="A2590" s="71" t="s">
        <v>31</v>
      </c>
      <c r="B2590" s="71" t="str">
        <f>B2586</f>
        <v>BMS</v>
      </c>
      <c r="C2590" s="71" t="s">
        <v>381</v>
      </c>
      <c r="D2590" s="315">
        <f>ROUND(10*O2590,0)</f>
        <v>4144</v>
      </c>
      <c r="E2590" s="71" t="str">
        <f t="shared" si="779"/>
        <v>FS2_BMS:FVS_D4144</v>
      </c>
      <c r="F2590" s="106" t="s">
        <v>381</v>
      </c>
      <c r="G2590" s="106" t="s">
        <v>383</v>
      </c>
      <c r="H2590" s="421"/>
      <c r="I2590" s="142"/>
      <c r="J2590" s="142"/>
      <c r="K2590" s="142">
        <v>0</v>
      </c>
      <c r="L2590" s="102">
        <f t="shared" si="787"/>
        <v>41.094000000000001</v>
      </c>
      <c r="M2590" s="142">
        <f t="shared" si="785"/>
        <v>427.19421835962947</v>
      </c>
      <c r="N2590" s="142">
        <f t="shared" si="786"/>
        <v>375.89803652404788</v>
      </c>
      <c r="O2590" s="102">
        <f t="shared" ref="O2590:O2593" si="790">P2590-0.5*K2590</f>
        <v>414.41311668600463</v>
      </c>
      <c r="P2590" s="102">
        <f t="shared" ref="P2590:P2593" si="791">P2589+K2590</f>
        <v>414.41311668600463</v>
      </c>
      <c r="Q2590" s="102"/>
      <c r="R2590" s="102">
        <f t="shared" ref="R2590:R2593" si="792">O2590-$R$9</f>
        <v>345.92291286100482</v>
      </c>
      <c r="S2590" s="102"/>
      <c r="T2590" s="102"/>
      <c r="Y2590" s="101"/>
    </row>
    <row r="2591" spans="1:25" s="103" customFormat="1" x14ac:dyDescent="0.3">
      <c r="A2591" s="103" t="s">
        <v>31</v>
      </c>
      <c r="B2591" s="103" t="str">
        <f>B2586</f>
        <v>BMS</v>
      </c>
      <c r="C2591" s="103" t="s">
        <v>81</v>
      </c>
      <c r="D2591" s="283">
        <f>ROUND(10*O2591,0)</f>
        <v>4144</v>
      </c>
      <c r="E2591" s="71" t="str">
        <f t="shared" si="779"/>
        <v>FS2_BMS:PORT_D4144</v>
      </c>
      <c r="F2591" s="106" t="s">
        <v>399</v>
      </c>
      <c r="G2591" s="106" t="s">
        <v>401</v>
      </c>
      <c r="H2591" s="421"/>
      <c r="I2591" s="142"/>
      <c r="J2591" s="142"/>
      <c r="K2591" s="102">
        <v>0</v>
      </c>
      <c r="L2591" s="102">
        <f t="shared" si="787"/>
        <v>41.094000000000001</v>
      </c>
      <c r="M2591" s="142">
        <f t="shared" si="785"/>
        <v>427.19421835962947</v>
      </c>
      <c r="N2591" s="142">
        <f t="shared" si="786"/>
        <v>375.89803652404788</v>
      </c>
      <c r="O2591" s="102">
        <f t="shared" si="790"/>
        <v>414.41311668600463</v>
      </c>
      <c r="P2591" s="102">
        <f t="shared" si="791"/>
        <v>414.41311668600463</v>
      </c>
      <c r="Q2591" s="102"/>
      <c r="R2591" s="102">
        <f t="shared" si="792"/>
        <v>345.92291286100482</v>
      </c>
      <c r="S2591" s="102"/>
      <c r="T2591" s="102"/>
      <c r="Y2591" s="101"/>
    </row>
    <row r="2592" spans="1:25" s="103" customFormat="1" x14ac:dyDescent="0.3">
      <c r="D2592" s="283"/>
      <c r="E2592" s="71" t="str">
        <f t="shared" si="779"/>
        <v/>
      </c>
      <c r="F2592" s="106"/>
      <c r="G2592" s="106" t="s">
        <v>119</v>
      </c>
      <c r="H2592" s="421">
        <v>40</v>
      </c>
      <c r="I2592" s="142"/>
      <c r="J2592" s="142"/>
      <c r="K2592" s="102">
        <v>9.9000000000000005E-2</v>
      </c>
      <c r="L2592" s="102">
        <f t="shared" si="787"/>
        <v>41.094000000000001</v>
      </c>
      <c r="M2592" s="142">
        <f t="shared" si="785"/>
        <v>427.19421835962947</v>
      </c>
      <c r="N2592" s="142">
        <f t="shared" si="786"/>
        <v>375.79903652404789</v>
      </c>
      <c r="O2592" s="102">
        <f t="shared" si="790"/>
        <v>414.46261668600459</v>
      </c>
      <c r="P2592" s="102">
        <f t="shared" si="791"/>
        <v>414.51211668600462</v>
      </c>
      <c r="Q2592" s="102"/>
      <c r="R2592" s="102">
        <f t="shared" si="792"/>
        <v>345.97241286100478</v>
      </c>
      <c r="S2592" s="102"/>
      <c r="T2592" s="102"/>
      <c r="Y2592" s="101"/>
    </row>
    <row r="2593" spans="1:25" s="103" customFormat="1" x14ac:dyDescent="0.3">
      <c r="D2593" s="283"/>
      <c r="E2593" s="71" t="str">
        <f t="shared" si="779"/>
        <v/>
      </c>
      <c r="F2593" s="106"/>
      <c r="G2593" s="106"/>
      <c r="H2593" s="421"/>
      <c r="I2593" s="142"/>
      <c r="J2593" s="142"/>
      <c r="K2593" s="102">
        <v>5.8999999999999997E-2</v>
      </c>
      <c r="L2593" s="102">
        <f t="shared" si="787"/>
        <v>41.094000000000001</v>
      </c>
      <c r="M2593" s="142">
        <f t="shared" si="785"/>
        <v>427.19421835962947</v>
      </c>
      <c r="N2593" s="142">
        <f t="shared" si="786"/>
        <v>375.74003652404787</v>
      </c>
      <c r="O2593" s="102">
        <f t="shared" si="790"/>
        <v>414.54161668600466</v>
      </c>
      <c r="P2593" s="102">
        <f t="shared" si="791"/>
        <v>414.57111668600464</v>
      </c>
      <c r="Q2593" s="102"/>
      <c r="R2593" s="102">
        <f t="shared" si="792"/>
        <v>346.05141286100485</v>
      </c>
      <c r="S2593" s="102"/>
      <c r="T2593" s="102"/>
      <c r="Y2593" s="101"/>
    </row>
    <row r="2594" spans="1:25" x14ac:dyDescent="0.3">
      <c r="A2594" s="163" t="s">
        <v>31</v>
      </c>
      <c r="B2594" s="163" t="str">
        <f>B2586</f>
        <v>BMS</v>
      </c>
      <c r="C2594" s="163" t="s">
        <v>213</v>
      </c>
      <c r="D2594" s="336">
        <f>ROUND(10*O2594,0)</f>
        <v>4147</v>
      </c>
      <c r="E2594" s="168" t="str">
        <f t="shared" si="779"/>
        <v>FS2_BMS:DC_D4147</v>
      </c>
      <c r="F2594" s="45" t="s">
        <v>150</v>
      </c>
      <c r="G2594" s="45" t="s">
        <v>174</v>
      </c>
      <c r="H2594" s="455">
        <v>50</v>
      </c>
      <c r="I2594" s="169"/>
      <c r="J2594" s="169"/>
      <c r="K2594" s="164">
        <v>0.2</v>
      </c>
      <c r="L2594" s="164">
        <f t="shared" si="787"/>
        <v>41.094000000000001</v>
      </c>
      <c r="M2594" s="169">
        <f t="shared" si="785"/>
        <v>427.19421835962947</v>
      </c>
      <c r="N2594" s="169">
        <f t="shared" si="786"/>
        <v>375.54003652404788</v>
      </c>
      <c r="O2594" s="164">
        <f t="shared" si="780"/>
        <v>414.67111668600461</v>
      </c>
      <c r="P2594" s="164">
        <f t="shared" si="788"/>
        <v>414.77111668600463</v>
      </c>
      <c r="Q2594" s="164"/>
      <c r="R2594" s="58">
        <f t="shared" si="789"/>
        <v>346.1809128610048</v>
      </c>
      <c r="S2594" s="58"/>
      <c r="T2594" s="58"/>
    </row>
    <row r="2595" spans="1:25" x14ac:dyDescent="0.3">
      <c r="A2595" s="163"/>
      <c r="B2595" s="163"/>
      <c r="C2595" s="163"/>
      <c r="D2595" s="336"/>
      <c r="E2595" s="168" t="str">
        <f t="shared" si="779"/>
        <v/>
      </c>
      <c r="F2595" s="45"/>
      <c r="G2595" s="174"/>
      <c r="H2595" s="455"/>
      <c r="I2595" s="169"/>
      <c r="J2595" s="169"/>
      <c r="K2595" s="169">
        <v>0.2</v>
      </c>
      <c r="L2595" s="164">
        <f t="shared" si="787"/>
        <v>41.094000000000001</v>
      </c>
      <c r="M2595" s="169">
        <f t="shared" si="785"/>
        <v>427.19421835962947</v>
      </c>
      <c r="N2595" s="169">
        <f t="shared" si="786"/>
        <v>375.34003652404789</v>
      </c>
      <c r="O2595" s="164">
        <f t="shared" si="780"/>
        <v>414.8711166860046</v>
      </c>
      <c r="P2595" s="164">
        <f t="shared" si="788"/>
        <v>414.97111668600462</v>
      </c>
      <c r="Q2595" s="165"/>
      <c r="R2595" s="58">
        <f t="shared" si="789"/>
        <v>346.38091286100479</v>
      </c>
      <c r="S2595" s="58"/>
      <c r="T2595" s="58"/>
    </row>
    <row r="2596" spans="1:25" x14ac:dyDescent="0.3">
      <c r="A2596" s="163" t="s">
        <v>31</v>
      </c>
      <c r="B2596" s="163" t="str">
        <f>B2586</f>
        <v>BMS</v>
      </c>
      <c r="C2596" s="163" t="s">
        <v>214</v>
      </c>
      <c r="D2596" s="336">
        <f>ROUND(10*O2596,0)</f>
        <v>4151</v>
      </c>
      <c r="E2596" s="168" t="str">
        <f t="shared" si="779"/>
        <v>FS2_BMS:QH_D4151</v>
      </c>
      <c r="F2596" s="45" t="s">
        <v>151</v>
      </c>
      <c r="G2596" s="165" t="s">
        <v>152</v>
      </c>
      <c r="H2596" s="455">
        <v>50</v>
      </c>
      <c r="I2596" s="169"/>
      <c r="J2596" s="169"/>
      <c r="K2596" s="164">
        <v>0.25</v>
      </c>
      <c r="L2596" s="164">
        <f t="shared" si="787"/>
        <v>41.094000000000001</v>
      </c>
      <c r="M2596" s="169">
        <f t="shared" si="785"/>
        <v>427.19421835962947</v>
      </c>
      <c r="N2596" s="169">
        <f t="shared" si="786"/>
        <v>375.09003652404789</v>
      </c>
      <c r="O2596" s="164">
        <f t="shared" si="780"/>
        <v>415.09611668600462</v>
      </c>
      <c r="P2596" s="164">
        <f t="shared" si="788"/>
        <v>415.22111668600462</v>
      </c>
      <c r="Q2596" s="164"/>
      <c r="R2596" s="58">
        <f t="shared" si="789"/>
        <v>346.60591286100481</v>
      </c>
      <c r="S2596" s="58"/>
      <c r="T2596" s="58"/>
    </row>
    <row r="2597" spans="1:25" x14ac:dyDescent="0.3">
      <c r="A2597" s="163"/>
      <c r="B2597" s="163"/>
      <c r="C2597" s="163"/>
      <c r="D2597" s="336"/>
      <c r="E2597" s="168" t="str">
        <f t="shared" si="779"/>
        <v/>
      </c>
      <c r="F2597" s="45"/>
      <c r="G2597" s="174"/>
      <c r="H2597" s="455"/>
      <c r="I2597" s="169"/>
      <c r="J2597" s="169"/>
      <c r="K2597" s="164">
        <v>0.25</v>
      </c>
      <c r="L2597" s="164">
        <f t="shared" si="787"/>
        <v>41.094000000000001</v>
      </c>
      <c r="M2597" s="169">
        <f t="shared" si="785"/>
        <v>427.19421835962947</v>
      </c>
      <c r="N2597" s="169">
        <f t="shared" si="786"/>
        <v>374.84003652404789</v>
      </c>
      <c r="O2597" s="164">
        <f t="shared" si="780"/>
        <v>415.34611668600462</v>
      </c>
      <c r="P2597" s="164">
        <f t="shared" si="788"/>
        <v>415.47111668600462</v>
      </c>
      <c r="Q2597" s="164"/>
      <c r="R2597" s="58">
        <f t="shared" si="789"/>
        <v>346.85591286100481</v>
      </c>
      <c r="S2597" s="58"/>
      <c r="T2597" s="58"/>
    </row>
    <row r="2598" spans="1:25" x14ac:dyDescent="0.3">
      <c r="A2598" s="163" t="s">
        <v>31</v>
      </c>
      <c r="B2598" s="163" t="str">
        <f>B2586</f>
        <v>BMS</v>
      </c>
      <c r="C2598" s="163" t="s">
        <v>215</v>
      </c>
      <c r="D2598" s="336">
        <f>ROUND(10*O2598,0)</f>
        <v>4156</v>
      </c>
      <c r="E2598" s="168" t="str">
        <f t="shared" si="779"/>
        <v>FS2_BMS:QV_D4156</v>
      </c>
      <c r="F2598" s="45" t="s">
        <v>151</v>
      </c>
      <c r="G2598" s="165" t="s">
        <v>153</v>
      </c>
      <c r="H2598" s="455">
        <v>50</v>
      </c>
      <c r="I2598" s="169"/>
      <c r="J2598" s="169"/>
      <c r="K2598" s="164">
        <v>0.25</v>
      </c>
      <c r="L2598" s="164">
        <f t="shared" si="787"/>
        <v>41.094000000000001</v>
      </c>
      <c r="M2598" s="169">
        <f t="shared" si="785"/>
        <v>427.19421835962947</v>
      </c>
      <c r="N2598" s="169">
        <f t="shared" si="786"/>
        <v>374.59003652404789</v>
      </c>
      <c r="O2598" s="164">
        <f t="shared" si="780"/>
        <v>415.59611668600462</v>
      </c>
      <c r="P2598" s="164">
        <f t="shared" si="788"/>
        <v>415.72111668600462</v>
      </c>
      <c r="Q2598" s="164"/>
      <c r="R2598" s="58">
        <f t="shared" si="789"/>
        <v>347.10591286100481</v>
      </c>
      <c r="S2598" s="58"/>
      <c r="T2598" s="58"/>
    </row>
    <row r="2599" spans="1:25" x14ac:dyDescent="0.3">
      <c r="A2599" s="163"/>
      <c r="B2599" s="166"/>
      <c r="C2599" s="163"/>
      <c r="D2599" s="336"/>
      <c r="E2599" s="168" t="str">
        <f t="shared" si="779"/>
        <v/>
      </c>
      <c r="F2599" s="45"/>
      <c r="G2599" s="45"/>
      <c r="H2599" s="455"/>
      <c r="I2599" s="169"/>
      <c r="J2599" s="169"/>
      <c r="K2599" s="164">
        <v>0.3</v>
      </c>
      <c r="L2599" s="164">
        <f t="shared" si="787"/>
        <v>41.094000000000001</v>
      </c>
      <c r="M2599" s="169">
        <f t="shared" si="785"/>
        <v>427.19421835962947</v>
      </c>
      <c r="N2599" s="169">
        <f t="shared" si="786"/>
        <v>374.29003652404788</v>
      </c>
      <c r="O2599" s="164">
        <f t="shared" si="780"/>
        <v>415.87111668600465</v>
      </c>
      <c r="P2599" s="164">
        <f t="shared" si="788"/>
        <v>416.02111668600463</v>
      </c>
      <c r="Q2599" s="167"/>
      <c r="R2599" s="58">
        <f t="shared" si="789"/>
        <v>347.38091286100484</v>
      </c>
      <c r="S2599" s="58"/>
      <c r="T2599" s="58"/>
    </row>
    <row r="2600" spans="1:25" x14ac:dyDescent="0.3">
      <c r="A2600" s="163" t="s">
        <v>31</v>
      </c>
      <c r="B2600" s="163" t="str">
        <f>B2586</f>
        <v>BMS</v>
      </c>
      <c r="C2600" s="163" t="s">
        <v>213</v>
      </c>
      <c r="D2600" s="336">
        <f>ROUND(10*O2600,0)</f>
        <v>4161</v>
      </c>
      <c r="E2600" s="168" t="str">
        <f t="shared" si="779"/>
        <v>FS2_BMS:DC_D4161</v>
      </c>
      <c r="F2600" s="45" t="s">
        <v>150</v>
      </c>
      <c r="G2600" s="45" t="s">
        <v>174</v>
      </c>
      <c r="H2600" s="455">
        <v>50</v>
      </c>
      <c r="I2600" s="169"/>
      <c r="J2600" s="169"/>
      <c r="K2600" s="164">
        <v>0.2</v>
      </c>
      <c r="L2600" s="164">
        <f t="shared" si="787"/>
        <v>41.094000000000001</v>
      </c>
      <c r="M2600" s="169">
        <f t="shared" si="785"/>
        <v>427.19421835962947</v>
      </c>
      <c r="N2600" s="169">
        <f t="shared" si="786"/>
        <v>374.09003652404789</v>
      </c>
      <c r="O2600" s="164">
        <f t="shared" si="780"/>
        <v>416.1211166860046</v>
      </c>
      <c r="P2600" s="164">
        <f t="shared" si="788"/>
        <v>416.22111668600462</v>
      </c>
      <c r="Q2600" s="164"/>
      <c r="R2600" s="58">
        <f t="shared" si="789"/>
        <v>347.63091286100479</v>
      </c>
      <c r="S2600" s="58"/>
      <c r="T2600" s="58"/>
    </row>
    <row r="2601" spans="1:25" x14ac:dyDescent="0.3">
      <c r="A2601" s="163"/>
      <c r="B2601" s="163"/>
      <c r="C2601" s="163"/>
      <c r="D2601" s="336"/>
      <c r="E2601" s="168" t="str">
        <f t="shared" si="779"/>
        <v/>
      </c>
      <c r="F2601" s="45"/>
      <c r="G2601" s="45"/>
      <c r="H2601" s="455"/>
      <c r="I2601" s="169"/>
      <c r="J2601" s="169"/>
      <c r="K2601" s="164">
        <v>6.9000000000000006E-2</v>
      </c>
      <c r="L2601" s="164">
        <f t="shared" si="787"/>
        <v>41.094000000000001</v>
      </c>
      <c r="M2601" s="169">
        <f t="shared" si="785"/>
        <v>427.19421835962947</v>
      </c>
      <c r="N2601" s="169">
        <f t="shared" si="786"/>
        <v>374.02103652404787</v>
      </c>
      <c r="O2601" s="164">
        <f t="shared" si="780"/>
        <v>416.25561668600466</v>
      </c>
      <c r="P2601" s="164">
        <f t="shared" si="788"/>
        <v>416.29011668600464</v>
      </c>
      <c r="Q2601" s="165"/>
      <c r="R2601" s="58">
        <f t="shared" si="789"/>
        <v>347.76541286100485</v>
      </c>
      <c r="S2601" s="58"/>
      <c r="T2601" s="58"/>
    </row>
    <row r="2602" spans="1:25" x14ac:dyDescent="0.3">
      <c r="A2602" s="163" t="s">
        <v>31</v>
      </c>
      <c r="B2602" s="163" t="str">
        <f>B2586</f>
        <v>BMS</v>
      </c>
      <c r="C2602" s="163" t="s">
        <v>19</v>
      </c>
      <c r="D2602" s="336">
        <f>ROUND(10*O2602,0)</f>
        <v>4164</v>
      </c>
      <c r="E2602" s="168" t="str">
        <f t="shared" ref="E2602:E2608" si="793">IF(A2602="","",IF(B2602=0,CONCATENATE(A2602,":",C2602,"_D",TEXT(D2602,"0000")),CONCATENATE(A2602,"_",B2602,":",C2602,"_D",TEXT(D2602,"0000"))))</f>
        <v>FS2_BMS:BPM_D4164</v>
      </c>
      <c r="F2602" s="45" t="s">
        <v>266</v>
      </c>
      <c r="G2602" s="45" t="s">
        <v>168</v>
      </c>
      <c r="H2602" s="455">
        <v>47.5</v>
      </c>
      <c r="I2602" s="169">
        <v>0.13700000000000001</v>
      </c>
      <c r="J2602" s="169"/>
      <c r="K2602" s="164">
        <f>I2602</f>
        <v>0.13700000000000001</v>
      </c>
      <c r="L2602" s="164">
        <f t="shared" si="787"/>
        <v>41.094000000000001</v>
      </c>
      <c r="M2602" s="169">
        <f t="shared" si="785"/>
        <v>427.19421835962947</v>
      </c>
      <c r="N2602" s="169">
        <f t="shared" si="786"/>
        <v>373.88403652404787</v>
      </c>
      <c r="O2602" s="164">
        <f t="shared" si="780"/>
        <v>416.35861668600467</v>
      </c>
      <c r="P2602" s="164">
        <f t="shared" si="788"/>
        <v>416.42711668600464</v>
      </c>
      <c r="Q2602" s="164"/>
      <c r="R2602" s="58">
        <f t="shared" si="789"/>
        <v>347.86841286100486</v>
      </c>
      <c r="S2602" s="58"/>
      <c r="T2602" s="58"/>
    </row>
    <row r="2603" spans="1:25" x14ac:dyDescent="0.3">
      <c r="A2603" s="163"/>
      <c r="B2603" s="163"/>
      <c r="C2603" s="163"/>
      <c r="D2603" s="336"/>
      <c r="E2603" s="168" t="str">
        <f t="shared" si="793"/>
        <v/>
      </c>
      <c r="F2603" s="45"/>
      <c r="G2603" s="45"/>
      <c r="H2603" s="455"/>
      <c r="I2603" s="169"/>
      <c r="J2603" s="169"/>
      <c r="K2603" s="164">
        <v>4.3999999999999997E-2</v>
      </c>
      <c r="L2603" s="164">
        <f t="shared" si="787"/>
        <v>41.094000000000001</v>
      </c>
      <c r="M2603" s="169">
        <f t="shared" si="785"/>
        <v>427.19421835962947</v>
      </c>
      <c r="N2603" s="169">
        <f t="shared" si="786"/>
        <v>373.84003652404789</v>
      </c>
      <c r="O2603" s="164">
        <f t="shared" si="780"/>
        <v>416.44911668600463</v>
      </c>
      <c r="P2603" s="164">
        <f t="shared" si="788"/>
        <v>416.47111668600462</v>
      </c>
      <c r="Q2603" s="164"/>
      <c r="R2603" s="58">
        <f t="shared" si="789"/>
        <v>347.95891286100482</v>
      </c>
      <c r="S2603" s="58"/>
      <c r="T2603" s="58"/>
    </row>
    <row r="2604" spans="1:25" x14ac:dyDescent="0.3">
      <c r="A2604" s="163" t="s">
        <v>31</v>
      </c>
      <c r="B2604" s="163" t="str">
        <f>B2586</f>
        <v>BMS</v>
      </c>
      <c r="C2604" s="163" t="s">
        <v>215</v>
      </c>
      <c r="D2604" s="336">
        <f>ROUND(10*O2604,0)</f>
        <v>4166</v>
      </c>
      <c r="E2604" s="168" t="str">
        <f t="shared" si="793"/>
        <v>FS2_BMS:QV_D4166</v>
      </c>
      <c r="F2604" s="45" t="s">
        <v>151</v>
      </c>
      <c r="G2604" s="165" t="s">
        <v>153</v>
      </c>
      <c r="H2604" s="455">
        <v>50</v>
      </c>
      <c r="I2604" s="169"/>
      <c r="J2604" s="169"/>
      <c r="K2604" s="164">
        <v>0.25</v>
      </c>
      <c r="L2604" s="164">
        <f t="shared" si="787"/>
        <v>41.094000000000001</v>
      </c>
      <c r="M2604" s="169">
        <f t="shared" si="785"/>
        <v>427.19421835962947</v>
      </c>
      <c r="N2604" s="169">
        <f t="shared" si="786"/>
        <v>373.59003652404789</v>
      </c>
      <c r="O2604" s="164">
        <f t="shared" si="780"/>
        <v>416.59611668600462</v>
      </c>
      <c r="P2604" s="164">
        <f t="shared" si="788"/>
        <v>416.72111668600462</v>
      </c>
      <c r="Q2604" s="164"/>
      <c r="R2604" s="58">
        <f t="shared" si="789"/>
        <v>348.10591286100481</v>
      </c>
      <c r="S2604" s="58"/>
      <c r="T2604" s="58"/>
    </row>
    <row r="2605" spans="1:25" x14ac:dyDescent="0.3">
      <c r="A2605" s="163"/>
      <c r="B2605" s="163"/>
      <c r="C2605" s="163"/>
      <c r="D2605" s="336"/>
      <c r="E2605" s="168" t="str">
        <f t="shared" si="793"/>
        <v/>
      </c>
      <c r="F2605" s="45"/>
      <c r="G2605" s="45"/>
      <c r="H2605" s="455"/>
      <c r="I2605" s="167"/>
      <c r="J2605" s="169"/>
      <c r="K2605" s="142">
        <v>0.32500000000000001</v>
      </c>
      <c r="L2605" s="164">
        <f t="shared" si="787"/>
        <v>41.094000000000001</v>
      </c>
      <c r="M2605" s="169">
        <f t="shared" si="785"/>
        <v>427.19421835962947</v>
      </c>
      <c r="N2605" s="169">
        <f t="shared" si="786"/>
        <v>373.2650365240479</v>
      </c>
      <c r="O2605" s="164">
        <f t="shared" si="780"/>
        <v>416.88361668600459</v>
      </c>
      <c r="P2605" s="164">
        <f t="shared" si="788"/>
        <v>417.04611668600461</v>
      </c>
      <c r="Q2605" s="164"/>
      <c r="R2605" s="58">
        <f t="shared" si="789"/>
        <v>348.39341286100478</v>
      </c>
      <c r="S2605" s="58"/>
      <c r="T2605" s="58"/>
    </row>
    <row r="2606" spans="1:25" x14ac:dyDescent="0.3">
      <c r="A2606" s="163" t="s">
        <v>31</v>
      </c>
      <c r="B2606" s="163" t="str">
        <f>B2586</f>
        <v>BMS</v>
      </c>
      <c r="C2606" s="163" t="s">
        <v>214</v>
      </c>
      <c r="D2606" s="336">
        <f>ROUND(10*O2606,0)</f>
        <v>4172</v>
      </c>
      <c r="E2606" s="168" t="str">
        <f t="shared" si="793"/>
        <v>FS2_BMS:QH_D4172</v>
      </c>
      <c r="F2606" s="45" t="s">
        <v>151</v>
      </c>
      <c r="G2606" s="165" t="s">
        <v>152</v>
      </c>
      <c r="H2606" s="455">
        <v>50</v>
      </c>
      <c r="I2606" s="167"/>
      <c r="J2606" s="169"/>
      <c r="K2606" s="164">
        <v>0.25</v>
      </c>
      <c r="L2606" s="164">
        <f t="shared" si="787"/>
        <v>41.094000000000001</v>
      </c>
      <c r="M2606" s="169">
        <f t="shared" si="785"/>
        <v>427.19421835962947</v>
      </c>
      <c r="N2606" s="169">
        <f t="shared" si="786"/>
        <v>373.0150365240479</v>
      </c>
      <c r="O2606" s="164">
        <f t="shared" ref="O2606:O2612" si="794">P2606-0.5*K2606</f>
        <v>417.17111668600461</v>
      </c>
      <c r="P2606" s="164">
        <f t="shared" ref="P2606:P2612" si="795">P2605+K2606</f>
        <v>417.29611668600461</v>
      </c>
      <c r="Q2606" s="164"/>
      <c r="R2606" s="58">
        <f t="shared" ref="R2606:R2612" si="796">O2606-$R$9</f>
        <v>348.6809128610048</v>
      </c>
      <c r="S2606" s="58"/>
      <c r="T2606" s="58"/>
    </row>
    <row r="2607" spans="1:25" x14ac:dyDescent="0.3">
      <c r="A2607" s="163"/>
      <c r="B2607" s="163"/>
      <c r="C2607" s="163"/>
      <c r="D2607" s="336"/>
      <c r="E2607" s="168"/>
      <c r="F2607" s="45"/>
      <c r="G2607" s="165"/>
      <c r="H2607" s="455"/>
      <c r="I2607" s="167"/>
      <c r="J2607" s="169"/>
      <c r="K2607" s="169">
        <f>0.223862</f>
        <v>0.22386200000000001</v>
      </c>
      <c r="L2607" s="164">
        <f t="shared" si="787"/>
        <v>41.094000000000001</v>
      </c>
      <c r="M2607" s="169">
        <f t="shared" si="785"/>
        <v>427.19421835962947</v>
      </c>
      <c r="N2607" s="169">
        <f t="shared" si="786"/>
        <v>372.7911745240479</v>
      </c>
      <c r="O2607" s="164">
        <f t="shared" si="794"/>
        <v>417.40804768600458</v>
      </c>
      <c r="P2607" s="164">
        <f t="shared" si="795"/>
        <v>417.51997868600461</v>
      </c>
      <c r="Q2607" s="164"/>
      <c r="R2607" s="58">
        <f t="shared" si="796"/>
        <v>348.91784386100477</v>
      </c>
      <c r="S2607" s="58"/>
      <c r="T2607" s="58"/>
    </row>
    <row r="2608" spans="1:25" s="133" customFormat="1" x14ac:dyDescent="0.3">
      <c r="A2608" s="168" t="s">
        <v>31</v>
      </c>
      <c r="B2608" s="168" t="str">
        <f>B2586</f>
        <v>BMS</v>
      </c>
      <c r="C2608" s="168" t="s">
        <v>249</v>
      </c>
      <c r="D2608" s="337">
        <f>ROUND(10*O2608,0)</f>
        <v>4176</v>
      </c>
      <c r="E2608" s="168" t="str">
        <f t="shared" si="793"/>
        <v>FS2_BMS:BCM_D4176</v>
      </c>
      <c r="F2608" s="45" t="s">
        <v>253</v>
      </c>
      <c r="G2608" s="45" t="s">
        <v>264</v>
      </c>
      <c r="H2608" s="455"/>
      <c r="I2608" s="169"/>
      <c r="J2608" s="169"/>
      <c r="K2608" s="169">
        <f>0.1</f>
        <v>0.1</v>
      </c>
      <c r="L2608" s="164">
        <f t="shared" si="787"/>
        <v>41.094000000000001</v>
      </c>
      <c r="M2608" s="169">
        <f t="shared" si="785"/>
        <v>427.19421835962947</v>
      </c>
      <c r="N2608" s="169">
        <f t="shared" si="786"/>
        <v>372.69117452404788</v>
      </c>
      <c r="O2608" s="169">
        <f t="shared" si="794"/>
        <v>417.56997868600462</v>
      </c>
      <c r="P2608" s="169">
        <f t="shared" si="795"/>
        <v>417.61997868600463</v>
      </c>
      <c r="Q2608" s="169"/>
      <c r="R2608" s="132">
        <f t="shared" si="796"/>
        <v>349.07977486100481</v>
      </c>
      <c r="S2608" s="132"/>
      <c r="T2608" s="132"/>
      <c r="Y2608" s="134"/>
    </row>
    <row r="2609" spans="1:25" x14ac:dyDescent="0.3">
      <c r="A2609" s="170"/>
      <c r="B2609" s="170"/>
      <c r="C2609" s="170"/>
      <c r="D2609" s="338"/>
      <c r="E2609" s="170"/>
      <c r="F2609" s="166"/>
      <c r="G2609" s="166"/>
      <c r="H2609" s="455"/>
      <c r="I2609" s="164"/>
      <c r="J2609" s="169"/>
      <c r="K2609" s="164">
        <v>0</v>
      </c>
      <c r="L2609" s="164">
        <f t="shared" si="787"/>
        <v>41.094000000000001</v>
      </c>
      <c r="M2609" s="169">
        <f t="shared" si="785"/>
        <v>427.19421835962947</v>
      </c>
      <c r="N2609" s="169">
        <f t="shared" si="786"/>
        <v>372.69117452404788</v>
      </c>
      <c r="O2609" s="164">
        <f t="shared" si="794"/>
        <v>417.61997868600463</v>
      </c>
      <c r="P2609" s="164">
        <f t="shared" si="795"/>
        <v>417.61997868600463</v>
      </c>
      <c r="Q2609" s="164"/>
      <c r="R2609" s="58">
        <f t="shared" si="796"/>
        <v>349.12977486100482</v>
      </c>
      <c r="S2609" s="58"/>
      <c r="T2609" s="58"/>
    </row>
    <row r="2610" spans="1:25" x14ac:dyDescent="0.3">
      <c r="A2610" s="163" t="s">
        <v>31</v>
      </c>
      <c r="B2610" s="163" t="str">
        <f>B2586</f>
        <v>BMS</v>
      </c>
      <c r="C2610" s="163" t="s">
        <v>94</v>
      </c>
      <c r="D2610" s="336">
        <f>ROUND(10*O2610,0)</f>
        <v>4177</v>
      </c>
      <c r="E2610" s="168" t="str">
        <f t="shared" ref="E2610" si="797">IF(A2610="","",IF(B2610=0,CONCATENATE(A2610,":",C2610,"_D",TEXT(D2610,"0000")),CONCATENATE(A2610,"_",B2610,":",C2610,"_D",TEXT(D2610,"0000"))))</f>
        <v>FS2_BMS:FAV_D4177</v>
      </c>
      <c r="F2610" s="45" t="s">
        <v>522</v>
      </c>
      <c r="G2610" s="45" t="s">
        <v>155</v>
      </c>
      <c r="H2610" s="455">
        <v>40</v>
      </c>
      <c r="I2610" s="164">
        <v>6.7196000000000006E-2</v>
      </c>
      <c r="J2610" s="169"/>
      <c r="K2610" s="164">
        <f>I2610</f>
        <v>6.7196000000000006E-2</v>
      </c>
      <c r="L2610" s="164">
        <f t="shared" si="787"/>
        <v>41.094000000000001</v>
      </c>
      <c r="M2610" s="169">
        <f t="shared" si="785"/>
        <v>427.19421835962947</v>
      </c>
      <c r="N2610" s="169">
        <f t="shared" si="786"/>
        <v>372.62397852404786</v>
      </c>
      <c r="O2610" s="164">
        <f t="shared" si="794"/>
        <v>417.65357668600467</v>
      </c>
      <c r="P2610" s="164">
        <f t="shared" si="795"/>
        <v>417.68717468600465</v>
      </c>
      <c r="Q2610" s="164"/>
      <c r="R2610" s="58">
        <f t="shared" si="796"/>
        <v>349.16337286100486</v>
      </c>
      <c r="S2610" s="58"/>
      <c r="T2610" s="58"/>
    </row>
    <row r="2611" spans="1:25" x14ac:dyDescent="0.3">
      <c r="A2611" s="170"/>
      <c r="B2611" s="170"/>
      <c r="C2611" s="170"/>
      <c r="D2611" s="338"/>
      <c r="E2611" s="170"/>
      <c r="F2611" s="166"/>
      <c r="G2611" s="166"/>
      <c r="H2611" s="455"/>
      <c r="I2611" s="164"/>
      <c r="J2611" s="169"/>
      <c r="K2611" s="164">
        <v>0</v>
      </c>
      <c r="L2611" s="164">
        <f t="shared" si="787"/>
        <v>41.094000000000001</v>
      </c>
      <c r="M2611" s="169">
        <f t="shared" si="785"/>
        <v>427.19421835962947</v>
      </c>
      <c r="N2611" s="169">
        <f t="shared" si="786"/>
        <v>372.62397852404786</v>
      </c>
      <c r="O2611" s="164">
        <f t="shared" si="794"/>
        <v>417.68717468600465</v>
      </c>
      <c r="P2611" s="164">
        <f t="shared" si="795"/>
        <v>417.68717468600465</v>
      </c>
      <c r="Q2611" s="164"/>
      <c r="R2611" s="58">
        <f t="shared" si="796"/>
        <v>349.19697086100484</v>
      </c>
      <c r="S2611" s="58"/>
      <c r="T2611" s="58"/>
    </row>
    <row r="2612" spans="1:25" x14ac:dyDescent="0.3">
      <c r="A2612" s="163"/>
      <c r="B2612" s="163"/>
      <c r="C2612" s="163"/>
      <c r="D2612" s="336"/>
      <c r="E2612" s="163" t="str">
        <f t="shared" ref="E2612:E2617" si="798">IF(A2612="","",IF(B2612=0,CONCATENATE(A2612,":",C2612,"_D",TEXT(D2612,"0000")),CONCATENATE(A2612,"_",B2612,":",C2612,"_D",TEXT(D2612,"0000"))))</f>
        <v/>
      </c>
      <c r="F2612" s="45"/>
      <c r="G2612" s="45" t="s">
        <v>119</v>
      </c>
      <c r="H2612" s="455">
        <v>40</v>
      </c>
      <c r="I2612" s="164"/>
      <c r="J2612" s="169"/>
      <c r="K2612" s="164">
        <v>0.11600000000000001</v>
      </c>
      <c r="L2612" s="164">
        <f t="shared" si="787"/>
        <v>41.094000000000001</v>
      </c>
      <c r="M2612" s="169">
        <f t="shared" si="785"/>
        <v>427.19421835962947</v>
      </c>
      <c r="N2612" s="169">
        <f t="shared" si="786"/>
        <v>372.50797852404787</v>
      </c>
      <c r="O2612" s="164">
        <f t="shared" si="794"/>
        <v>417.74517468600465</v>
      </c>
      <c r="P2612" s="164">
        <f t="shared" si="795"/>
        <v>417.80317468600464</v>
      </c>
      <c r="Q2612" s="164"/>
      <c r="R2612" s="58">
        <f t="shared" si="796"/>
        <v>349.25497086100484</v>
      </c>
      <c r="S2612" s="58"/>
      <c r="T2612" s="58"/>
    </row>
    <row r="2613" spans="1:25" x14ac:dyDescent="0.3">
      <c r="A2613" s="163" t="s">
        <v>31</v>
      </c>
      <c r="B2613" s="163" t="str">
        <f>B2588</f>
        <v>BMS</v>
      </c>
      <c r="C2613" s="163" t="s">
        <v>19</v>
      </c>
      <c r="D2613" s="336">
        <f>ROUND(10*O2613,0)</f>
        <v>4178</v>
      </c>
      <c r="E2613" s="168" t="str">
        <f t="shared" si="798"/>
        <v>FS2_BMS:BPM_D4178</v>
      </c>
      <c r="F2613" s="45" t="s">
        <v>99</v>
      </c>
      <c r="G2613" s="45" t="s">
        <v>168</v>
      </c>
      <c r="H2613" s="455"/>
      <c r="I2613" s="169"/>
      <c r="J2613" s="169"/>
      <c r="K2613" s="164">
        <v>0</v>
      </c>
      <c r="L2613" s="164">
        <f t="shared" si="787"/>
        <v>41.094000000000001</v>
      </c>
      <c r="M2613" s="169">
        <f t="shared" si="785"/>
        <v>427.19421835962947</v>
      </c>
      <c r="N2613" s="169">
        <f t="shared" si="786"/>
        <v>372.50797852404787</v>
      </c>
      <c r="O2613" s="164">
        <f>P2613-0.5*K2613</f>
        <v>417.80317468600464</v>
      </c>
      <c r="P2613" s="164">
        <f t="shared" ref="P2613:P2618" si="799">P2612+K2613</f>
        <v>417.80317468600464</v>
      </c>
      <c r="Q2613" s="164"/>
      <c r="R2613" s="58">
        <f t="shared" si="789"/>
        <v>349.31297086100483</v>
      </c>
      <c r="S2613" s="58"/>
      <c r="T2613" s="58"/>
    </row>
    <row r="2614" spans="1:25" x14ac:dyDescent="0.3">
      <c r="A2614" s="163"/>
      <c r="B2614" s="163"/>
      <c r="C2614" s="163"/>
      <c r="D2614" s="336"/>
      <c r="E2614" s="170" t="str">
        <f t="shared" si="798"/>
        <v/>
      </c>
      <c r="F2614" s="45"/>
      <c r="G2614" s="45" t="s">
        <v>142</v>
      </c>
      <c r="H2614" s="456"/>
      <c r="I2614" s="167"/>
      <c r="J2614" s="169"/>
      <c r="K2614" s="164">
        <v>7.3999999999999996E-2</v>
      </c>
      <c r="L2614" s="164">
        <f t="shared" si="787"/>
        <v>41.094000000000001</v>
      </c>
      <c r="M2614" s="169">
        <f t="shared" si="785"/>
        <v>427.19421835962947</v>
      </c>
      <c r="N2614" s="169">
        <f t="shared" si="786"/>
        <v>372.43397852404786</v>
      </c>
      <c r="O2614" s="164">
        <f>P2614-0.5*K2614</f>
        <v>417.84017468600467</v>
      </c>
      <c r="P2614" s="164">
        <f t="shared" si="799"/>
        <v>417.87717468600465</v>
      </c>
      <c r="Q2614" s="164"/>
      <c r="R2614" s="58">
        <f t="shared" si="789"/>
        <v>349.34997086100486</v>
      </c>
      <c r="S2614" s="58"/>
      <c r="T2614" s="58"/>
    </row>
    <row r="2615" spans="1:25" x14ac:dyDescent="0.3">
      <c r="A2615" s="163" t="s">
        <v>31</v>
      </c>
      <c r="B2615" s="163" t="str">
        <f>B2588</f>
        <v>BMS</v>
      </c>
      <c r="C2615" s="168" t="s">
        <v>20</v>
      </c>
      <c r="D2615" s="336">
        <f>ROUND(10*O2615,0)</f>
        <v>4179</v>
      </c>
      <c r="E2615" s="168" t="str">
        <f t="shared" si="798"/>
        <v>FS2_BMS:PM_D4179</v>
      </c>
      <c r="F2615" s="41" t="s">
        <v>480</v>
      </c>
      <c r="G2615" s="41" t="s">
        <v>21</v>
      </c>
      <c r="H2615" s="437" t="s">
        <v>481</v>
      </c>
      <c r="I2615" s="169"/>
      <c r="J2615" s="169"/>
      <c r="K2615" s="164">
        <v>0</v>
      </c>
      <c r="L2615" s="164">
        <f t="shared" si="787"/>
        <v>41.094000000000001</v>
      </c>
      <c r="M2615" s="169">
        <f t="shared" si="785"/>
        <v>427.19421835962947</v>
      </c>
      <c r="N2615" s="169">
        <f t="shared" si="786"/>
        <v>372.43397852404786</v>
      </c>
      <c r="O2615" s="164">
        <f>P2615-0.5*K2615</f>
        <v>417.87717468600465</v>
      </c>
      <c r="P2615" s="164">
        <f t="shared" si="799"/>
        <v>417.87717468600465</v>
      </c>
      <c r="Q2615" s="164"/>
      <c r="R2615" s="58">
        <f t="shared" si="789"/>
        <v>349.38697086100484</v>
      </c>
      <c r="S2615" s="58"/>
      <c r="T2615" s="58"/>
    </row>
    <row r="2616" spans="1:25" x14ac:dyDescent="0.3">
      <c r="A2616" s="163"/>
      <c r="B2616" s="163"/>
      <c r="C2616" s="163"/>
      <c r="D2616" s="336"/>
      <c r="E2616" s="170" t="str">
        <f t="shared" si="798"/>
        <v/>
      </c>
      <c r="F2616" s="45"/>
      <c r="G2616" s="45" t="s">
        <v>142</v>
      </c>
      <c r="H2616" s="456"/>
      <c r="I2616" s="167"/>
      <c r="J2616" s="169"/>
      <c r="K2616" s="164">
        <v>9.0999999999999998E-2</v>
      </c>
      <c r="L2616" s="164">
        <f t="shared" si="787"/>
        <v>41.094000000000001</v>
      </c>
      <c r="M2616" s="169">
        <f t="shared" si="785"/>
        <v>427.19421835962947</v>
      </c>
      <c r="N2616" s="169">
        <f t="shared" si="786"/>
        <v>372.34297852404785</v>
      </c>
      <c r="O2616" s="164">
        <f>P2616-0.5*K2616</f>
        <v>417.92267468600465</v>
      </c>
      <c r="P2616" s="164">
        <f>P2615+K2616</f>
        <v>417.96817468600466</v>
      </c>
      <c r="Q2616" s="164"/>
      <c r="R2616" s="58">
        <f t="shared" si="789"/>
        <v>349.43247086100484</v>
      </c>
      <c r="S2616" s="58"/>
      <c r="T2616" s="58"/>
    </row>
    <row r="2617" spans="1:25" x14ac:dyDescent="0.3">
      <c r="A2617" s="168" t="s">
        <v>31</v>
      </c>
      <c r="B2617" s="168" t="str">
        <f>B2588</f>
        <v>BMS</v>
      </c>
      <c r="C2617" s="168" t="s">
        <v>81</v>
      </c>
      <c r="D2617" s="337">
        <f>ROUND(10*O2617,0)</f>
        <v>4180</v>
      </c>
      <c r="E2617" s="168" t="str">
        <f t="shared" si="798"/>
        <v>FS2_BMS:PORT_D4180</v>
      </c>
      <c r="F2617" s="45" t="s">
        <v>399</v>
      </c>
      <c r="G2617" s="45" t="s">
        <v>401</v>
      </c>
      <c r="H2617" s="457"/>
      <c r="I2617" s="169"/>
      <c r="J2617" s="169"/>
      <c r="K2617" s="164">
        <v>0</v>
      </c>
      <c r="L2617" s="164">
        <f t="shared" si="787"/>
        <v>41.094000000000001</v>
      </c>
      <c r="M2617" s="169">
        <f t="shared" si="785"/>
        <v>427.19421835962947</v>
      </c>
      <c r="N2617" s="169">
        <f t="shared" si="786"/>
        <v>372.34297852404785</v>
      </c>
      <c r="O2617" s="164">
        <f>P2617-0.5*K2617</f>
        <v>417.96817468600466</v>
      </c>
      <c r="P2617" s="164">
        <f>P2616+K2617</f>
        <v>417.96817468600466</v>
      </c>
      <c r="Q2617" s="164"/>
      <c r="R2617" s="58">
        <f t="shared" si="789"/>
        <v>349.47797086100485</v>
      </c>
      <c r="S2617" s="58"/>
      <c r="T2617" s="58"/>
    </row>
    <row r="2618" spans="1:25" x14ac:dyDescent="0.3">
      <c r="A2618" s="170"/>
      <c r="B2618" s="170"/>
      <c r="C2618" s="170"/>
      <c r="D2618" s="338"/>
      <c r="E2618" s="170"/>
      <c r="F2618" s="166"/>
      <c r="G2618" s="166"/>
      <c r="H2618" s="457"/>
      <c r="I2618" s="169"/>
      <c r="J2618" s="169"/>
      <c r="K2618" s="164">
        <v>0</v>
      </c>
      <c r="L2618" s="164">
        <f t="shared" si="787"/>
        <v>41.094000000000001</v>
      </c>
      <c r="M2618" s="169">
        <f t="shared" si="785"/>
        <v>427.19421835962947</v>
      </c>
      <c r="N2618" s="169">
        <f t="shared" si="786"/>
        <v>372.34297852404785</v>
      </c>
      <c r="O2618" s="164">
        <f t="shared" si="780"/>
        <v>417.96817468600466</v>
      </c>
      <c r="P2618" s="164">
        <f t="shared" si="799"/>
        <v>417.96817468600466</v>
      </c>
      <c r="Q2618" s="164"/>
      <c r="R2618" s="58">
        <f t="shared" si="789"/>
        <v>349.47797086100485</v>
      </c>
      <c r="S2618" s="58"/>
      <c r="T2618" s="58"/>
    </row>
    <row r="2619" spans="1:25" x14ac:dyDescent="0.3">
      <c r="A2619" s="163"/>
      <c r="B2619" s="163"/>
      <c r="C2619" s="163"/>
      <c r="D2619" s="336"/>
      <c r="E2619" s="168" t="str">
        <f t="shared" ref="E2619:E2637" si="800">IF(A2619="","",IF(B2619=0,CONCATENATE(A2619,":",C2619,"_D",TEXT(D2619,"0000")),CONCATENATE(A2619,"_",B2619,":",C2619,"_D",TEXT(D2619,"0000"))))</f>
        <v/>
      </c>
      <c r="F2619" s="45"/>
      <c r="G2619" s="45" t="s">
        <v>119</v>
      </c>
      <c r="H2619" s="455">
        <v>40</v>
      </c>
      <c r="I2619" s="169"/>
      <c r="J2619" s="169"/>
      <c r="K2619" s="164">
        <v>9.9000000000000005E-2</v>
      </c>
      <c r="L2619" s="164">
        <f t="shared" si="787"/>
        <v>41.094000000000001</v>
      </c>
      <c r="M2619" s="169">
        <f t="shared" si="785"/>
        <v>427.19421835962947</v>
      </c>
      <c r="N2619" s="169">
        <f t="shared" si="786"/>
        <v>372.24397852404786</v>
      </c>
      <c r="O2619" s="164">
        <f t="shared" si="780"/>
        <v>418.01767468600463</v>
      </c>
      <c r="P2619" s="164">
        <f t="shared" si="788"/>
        <v>418.06717468600465</v>
      </c>
      <c r="Q2619" s="164"/>
      <c r="R2619" s="58">
        <f t="shared" si="789"/>
        <v>349.52747086100482</v>
      </c>
      <c r="S2619" s="58"/>
      <c r="T2619" s="58"/>
    </row>
    <row r="2620" spans="1:25" x14ac:dyDescent="0.3">
      <c r="A2620" s="163"/>
      <c r="B2620" s="163"/>
      <c r="C2620" s="163"/>
      <c r="D2620" s="336"/>
      <c r="E2620" s="170" t="str">
        <f t="shared" si="800"/>
        <v/>
      </c>
      <c r="F2620" s="45"/>
      <c r="G2620" s="166"/>
      <c r="H2620" s="456"/>
      <c r="I2620" s="164"/>
      <c r="J2620" s="169"/>
      <c r="K2620" s="164">
        <v>6.9596000000000005E-2</v>
      </c>
      <c r="L2620" s="164">
        <f>$L$2582</f>
        <v>41.094000000000001</v>
      </c>
      <c r="M2620" s="169">
        <f t="shared" si="785"/>
        <v>427.19421835962947</v>
      </c>
      <c r="N2620" s="169">
        <f t="shared" si="786"/>
        <v>372.17438252404787</v>
      </c>
      <c r="O2620" s="164">
        <f t="shared" si="780"/>
        <v>418.10197268600461</v>
      </c>
      <c r="P2620" s="164">
        <f t="shared" si="788"/>
        <v>418.13677068600464</v>
      </c>
      <c r="Q2620" s="164" t="s">
        <v>377</v>
      </c>
      <c r="R2620" s="58">
        <f t="shared" si="789"/>
        <v>349.6117688610048</v>
      </c>
      <c r="S2620" s="58"/>
      <c r="T2620" s="58"/>
    </row>
    <row r="2621" spans="1:25" s="71" customFormat="1" x14ac:dyDescent="0.3">
      <c r="A2621" s="161" t="s">
        <v>31</v>
      </c>
      <c r="B2621" s="161" t="s">
        <v>50</v>
      </c>
      <c r="C2621" s="161" t="s">
        <v>83</v>
      </c>
      <c r="D2621" s="335">
        <f>ROUND(10*O2621,0)</f>
        <v>4182</v>
      </c>
      <c r="E2621" s="161" t="str">
        <f t="shared" si="800"/>
        <v>FS2_CG01:GV_D4182</v>
      </c>
      <c r="F2621" s="44"/>
      <c r="G2621" s="44" t="s">
        <v>60</v>
      </c>
      <c r="H2621" s="452">
        <v>40</v>
      </c>
      <c r="I2621" s="162"/>
      <c r="J2621" s="162"/>
      <c r="K2621" s="162">
        <v>7.1999999999999995E-2</v>
      </c>
      <c r="L2621" s="162">
        <f>$L$2582</f>
        <v>41.094000000000001</v>
      </c>
      <c r="M2621" s="162">
        <f>M2620</f>
        <v>427.19421835962947</v>
      </c>
      <c r="N2621" s="162">
        <f>N2620-K2621</f>
        <v>372.10238252404787</v>
      </c>
      <c r="O2621" s="162">
        <f t="shared" si="780"/>
        <v>418.17277068600464</v>
      </c>
      <c r="P2621" s="162">
        <f t="shared" si="788"/>
        <v>418.20877068600464</v>
      </c>
      <c r="Q2621" s="162"/>
      <c r="R2621" s="58">
        <f t="shared" si="789"/>
        <v>349.68256686100483</v>
      </c>
      <c r="S2621" s="142"/>
      <c r="T2621" s="142"/>
      <c r="Y2621" s="106"/>
    </row>
    <row r="2622" spans="1:25" s="103" customFormat="1" x14ac:dyDescent="0.3">
      <c r="A2622" s="171"/>
      <c r="B2622" s="171"/>
      <c r="C2622" s="171"/>
      <c r="D2622" s="339"/>
      <c r="E2622" s="340" t="str">
        <f t="shared" si="800"/>
        <v/>
      </c>
      <c r="F2622" s="44"/>
      <c r="G2622" s="44" t="s">
        <v>118</v>
      </c>
      <c r="H2622" s="458"/>
      <c r="I2622" s="162"/>
      <c r="J2622" s="162"/>
      <c r="K2622" s="173">
        <v>0.175895</v>
      </c>
      <c r="L2622" s="162">
        <f t="shared" ref="L2622:L2646" si="801">$L$2582</f>
        <v>41.094000000000001</v>
      </c>
      <c r="M2622" s="162">
        <f t="shared" ref="M2622:M2631" si="802">M2621</f>
        <v>427.19421835962947</v>
      </c>
      <c r="N2622" s="162">
        <f t="shared" ref="N2622:N2631" si="803">N2621-K2622</f>
        <v>371.92648752404784</v>
      </c>
      <c r="O2622" s="173">
        <f t="shared" si="780"/>
        <v>418.29671818600468</v>
      </c>
      <c r="P2622" s="173">
        <f t="shared" si="788"/>
        <v>418.38466568600467</v>
      </c>
      <c r="Q2622" s="172"/>
      <c r="R2622" s="58">
        <f t="shared" si="789"/>
        <v>349.80651436100487</v>
      </c>
      <c r="S2622" s="102"/>
      <c r="T2622" s="102"/>
      <c r="Y2622" s="101"/>
    </row>
    <row r="2623" spans="1:25" s="103" customFormat="1" x14ac:dyDescent="0.3">
      <c r="A2623" s="171" t="s">
        <v>31</v>
      </c>
      <c r="B2623" s="171" t="s">
        <v>50</v>
      </c>
      <c r="C2623" s="171" t="s">
        <v>69</v>
      </c>
      <c r="D2623" s="339">
        <f>ROUND(10*O2623,0)</f>
        <v>4186</v>
      </c>
      <c r="E2623" s="161" t="str">
        <f t="shared" si="800"/>
        <v>FS2_CG01:CAV1_D4186</v>
      </c>
      <c r="F2623" s="44"/>
      <c r="G2623" s="44" t="s">
        <v>173</v>
      </c>
      <c r="H2623" s="452">
        <v>40</v>
      </c>
      <c r="I2623" s="162"/>
      <c r="J2623" s="162"/>
      <c r="K2623" s="173">
        <v>0.49565599999999999</v>
      </c>
      <c r="L2623" s="162">
        <f t="shared" si="801"/>
        <v>41.094000000000001</v>
      </c>
      <c r="M2623" s="162">
        <f t="shared" si="802"/>
        <v>427.19421835962947</v>
      </c>
      <c r="N2623" s="162">
        <f t="shared" si="803"/>
        <v>371.43083152404785</v>
      </c>
      <c r="O2623" s="173">
        <f t="shared" si="780"/>
        <v>418.63249368600464</v>
      </c>
      <c r="P2623" s="173">
        <f t="shared" si="788"/>
        <v>418.88032168600466</v>
      </c>
      <c r="Q2623" s="173"/>
      <c r="R2623" s="58">
        <f t="shared" si="789"/>
        <v>350.14228986100483</v>
      </c>
      <c r="S2623" s="102"/>
      <c r="T2623" s="102"/>
      <c r="Y2623" s="101"/>
    </row>
    <row r="2624" spans="1:25" s="103" customFormat="1" x14ac:dyDescent="0.3">
      <c r="A2624" s="171"/>
      <c r="B2624" s="171"/>
      <c r="C2624" s="171"/>
      <c r="D2624" s="339"/>
      <c r="E2624" s="161" t="str">
        <f t="shared" si="800"/>
        <v/>
      </c>
      <c r="F2624" s="44"/>
      <c r="G2624" s="44" t="s">
        <v>119</v>
      </c>
      <c r="H2624" s="452"/>
      <c r="I2624" s="162"/>
      <c r="J2624" s="162"/>
      <c r="K2624" s="173">
        <v>9.9516999999999994E-2</v>
      </c>
      <c r="L2624" s="162">
        <f t="shared" si="801"/>
        <v>41.094000000000001</v>
      </c>
      <c r="M2624" s="162">
        <f t="shared" si="802"/>
        <v>427.19421835962947</v>
      </c>
      <c r="N2624" s="162">
        <f t="shared" si="803"/>
        <v>371.33131452404785</v>
      </c>
      <c r="O2624" s="173">
        <f t="shared" si="780"/>
        <v>418.93008018600466</v>
      </c>
      <c r="P2624" s="173">
        <f t="shared" si="788"/>
        <v>418.97983868600465</v>
      </c>
      <c r="Q2624" s="173"/>
      <c r="R2624" s="58">
        <f t="shared" si="789"/>
        <v>350.43987636100485</v>
      </c>
      <c r="S2624" s="102"/>
      <c r="T2624" s="102"/>
      <c r="Y2624" s="101"/>
    </row>
    <row r="2625" spans="1:25" s="103" customFormat="1" x14ac:dyDescent="0.3">
      <c r="A2625" s="171" t="s">
        <v>31</v>
      </c>
      <c r="B2625" s="171" t="s">
        <v>50</v>
      </c>
      <c r="C2625" s="171" t="s">
        <v>70</v>
      </c>
      <c r="D2625" s="339">
        <f>ROUND(10*O2625,0)</f>
        <v>4192</v>
      </c>
      <c r="E2625" s="161" t="str">
        <f t="shared" si="800"/>
        <v>FS2_CG01:CAV2_D4192</v>
      </c>
      <c r="F2625" s="44"/>
      <c r="G2625" s="44" t="s">
        <v>173</v>
      </c>
      <c r="H2625" s="452">
        <v>40</v>
      </c>
      <c r="I2625" s="162"/>
      <c r="J2625" s="162"/>
      <c r="K2625" s="173">
        <f>K2623</f>
        <v>0.49565599999999999</v>
      </c>
      <c r="L2625" s="162">
        <f t="shared" si="801"/>
        <v>41.094000000000001</v>
      </c>
      <c r="M2625" s="162">
        <f t="shared" si="802"/>
        <v>427.19421835962947</v>
      </c>
      <c r="N2625" s="162">
        <f t="shared" si="803"/>
        <v>370.83565852404786</v>
      </c>
      <c r="O2625" s="173">
        <f t="shared" si="780"/>
        <v>419.22766668600462</v>
      </c>
      <c r="P2625" s="173">
        <f t="shared" si="788"/>
        <v>419.47549468600465</v>
      </c>
      <c r="Q2625" s="173"/>
      <c r="R2625" s="58">
        <f t="shared" si="789"/>
        <v>350.73746286100481</v>
      </c>
      <c r="S2625" s="102"/>
      <c r="T2625" s="102"/>
      <c r="Y2625" s="101"/>
    </row>
    <row r="2626" spans="1:25" s="103" customFormat="1" x14ac:dyDescent="0.3">
      <c r="A2626" s="171"/>
      <c r="B2626" s="171"/>
      <c r="C2626" s="171"/>
      <c r="D2626" s="339"/>
      <c r="E2626" s="171" t="str">
        <f t="shared" si="800"/>
        <v/>
      </c>
      <c r="F2626" s="44"/>
      <c r="G2626" s="44" t="s">
        <v>119</v>
      </c>
      <c r="H2626" s="459"/>
      <c r="I2626" s="173"/>
      <c r="J2626" s="162"/>
      <c r="K2626" s="173">
        <f>K2624</f>
        <v>9.9516999999999994E-2</v>
      </c>
      <c r="L2626" s="162">
        <f t="shared" si="801"/>
        <v>41.094000000000001</v>
      </c>
      <c r="M2626" s="162">
        <f t="shared" si="802"/>
        <v>427.19421835962947</v>
      </c>
      <c r="N2626" s="162">
        <f t="shared" si="803"/>
        <v>370.73614152404787</v>
      </c>
      <c r="O2626" s="173">
        <f t="shared" ref="O2626:O2691" si="804">P2626-0.5*K2626</f>
        <v>419.52525318600465</v>
      </c>
      <c r="P2626" s="173">
        <f t="shared" si="788"/>
        <v>419.57501168600464</v>
      </c>
      <c r="Q2626" s="173"/>
      <c r="R2626" s="58">
        <f t="shared" si="789"/>
        <v>351.03504936100484</v>
      </c>
      <c r="S2626" s="102"/>
      <c r="T2626" s="102"/>
      <c r="Y2626" s="101"/>
    </row>
    <row r="2627" spans="1:25" s="103" customFormat="1" x14ac:dyDescent="0.3">
      <c r="A2627" s="171" t="s">
        <v>31</v>
      </c>
      <c r="B2627" s="171" t="s">
        <v>50</v>
      </c>
      <c r="C2627" s="171" t="s">
        <v>71</v>
      </c>
      <c r="D2627" s="339">
        <f>ROUND(10*O2627,0)</f>
        <v>4198</v>
      </c>
      <c r="E2627" s="161" t="str">
        <f>IF(A2627="","",IF(B2627=0,CONCATENATE(A2627,":",C2627,"_D",TEXT(D2627,"0000")),CONCATENATE(A2627,"_",B2627,":",C2627,"_D",TEXT(D2627,"0000"))))</f>
        <v>FS2_CG01:CAV3_D4198</v>
      </c>
      <c r="F2627" s="44"/>
      <c r="G2627" s="44" t="s">
        <v>173</v>
      </c>
      <c r="H2627" s="452">
        <v>40</v>
      </c>
      <c r="I2627" s="162"/>
      <c r="J2627" s="162"/>
      <c r="K2627" s="173">
        <f>K2625</f>
        <v>0.49565599999999999</v>
      </c>
      <c r="L2627" s="162">
        <f t="shared" si="801"/>
        <v>41.094000000000001</v>
      </c>
      <c r="M2627" s="162">
        <f t="shared" si="802"/>
        <v>427.19421835962947</v>
      </c>
      <c r="N2627" s="162">
        <f t="shared" si="803"/>
        <v>370.24048552404787</v>
      </c>
      <c r="O2627" s="173">
        <f t="shared" si="804"/>
        <v>419.82283968600461</v>
      </c>
      <c r="P2627" s="173">
        <f>P2626+K2627</f>
        <v>420.07066768600464</v>
      </c>
      <c r="Q2627" s="173"/>
      <c r="R2627" s="58">
        <f t="shared" si="789"/>
        <v>351.3326358610048</v>
      </c>
      <c r="S2627" s="102"/>
      <c r="T2627" s="102"/>
      <c r="Y2627" s="101"/>
    </row>
    <row r="2628" spans="1:25" s="103" customFormat="1" x14ac:dyDescent="0.3">
      <c r="A2628" s="171"/>
      <c r="B2628" s="171"/>
      <c r="C2628" s="171"/>
      <c r="D2628" s="339"/>
      <c r="E2628" s="171" t="str">
        <f>IF(A2628="","",IF(B2628=0,CONCATENATE(A2628,":",C2628,"_D",TEXT(D2628,"0000")),CONCATENATE(A2628,"_",B2628,":",C2628,"_D",TEXT(D2628,"0000"))))</f>
        <v/>
      </c>
      <c r="F2628" s="44"/>
      <c r="G2628" s="44" t="s">
        <v>119</v>
      </c>
      <c r="H2628" s="459"/>
      <c r="I2628" s="173"/>
      <c r="J2628" s="162"/>
      <c r="K2628" s="173">
        <f>K2626</f>
        <v>9.9516999999999994E-2</v>
      </c>
      <c r="L2628" s="162">
        <f t="shared" si="801"/>
        <v>41.094000000000001</v>
      </c>
      <c r="M2628" s="162">
        <f t="shared" si="802"/>
        <v>427.19421835962947</v>
      </c>
      <c r="N2628" s="162">
        <f t="shared" si="803"/>
        <v>370.14096852404788</v>
      </c>
      <c r="O2628" s="173">
        <f>P2628-0.5*K2628</f>
        <v>420.12042618600464</v>
      </c>
      <c r="P2628" s="173">
        <f>P2627+K2628</f>
        <v>420.17018468600463</v>
      </c>
      <c r="Q2628" s="173"/>
      <c r="R2628" s="58">
        <f t="shared" si="789"/>
        <v>351.63022236100483</v>
      </c>
      <c r="S2628" s="102"/>
      <c r="T2628" s="102"/>
      <c r="Y2628" s="101"/>
    </row>
    <row r="2629" spans="1:25" s="103" customFormat="1" x14ac:dyDescent="0.3">
      <c r="A2629" s="171" t="s">
        <v>31</v>
      </c>
      <c r="B2629" s="171" t="s">
        <v>50</v>
      </c>
      <c r="C2629" s="171" t="s">
        <v>72</v>
      </c>
      <c r="D2629" s="339">
        <f>ROUND(10*O2629,0)</f>
        <v>4204</v>
      </c>
      <c r="E2629" s="161" t="str">
        <f t="shared" si="800"/>
        <v>FS2_CG01:CAV4_D4204</v>
      </c>
      <c r="F2629" s="44"/>
      <c r="G2629" s="44" t="s">
        <v>173</v>
      </c>
      <c r="H2629" s="452">
        <v>40</v>
      </c>
      <c r="I2629" s="162"/>
      <c r="J2629" s="162"/>
      <c r="K2629" s="173">
        <f>K2623</f>
        <v>0.49565599999999999</v>
      </c>
      <c r="L2629" s="162">
        <f t="shared" si="801"/>
        <v>41.094000000000001</v>
      </c>
      <c r="M2629" s="162">
        <f t="shared" si="802"/>
        <v>427.19421835962947</v>
      </c>
      <c r="N2629" s="162">
        <f t="shared" si="803"/>
        <v>369.64531252404788</v>
      </c>
      <c r="O2629" s="173">
        <f t="shared" si="804"/>
        <v>420.4180126860046</v>
      </c>
      <c r="P2629" s="173">
        <f>P2628+K2629</f>
        <v>420.66584068600463</v>
      </c>
      <c r="Q2629" s="173"/>
      <c r="R2629" s="58">
        <f t="shared" si="789"/>
        <v>351.92780886100479</v>
      </c>
      <c r="S2629" s="102"/>
      <c r="T2629" s="102"/>
      <c r="Y2629" s="101"/>
    </row>
    <row r="2630" spans="1:25" s="103" customFormat="1" x14ac:dyDescent="0.3">
      <c r="A2630" s="171"/>
      <c r="B2630" s="171"/>
      <c r="C2630" s="171"/>
      <c r="D2630" s="339"/>
      <c r="E2630" s="171" t="str">
        <f t="shared" si="800"/>
        <v/>
      </c>
      <c r="F2630" s="44"/>
      <c r="G2630" s="44" t="s">
        <v>118</v>
      </c>
      <c r="H2630" s="459"/>
      <c r="I2630" s="173"/>
      <c r="J2630" s="162"/>
      <c r="K2630" s="173">
        <f>K2622</f>
        <v>0.175895</v>
      </c>
      <c r="L2630" s="162">
        <f t="shared" si="801"/>
        <v>41.094000000000001</v>
      </c>
      <c r="M2630" s="162">
        <f t="shared" si="802"/>
        <v>427.19421835962947</v>
      </c>
      <c r="N2630" s="162">
        <f t="shared" si="803"/>
        <v>369.46941752404786</v>
      </c>
      <c r="O2630" s="173">
        <f t="shared" si="804"/>
        <v>420.75378818600467</v>
      </c>
      <c r="P2630" s="173">
        <f>P2629+K2630</f>
        <v>420.84173568600465</v>
      </c>
      <c r="Q2630" s="173"/>
      <c r="R2630" s="58">
        <f t="shared" si="789"/>
        <v>352.26358436100486</v>
      </c>
      <c r="S2630" s="102"/>
      <c r="T2630" s="102"/>
      <c r="Y2630" s="101"/>
    </row>
    <row r="2631" spans="1:25" s="71" customFormat="1" x14ac:dyDescent="0.3">
      <c r="A2631" s="161" t="s">
        <v>31</v>
      </c>
      <c r="B2631" s="161" t="s">
        <v>50</v>
      </c>
      <c r="C2631" s="161" t="s">
        <v>83</v>
      </c>
      <c r="D2631" s="335">
        <f>ROUND(10*O2631,0)</f>
        <v>4209</v>
      </c>
      <c r="E2631" s="161" t="str">
        <f t="shared" si="800"/>
        <v>FS2_CG01:GV_D4209</v>
      </c>
      <c r="F2631" s="44"/>
      <c r="G2631" s="44" t="s">
        <v>60</v>
      </c>
      <c r="H2631" s="452">
        <v>40</v>
      </c>
      <c r="I2631" s="162"/>
      <c r="J2631" s="161"/>
      <c r="K2631" s="162">
        <v>7.1999999999999995E-2</v>
      </c>
      <c r="L2631" s="162">
        <f t="shared" si="801"/>
        <v>41.094000000000001</v>
      </c>
      <c r="M2631" s="162">
        <f t="shared" si="802"/>
        <v>427.19421835962947</v>
      </c>
      <c r="N2631" s="162">
        <f t="shared" si="803"/>
        <v>369.39741752404785</v>
      </c>
      <c r="O2631" s="173">
        <f t="shared" ref="O2631:O2646" si="805">P2631-0.5*K2631</f>
        <v>420.87773568600466</v>
      </c>
      <c r="P2631" s="173">
        <f t="shared" ref="P2631:P2646" si="806">P2630+K2631</f>
        <v>420.91373568600466</v>
      </c>
      <c r="Q2631" s="162"/>
      <c r="R2631" s="58">
        <f t="shared" si="789"/>
        <v>352.38753186100485</v>
      </c>
      <c r="S2631" s="142"/>
      <c r="T2631" s="142"/>
      <c r="Y2631" s="106"/>
    </row>
    <row r="2632" spans="1:25" s="103" customFormat="1" x14ac:dyDescent="0.3">
      <c r="A2632" s="168"/>
      <c r="B2632" s="168"/>
      <c r="C2632" s="168"/>
      <c r="D2632" s="337"/>
      <c r="E2632" s="168" t="str">
        <f t="shared" si="800"/>
        <v/>
      </c>
      <c r="F2632" s="45"/>
      <c r="G2632" s="45" t="s">
        <v>119</v>
      </c>
      <c r="H2632" s="455">
        <v>40</v>
      </c>
      <c r="I2632" s="169"/>
      <c r="J2632" s="169"/>
      <c r="K2632" s="169">
        <v>9.4E-2</v>
      </c>
      <c r="L2632" s="169">
        <f t="shared" si="801"/>
        <v>41.094000000000001</v>
      </c>
      <c r="M2632" s="169">
        <f>M2631</f>
        <v>427.19421835962947</v>
      </c>
      <c r="N2632" s="169">
        <f>N2631-K2632</f>
        <v>369.30341752404786</v>
      </c>
      <c r="O2632" s="164">
        <f t="shared" si="805"/>
        <v>420.96073568600463</v>
      </c>
      <c r="P2632" s="164">
        <f t="shared" si="806"/>
        <v>421.00773568600465</v>
      </c>
      <c r="Q2632" s="169"/>
      <c r="R2632" s="102">
        <f t="shared" si="789"/>
        <v>352.47053186100482</v>
      </c>
      <c r="S2632" s="102"/>
      <c r="T2632" s="102"/>
      <c r="Y2632" s="101"/>
    </row>
    <row r="2633" spans="1:25" s="103" customFormat="1" x14ac:dyDescent="0.3">
      <c r="A2633" s="168"/>
      <c r="B2633" s="168"/>
      <c r="C2633" s="168"/>
      <c r="D2633" s="337"/>
      <c r="E2633" s="168" t="str">
        <f t="shared" si="800"/>
        <v/>
      </c>
      <c r="F2633" s="45"/>
      <c r="G2633" s="45" t="s">
        <v>359</v>
      </c>
      <c r="H2633" s="455"/>
      <c r="I2633" s="169"/>
      <c r="J2633" s="169"/>
      <c r="K2633" s="169">
        <v>0</v>
      </c>
      <c r="L2633" s="169">
        <f t="shared" si="801"/>
        <v>41.094000000000001</v>
      </c>
      <c r="M2633" s="169">
        <f t="shared" ref="M2633:M2669" si="807">M2632</f>
        <v>427.19421835962947</v>
      </c>
      <c r="N2633" s="169">
        <f t="shared" ref="N2633:N2669" si="808">N2632-K2633</f>
        <v>369.30341752404786</v>
      </c>
      <c r="O2633" s="164">
        <f t="shared" si="805"/>
        <v>421.00773568600465</v>
      </c>
      <c r="P2633" s="164">
        <f t="shared" si="806"/>
        <v>421.00773568600465</v>
      </c>
      <c r="Q2633" s="169"/>
      <c r="R2633" s="102">
        <f t="shared" si="789"/>
        <v>352.51753186100484</v>
      </c>
      <c r="S2633" s="102"/>
      <c r="T2633" s="102"/>
      <c r="Y2633" s="101"/>
    </row>
    <row r="2634" spans="1:25" s="103" customFormat="1" x14ac:dyDescent="0.3">
      <c r="A2634" s="168" t="s">
        <v>31</v>
      </c>
      <c r="B2634" s="168" t="str">
        <f>B2639</f>
        <v>BMS</v>
      </c>
      <c r="C2634" s="168" t="s">
        <v>381</v>
      </c>
      <c r="D2634" s="337">
        <f>ROUND(10*O2634,0)</f>
        <v>4210</v>
      </c>
      <c r="E2634" s="168" t="str">
        <f t="shared" si="800"/>
        <v>FS2_BMS:FVS_D4210</v>
      </c>
      <c r="F2634" s="45" t="s">
        <v>381</v>
      </c>
      <c r="G2634" s="45" t="s">
        <v>383</v>
      </c>
      <c r="H2634" s="455"/>
      <c r="I2634" s="169"/>
      <c r="J2634" s="169"/>
      <c r="K2634" s="169">
        <v>0</v>
      </c>
      <c r="L2634" s="169">
        <f t="shared" si="801"/>
        <v>41.094000000000001</v>
      </c>
      <c r="M2634" s="169">
        <f t="shared" si="807"/>
        <v>427.19421835962947</v>
      </c>
      <c r="N2634" s="169">
        <f t="shared" si="808"/>
        <v>369.30341752404786</v>
      </c>
      <c r="O2634" s="164">
        <f t="shared" si="805"/>
        <v>421.00773568600465</v>
      </c>
      <c r="P2634" s="164">
        <f t="shared" si="806"/>
        <v>421.00773568600465</v>
      </c>
      <c r="Q2634" s="169"/>
      <c r="R2634" s="102">
        <f t="shared" si="789"/>
        <v>352.51753186100484</v>
      </c>
      <c r="S2634" s="102"/>
      <c r="T2634" s="102"/>
      <c r="Y2634" s="101"/>
    </row>
    <row r="2635" spans="1:25" s="103" customFormat="1" x14ac:dyDescent="0.3">
      <c r="A2635" s="168"/>
      <c r="B2635" s="168"/>
      <c r="C2635" s="168"/>
      <c r="D2635" s="337"/>
      <c r="E2635" s="168" t="str">
        <f t="shared" si="800"/>
        <v/>
      </c>
      <c r="F2635" s="45"/>
      <c r="G2635" s="45" t="s">
        <v>359</v>
      </c>
      <c r="H2635" s="455"/>
      <c r="I2635" s="169"/>
      <c r="J2635" s="169"/>
      <c r="K2635" s="169">
        <v>9.0999999999999998E-2</v>
      </c>
      <c r="L2635" s="169">
        <f t="shared" si="801"/>
        <v>41.094000000000001</v>
      </c>
      <c r="M2635" s="169">
        <f t="shared" si="807"/>
        <v>427.19421835962947</v>
      </c>
      <c r="N2635" s="169">
        <f t="shared" si="808"/>
        <v>369.21241752404785</v>
      </c>
      <c r="O2635" s="164">
        <f t="shared" si="805"/>
        <v>421.05323568600465</v>
      </c>
      <c r="P2635" s="164">
        <f t="shared" si="806"/>
        <v>421.09873568600466</v>
      </c>
      <c r="Q2635" s="169"/>
      <c r="R2635" s="102">
        <f t="shared" si="789"/>
        <v>352.56303186100484</v>
      </c>
      <c r="S2635" s="102"/>
      <c r="T2635" s="102"/>
      <c r="Y2635" s="101"/>
    </row>
    <row r="2636" spans="1:25" s="103" customFormat="1" x14ac:dyDescent="0.3">
      <c r="A2636" s="168" t="s">
        <v>31</v>
      </c>
      <c r="B2636" s="168" t="str">
        <f>B2639</f>
        <v>BMS</v>
      </c>
      <c r="C2636" s="168" t="s">
        <v>81</v>
      </c>
      <c r="D2636" s="337">
        <f>ROUND(10*O2636,0)</f>
        <v>4211</v>
      </c>
      <c r="E2636" s="168" t="str">
        <f t="shared" si="800"/>
        <v>FS2_BMS:PORT_D4211</v>
      </c>
      <c r="F2636" s="45" t="s">
        <v>399</v>
      </c>
      <c r="G2636" s="45" t="s">
        <v>401</v>
      </c>
      <c r="H2636" s="455"/>
      <c r="I2636" s="169"/>
      <c r="J2636" s="169"/>
      <c r="K2636" s="169">
        <v>0</v>
      </c>
      <c r="L2636" s="169">
        <f t="shared" si="801"/>
        <v>41.094000000000001</v>
      </c>
      <c r="M2636" s="169">
        <f t="shared" si="807"/>
        <v>427.19421835962947</v>
      </c>
      <c r="N2636" s="169">
        <f t="shared" si="808"/>
        <v>369.21241752404785</v>
      </c>
      <c r="O2636" s="164">
        <f t="shared" si="805"/>
        <v>421.09873568600466</v>
      </c>
      <c r="P2636" s="164">
        <f t="shared" si="806"/>
        <v>421.09873568600466</v>
      </c>
      <c r="Q2636" s="169"/>
      <c r="R2636" s="102">
        <f t="shared" si="789"/>
        <v>352.60853186100485</v>
      </c>
      <c r="S2636" s="102"/>
      <c r="T2636" s="102"/>
      <c r="Y2636" s="101"/>
    </row>
    <row r="2637" spans="1:25" s="103" customFormat="1" x14ac:dyDescent="0.3">
      <c r="A2637" s="168"/>
      <c r="B2637" s="168"/>
      <c r="C2637" s="168"/>
      <c r="D2637" s="337"/>
      <c r="E2637" s="168" t="str">
        <f t="shared" si="800"/>
        <v/>
      </c>
      <c r="F2637" s="45"/>
      <c r="G2637" s="45" t="s">
        <v>119</v>
      </c>
      <c r="H2637" s="455">
        <v>40</v>
      </c>
      <c r="I2637" s="169"/>
      <c r="J2637" s="169"/>
      <c r="K2637" s="169">
        <v>9.9000000000000005E-2</v>
      </c>
      <c r="L2637" s="169">
        <f t="shared" si="801"/>
        <v>41.094000000000001</v>
      </c>
      <c r="M2637" s="169">
        <f t="shared" si="807"/>
        <v>427.19421835962947</v>
      </c>
      <c r="N2637" s="169">
        <f t="shared" si="808"/>
        <v>369.11341752404786</v>
      </c>
      <c r="O2637" s="164">
        <f t="shared" si="805"/>
        <v>421.14823568600463</v>
      </c>
      <c r="P2637" s="164">
        <f t="shared" si="806"/>
        <v>421.19773568600465</v>
      </c>
      <c r="Q2637" s="169"/>
      <c r="R2637" s="102">
        <f t="shared" si="789"/>
        <v>352.65803186100482</v>
      </c>
      <c r="S2637" s="102"/>
      <c r="T2637" s="102"/>
      <c r="Y2637" s="101"/>
    </row>
    <row r="2638" spans="1:25" s="163" customFormat="1" x14ac:dyDescent="0.3">
      <c r="A2638" s="166"/>
      <c r="D2638" s="336"/>
      <c r="E2638" s="168"/>
      <c r="F2638" s="45"/>
      <c r="G2638" s="45"/>
      <c r="H2638" s="455"/>
      <c r="I2638" s="169"/>
      <c r="J2638" s="169"/>
      <c r="K2638" s="169">
        <f>0.036554</f>
        <v>3.6554000000000003E-2</v>
      </c>
      <c r="L2638" s="169">
        <f t="shared" si="801"/>
        <v>41.094000000000001</v>
      </c>
      <c r="M2638" s="169">
        <f t="shared" si="807"/>
        <v>427.19421835962947</v>
      </c>
      <c r="N2638" s="169">
        <f t="shared" si="808"/>
        <v>369.07686352404784</v>
      </c>
      <c r="O2638" s="164">
        <f t="shared" si="805"/>
        <v>421.21601268600466</v>
      </c>
      <c r="P2638" s="164">
        <f t="shared" si="806"/>
        <v>421.23428968600467</v>
      </c>
      <c r="Q2638" s="164"/>
      <c r="R2638" s="58">
        <f t="shared" si="789"/>
        <v>352.72580886100485</v>
      </c>
      <c r="S2638" s="164"/>
      <c r="T2638" s="164"/>
      <c r="Y2638" s="174"/>
    </row>
    <row r="2639" spans="1:25" s="163" customFormat="1" x14ac:dyDescent="0.3">
      <c r="A2639" s="163" t="s">
        <v>31</v>
      </c>
      <c r="B2639" s="163" t="s">
        <v>218</v>
      </c>
      <c r="C2639" s="163" t="s">
        <v>213</v>
      </c>
      <c r="D2639" s="336">
        <f>ROUND(10*O2639,0)</f>
        <v>4213</v>
      </c>
      <c r="E2639" s="168" t="str">
        <f t="shared" ref="E2639:E2673" si="809">IF(A2639="","",IF(B2639=0,CONCATENATE(A2639,":",C2639,"_D",TEXT(D2639,"0000")),CONCATENATE(A2639,"_",B2639,":",C2639,"_D",TEXT(D2639,"0000"))))</f>
        <v>FS2_BMS:DC_D4213</v>
      </c>
      <c r="F2639" s="45" t="s">
        <v>150</v>
      </c>
      <c r="G2639" s="45" t="s">
        <v>174</v>
      </c>
      <c r="H2639" s="455">
        <v>50</v>
      </c>
      <c r="I2639" s="169"/>
      <c r="J2639" s="169"/>
      <c r="K2639" s="164">
        <v>0.2</v>
      </c>
      <c r="L2639" s="169">
        <f t="shared" si="801"/>
        <v>41.094000000000001</v>
      </c>
      <c r="M2639" s="169">
        <f t="shared" si="807"/>
        <v>427.19421835962947</v>
      </c>
      <c r="N2639" s="169">
        <f t="shared" si="808"/>
        <v>368.87686352404785</v>
      </c>
      <c r="O2639" s="164">
        <f t="shared" si="805"/>
        <v>421.33428968600464</v>
      </c>
      <c r="P2639" s="164">
        <f t="shared" si="806"/>
        <v>421.43428968600466</v>
      </c>
      <c r="Q2639" s="164"/>
      <c r="R2639" s="58">
        <f t="shared" si="789"/>
        <v>352.84408586100483</v>
      </c>
      <c r="S2639" s="164"/>
      <c r="T2639" s="164"/>
      <c r="Y2639" s="174"/>
    </row>
    <row r="2640" spans="1:25" s="163" customFormat="1" x14ac:dyDescent="0.3">
      <c r="A2640" s="543"/>
      <c r="B2640" s="543"/>
      <c r="C2640" s="543"/>
      <c r="D2640" s="544"/>
      <c r="E2640" s="539" t="str">
        <f t="shared" si="809"/>
        <v/>
      </c>
      <c r="F2640" s="541"/>
      <c r="G2640" s="546"/>
      <c r="H2640" s="542"/>
      <c r="I2640" s="537"/>
      <c r="J2640" s="537"/>
      <c r="K2640" s="545">
        <v>6.9000000000000006E-2</v>
      </c>
      <c r="L2640" s="169">
        <f t="shared" si="801"/>
        <v>41.094000000000001</v>
      </c>
      <c r="M2640" s="169">
        <f t="shared" si="807"/>
        <v>427.19421835962947</v>
      </c>
      <c r="N2640" s="169">
        <f t="shared" ref="N2640:N2644" si="810">N2639-K2640</f>
        <v>368.80786352404783</v>
      </c>
      <c r="O2640" s="164">
        <f t="shared" ref="O2640:O2644" si="811">P2640-0.5*K2640</f>
        <v>421.4687896860047</v>
      </c>
      <c r="P2640" s="164">
        <f t="shared" ref="P2640:P2644" si="812">P2639+K2640</f>
        <v>421.50328968600468</v>
      </c>
      <c r="Q2640" s="164"/>
      <c r="R2640" s="58">
        <f t="shared" ref="R2640:R2644" si="813">O2640-$R$9</f>
        <v>352.97858586100489</v>
      </c>
      <c r="S2640" s="164"/>
      <c r="T2640" s="164"/>
      <c r="Y2640" s="174"/>
    </row>
    <row r="2641" spans="1:25" s="163" customFormat="1" x14ac:dyDescent="0.3">
      <c r="A2641" s="543" t="s">
        <v>31</v>
      </c>
      <c r="B2641" s="543" t="str">
        <f>B2639</f>
        <v>BMS</v>
      </c>
      <c r="C2641" s="543" t="s">
        <v>19</v>
      </c>
      <c r="D2641" s="544">
        <f>ROUND(10*O2641,0)</f>
        <v>4216</v>
      </c>
      <c r="E2641" s="539" t="str">
        <f t="shared" ref="E2641" si="814">IF(A2641="","",IF(B2641=0,CONCATENATE(A2641,":",C2641,"_D",TEXT(D2641,"0000")),CONCATENATE(A2641,"_",B2641,":",C2641,"_D",TEXT(D2641,"0000"))))</f>
        <v>FS2_BMS:BPM_D4216</v>
      </c>
      <c r="F2641" s="546" t="s">
        <v>266</v>
      </c>
      <c r="G2641" s="541" t="s">
        <v>168</v>
      </c>
      <c r="H2641" s="542">
        <v>47.5</v>
      </c>
      <c r="I2641" s="537">
        <v>0.13700000000000001</v>
      </c>
      <c r="J2641" s="537"/>
      <c r="K2641" s="545">
        <f>I2641</f>
        <v>0.13700000000000001</v>
      </c>
      <c r="L2641" s="169">
        <f t="shared" si="801"/>
        <v>41.094000000000001</v>
      </c>
      <c r="M2641" s="169">
        <f t="shared" si="807"/>
        <v>427.19421835962947</v>
      </c>
      <c r="N2641" s="169">
        <f t="shared" si="810"/>
        <v>368.67086352404783</v>
      </c>
      <c r="O2641" s="164">
        <f t="shared" si="811"/>
        <v>421.57178968600471</v>
      </c>
      <c r="P2641" s="164">
        <f t="shared" si="812"/>
        <v>421.64028968600468</v>
      </c>
      <c r="Q2641" s="164"/>
      <c r="R2641" s="58">
        <f t="shared" si="813"/>
        <v>353.0815858610049</v>
      </c>
      <c r="S2641" s="164"/>
      <c r="T2641" s="164"/>
      <c r="Y2641" s="174"/>
    </row>
    <row r="2642" spans="1:25" s="163" customFormat="1" x14ac:dyDescent="0.3">
      <c r="A2642" s="543"/>
      <c r="B2642" s="543"/>
      <c r="C2642" s="543"/>
      <c r="D2642" s="544"/>
      <c r="E2642" s="539"/>
      <c r="F2642" s="541"/>
      <c r="G2642" s="546"/>
      <c r="H2642" s="542"/>
      <c r="I2642" s="537"/>
      <c r="J2642" s="537"/>
      <c r="K2642" s="545">
        <v>4.3999999999999997E-2</v>
      </c>
      <c r="L2642" s="169">
        <f t="shared" si="801"/>
        <v>41.094000000000001</v>
      </c>
      <c r="M2642" s="169">
        <f t="shared" si="807"/>
        <v>427.19421835962947</v>
      </c>
      <c r="N2642" s="169">
        <f t="shared" si="810"/>
        <v>368.62686352404785</v>
      </c>
      <c r="O2642" s="164">
        <f t="shared" si="811"/>
        <v>421.66228968600467</v>
      </c>
      <c r="P2642" s="164">
        <f t="shared" si="812"/>
        <v>421.68428968600466</v>
      </c>
      <c r="Q2642" s="164"/>
      <c r="R2642" s="58">
        <f t="shared" si="813"/>
        <v>353.17208586100486</v>
      </c>
      <c r="S2642" s="164"/>
      <c r="T2642" s="164"/>
      <c r="Y2642" s="174"/>
    </row>
    <row r="2643" spans="1:25" s="163" customFormat="1" x14ac:dyDescent="0.3">
      <c r="A2643" s="163" t="s">
        <v>31</v>
      </c>
      <c r="B2643" s="163" t="str">
        <f>B2639</f>
        <v>BMS</v>
      </c>
      <c r="C2643" s="163" t="s">
        <v>214</v>
      </c>
      <c r="D2643" s="336">
        <f>ROUND(10*O2643,0)</f>
        <v>4218</v>
      </c>
      <c r="E2643" s="168" t="str">
        <f t="shared" si="809"/>
        <v>FS2_BMS:QH_D4218</v>
      </c>
      <c r="F2643" s="45" t="s">
        <v>151</v>
      </c>
      <c r="G2643" s="165" t="s">
        <v>152</v>
      </c>
      <c r="H2643" s="455">
        <v>50</v>
      </c>
      <c r="I2643" s="169"/>
      <c r="J2643" s="169"/>
      <c r="K2643" s="164">
        <v>0.25</v>
      </c>
      <c r="L2643" s="169">
        <f t="shared" si="801"/>
        <v>41.094000000000001</v>
      </c>
      <c r="M2643" s="169">
        <f t="shared" si="807"/>
        <v>427.19421835962947</v>
      </c>
      <c r="N2643" s="169">
        <f t="shared" si="810"/>
        <v>368.37686352404785</v>
      </c>
      <c r="O2643" s="164">
        <f t="shared" si="811"/>
        <v>421.80928968600466</v>
      </c>
      <c r="P2643" s="164">
        <f t="shared" si="812"/>
        <v>421.93428968600466</v>
      </c>
      <c r="Q2643" s="164"/>
      <c r="R2643" s="58">
        <f t="shared" si="813"/>
        <v>353.31908586100485</v>
      </c>
      <c r="S2643" s="164"/>
      <c r="T2643" s="164"/>
      <c r="Y2643" s="174"/>
    </row>
    <row r="2644" spans="1:25" s="163" customFormat="1" x14ac:dyDescent="0.3">
      <c r="D2644" s="336"/>
      <c r="E2644" s="168" t="str">
        <f t="shared" si="809"/>
        <v/>
      </c>
      <c r="F2644" s="45"/>
      <c r="G2644" s="174"/>
      <c r="H2644" s="455"/>
      <c r="I2644" s="169"/>
      <c r="J2644" s="169"/>
      <c r="K2644" s="164">
        <v>0.31900000000000001</v>
      </c>
      <c r="L2644" s="169">
        <f t="shared" si="801"/>
        <v>41.094000000000001</v>
      </c>
      <c r="M2644" s="169">
        <f t="shared" si="807"/>
        <v>427.19421835962947</v>
      </c>
      <c r="N2644" s="169">
        <f t="shared" si="810"/>
        <v>368.05786352404783</v>
      </c>
      <c r="O2644" s="164">
        <f t="shared" si="811"/>
        <v>422.0937896860047</v>
      </c>
      <c r="P2644" s="164">
        <f t="shared" si="812"/>
        <v>422.25328968600468</v>
      </c>
      <c r="Q2644" s="164"/>
      <c r="R2644" s="58">
        <f t="shared" si="813"/>
        <v>353.60358586100489</v>
      </c>
      <c r="S2644" s="164"/>
      <c r="T2644" s="164"/>
      <c r="Y2644" s="174"/>
    </row>
    <row r="2645" spans="1:25" s="170" customFormat="1" x14ac:dyDescent="0.3">
      <c r="A2645" s="168"/>
      <c r="B2645" s="168"/>
      <c r="C2645" s="168"/>
      <c r="D2645" s="337"/>
      <c r="E2645" s="168" t="str">
        <f>IF(A2645="","",IF(B2645=0,CONCATENATE(A2645,":",C2645,"_D",TEXT(D2645,"0000")),CONCATENATE(A2645,"_",B2645,":",C2645,"_D",TEXT(D2645,"0000"))))</f>
        <v/>
      </c>
      <c r="F2645" s="45"/>
      <c r="G2645" s="45"/>
      <c r="H2645" s="455"/>
      <c r="I2645" s="169"/>
      <c r="J2645" s="169"/>
      <c r="K2645" s="169">
        <v>0.13700000000000001</v>
      </c>
      <c r="L2645" s="169">
        <f t="shared" si="801"/>
        <v>41.094000000000001</v>
      </c>
      <c r="M2645" s="169">
        <f t="shared" si="807"/>
        <v>427.19421835962947</v>
      </c>
      <c r="N2645" s="169">
        <f t="shared" si="808"/>
        <v>367.92086352404783</v>
      </c>
      <c r="O2645" s="164">
        <f t="shared" si="805"/>
        <v>422.32178968600471</v>
      </c>
      <c r="P2645" s="164">
        <f t="shared" si="806"/>
        <v>422.39028968600468</v>
      </c>
      <c r="Q2645" s="167"/>
      <c r="R2645" s="164">
        <f t="shared" si="789"/>
        <v>353.8315858610049</v>
      </c>
      <c r="S2645" s="167"/>
      <c r="T2645" s="167"/>
      <c r="Y2645" s="166"/>
    </row>
    <row r="2646" spans="1:25" s="163" customFormat="1" x14ac:dyDescent="0.3">
      <c r="A2646" s="168"/>
      <c r="B2646" s="168"/>
      <c r="C2646" s="168"/>
      <c r="D2646" s="337"/>
      <c r="E2646" s="168"/>
      <c r="F2646" s="45"/>
      <c r="G2646" s="45"/>
      <c r="H2646" s="455"/>
      <c r="I2646" s="169"/>
      <c r="J2646" s="169"/>
      <c r="K2646" s="169">
        <v>4.3999999999999997E-2</v>
      </c>
      <c r="L2646" s="169">
        <f t="shared" si="801"/>
        <v>41.094000000000001</v>
      </c>
      <c r="M2646" s="169">
        <f t="shared" si="807"/>
        <v>427.19421835962947</v>
      </c>
      <c r="N2646" s="169">
        <f t="shared" si="808"/>
        <v>367.87686352404785</v>
      </c>
      <c r="O2646" s="164">
        <f t="shared" si="805"/>
        <v>422.41228968600467</v>
      </c>
      <c r="P2646" s="164">
        <f t="shared" si="806"/>
        <v>422.43428968600466</v>
      </c>
      <c r="Q2646" s="164"/>
      <c r="R2646" s="164">
        <f t="shared" si="789"/>
        <v>353.92208586100486</v>
      </c>
      <c r="S2646" s="164"/>
      <c r="T2646" s="164"/>
      <c r="Y2646" s="174"/>
    </row>
    <row r="2647" spans="1:25" s="163" customFormat="1" x14ac:dyDescent="0.3">
      <c r="A2647" s="163" t="s">
        <v>31</v>
      </c>
      <c r="B2647" s="163" t="str">
        <f>B2639</f>
        <v>BMS</v>
      </c>
      <c r="C2647" s="163" t="s">
        <v>215</v>
      </c>
      <c r="D2647" s="336">
        <f>ROUND(10*O2647,0)</f>
        <v>4226</v>
      </c>
      <c r="E2647" s="168" t="str">
        <f t="shared" si="809"/>
        <v>FS2_BMS:QV_D4226</v>
      </c>
      <c r="F2647" s="45" t="s">
        <v>151</v>
      </c>
      <c r="G2647" s="165" t="s">
        <v>153</v>
      </c>
      <c r="H2647" s="455">
        <v>50</v>
      </c>
      <c r="I2647" s="169"/>
      <c r="J2647" s="169"/>
      <c r="K2647" s="164">
        <v>0.25</v>
      </c>
      <c r="L2647" s="164">
        <f t="shared" ref="L2647:L2668" si="815">$L$2582</f>
        <v>41.094000000000001</v>
      </c>
      <c r="M2647" s="169">
        <f t="shared" si="807"/>
        <v>427.19421835962947</v>
      </c>
      <c r="N2647" s="169">
        <f t="shared" si="808"/>
        <v>367.62686352404785</v>
      </c>
      <c r="O2647" s="164">
        <f t="shared" ref="O2647:O2654" si="816">P2647-0.5*K2647</f>
        <v>422.55928968600466</v>
      </c>
      <c r="P2647" s="164">
        <f t="shared" ref="P2647:P2654" si="817">P2646+K2647</f>
        <v>422.68428968600466</v>
      </c>
      <c r="Q2647" s="164"/>
      <c r="R2647" s="164">
        <f t="shared" si="789"/>
        <v>354.06908586100485</v>
      </c>
      <c r="S2647" s="164"/>
      <c r="T2647" s="164"/>
      <c r="Y2647" s="174"/>
    </row>
    <row r="2648" spans="1:25" s="163" customFormat="1" x14ac:dyDescent="0.3">
      <c r="D2648" s="336"/>
      <c r="E2648" s="168"/>
      <c r="F2648" s="45"/>
      <c r="G2648" s="165"/>
      <c r="H2648" s="455"/>
      <c r="I2648" s="169"/>
      <c r="J2648" s="169"/>
      <c r="K2648" s="169">
        <v>4.97</v>
      </c>
      <c r="L2648" s="164">
        <f t="shared" si="815"/>
        <v>41.094000000000001</v>
      </c>
      <c r="M2648" s="169">
        <f t="shared" si="807"/>
        <v>427.19421835962947</v>
      </c>
      <c r="N2648" s="169">
        <f t="shared" si="808"/>
        <v>362.65686352404782</v>
      </c>
      <c r="O2648" s="164">
        <f t="shared" si="816"/>
        <v>425.16928968600467</v>
      </c>
      <c r="P2648" s="164">
        <f t="shared" si="817"/>
        <v>427.65428968600469</v>
      </c>
      <c r="Q2648" s="164"/>
      <c r="R2648" s="164">
        <f t="shared" si="789"/>
        <v>356.67908586100486</v>
      </c>
      <c r="S2648" s="164"/>
      <c r="T2648" s="164"/>
      <c r="Y2648" s="174"/>
    </row>
    <row r="2649" spans="1:25" s="163" customFormat="1" x14ac:dyDescent="0.3">
      <c r="A2649" s="168" t="s">
        <v>31</v>
      </c>
      <c r="B2649" s="168" t="str">
        <f>B2639</f>
        <v>BMS</v>
      </c>
      <c r="C2649" s="168" t="s">
        <v>268</v>
      </c>
      <c r="D2649" s="337">
        <f>ROUND(10*O2649,0)</f>
        <v>4277</v>
      </c>
      <c r="E2649" s="168" t="str">
        <f>IF(A2649="","",IF(B2649=0,CONCATENATE(A2649,":",C2649,"_D",TEXT(D2649,"0000")),CONCATENATE(A2649,"_",B2649,":",C2649,"_D",TEXT(D2649,"0000"))))</f>
        <v>FS2_BMS:BL_D4277</v>
      </c>
      <c r="F2649" s="45" t="s">
        <v>486</v>
      </c>
      <c r="G2649" s="45" t="s">
        <v>269</v>
      </c>
      <c r="H2649" s="455" t="s">
        <v>484</v>
      </c>
      <c r="I2649" s="169"/>
      <c r="J2649" s="169"/>
      <c r="K2649" s="169">
        <v>0</v>
      </c>
      <c r="L2649" s="164">
        <f t="shared" si="815"/>
        <v>41.094000000000001</v>
      </c>
      <c r="M2649" s="169">
        <f t="shared" si="807"/>
        <v>427.19421835962947</v>
      </c>
      <c r="N2649" s="169">
        <f t="shared" si="808"/>
        <v>362.65686352404782</v>
      </c>
      <c r="O2649" s="164">
        <f t="shared" si="816"/>
        <v>427.65428968600469</v>
      </c>
      <c r="P2649" s="164">
        <f t="shared" si="817"/>
        <v>427.65428968600469</v>
      </c>
      <c r="Q2649" s="167"/>
      <c r="R2649" s="164">
        <f t="shared" si="789"/>
        <v>359.16408586100488</v>
      </c>
      <c r="S2649" s="164"/>
      <c r="T2649" s="164"/>
      <c r="Y2649" s="174"/>
    </row>
    <row r="2650" spans="1:25" s="163" customFormat="1" x14ac:dyDescent="0.3">
      <c r="A2650" s="168" t="s">
        <v>31</v>
      </c>
      <c r="B2650" s="168" t="str">
        <f>B2639</f>
        <v>BMS</v>
      </c>
      <c r="C2650" s="168" t="s">
        <v>81</v>
      </c>
      <c r="D2650" s="337">
        <f>ROUND(10*O2650,0)</f>
        <v>4277</v>
      </c>
      <c r="E2650" s="168" t="str">
        <f>IF(A2650="","",IF(B2650=0,CONCATENATE(A2650,":",C2650,"_D",TEXT(D2650,"0000")),CONCATENATE(A2650,"_",B2650,":",C2650,"_D",TEXT(D2650,"0000"))))</f>
        <v>FS2_BMS:PORT_D4277</v>
      </c>
      <c r="F2650" s="45" t="s">
        <v>399</v>
      </c>
      <c r="G2650" s="45" t="s">
        <v>401</v>
      </c>
      <c r="H2650" s="455"/>
      <c r="I2650" s="169"/>
      <c r="J2650" s="169"/>
      <c r="K2650" s="169">
        <v>0</v>
      </c>
      <c r="L2650" s="164">
        <f t="shared" si="815"/>
        <v>41.094000000000001</v>
      </c>
      <c r="M2650" s="169">
        <f t="shared" si="807"/>
        <v>427.19421835962947</v>
      </c>
      <c r="N2650" s="169">
        <f t="shared" si="808"/>
        <v>362.65686352404782</v>
      </c>
      <c r="O2650" s="164">
        <f t="shared" si="816"/>
        <v>427.65428968600469</v>
      </c>
      <c r="P2650" s="164">
        <f t="shared" si="817"/>
        <v>427.65428968600469</v>
      </c>
      <c r="Q2650" s="167"/>
      <c r="R2650" s="164">
        <f t="shared" si="789"/>
        <v>359.16408586100488</v>
      </c>
      <c r="S2650" s="164"/>
      <c r="T2650" s="164"/>
      <c r="Y2650" s="174"/>
    </row>
    <row r="2651" spans="1:25" s="163" customFormat="1" x14ac:dyDescent="0.3">
      <c r="D2651" s="336"/>
      <c r="E2651" s="168"/>
      <c r="F2651" s="45"/>
      <c r="G2651" s="45"/>
      <c r="H2651" s="455"/>
      <c r="I2651" s="169"/>
      <c r="J2651" s="169"/>
      <c r="K2651" s="169">
        <v>0.32182699999999997</v>
      </c>
      <c r="L2651" s="164">
        <f t="shared" si="815"/>
        <v>41.094000000000001</v>
      </c>
      <c r="M2651" s="169">
        <f t="shared" si="807"/>
        <v>427.19421835962947</v>
      </c>
      <c r="N2651" s="169">
        <f t="shared" si="808"/>
        <v>362.33503652404784</v>
      </c>
      <c r="O2651" s="164">
        <f t="shared" si="816"/>
        <v>427.81520318600468</v>
      </c>
      <c r="P2651" s="164">
        <f t="shared" si="817"/>
        <v>427.97611668600467</v>
      </c>
      <c r="Q2651" s="167"/>
      <c r="R2651" s="164">
        <f t="shared" si="789"/>
        <v>359.32499936100487</v>
      </c>
      <c r="S2651" s="164"/>
      <c r="T2651" s="164"/>
      <c r="Y2651" s="174"/>
    </row>
    <row r="2652" spans="1:25" s="163" customFormat="1" x14ac:dyDescent="0.3">
      <c r="A2652" s="163" t="s">
        <v>31</v>
      </c>
      <c r="B2652" s="163" t="str">
        <f>B2639</f>
        <v>BMS</v>
      </c>
      <c r="C2652" s="163" t="s">
        <v>213</v>
      </c>
      <c r="D2652" s="336">
        <f>ROUND(10*O2652,0)</f>
        <v>4281</v>
      </c>
      <c r="E2652" s="168" t="str">
        <f t="shared" si="809"/>
        <v>FS2_BMS:DC_D4281</v>
      </c>
      <c r="F2652" s="45" t="s">
        <v>150</v>
      </c>
      <c r="G2652" s="45" t="s">
        <v>174</v>
      </c>
      <c r="H2652" s="455">
        <v>50</v>
      </c>
      <c r="I2652" s="169"/>
      <c r="J2652" s="169"/>
      <c r="K2652" s="164">
        <v>0.2</v>
      </c>
      <c r="L2652" s="164">
        <f t="shared" si="815"/>
        <v>41.094000000000001</v>
      </c>
      <c r="M2652" s="169">
        <f t="shared" si="807"/>
        <v>427.19421835962947</v>
      </c>
      <c r="N2652" s="169">
        <f t="shared" si="808"/>
        <v>362.13503652404785</v>
      </c>
      <c r="O2652" s="164">
        <f t="shared" si="816"/>
        <v>428.07611668600464</v>
      </c>
      <c r="P2652" s="164">
        <f t="shared" si="817"/>
        <v>428.17611668600466</v>
      </c>
      <c r="Q2652" s="164"/>
      <c r="R2652" s="164">
        <f t="shared" si="789"/>
        <v>359.58591286100483</v>
      </c>
      <c r="S2652" s="164"/>
      <c r="T2652" s="164"/>
      <c r="Y2652" s="174"/>
    </row>
    <row r="2653" spans="1:25" s="163" customFormat="1" x14ac:dyDescent="0.3">
      <c r="D2653" s="336"/>
      <c r="E2653" s="168" t="str">
        <f t="shared" si="809"/>
        <v/>
      </c>
      <c r="F2653" s="45"/>
      <c r="G2653" s="174"/>
      <c r="H2653" s="455"/>
      <c r="I2653" s="169"/>
      <c r="J2653" s="169"/>
      <c r="K2653" s="164">
        <v>6.9000000000000006E-2</v>
      </c>
      <c r="L2653" s="164">
        <f t="shared" si="815"/>
        <v>41.094000000000001</v>
      </c>
      <c r="M2653" s="169">
        <f t="shared" si="807"/>
        <v>427.19421835962947</v>
      </c>
      <c r="N2653" s="169">
        <f t="shared" si="808"/>
        <v>362.06603652404783</v>
      </c>
      <c r="O2653" s="164">
        <f t="shared" si="816"/>
        <v>428.2106166860047</v>
      </c>
      <c r="P2653" s="164">
        <f t="shared" si="817"/>
        <v>428.24511668600468</v>
      </c>
      <c r="Q2653" s="165"/>
      <c r="R2653" s="164">
        <f t="shared" si="789"/>
        <v>359.72041286100489</v>
      </c>
      <c r="S2653" s="164"/>
      <c r="T2653" s="164"/>
      <c r="Y2653" s="174"/>
    </row>
    <row r="2654" spans="1:25" s="163" customFormat="1" x14ac:dyDescent="0.3">
      <c r="A2654" s="163" t="s">
        <v>31</v>
      </c>
      <c r="B2654" s="163" t="str">
        <f>B2639</f>
        <v>BMS</v>
      </c>
      <c r="C2654" s="163" t="s">
        <v>19</v>
      </c>
      <c r="D2654" s="336">
        <f>ROUND(10*O2654,0)</f>
        <v>4283</v>
      </c>
      <c r="E2654" s="168" t="str">
        <f t="shared" si="809"/>
        <v>FS2_BMS:BPM_D4283</v>
      </c>
      <c r="F2654" s="174" t="s">
        <v>266</v>
      </c>
      <c r="G2654" s="45" t="s">
        <v>168</v>
      </c>
      <c r="H2654" s="455">
        <v>47.5</v>
      </c>
      <c r="I2654" s="169">
        <v>0.13700000000000001</v>
      </c>
      <c r="J2654" s="169"/>
      <c r="K2654" s="164">
        <f>I2654</f>
        <v>0.13700000000000001</v>
      </c>
      <c r="L2654" s="164">
        <f t="shared" si="815"/>
        <v>41.094000000000001</v>
      </c>
      <c r="M2654" s="169">
        <f t="shared" si="807"/>
        <v>427.19421835962947</v>
      </c>
      <c r="N2654" s="169">
        <f t="shared" si="808"/>
        <v>361.92903652404783</v>
      </c>
      <c r="O2654" s="164">
        <f t="shared" si="816"/>
        <v>428.31361668600471</v>
      </c>
      <c r="P2654" s="164">
        <f t="shared" si="817"/>
        <v>428.38211668600468</v>
      </c>
      <c r="Q2654" s="164"/>
      <c r="R2654" s="164">
        <f t="shared" si="789"/>
        <v>359.8234128610049</v>
      </c>
      <c r="S2654" s="164"/>
      <c r="T2654" s="164"/>
      <c r="Y2654" s="174"/>
    </row>
    <row r="2655" spans="1:25" s="163" customFormat="1" x14ac:dyDescent="0.3">
      <c r="D2655" s="336"/>
      <c r="E2655" s="168" t="str">
        <f t="shared" si="809"/>
        <v/>
      </c>
      <c r="H2655" s="460"/>
      <c r="I2655" s="169"/>
      <c r="J2655" s="169"/>
      <c r="K2655" s="164">
        <v>4.3999999999999997E-2</v>
      </c>
      <c r="L2655" s="164">
        <f t="shared" si="815"/>
        <v>41.094000000000001</v>
      </c>
      <c r="M2655" s="169">
        <f t="shared" si="807"/>
        <v>427.19421835962947</v>
      </c>
      <c r="N2655" s="169">
        <f t="shared" si="808"/>
        <v>361.88503652404785</v>
      </c>
      <c r="O2655" s="164">
        <f>P2655-0.5*K2655</f>
        <v>428.40411668600467</v>
      </c>
      <c r="P2655" s="164">
        <f>P2654+K2655</f>
        <v>428.42611668600466</v>
      </c>
      <c r="Q2655" s="164"/>
      <c r="R2655" s="164">
        <f t="shared" si="789"/>
        <v>359.91391286100486</v>
      </c>
      <c r="S2655" s="164"/>
      <c r="T2655" s="164"/>
      <c r="Y2655" s="174"/>
    </row>
    <row r="2656" spans="1:25" s="163" customFormat="1" x14ac:dyDescent="0.3">
      <c r="A2656" s="163" t="s">
        <v>31</v>
      </c>
      <c r="B2656" s="163" t="str">
        <f>B2639</f>
        <v>BMS</v>
      </c>
      <c r="C2656" s="163" t="s">
        <v>214</v>
      </c>
      <c r="D2656" s="336">
        <f>ROUND(10*O2656,0)</f>
        <v>4286</v>
      </c>
      <c r="E2656" s="168" t="str">
        <f t="shared" si="809"/>
        <v>FS2_BMS:QH_D4286</v>
      </c>
      <c r="F2656" s="45" t="s">
        <v>151</v>
      </c>
      <c r="G2656" s="165" t="s">
        <v>152</v>
      </c>
      <c r="H2656" s="455">
        <v>50</v>
      </c>
      <c r="I2656" s="169"/>
      <c r="J2656" s="169"/>
      <c r="K2656" s="164">
        <v>0.25</v>
      </c>
      <c r="L2656" s="164">
        <f t="shared" si="815"/>
        <v>41.094000000000001</v>
      </c>
      <c r="M2656" s="169">
        <f t="shared" si="807"/>
        <v>427.19421835962947</v>
      </c>
      <c r="N2656" s="169">
        <f t="shared" si="808"/>
        <v>361.63503652404785</v>
      </c>
      <c r="O2656" s="164">
        <f>P2656-0.5*K2656</f>
        <v>428.55111668600466</v>
      </c>
      <c r="P2656" s="164">
        <f>P2655+K2656</f>
        <v>428.67611668600466</v>
      </c>
      <c r="Q2656" s="164"/>
      <c r="R2656" s="164">
        <f t="shared" si="789"/>
        <v>360.06091286100485</v>
      </c>
      <c r="S2656" s="164"/>
      <c r="T2656" s="164"/>
      <c r="Y2656" s="174"/>
    </row>
    <row r="2657" spans="1:25" s="163" customFormat="1" x14ac:dyDescent="0.3">
      <c r="D2657" s="336"/>
      <c r="E2657" s="168" t="str">
        <f t="shared" si="809"/>
        <v/>
      </c>
      <c r="F2657" s="45"/>
      <c r="G2657" s="174"/>
      <c r="H2657" s="455"/>
      <c r="I2657" s="169"/>
      <c r="J2657" s="169"/>
      <c r="K2657" s="164">
        <v>0.75</v>
      </c>
      <c r="L2657" s="164">
        <f t="shared" si="815"/>
        <v>41.094000000000001</v>
      </c>
      <c r="M2657" s="169">
        <f t="shared" si="807"/>
        <v>427.19421835962947</v>
      </c>
      <c r="N2657" s="169">
        <f t="shared" si="808"/>
        <v>360.88503652404785</v>
      </c>
      <c r="O2657" s="164">
        <f t="shared" si="804"/>
        <v>429.05111668600466</v>
      </c>
      <c r="P2657" s="164">
        <f t="shared" ref="P2657:P2696" si="818">P2656+K2657</f>
        <v>429.42611668600466</v>
      </c>
      <c r="Q2657" s="164"/>
      <c r="R2657" s="164">
        <f t="shared" si="789"/>
        <v>360.56091286100485</v>
      </c>
      <c r="S2657" s="164"/>
      <c r="T2657" s="164"/>
      <c r="Y2657" s="174"/>
    </row>
    <row r="2658" spans="1:25" s="163" customFormat="1" x14ac:dyDescent="0.3">
      <c r="A2658" s="163" t="s">
        <v>31</v>
      </c>
      <c r="B2658" s="163" t="str">
        <f>B2639</f>
        <v>BMS</v>
      </c>
      <c r="C2658" s="163" t="s">
        <v>215</v>
      </c>
      <c r="D2658" s="336">
        <f>ROUND(10*O2658,0)</f>
        <v>4296</v>
      </c>
      <c r="E2658" s="168" t="str">
        <f t="shared" si="809"/>
        <v>FS2_BMS:QV_D4296</v>
      </c>
      <c r="F2658" s="45" t="s">
        <v>151</v>
      </c>
      <c r="G2658" s="165" t="s">
        <v>153</v>
      </c>
      <c r="H2658" s="455">
        <v>50</v>
      </c>
      <c r="I2658" s="169"/>
      <c r="J2658" s="169"/>
      <c r="K2658" s="164">
        <v>0.25</v>
      </c>
      <c r="L2658" s="164">
        <f t="shared" si="815"/>
        <v>41.094000000000001</v>
      </c>
      <c r="M2658" s="169">
        <f t="shared" si="807"/>
        <v>427.19421835962947</v>
      </c>
      <c r="N2658" s="169">
        <f t="shared" si="808"/>
        <v>360.63503652404785</v>
      </c>
      <c r="O2658" s="164">
        <f t="shared" si="804"/>
        <v>429.55111668600466</v>
      </c>
      <c r="P2658" s="164">
        <f t="shared" si="818"/>
        <v>429.67611668600466</v>
      </c>
      <c r="Q2658" s="164"/>
      <c r="R2658" s="164">
        <f t="shared" si="789"/>
        <v>361.06091286100485</v>
      </c>
      <c r="S2658" s="164"/>
      <c r="T2658" s="164"/>
      <c r="Y2658" s="174"/>
    </row>
    <row r="2659" spans="1:25" s="163" customFormat="1" x14ac:dyDescent="0.3">
      <c r="D2659" s="336"/>
      <c r="E2659" s="168"/>
      <c r="F2659" s="45"/>
      <c r="G2659" s="165"/>
      <c r="H2659" s="455"/>
      <c r="I2659" s="169"/>
      <c r="J2659" s="169"/>
      <c r="K2659" s="164">
        <v>0.87</v>
      </c>
      <c r="L2659" s="164">
        <f t="shared" si="815"/>
        <v>41.094000000000001</v>
      </c>
      <c r="M2659" s="169">
        <f t="shared" si="807"/>
        <v>427.19421835962947</v>
      </c>
      <c r="N2659" s="169">
        <f t="shared" si="808"/>
        <v>359.76503652404784</v>
      </c>
      <c r="O2659" s="164">
        <f>P2659-0.5*K2659</f>
        <v>430.11111668600466</v>
      </c>
      <c r="P2659" s="164">
        <f>P2658+K2659</f>
        <v>430.54611668600467</v>
      </c>
      <c r="Q2659" s="164"/>
      <c r="R2659" s="164">
        <f t="shared" si="789"/>
        <v>361.62091286100485</v>
      </c>
      <c r="S2659" s="164"/>
      <c r="T2659" s="164"/>
      <c r="Y2659" s="174"/>
    </row>
    <row r="2660" spans="1:25" s="168" customFormat="1" x14ac:dyDescent="0.3">
      <c r="A2660" s="168" t="s">
        <v>31</v>
      </c>
      <c r="B2660" s="168" t="str">
        <f>B2639</f>
        <v>BMS</v>
      </c>
      <c r="C2660" s="168" t="s">
        <v>274</v>
      </c>
      <c r="D2660" s="337">
        <f>ROUND(10*O2660,0)</f>
        <v>4305</v>
      </c>
      <c r="E2660" s="168" t="str">
        <f>IF(A2660="","",IF(B2660=0,CONCATENATE(A2660,":",C2660,"_D",TEXT(D2660,"0000")),CONCATENATE(A2660,"_",B2660,":",C2660,"_D",TEXT(D2660,"0000"))))</f>
        <v>FS2_BMS:dump_D4305</v>
      </c>
      <c r="F2660" s="45" t="s">
        <v>274</v>
      </c>
      <c r="G2660" s="45" t="s">
        <v>275</v>
      </c>
      <c r="H2660" s="455"/>
      <c r="I2660" s="169"/>
      <c r="J2660" s="169"/>
      <c r="K2660" s="169">
        <v>0</v>
      </c>
      <c r="L2660" s="164">
        <f t="shared" si="815"/>
        <v>41.094000000000001</v>
      </c>
      <c r="M2660" s="169">
        <f t="shared" si="807"/>
        <v>427.19421835962947</v>
      </c>
      <c r="N2660" s="169">
        <f t="shared" si="808"/>
        <v>359.76503652404784</v>
      </c>
      <c r="O2660" s="169">
        <f>P2660-0.5*K2660</f>
        <v>430.54611668600467</v>
      </c>
      <c r="P2660" s="169">
        <f>P2659+K2660</f>
        <v>430.54611668600467</v>
      </c>
      <c r="Q2660" s="169"/>
      <c r="R2660" s="169">
        <f t="shared" si="789"/>
        <v>362.05591286100486</v>
      </c>
      <c r="S2660" s="169"/>
      <c r="T2660" s="169"/>
      <c r="Y2660" s="45"/>
    </row>
    <row r="2661" spans="1:25" s="163" customFormat="1" x14ac:dyDescent="0.3">
      <c r="D2661" s="336"/>
      <c r="E2661" s="168"/>
      <c r="F2661" s="45"/>
      <c r="G2661" s="166"/>
      <c r="H2661" s="455"/>
      <c r="I2661" s="169"/>
      <c r="J2661" s="169"/>
      <c r="K2661" s="164">
        <v>2</v>
      </c>
      <c r="L2661" s="164">
        <f t="shared" si="815"/>
        <v>41.094000000000001</v>
      </c>
      <c r="M2661" s="169">
        <f t="shared" si="807"/>
        <v>427.19421835962947</v>
      </c>
      <c r="N2661" s="169">
        <f t="shared" si="808"/>
        <v>357.76503652404784</v>
      </c>
      <c r="O2661" s="164">
        <f>P2661-0.5*K2661</f>
        <v>431.54611668600467</v>
      </c>
      <c r="P2661" s="164">
        <f>P2660+K2661</f>
        <v>432.54611668600467</v>
      </c>
      <c r="Q2661" s="164"/>
      <c r="R2661" s="164">
        <f t="shared" ref="R2661:R2724" si="819">O2661-$R$9</f>
        <v>363.05591286100486</v>
      </c>
      <c r="S2661" s="164"/>
      <c r="T2661" s="164"/>
      <c r="Y2661" s="174"/>
    </row>
    <row r="2662" spans="1:25" s="163" customFormat="1" x14ac:dyDescent="0.3">
      <c r="D2662" s="336"/>
      <c r="E2662" s="163" t="str">
        <f t="shared" si="809"/>
        <v/>
      </c>
      <c r="F2662" s="45"/>
      <c r="G2662" s="45" t="s">
        <v>119</v>
      </c>
      <c r="H2662" s="455">
        <v>40</v>
      </c>
      <c r="I2662" s="164"/>
      <c r="J2662" s="169"/>
      <c r="K2662" s="164">
        <v>0.11600000000000001</v>
      </c>
      <c r="L2662" s="164">
        <f t="shared" si="815"/>
        <v>41.094000000000001</v>
      </c>
      <c r="M2662" s="169">
        <f t="shared" si="807"/>
        <v>427.19421835962947</v>
      </c>
      <c r="N2662" s="169">
        <f t="shared" si="808"/>
        <v>357.64903652404786</v>
      </c>
      <c r="O2662" s="164">
        <f>P2662-0.5*K2662</f>
        <v>432.60411668600466</v>
      </c>
      <c r="P2662" s="164">
        <f>P2661+K2662</f>
        <v>432.66211668600465</v>
      </c>
      <c r="Q2662" s="164"/>
      <c r="R2662" s="164">
        <f t="shared" si="819"/>
        <v>364.11391286100485</v>
      </c>
      <c r="S2662" s="164"/>
      <c r="T2662" s="164"/>
      <c r="Y2662" s="174"/>
    </row>
    <row r="2663" spans="1:25" s="163" customFormat="1" x14ac:dyDescent="0.3">
      <c r="A2663" s="163" t="s">
        <v>31</v>
      </c>
      <c r="B2663" s="163" t="str">
        <f>B2639</f>
        <v>BMS</v>
      </c>
      <c r="C2663" s="163" t="s">
        <v>19</v>
      </c>
      <c r="D2663" s="336">
        <f>ROUND(10*O2663,0)</f>
        <v>4327</v>
      </c>
      <c r="E2663" s="168" t="str">
        <f t="shared" si="809"/>
        <v>FS2_BMS:BPM_D4327</v>
      </c>
      <c r="F2663" s="45" t="s">
        <v>266</v>
      </c>
      <c r="G2663" s="45" t="s">
        <v>168</v>
      </c>
      <c r="H2663" s="455"/>
      <c r="I2663" s="169"/>
      <c r="J2663" s="169"/>
      <c r="K2663" s="164">
        <v>0</v>
      </c>
      <c r="L2663" s="164">
        <f t="shared" si="815"/>
        <v>41.094000000000001</v>
      </c>
      <c r="M2663" s="169">
        <f t="shared" si="807"/>
        <v>427.19421835962947</v>
      </c>
      <c r="N2663" s="169">
        <f t="shared" si="808"/>
        <v>357.64903652404786</v>
      </c>
      <c r="O2663" s="164">
        <f t="shared" si="804"/>
        <v>432.66211668600465</v>
      </c>
      <c r="P2663" s="164">
        <f t="shared" si="818"/>
        <v>432.66211668600465</v>
      </c>
      <c r="Q2663" s="164"/>
      <c r="R2663" s="164">
        <f t="shared" si="819"/>
        <v>364.17191286100484</v>
      </c>
      <c r="S2663" s="164"/>
      <c r="T2663" s="164"/>
      <c r="Y2663" s="174"/>
    </row>
    <row r="2664" spans="1:25" s="163" customFormat="1" x14ac:dyDescent="0.3">
      <c r="D2664" s="336"/>
      <c r="E2664" s="168"/>
      <c r="F2664" s="45"/>
      <c r="G2664" s="45" t="s">
        <v>142</v>
      </c>
      <c r="H2664" s="456"/>
      <c r="I2664" s="167"/>
      <c r="J2664" s="169"/>
      <c r="K2664" s="164">
        <v>7.3999999999999996E-2</v>
      </c>
      <c r="L2664" s="164">
        <f t="shared" si="815"/>
        <v>41.094000000000001</v>
      </c>
      <c r="M2664" s="169">
        <f t="shared" si="807"/>
        <v>427.19421835962947</v>
      </c>
      <c r="N2664" s="169">
        <f t="shared" si="808"/>
        <v>357.57503652404785</v>
      </c>
      <c r="O2664" s="164">
        <f t="shared" si="804"/>
        <v>432.69911668600469</v>
      </c>
      <c r="P2664" s="164">
        <f t="shared" si="818"/>
        <v>432.73611668600466</v>
      </c>
      <c r="Q2664" s="164"/>
      <c r="R2664" s="164">
        <f t="shared" si="819"/>
        <v>364.20891286100488</v>
      </c>
      <c r="S2664" s="164"/>
      <c r="T2664" s="164"/>
      <c r="Y2664" s="174"/>
    </row>
    <row r="2665" spans="1:25" s="163" customFormat="1" x14ac:dyDescent="0.3">
      <c r="A2665" s="163" t="s">
        <v>31</v>
      </c>
      <c r="B2665" s="163" t="str">
        <f>B2639</f>
        <v>BMS</v>
      </c>
      <c r="C2665" s="168" t="s">
        <v>20</v>
      </c>
      <c r="D2665" s="336">
        <f>ROUND(10*O2665,0)</f>
        <v>4327</v>
      </c>
      <c r="E2665" s="168" t="str">
        <f>IF(A2665="","",IF(B2665=0,CONCATENATE(A2665,":",C2665,"_D",TEXT(D2665,"0000")),CONCATENATE(A2665,"_",B2665,":",C2665,"_D",TEXT(D2665,"0000"))))</f>
        <v>FS2_BMS:PM_D4327</v>
      </c>
      <c r="F2665" s="41" t="s">
        <v>480</v>
      </c>
      <c r="G2665" s="41" t="s">
        <v>21</v>
      </c>
      <c r="H2665" s="437" t="s">
        <v>481</v>
      </c>
      <c r="I2665" s="169"/>
      <c r="J2665" s="169"/>
      <c r="K2665" s="164">
        <v>0</v>
      </c>
      <c r="L2665" s="164">
        <f t="shared" si="815"/>
        <v>41.094000000000001</v>
      </c>
      <c r="M2665" s="169">
        <f t="shared" si="807"/>
        <v>427.19421835962947</v>
      </c>
      <c r="N2665" s="169">
        <f t="shared" si="808"/>
        <v>357.57503652404785</v>
      </c>
      <c r="O2665" s="164">
        <f t="shared" si="804"/>
        <v>432.73611668600466</v>
      </c>
      <c r="P2665" s="164">
        <f t="shared" si="818"/>
        <v>432.73611668600466</v>
      </c>
      <c r="Q2665" s="164"/>
      <c r="R2665" s="164">
        <f t="shared" si="819"/>
        <v>364.24591286100485</v>
      </c>
      <c r="S2665" s="164"/>
      <c r="T2665" s="164"/>
      <c r="Y2665" s="174"/>
    </row>
    <row r="2666" spans="1:25" s="163" customFormat="1" x14ac:dyDescent="0.3">
      <c r="D2666" s="336"/>
      <c r="E2666" s="168"/>
      <c r="F2666" s="45"/>
      <c r="G2666" s="45" t="s">
        <v>142</v>
      </c>
      <c r="H2666" s="456"/>
      <c r="I2666" s="167"/>
      <c r="J2666" s="169"/>
      <c r="K2666" s="164">
        <v>9.0999999999999998E-2</v>
      </c>
      <c r="L2666" s="164">
        <f t="shared" si="815"/>
        <v>41.094000000000001</v>
      </c>
      <c r="M2666" s="169">
        <f t="shared" si="807"/>
        <v>427.19421835962947</v>
      </c>
      <c r="N2666" s="169">
        <f t="shared" si="808"/>
        <v>357.48403652404784</v>
      </c>
      <c r="O2666" s="164">
        <f t="shared" si="804"/>
        <v>432.78161668600467</v>
      </c>
      <c r="P2666" s="164">
        <f t="shared" si="818"/>
        <v>432.82711668600467</v>
      </c>
      <c r="Q2666" s="164"/>
      <c r="R2666" s="164">
        <f t="shared" si="819"/>
        <v>364.29141286100486</v>
      </c>
      <c r="S2666" s="164"/>
      <c r="T2666" s="164"/>
      <c r="Y2666" s="174"/>
    </row>
    <row r="2667" spans="1:25" s="163" customFormat="1" x14ac:dyDescent="0.3">
      <c r="A2667" s="163" t="s">
        <v>31</v>
      </c>
      <c r="B2667" s="163" t="str">
        <f>B2639</f>
        <v>BMS</v>
      </c>
      <c r="C2667" s="163" t="s">
        <v>81</v>
      </c>
      <c r="D2667" s="336">
        <f>ROUND(10*O2667,0)</f>
        <v>4328</v>
      </c>
      <c r="E2667" s="168" t="str">
        <f t="shared" si="809"/>
        <v>FS2_BMS:PORT_D4328</v>
      </c>
      <c r="F2667" s="45" t="s">
        <v>399</v>
      </c>
      <c r="G2667" s="45" t="s">
        <v>401</v>
      </c>
      <c r="H2667" s="455"/>
      <c r="I2667" s="169"/>
      <c r="J2667" s="169"/>
      <c r="K2667" s="164">
        <v>0</v>
      </c>
      <c r="L2667" s="164">
        <f t="shared" si="815"/>
        <v>41.094000000000001</v>
      </c>
      <c r="M2667" s="169">
        <f t="shared" si="807"/>
        <v>427.19421835962947</v>
      </c>
      <c r="N2667" s="169">
        <f t="shared" si="808"/>
        <v>357.48403652404784</v>
      </c>
      <c r="O2667" s="164">
        <f t="shared" si="804"/>
        <v>432.82711668600467</v>
      </c>
      <c r="P2667" s="164">
        <f t="shared" si="818"/>
        <v>432.82711668600467</v>
      </c>
      <c r="Q2667" s="164"/>
      <c r="R2667" s="164">
        <f t="shared" si="819"/>
        <v>364.33691286100486</v>
      </c>
      <c r="S2667" s="164"/>
      <c r="T2667" s="164"/>
      <c r="Y2667" s="174"/>
    </row>
    <row r="2668" spans="1:25" s="163" customFormat="1" x14ac:dyDescent="0.3">
      <c r="D2668" s="336"/>
      <c r="E2668" s="168"/>
      <c r="F2668" s="45"/>
      <c r="G2668" s="45" t="s">
        <v>119</v>
      </c>
      <c r="H2668" s="455">
        <v>40</v>
      </c>
      <c r="I2668" s="169"/>
      <c r="J2668" s="169"/>
      <c r="K2668" s="164">
        <v>9.9000000000000005E-2</v>
      </c>
      <c r="L2668" s="164">
        <f t="shared" si="815"/>
        <v>41.094000000000001</v>
      </c>
      <c r="M2668" s="169">
        <f t="shared" si="807"/>
        <v>427.19421835962947</v>
      </c>
      <c r="N2668" s="169">
        <f t="shared" si="808"/>
        <v>357.38503652404785</v>
      </c>
      <c r="O2668" s="164">
        <f t="shared" si="804"/>
        <v>432.87661668600464</v>
      </c>
      <c r="P2668" s="164">
        <f t="shared" si="818"/>
        <v>432.92611668600466</v>
      </c>
      <c r="Q2668" s="164"/>
      <c r="R2668" s="164">
        <f t="shared" si="819"/>
        <v>364.38641286100483</v>
      </c>
      <c r="S2668" s="164"/>
      <c r="T2668" s="164"/>
      <c r="Y2668" s="174"/>
    </row>
    <row r="2669" spans="1:25" s="163" customFormat="1" x14ac:dyDescent="0.3">
      <c r="A2669" s="174"/>
      <c r="D2669" s="336"/>
      <c r="E2669" s="168" t="str">
        <f t="shared" si="809"/>
        <v/>
      </c>
      <c r="F2669" s="45"/>
      <c r="G2669" s="45"/>
      <c r="H2669" s="455"/>
      <c r="I2669" s="169"/>
      <c r="J2669" s="169"/>
      <c r="K2669" s="169">
        <v>0</v>
      </c>
      <c r="L2669" s="165">
        <f>$L$2582</f>
        <v>41.094000000000001</v>
      </c>
      <c r="M2669" s="366">
        <f t="shared" si="807"/>
        <v>427.19421835962947</v>
      </c>
      <c r="N2669" s="366">
        <f t="shared" si="808"/>
        <v>357.38503652404785</v>
      </c>
      <c r="O2669" s="164">
        <f t="shared" si="804"/>
        <v>432.92611668600466</v>
      </c>
      <c r="P2669" s="164">
        <f t="shared" si="818"/>
        <v>432.92611668600466</v>
      </c>
      <c r="Q2669" s="174"/>
      <c r="R2669" s="164">
        <f t="shared" si="819"/>
        <v>364.43591286100485</v>
      </c>
      <c r="S2669" s="164"/>
      <c r="T2669" s="164"/>
      <c r="Y2669" s="174"/>
    </row>
    <row r="2670" spans="1:25" x14ac:dyDescent="0.3">
      <c r="A2670" s="88" t="s">
        <v>41</v>
      </c>
      <c r="B2670" s="88" t="s">
        <v>42</v>
      </c>
      <c r="C2670" s="88" t="s">
        <v>83</v>
      </c>
      <c r="D2670" s="237">
        <f>ROUND(10*O2670,0)</f>
        <v>4330</v>
      </c>
      <c r="E2670" s="55" t="str">
        <f t="shared" si="809"/>
        <v>LS3_CD01:GV_D4330</v>
      </c>
      <c r="F2670" s="56"/>
      <c r="G2670" s="56" t="s">
        <v>60</v>
      </c>
      <c r="H2670" s="449">
        <v>40</v>
      </c>
      <c r="I2670" s="131"/>
      <c r="J2670" s="55"/>
      <c r="K2670" s="55">
        <v>7.1999999999999995E-2</v>
      </c>
      <c r="L2670" s="55">
        <f>$L$2582</f>
        <v>41.094000000000001</v>
      </c>
      <c r="M2670" s="55">
        <f>M2669</f>
        <v>427.19421835962947</v>
      </c>
      <c r="N2670" s="55">
        <f>N2669-K2670</f>
        <v>357.31303652404785</v>
      </c>
      <c r="O2670" s="55">
        <f t="shared" si="804"/>
        <v>432.96211668600466</v>
      </c>
      <c r="P2670" s="55">
        <f t="shared" si="818"/>
        <v>432.99811668600466</v>
      </c>
      <c r="Q2670" s="55"/>
      <c r="R2670" s="58">
        <f t="shared" si="819"/>
        <v>364.47191286100485</v>
      </c>
      <c r="S2670" s="58"/>
      <c r="T2670" s="58"/>
    </row>
    <row r="2671" spans="1:25" x14ac:dyDescent="0.3">
      <c r="A2671" s="129"/>
      <c r="B2671" s="129"/>
      <c r="C2671" s="129"/>
      <c r="D2671" s="310"/>
      <c r="E2671" s="88" t="str">
        <f t="shared" si="809"/>
        <v/>
      </c>
      <c r="F2671" s="42"/>
      <c r="G2671" s="42" t="s">
        <v>118</v>
      </c>
      <c r="H2671" s="415"/>
      <c r="I2671" s="131"/>
      <c r="J2671" s="55"/>
      <c r="K2671" s="131">
        <v>0.15310800000000002</v>
      </c>
      <c r="L2671" s="55">
        <f t="shared" ref="L2671:L2706" si="820">$L$2582</f>
        <v>41.094000000000001</v>
      </c>
      <c r="M2671" s="55">
        <f t="shared" ref="M2671:M2706" si="821">M2670</f>
        <v>427.19421835962947</v>
      </c>
      <c r="N2671" s="55">
        <f t="shared" ref="N2671:N2706" si="822">N2670-K2671</f>
        <v>357.15992852404787</v>
      </c>
      <c r="O2671" s="131">
        <f t="shared" si="804"/>
        <v>433.07467068600465</v>
      </c>
      <c r="P2671" s="131">
        <f t="shared" si="818"/>
        <v>433.15122468600464</v>
      </c>
      <c r="Q2671" s="135"/>
      <c r="R2671" s="58">
        <f t="shared" si="819"/>
        <v>364.58446686100484</v>
      </c>
      <c r="S2671" s="58"/>
      <c r="T2671" s="58"/>
    </row>
    <row r="2672" spans="1:25" x14ac:dyDescent="0.3">
      <c r="A2672" s="129" t="str">
        <f>A2670</f>
        <v>LS3</v>
      </c>
      <c r="B2672" s="129" t="str">
        <f>B2670</f>
        <v>CD01</v>
      </c>
      <c r="C2672" s="129" t="s">
        <v>69</v>
      </c>
      <c r="D2672" s="310">
        <f>ROUND(10*O2672,0)</f>
        <v>4334</v>
      </c>
      <c r="E2672" s="88" t="str">
        <f t="shared" si="809"/>
        <v>LS3_CD01:CAV1_D4334</v>
      </c>
      <c r="F2672" s="42"/>
      <c r="G2672" s="42" t="s">
        <v>173</v>
      </c>
      <c r="H2672" s="415">
        <v>40</v>
      </c>
      <c r="I2672" s="55"/>
      <c r="J2672" s="55"/>
      <c r="K2672" s="131">
        <v>0.49565599999999999</v>
      </c>
      <c r="L2672" s="55">
        <f t="shared" si="820"/>
        <v>41.094000000000001</v>
      </c>
      <c r="M2672" s="55">
        <f t="shared" si="821"/>
        <v>427.19421835962947</v>
      </c>
      <c r="N2672" s="55">
        <f t="shared" si="822"/>
        <v>356.66427252404787</v>
      </c>
      <c r="O2672" s="131">
        <f t="shared" si="804"/>
        <v>433.39905268600461</v>
      </c>
      <c r="P2672" s="131">
        <f t="shared" si="818"/>
        <v>433.64688068600464</v>
      </c>
      <c r="Q2672" s="131"/>
      <c r="R2672" s="58">
        <f t="shared" si="819"/>
        <v>364.9088488610048</v>
      </c>
      <c r="S2672" s="58"/>
      <c r="T2672" s="58"/>
      <c r="Y2672" s="70"/>
    </row>
    <row r="2673" spans="1:25" x14ac:dyDescent="0.3">
      <c r="A2673" s="129" t="str">
        <f>A2670</f>
        <v>LS3</v>
      </c>
      <c r="B2673" s="129" t="str">
        <f>B2670</f>
        <v>CD01</v>
      </c>
      <c r="C2673" s="129" t="s">
        <v>244</v>
      </c>
      <c r="D2673" s="310">
        <f>ROUND(10*O2673,0)</f>
        <v>4336</v>
      </c>
      <c r="E2673" s="88" t="str">
        <f t="shared" si="809"/>
        <v>LS3_CD01:BLM_D4336</v>
      </c>
      <c r="F2673" s="42"/>
      <c r="G2673" s="42" t="s">
        <v>141</v>
      </c>
      <c r="H2673" s="415"/>
      <c r="I2673" s="55"/>
      <c r="J2673" s="55"/>
      <c r="K2673" s="131">
        <v>0</v>
      </c>
      <c r="L2673" s="55">
        <f t="shared" si="820"/>
        <v>41.094000000000001</v>
      </c>
      <c r="M2673" s="55">
        <f t="shared" si="821"/>
        <v>427.19421835962947</v>
      </c>
      <c r="N2673" s="55">
        <f t="shared" si="822"/>
        <v>356.66427252404787</v>
      </c>
      <c r="O2673" s="131">
        <f t="shared" si="804"/>
        <v>433.64688068600464</v>
      </c>
      <c r="P2673" s="131">
        <f t="shared" si="818"/>
        <v>433.64688068600464</v>
      </c>
      <c r="Q2673" s="131"/>
      <c r="R2673" s="58">
        <f t="shared" si="819"/>
        <v>365.15667686100483</v>
      </c>
      <c r="S2673" s="58"/>
      <c r="T2673" s="58"/>
      <c r="Y2673" s="70"/>
    </row>
    <row r="2674" spans="1:25" x14ac:dyDescent="0.3">
      <c r="A2674" s="129"/>
      <c r="B2674" s="129"/>
      <c r="C2674" s="129"/>
      <c r="D2674" s="310"/>
      <c r="E2674" s="88"/>
      <c r="F2674" s="42"/>
      <c r="G2674" s="42"/>
      <c r="H2674" s="415"/>
      <c r="I2674" s="55"/>
      <c r="J2674" s="55"/>
      <c r="K2674" s="131">
        <v>0</v>
      </c>
      <c r="L2674" s="55">
        <f t="shared" si="820"/>
        <v>41.094000000000001</v>
      </c>
      <c r="M2674" s="55">
        <f t="shared" si="821"/>
        <v>427.19421835962947</v>
      </c>
      <c r="N2674" s="55">
        <f t="shared" si="822"/>
        <v>356.66427252404787</v>
      </c>
      <c r="O2674" s="131">
        <f t="shared" si="804"/>
        <v>433.64688068600464</v>
      </c>
      <c r="P2674" s="131">
        <f t="shared" si="818"/>
        <v>433.64688068600464</v>
      </c>
      <c r="Q2674" s="131"/>
      <c r="R2674" s="58">
        <f t="shared" si="819"/>
        <v>365.15667686100483</v>
      </c>
      <c r="S2674" s="58"/>
      <c r="T2674" s="58"/>
      <c r="Y2674" s="70"/>
    </row>
    <row r="2675" spans="1:25" x14ac:dyDescent="0.3">
      <c r="A2675" s="129"/>
      <c r="B2675" s="129"/>
      <c r="C2675" s="129"/>
      <c r="D2675" s="310"/>
      <c r="E2675" s="88" t="str">
        <f>IF(A2675="","",IF(B2675=0,CONCATENATE(A2675,":",C2675,"_D",TEXT(D2675,"0000")),CONCATENATE(A2675,"_",B2675,":",C2675,"_D",TEXT(D2675,"0000"))))</f>
        <v/>
      </c>
      <c r="F2675" s="42"/>
      <c r="G2675" s="42" t="s">
        <v>119</v>
      </c>
      <c r="H2675" s="415"/>
      <c r="I2675" s="55"/>
      <c r="J2675" s="55"/>
      <c r="K2675" s="131">
        <v>9.9516999999999994E-2</v>
      </c>
      <c r="L2675" s="55">
        <f t="shared" si="820"/>
        <v>41.094000000000001</v>
      </c>
      <c r="M2675" s="55">
        <f t="shared" si="821"/>
        <v>427.19421835962947</v>
      </c>
      <c r="N2675" s="55">
        <f t="shared" si="822"/>
        <v>356.56475552404788</v>
      </c>
      <c r="O2675" s="131">
        <f t="shared" si="804"/>
        <v>433.69663918600463</v>
      </c>
      <c r="P2675" s="131">
        <f t="shared" si="818"/>
        <v>433.74639768600463</v>
      </c>
      <c r="Q2675" s="131"/>
      <c r="R2675" s="58">
        <f t="shared" si="819"/>
        <v>365.20643536100482</v>
      </c>
      <c r="S2675" s="58"/>
      <c r="T2675" s="58"/>
      <c r="Y2675" s="70"/>
    </row>
    <row r="2676" spans="1:25" x14ac:dyDescent="0.3">
      <c r="A2676" s="129" t="str">
        <f>A2670</f>
        <v>LS3</v>
      </c>
      <c r="B2676" s="129" t="str">
        <f>B2670</f>
        <v>CD01</v>
      </c>
      <c r="C2676" s="129" t="s">
        <v>70</v>
      </c>
      <c r="D2676" s="310">
        <f>ROUND(10*O2676,0)</f>
        <v>4340</v>
      </c>
      <c r="E2676" s="88" t="str">
        <f>IF(A2676="","",IF(B2676=0,CONCATENATE(A2676,":",C2676,"_D",TEXT(D2676,"0000")),CONCATENATE(A2676,"_",B2676,":",C2676,"_D",TEXT(D2676,"0000"))))</f>
        <v>LS3_CD01:CAV2_D4340</v>
      </c>
      <c r="F2676" s="42"/>
      <c r="G2676" s="42" t="s">
        <v>173</v>
      </c>
      <c r="H2676" s="415">
        <v>40</v>
      </c>
      <c r="I2676" s="55"/>
      <c r="J2676" s="55"/>
      <c r="K2676" s="131">
        <v>0.49565599999999999</v>
      </c>
      <c r="L2676" s="55">
        <f t="shared" si="820"/>
        <v>41.094000000000001</v>
      </c>
      <c r="M2676" s="55">
        <f t="shared" si="821"/>
        <v>427.19421835962947</v>
      </c>
      <c r="N2676" s="55">
        <f t="shared" si="822"/>
        <v>356.06909952404789</v>
      </c>
      <c r="O2676" s="131">
        <f t="shared" si="804"/>
        <v>433.9942256860046</v>
      </c>
      <c r="P2676" s="131">
        <f t="shared" si="818"/>
        <v>434.24205368600462</v>
      </c>
      <c r="Q2676" s="131"/>
      <c r="R2676" s="58">
        <f t="shared" si="819"/>
        <v>365.50402186100479</v>
      </c>
      <c r="S2676" s="58"/>
      <c r="T2676" s="58"/>
      <c r="Y2676" s="70"/>
    </row>
    <row r="2677" spans="1:25" x14ac:dyDescent="0.3">
      <c r="A2677" s="129"/>
      <c r="B2677" s="129"/>
      <c r="C2677" s="129"/>
      <c r="D2677" s="310"/>
      <c r="E2677" s="88" t="str">
        <f>IF(A2677="","",IF(B2677=0,CONCATENATE(A2677,":",C2677,"_D",TEXT(D2677,"0000")),CONCATENATE(A2677,"_",B2677,":",C2677,"_D",TEXT(D2677,"0000"))))</f>
        <v/>
      </c>
      <c r="F2677" s="42"/>
      <c r="G2677" s="42"/>
      <c r="H2677" s="415"/>
      <c r="I2677" s="55"/>
      <c r="J2677" s="55"/>
      <c r="K2677" s="131">
        <v>0</v>
      </c>
      <c r="L2677" s="55">
        <f t="shared" si="820"/>
        <v>41.094000000000001</v>
      </c>
      <c r="M2677" s="55">
        <f t="shared" si="821"/>
        <v>427.19421835962947</v>
      </c>
      <c r="N2677" s="55">
        <f t="shared" si="822"/>
        <v>356.06909952404789</v>
      </c>
      <c r="O2677" s="131">
        <f t="shared" si="804"/>
        <v>434.24205368600462</v>
      </c>
      <c r="P2677" s="131">
        <f t="shared" si="818"/>
        <v>434.24205368600462</v>
      </c>
      <c r="Q2677" s="131"/>
      <c r="R2677" s="58">
        <f t="shared" si="819"/>
        <v>365.75184986100481</v>
      </c>
      <c r="S2677" s="58"/>
      <c r="T2677" s="58"/>
      <c r="Y2677" s="70"/>
    </row>
    <row r="2678" spans="1:25" x14ac:dyDescent="0.3">
      <c r="A2678" s="129"/>
      <c r="B2678" s="129"/>
      <c r="C2678" s="129"/>
      <c r="D2678" s="310"/>
      <c r="E2678" s="88"/>
      <c r="F2678" s="42"/>
      <c r="G2678" s="42"/>
      <c r="H2678" s="415"/>
      <c r="I2678" s="55"/>
      <c r="J2678" s="55"/>
      <c r="K2678" s="131">
        <v>0</v>
      </c>
      <c r="L2678" s="55">
        <f t="shared" si="820"/>
        <v>41.094000000000001</v>
      </c>
      <c r="M2678" s="55">
        <f t="shared" si="821"/>
        <v>427.19421835962947</v>
      </c>
      <c r="N2678" s="55">
        <f t="shared" si="822"/>
        <v>356.06909952404789</v>
      </c>
      <c r="O2678" s="131">
        <f t="shared" si="804"/>
        <v>434.24205368600462</v>
      </c>
      <c r="P2678" s="131">
        <f t="shared" si="818"/>
        <v>434.24205368600462</v>
      </c>
      <c r="Q2678" s="131"/>
      <c r="R2678" s="58">
        <f t="shared" si="819"/>
        <v>365.75184986100481</v>
      </c>
      <c r="S2678" s="58"/>
      <c r="T2678" s="58"/>
      <c r="Y2678" s="70"/>
    </row>
    <row r="2679" spans="1:25" x14ac:dyDescent="0.3">
      <c r="A2679" s="129"/>
      <c r="B2679" s="129"/>
      <c r="C2679" s="129"/>
      <c r="D2679" s="310"/>
      <c r="E2679" s="88" t="str">
        <f>IF(A2679="","",IF(B2679=0,CONCATENATE(A2679,":",C2679,"_D",TEXT(D2679,"0000")),CONCATENATE(A2679,"_",B2679,":",C2679,"_D",TEXT(D2679,"0000"))))</f>
        <v/>
      </c>
      <c r="F2679" s="42"/>
      <c r="G2679" s="42" t="s">
        <v>119</v>
      </c>
      <c r="H2679" s="415"/>
      <c r="I2679" s="55"/>
      <c r="J2679" s="55"/>
      <c r="K2679" s="131">
        <v>9.9516999999999994E-2</v>
      </c>
      <c r="L2679" s="55">
        <f t="shared" si="820"/>
        <v>41.094000000000001</v>
      </c>
      <c r="M2679" s="55">
        <f t="shared" si="821"/>
        <v>427.19421835962947</v>
      </c>
      <c r="N2679" s="55">
        <f t="shared" si="822"/>
        <v>355.96958252404789</v>
      </c>
      <c r="O2679" s="131">
        <f t="shared" si="804"/>
        <v>434.29181218600462</v>
      </c>
      <c r="P2679" s="131">
        <f t="shared" si="818"/>
        <v>434.34157068600462</v>
      </c>
      <c r="Q2679" s="131"/>
      <c r="R2679" s="58">
        <f t="shared" si="819"/>
        <v>365.80160836100481</v>
      </c>
      <c r="S2679" s="58"/>
      <c r="T2679" s="58"/>
      <c r="Y2679" s="70"/>
    </row>
    <row r="2680" spans="1:25" x14ac:dyDescent="0.3">
      <c r="A2680" s="129" t="str">
        <f>A2670</f>
        <v>LS3</v>
      </c>
      <c r="B2680" s="129" t="str">
        <f>B2670</f>
        <v>CD01</v>
      </c>
      <c r="C2680" s="129" t="s">
        <v>71</v>
      </c>
      <c r="D2680" s="310">
        <f>ROUND(10*O2680,0)</f>
        <v>4346</v>
      </c>
      <c r="E2680" s="88" t="str">
        <f>IF(A2680="","",IF(B2680=0,CONCATENATE(A2680,":",C2680,"_D",TEXT(D2680,"0000")),CONCATENATE(A2680,"_",B2680,":",C2680,"_D",TEXT(D2680,"0000"))))</f>
        <v>LS3_CD01:CAV3_D4346</v>
      </c>
      <c r="F2680" s="42"/>
      <c r="G2680" s="42" t="s">
        <v>173</v>
      </c>
      <c r="H2680" s="415">
        <v>40</v>
      </c>
      <c r="I2680" s="55"/>
      <c r="J2680" s="55"/>
      <c r="K2680" s="131">
        <v>0.49565599999999999</v>
      </c>
      <c r="L2680" s="55">
        <f t="shared" si="820"/>
        <v>41.094000000000001</v>
      </c>
      <c r="M2680" s="55">
        <f t="shared" si="821"/>
        <v>427.19421835962947</v>
      </c>
      <c r="N2680" s="55">
        <f t="shared" si="822"/>
        <v>355.4739265240479</v>
      </c>
      <c r="O2680" s="131">
        <f t="shared" si="804"/>
        <v>434.58939868600459</v>
      </c>
      <c r="P2680" s="131">
        <f t="shared" si="818"/>
        <v>434.83722668600461</v>
      </c>
      <c r="Q2680" s="131"/>
      <c r="R2680" s="58">
        <f t="shared" si="819"/>
        <v>366.09919486100478</v>
      </c>
      <c r="S2680" s="58"/>
      <c r="T2680" s="58"/>
      <c r="Y2680" s="70"/>
    </row>
    <row r="2681" spans="1:25" x14ac:dyDescent="0.3">
      <c r="A2681" s="129"/>
      <c r="B2681" s="129"/>
      <c r="C2681" s="129"/>
      <c r="D2681" s="310"/>
      <c r="E2681" s="88" t="str">
        <f>IF(A2681="","",IF(B2681=0,CONCATENATE(A2681,":",C2681,"_D",TEXT(D2681,"0000")),CONCATENATE(A2681,"_",B2681,":",C2681,"_D",TEXT(D2681,"0000"))))</f>
        <v/>
      </c>
      <c r="F2681" s="42"/>
      <c r="G2681" s="42"/>
      <c r="H2681" s="415"/>
      <c r="I2681" s="55"/>
      <c r="J2681" s="55"/>
      <c r="K2681" s="131">
        <v>0</v>
      </c>
      <c r="L2681" s="55">
        <f t="shared" si="820"/>
        <v>41.094000000000001</v>
      </c>
      <c r="M2681" s="55">
        <f t="shared" si="821"/>
        <v>427.19421835962947</v>
      </c>
      <c r="N2681" s="55">
        <f t="shared" si="822"/>
        <v>355.4739265240479</v>
      </c>
      <c r="O2681" s="131">
        <f t="shared" si="804"/>
        <v>434.83722668600461</v>
      </c>
      <c r="P2681" s="131">
        <f t="shared" si="818"/>
        <v>434.83722668600461</v>
      </c>
      <c r="Q2681" s="131"/>
      <c r="R2681" s="58">
        <f t="shared" si="819"/>
        <v>366.3470228610048</v>
      </c>
      <c r="S2681" s="58"/>
      <c r="T2681" s="58"/>
      <c r="Y2681" s="70"/>
    </row>
    <row r="2682" spans="1:25" x14ac:dyDescent="0.3">
      <c r="A2682" s="129"/>
      <c r="B2682" s="129"/>
      <c r="C2682" s="129"/>
      <c r="D2682" s="310"/>
      <c r="E2682" s="88"/>
      <c r="F2682" s="42"/>
      <c r="G2682" s="42"/>
      <c r="H2682" s="415"/>
      <c r="I2682" s="55"/>
      <c r="J2682" s="55"/>
      <c r="K2682" s="131">
        <v>0</v>
      </c>
      <c r="L2682" s="55">
        <f t="shared" si="820"/>
        <v>41.094000000000001</v>
      </c>
      <c r="M2682" s="55">
        <f t="shared" si="821"/>
        <v>427.19421835962947</v>
      </c>
      <c r="N2682" s="55">
        <f t="shared" si="822"/>
        <v>355.4739265240479</v>
      </c>
      <c r="O2682" s="131">
        <f t="shared" si="804"/>
        <v>434.83722668600461</v>
      </c>
      <c r="P2682" s="131">
        <f t="shared" si="818"/>
        <v>434.83722668600461</v>
      </c>
      <c r="Q2682" s="131"/>
      <c r="R2682" s="58">
        <f t="shared" si="819"/>
        <v>366.3470228610048</v>
      </c>
      <c r="S2682" s="58"/>
      <c r="T2682" s="58"/>
      <c r="Y2682" s="70"/>
    </row>
    <row r="2683" spans="1:25" x14ac:dyDescent="0.3">
      <c r="A2683" s="129"/>
      <c r="B2683" s="129"/>
      <c r="C2683" s="129"/>
      <c r="D2683" s="310"/>
      <c r="E2683" s="88" t="str">
        <f>IF(A2683="","",IF(B2683=0,CONCATENATE(A2683,":",C2683,"_D",TEXT(D2683,"0000")),CONCATENATE(A2683,"_",B2683,":",C2683,"_D",TEXT(D2683,"0000"))))</f>
        <v/>
      </c>
      <c r="F2683" s="42"/>
      <c r="G2683" s="42" t="s">
        <v>119</v>
      </c>
      <c r="H2683" s="415"/>
      <c r="I2683" s="55"/>
      <c r="J2683" s="55"/>
      <c r="K2683" s="131">
        <v>9.9516999999999994E-2</v>
      </c>
      <c r="L2683" s="55">
        <f t="shared" si="820"/>
        <v>41.094000000000001</v>
      </c>
      <c r="M2683" s="55">
        <f t="shared" si="821"/>
        <v>427.19421835962947</v>
      </c>
      <c r="N2683" s="55">
        <f t="shared" si="822"/>
        <v>355.37440952404791</v>
      </c>
      <c r="O2683" s="131">
        <f t="shared" si="804"/>
        <v>434.88698518600461</v>
      </c>
      <c r="P2683" s="131">
        <f t="shared" si="818"/>
        <v>434.9367436860046</v>
      </c>
      <c r="Q2683" s="131"/>
      <c r="R2683" s="58">
        <f t="shared" si="819"/>
        <v>366.3967813610048</v>
      </c>
      <c r="S2683" s="58"/>
      <c r="T2683" s="58"/>
      <c r="Y2683" s="70"/>
    </row>
    <row r="2684" spans="1:25" x14ac:dyDescent="0.3">
      <c r="A2684" s="129" t="str">
        <f>A2673</f>
        <v>LS3</v>
      </c>
      <c r="B2684" s="129" t="str">
        <f>B2670</f>
        <v>CD01</v>
      </c>
      <c r="C2684" s="129" t="s">
        <v>72</v>
      </c>
      <c r="D2684" s="310">
        <f>ROUND(10*O2684,0)</f>
        <v>4352</v>
      </c>
      <c r="E2684" s="88" t="str">
        <f>IF(A2684="","",IF(B2684=0,CONCATENATE(A2684,":",C2684,"_D",TEXT(D2684,"0000")),CONCATENATE(A2684,"_",B2684,":",C2684,"_D",TEXT(D2684,"0000"))))</f>
        <v>LS3_CD01:CAV4_D4352</v>
      </c>
      <c r="F2684" s="42"/>
      <c r="G2684" s="42" t="s">
        <v>173</v>
      </c>
      <c r="H2684" s="415">
        <v>40</v>
      </c>
      <c r="I2684" s="55"/>
      <c r="J2684" s="55"/>
      <c r="K2684" s="131">
        <v>0.49565599999999999</v>
      </c>
      <c r="L2684" s="55">
        <f t="shared" si="820"/>
        <v>41.094000000000001</v>
      </c>
      <c r="M2684" s="55">
        <f t="shared" si="821"/>
        <v>427.19421835962947</v>
      </c>
      <c r="N2684" s="55">
        <f t="shared" si="822"/>
        <v>354.87875352404791</v>
      </c>
      <c r="O2684" s="131">
        <f t="shared" si="804"/>
        <v>435.18457168600457</v>
      </c>
      <c r="P2684" s="131">
        <f t="shared" si="818"/>
        <v>435.4323996860046</v>
      </c>
      <c r="Q2684" s="131"/>
      <c r="R2684" s="58">
        <f t="shared" si="819"/>
        <v>366.69436786100476</v>
      </c>
      <c r="S2684" s="58"/>
      <c r="T2684" s="58"/>
      <c r="Y2684" s="70"/>
    </row>
    <row r="2685" spans="1:25" x14ac:dyDescent="0.3">
      <c r="A2685" s="129" t="str">
        <f>A2670</f>
        <v>LS3</v>
      </c>
      <c r="B2685" s="129" t="str">
        <f>B2670</f>
        <v>CD01</v>
      </c>
      <c r="C2685" s="129" t="s">
        <v>244</v>
      </c>
      <c r="D2685" s="310">
        <f>ROUND(10*O2685,0)</f>
        <v>4354</v>
      </c>
      <c r="E2685" s="88" t="str">
        <f>IF(A2685="","",IF(B2685=0,CONCATENATE(A2685,":",C2685,"_D",TEXT(D2685,"0000")),CONCATENATE(A2685,"_",B2685,":",C2685,"_D",TEXT(D2685,"0000"))))</f>
        <v>LS3_CD01:BLM_D4354</v>
      </c>
      <c r="F2685" s="42"/>
      <c r="G2685" s="42" t="s">
        <v>141</v>
      </c>
      <c r="H2685" s="415"/>
      <c r="I2685" s="55"/>
      <c r="J2685" s="55"/>
      <c r="K2685" s="131">
        <v>0</v>
      </c>
      <c r="L2685" s="55">
        <f t="shared" si="820"/>
        <v>41.094000000000001</v>
      </c>
      <c r="M2685" s="55">
        <f t="shared" si="821"/>
        <v>427.19421835962947</v>
      </c>
      <c r="N2685" s="55">
        <f t="shared" si="822"/>
        <v>354.87875352404791</v>
      </c>
      <c r="O2685" s="131">
        <f t="shared" si="804"/>
        <v>435.4323996860046</v>
      </c>
      <c r="P2685" s="131">
        <f t="shared" si="818"/>
        <v>435.4323996860046</v>
      </c>
      <c r="Q2685" s="131"/>
      <c r="R2685" s="58">
        <f t="shared" si="819"/>
        <v>366.94219586100479</v>
      </c>
      <c r="S2685" s="58"/>
      <c r="T2685" s="58"/>
      <c r="Y2685" s="70"/>
    </row>
    <row r="2686" spans="1:25" x14ac:dyDescent="0.3">
      <c r="A2686" s="129"/>
      <c r="B2686" s="129"/>
      <c r="C2686" s="129"/>
      <c r="D2686" s="310"/>
      <c r="E2686" s="88"/>
      <c r="F2686" s="42"/>
      <c r="G2686" s="42"/>
      <c r="H2686" s="415"/>
      <c r="I2686" s="55"/>
      <c r="J2686" s="55"/>
      <c r="K2686" s="131">
        <v>0</v>
      </c>
      <c r="L2686" s="55">
        <f t="shared" si="820"/>
        <v>41.094000000000001</v>
      </c>
      <c r="M2686" s="55">
        <f t="shared" si="821"/>
        <v>427.19421835962947</v>
      </c>
      <c r="N2686" s="55">
        <f t="shared" si="822"/>
        <v>354.87875352404791</v>
      </c>
      <c r="O2686" s="131">
        <f t="shared" si="804"/>
        <v>435.4323996860046</v>
      </c>
      <c r="P2686" s="131">
        <f t="shared" si="818"/>
        <v>435.4323996860046</v>
      </c>
      <c r="Q2686" s="131"/>
      <c r="R2686" s="58">
        <f t="shared" si="819"/>
        <v>366.94219586100479</v>
      </c>
      <c r="S2686" s="58"/>
      <c r="T2686" s="58"/>
      <c r="Y2686" s="70"/>
    </row>
    <row r="2687" spans="1:25" x14ac:dyDescent="0.3">
      <c r="A2687" s="129"/>
      <c r="B2687" s="129"/>
      <c r="C2687" s="129"/>
      <c r="D2687" s="310"/>
      <c r="E2687" s="88"/>
      <c r="F2687" s="42"/>
      <c r="G2687" s="42" t="s">
        <v>119</v>
      </c>
      <c r="H2687" s="415"/>
      <c r="I2687" s="55"/>
      <c r="J2687" s="55"/>
      <c r="K2687" s="131">
        <v>0.15525</v>
      </c>
      <c r="L2687" s="55">
        <f t="shared" si="820"/>
        <v>41.094000000000001</v>
      </c>
      <c r="M2687" s="55">
        <f t="shared" si="821"/>
        <v>427.19421835962947</v>
      </c>
      <c r="N2687" s="55">
        <f t="shared" si="822"/>
        <v>354.72350352404789</v>
      </c>
      <c r="O2687" s="131">
        <f t="shared" si="804"/>
        <v>435.51002468600461</v>
      </c>
      <c r="P2687" s="131">
        <f t="shared" si="818"/>
        <v>435.58764968600462</v>
      </c>
      <c r="Q2687" s="131"/>
      <c r="R2687" s="58">
        <f t="shared" si="819"/>
        <v>367.0198208610048</v>
      </c>
      <c r="S2687" s="58"/>
      <c r="T2687" s="58"/>
      <c r="Y2687" s="70"/>
    </row>
    <row r="2688" spans="1:25" x14ac:dyDescent="0.3">
      <c r="A2688" s="129" t="str">
        <f>A2670</f>
        <v>LS3</v>
      </c>
      <c r="B2688" s="129" t="str">
        <f>B2670</f>
        <v>CD01</v>
      </c>
      <c r="C2688" s="129" t="s">
        <v>78</v>
      </c>
      <c r="D2688" s="310">
        <f>ROUND(10*O2688,0)</f>
        <v>4358</v>
      </c>
      <c r="E2688" s="88" t="str">
        <f>IF(A2688="","",IF(B2688=0,CONCATENATE(A2688,":",C2688,"_D",TEXT(D2688,"0000")),CONCATENATE(A2688,"_",B2688,":",C2688,"_D",TEXT(D2688,"0000"))))</f>
        <v>LS3_CD01:SOL1_D4358</v>
      </c>
      <c r="F2688" s="42" t="s">
        <v>525</v>
      </c>
      <c r="G2688" s="42" t="s">
        <v>149</v>
      </c>
      <c r="H2688" s="415">
        <v>40</v>
      </c>
      <c r="I2688" s="55"/>
      <c r="J2688" s="55"/>
      <c r="K2688" s="131">
        <v>0.5</v>
      </c>
      <c r="L2688" s="55">
        <f t="shared" si="820"/>
        <v>41.094000000000001</v>
      </c>
      <c r="M2688" s="55">
        <f t="shared" si="821"/>
        <v>427.19421835962947</v>
      </c>
      <c r="N2688" s="55">
        <f t="shared" si="822"/>
        <v>354.22350352404789</v>
      </c>
      <c r="O2688" s="131">
        <f t="shared" si="804"/>
        <v>435.83764968600462</v>
      </c>
      <c r="P2688" s="131">
        <f t="shared" si="818"/>
        <v>436.08764968600462</v>
      </c>
      <c r="Q2688" s="131"/>
      <c r="R2688" s="58">
        <f t="shared" si="819"/>
        <v>367.34744586100481</v>
      </c>
      <c r="S2688" s="58"/>
      <c r="T2688" s="58"/>
      <c r="Y2688" s="70"/>
    </row>
    <row r="2689" spans="1:25" x14ac:dyDescent="0.3">
      <c r="A2689" s="129"/>
      <c r="B2689" s="129"/>
      <c r="C2689" s="129"/>
      <c r="D2689" s="310"/>
      <c r="E2689" s="88" t="str">
        <f>IF(A2689="","",IF(B2689=0,CONCATENATE(A2689,":",C2689,"_D",TEXT(D2689,"0000")),CONCATENATE(A2689,"_",B2689,":",C2689,"_D",TEXT(D2689,"0000"))))</f>
        <v/>
      </c>
      <c r="F2689" s="42"/>
      <c r="G2689" s="42" t="s">
        <v>119</v>
      </c>
      <c r="H2689" s="415"/>
      <c r="I2689" s="55"/>
      <c r="J2689" s="55"/>
      <c r="K2689" s="131">
        <v>0.15525</v>
      </c>
      <c r="L2689" s="55">
        <f t="shared" si="820"/>
        <v>41.094000000000001</v>
      </c>
      <c r="M2689" s="55">
        <f t="shared" si="821"/>
        <v>427.19421835962947</v>
      </c>
      <c r="N2689" s="55">
        <f t="shared" si="822"/>
        <v>354.06825352404786</v>
      </c>
      <c r="O2689" s="131">
        <f t="shared" si="804"/>
        <v>436.16527468600464</v>
      </c>
      <c r="P2689" s="131">
        <f t="shared" si="818"/>
        <v>436.24289968600465</v>
      </c>
      <c r="Q2689" s="131"/>
      <c r="R2689" s="58">
        <f t="shared" si="819"/>
        <v>367.67507086100483</v>
      </c>
      <c r="S2689" s="58"/>
      <c r="T2689" s="58"/>
      <c r="Y2689" s="70"/>
    </row>
    <row r="2690" spans="1:25" x14ac:dyDescent="0.3">
      <c r="A2690" s="129" t="str">
        <f>A2670</f>
        <v>LS3</v>
      </c>
      <c r="B2690" s="129" t="str">
        <f>B2670</f>
        <v>CD01</v>
      </c>
      <c r="C2690" s="129" t="s">
        <v>73</v>
      </c>
      <c r="D2690" s="310">
        <f>ROUND(10*O2690,0)</f>
        <v>4365</v>
      </c>
      <c r="E2690" s="88" t="str">
        <f>IF(A2690="","",IF(B2690=0,CONCATENATE(A2690,":",C2690,"_D",TEXT(D2690,"0000")),CONCATENATE(A2690,"_",B2690,":",C2690,"_D",TEXT(D2690,"0000"))))</f>
        <v>LS3_CD01:CAV5_D4365</v>
      </c>
      <c r="F2690" s="42"/>
      <c r="G2690" s="42" t="s">
        <v>173</v>
      </c>
      <c r="H2690" s="415">
        <v>40</v>
      </c>
      <c r="I2690" s="55"/>
      <c r="J2690" s="55"/>
      <c r="K2690" s="131">
        <v>0.49565599999999999</v>
      </c>
      <c r="L2690" s="55">
        <f t="shared" si="820"/>
        <v>41.094000000000001</v>
      </c>
      <c r="M2690" s="55">
        <f t="shared" si="821"/>
        <v>427.19421835962947</v>
      </c>
      <c r="N2690" s="55">
        <f t="shared" si="822"/>
        <v>353.57259752404786</v>
      </c>
      <c r="O2690" s="131">
        <f t="shared" si="804"/>
        <v>436.49072768600462</v>
      </c>
      <c r="P2690" s="131">
        <f t="shared" si="818"/>
        <v>436.73855568600464</v>
      </c>
      <c r="Q2690" s="131"/>
      <c r="R2690" s="58">
        <f t="shared" si="819"/>
        <v>368.00052386100481</v>
      </c>
      <c r="S2690" s="58"/>
      <c r="T2690" s="58"/>
      <c r="Y2690" s="70"/>
    </row>
    <row r="2691" spans="1:25" x14ac:dyDescent="0.3">
      <c r="A2691" s="129"/>
      <c r="B2691" s="129"/>
      <c r="C2691" s="129"/>
      <c r="D2691" s="310"/>
      <c r="E2691" s="88" t="str">
        <f>IF(A2691="","",IF(B2691=0,CONCATENATE(A2691,":",C2691,"_D",TEXT(D2691,"0000")),CONCATENATE(A2691,"_",B2691,":",C2691,"_D",TEXT(D2691,"0000"))))</f>
        <v/>
      </c>
      <c r="F2691" s="42"/>
      <c r="G2691" s="42"/>
      <c r="H2691" s="415"/>
      <c r="I2691" s="55"/>
      <c r="J2691" s="55"/>
      <c r="K2691" s="131">
        <v>0</v>
      </c>
      <c r="L2691" s="55">
        <f t="shared" si="820"/>
        <v>41.094000000000001</v>
      </c>
      <c r="M2691" s="55">
        <f t="shared" si="821"/>
        <v>427.19421835962947</v>
      </c>
      <c r="N2691" s="55">
        <f t="shared" si="822"/>
        <v>353.57259752404786</v>
      </c>
      <c r="O2691" s="131">
        <f t="shared" si="804"/>
        <v>436.73855568600464</v>
      </c>
      <c r="P2691" s="131">
        <f t="shared" si="818"/>
        <v>436.73855568600464</v>
      </c>
      <c r="Q2691" s="131"/>
      <c r="R2691" s="58">
        <f t="shared" si="819"/>
        <v>368.24835186100483</v>
      </c>
      <c r="S2691" s="58"/>
      <c r="T2691" s="58"/>
      <c r="Y2691" s="70"/>
    </row>
    <row r="2692" spans="1:25" x14ac:dyDescent="0.3">
      <c r="A2692" s="129"/>
      <c r="B2692" s="129"/>
      <c r="C2692" s="129"/>
      <c r="D2692" s="310"/>
      <c r="E2692" s="88"/>
      <c r="F2692" s="42"/>
      <c r="G2692" s="42"/>
      <c r="H2692" s="415"/>
      <c r="I2692" s="55"/>
      <c r="J2692" s="55"/>
      <c r="K2692" s="131">
        <v>0</v>
      </c>
      <c r="L2692" s="55">
        <f t="shared" si="820"/>
        <v>41.094000000000001</v>
      </c>
      <c r="M2692" s="55">
        <f t="shared" si="821"/>
        <v>427.19421835962947</v>
      </c>
      <c r="N2692" s="55">
        <f t="shared" si="822"/>
        <v>353.57259752404786</v>
      </c>
      <c r="O2692" s="131">
        <f t="shared" ref="O2692:O2755" si="823">P2692-0.5*K2692</f>
        <v>436.73855568600464</v>
      </c>
      <c r="P2692" s="131">
        <f t="shared" si="818"/>
        <v>436.73855568600464</v>
      </c>
      <c r="Q2692" s="131"/>
      <c r="R2692" s="58">
        <f t="shared" si="819"/>
        <v>368.24835186100483</v>
      </c>
      <c r="S2692" s="58"/>
      <c r="T2692" s="58"/>
      <c r="Y2692" s="70"/>
    </row>
    <row r="2693" spans="1:25" x14ac:dyDescent="0.3">
      <c r="A2693" s="129"/>
      <c r="B2693" s="129"/>
      <c r="C2693" s="129"/>
      <c r="D2693" s="310"/>
      <c r="E2693" s="88"/>
      <c r="F2693" s="42"/>
      <c r="G2693" s="42" t="s">
        <v>119</v>
      </c>
      <c r="H2693" s="415"/>
      <c r="I2693" s="55"/>
      <c r="J2693" s="55"/>
      <c r="K2693" s="131">
        <v>9.9516999999999994E-2</v>
      </c>
      <c r="L2693" s="55">
        <f t="shared" si="820"/>
        <v>41.094000000000001</v>
      </c>
      <c r="M2693" s="55">
        <f t="shared" si="821"/>
        <v>427.19421835962947</v>
      </c>
      <c r="N2693" s="55">
        <f t="shared" si="822"/>
        <v>353.47308052404787</v>
      </c>
      <c r="O2693" s="131">
        <f t="shared" si="823"/>
        <v>436.78831418600464</v>
      </c>
      <c r="P2693" s="131">
        <f t="shared" si="818"/>
        <v>436.83807268600464</v>
      </c>
      <c r="Q2693" s="131"/>
      <c r="R2693" s="58">
        <f t="shared" si="819"/>
        <v>368.29811036100483</v>
      </c>
      <c r="S2693" s="58"/>
      <c r="T2693" s="58"/>
      <c r="Y2693" s="70"/>
    </row>
    <row r="2694" spans="1:25" x14ac:dyDescent="0.3">
      <c r="A2694" s="129" t="str">
        <f>A2670</f>
        <v>LS3</v>
      </c>
      <c r="B2694" s="129" t="str">
        <f>B2670</f>
        <v>CD01</v>
      </c>
      <c r="C2694" s="129" t="s">
        <v>74</v>
      </c>
      <c r="D2694" s="310">
        <f>ROUND(10*O2694,0)</f>
        <v>4371</v>
      </c>
      <c r="E2694" s="88" t="str">
        <f>IF(A2694="","",IF(B2694=0,CONCATENATE(A2694,":",C2694,"_D",TEXT(D2694,"0000")),CONCATENATE(A2694,"_",B2694,":",C2694,"_D",TEXT(D2694,"0000"))))</f>
        <v>LS3_CD01:CAV6_D4371</v>
      </c>
      <c r="F2694" s="42"/>
      <c r="G2694" s="42" t="s">
        <v>173</v>
      </c>
      <c r="H2694" s="415">
        <v>40</v>
      </c>
      <c r="I2694" s="55"/>
      <c r="J2694" s="55"/>
      <c r="K2694" s="131">
        <v>0.49565599999999999</v>
      </c>
      <c r="L2694" s="55">
        <f t="shared" si="820"/>
        <v>41.094000000000001</v>
      </c>
      <c r="M2694" s="55">
        <f t="shared" si="821"/>
        <v>427.19421835962947</v>
      </c>
      <c r="N2694" s="55">
        <f t="shared" si="822"/>
        <v>352.97742452404788</v>
      </c>
      <c r="O2694" s="131">
        <f t="shared" si="823"/>
        <v>437.08590068600461</v>
      </c>
      <c r="P2694" s="131">
        <f t="shared" si="818"/>
        <v>437.33372868600463</v>
      </c>
      <c r="Q2694" s="131"/>
      <c r="R2694" s="58">
        <f t="shared" si="819"/>
        <v>368.5956968610048</v>
      </c>
      <c r="S2694" s="58"/>
      <c r="T2694" s="58"/>
      <c r="Y2694" s="70"/>
    </row>
    <row r="2695" spans="1:25" x14ac:dyDescent="0.3">
      <c r="A2695" s="129"/>
      <c r="B2695" s="129"/>
      <c r="C2695" s="129"/>
      <c r="D2695" s="310"/>
      <c r="E2695" s="88" t="str">
        <f>IF(A2695="","",IF(B2695=0,CONCATENATE(A2695,":",C2695,"_D",TEXT(D2695,"0000")),CONCATENATE(A2695,"_",B2695,":",C2695,"_D",TEXT(D2695,"0000"))))</f>
        <v/>
      </c>
      <c r="F2695" s="42"/>
      <c r="G2695" s="42"/>
      <c r="H2695" s="415"/>
      <c r="I2695" s="55"/>
      <c r="J2695" s="55"/>
      <c r="K2695" s="131">
        <v>0</v>
      </c>
      <c r="L2695" s="55">
        <f t="shared" si="820"/>
        <v>41.094000000000001</v>
      </c>
      <c r="M2695" s="55">
        <f t="shared" si="821"/>
        <v>427.19421835962947</v>
      </c>
      <c r="N2695" s="55">
        <f t="shared" si="822"/>
        <v>352.97742452404788</v>
      </c>
      <c r="O2695" s="131">
        <f t="shared" si="823"/>
        <v>437.33372868600463</v>
      </c>
      <c r="P2695" s="131">
        <f t="shared" si="818"/>
        <v>437.33372868600463</v>
      </c>
      <c r="Q2695" s="131"/>
      <c r="R2695" s="58">
        <f t="shared" si="819"/>
        <v>368.84352486100482</v>
      </c>
      <c r="S2695" s="58"/>
      <c r="T2695" s="58"/>
      <c r="Y2695" s="70"/>
    </row>
    <row r="2696" spans="1:25" x14ac:dyDescent="0.3">
      <c r="A2696" s="129"/>
      <c r="B2696" s="129"/>
      <c r="C2696" s="129"/>
      <c r="D2696" s="310"/>
      <c r="E2696" s="88"/>
      <c r="F2696" s="42"/>
      <c r="G2696" s="42"/>
      <c r="H2696" s="415"/>
      <c r="I2696" s="55"/>
      <c r="J2696" s="55"/>
      <c r="K2696" s="131">
        <v>0</v>
      </c>
      <c r="L2696" s="55">
        <f t="shared" si="820"/>
        <v>41.094000000000001</v>
      </c>
      <c r="M2696" s="55">
        <f t="shared" si="821"/>
        <v>427.19421835962947</v>
      </c>
      <c r="N2696" s="55">
        <f t="shared" si="822"/>
        <v>352.97742452404788</v>
      </c>
      <c r="O2696" s="131">
        <f t="shared" si="823"/>
        <v>437.33372868600463</v>
      </c>
      <c r="P2696" s="131">
        <f t="shared" si="818"/>
        <v>437.33372868600463</v>
      </c>
      <c r="Q2696" s="131"/>
      <c r="R2696" s="58">
        <f t="shared" si="819"/>
        <v>368.84352486100482</v>
      </c>
      <c r="S2696" s="58"/>
      <c r="T2696" s="58"/>
      <c r="Y2696" s="70"/>
    </row>
    <row r="2697" spans="1:25" x14ac:dyDescent="0.3">
      <c r="A2697" s="129"/>
      <c r="B2697" s="129"/>
      <c r="C2697" s="129"/>
      <c r="D2697" s="310"/>
      <c r="E2697" s="88" t="str">
        <f>IF(A2697="","",IF(B2697=0,CONCATENATE(A2697,":",C2697,"_D",TEXT(D2697,"0000")),CONCATENATE(A2697,"_",B2697,":",C2697,"_D",TEXT(D2697,"0000"))))</f>
        <v/>
      </c>
      <c r="F2697" s="42"/>
      <c r="G2697" s="42" t="s">
        <v>119</v>
      </c>
      <c r="H2697" s="415"/>
      <c r="I2697" s="55"/>
      <c r="J2697" s="55"/>
      <c r="K2697" s="131">
        <v>9.9516999999999994E-2</v>
      </c>
      <c r="L2697" s="55">
        <f t="shared" si="820"/>
        <v>41.094000000000001</v>
      </c>
      <c r="M2697" s="55">
        <f t="shared" si="821"/>
        <v>427.19421835962947</v>
      </c>
      <c r="N2697" s="55">
        <f t="shared" si="822"/>
        <v>352.87790752404788</v>
      </c>
      <c r="O2697" s="131">
        <f t="shared" si="823"/>
        <v>437.38348718600463</v>
      </c>
      <c r="P2697" s="131">
        <f t="shared" ref="P2697:P2760" si="824">P2696+K2697</f>
        <v>437.43324568600462</v>
      </c>
      <c r="Q2697" s="131"/>
      <c r="R2697" s="58">
        <f t="shared" si="819"/>
        <v>368.89328336100482</v>
      </c>
      <c r="S2697" s="58"/>
      <c r="T2697" s="58"/>
      <c r="Y2697" s="70"/>
    </row>
    <row r="2698" spans="1:25" x14ac:dyDescent="0.3">
      <c r="A2698" s="129" t="str">
        <f>A2670</f>
        <v>LS3</v>
      </c>
      <c r="B2698" s="129" t="str">
        <f>B2670</f>
        <v>CD01</v>
      </c>
      <c r="C2698" s="129" t="s">
        <v>75</v>
      </c>
      <c r="D2698" s="310">
        <f>ROUND(10*O2698,0)</f>
        <v>4377</v>
      </c>
      <c r="E2698" s="88" t="str">
        <f>IF(A2698="","",IF(B2698=0,CONCATENATE(A2698,":",C2698,"_D",TEXT(D2698,"0000")),CONCATENATE(A2698,"_",B2698,":",C2698,"_D",TEXT(D2698,"0000"))))</f>
        <v>LS3_CD01:CAV7_D4377</v>
      </c>
      <c r="F2698" s="42"/>
      <c r="G2698" s="42" t="s">
        <v>173</v>
      </c>
      <c r="H2698" s="415">
        <v>40</v>
      </c>
      <c r="I2698" s="55"/>
      <c r="J2698" s="55"/>
      <c r="K2698" s="131">
        <v>0.49565599999999999</v>
      </c>
      <c r="L2698" s="55">
        <f t="shared" si="820"/>
        <v>41.094000000000001</v>
      </c>
      <c r="M2698" s="55">
        <f t="shared" si="821"/>
        <v>427.19421835962947</v>
      </c>
      <c r="N2698" s="55">
        <f t="shared" si="822"/>
        <v>352.38225152404789</v>
      </c>
      <c r="O2698" s="131">
        <f t="shared" si="823"/>
        <v>437.68107368600459</v>
      </c>
      <c r="P2698" s="131">
        <f t="shared" si="824"/>
        <v>437.92890168600462</v>
      </c>
      <c r="Q2698" s="131"/>
      <c r="R2698" s="58">
        <f t="shared" si="819"/>
        <v>369.19086986100478</v>
      </c>
      <c r="S2698" s="58"/>
      <c r="T2698" s="58"/>
      <c r="Y2698" s="70"/>
    </row>
    <row r="2699" spans="1:25" x14ac:dyDescent="0.3">
      <c r="A2699" s="129"/>
      <c r="B2699" s="129"/>
      <c r="C2699" s="129"/>
      <c r="D2699" s="310"/>
      <c r="E2699" s="88" t="str">
        <f>IF(A2699="","",IF(B2699=0,CONCATENATE(A2699,":",C2699,"_D",TEXT(D2699,"0000")),CONCATENATE(A2699,"_",B2699,":",C2699,"_D",TEXT(D2699,"0000"))))</f>
        <v/>
      </c>
      <c r="F2699" s="42"/>
      <c r="G2699" s="42"/>
      <c r="H2699" s="415"/>
      <c r="I2699" s="55"/>
      <c r="J2699" s="55"/>
      <c r="K2699" s="131">
        <v>0</v>
      </c>
      <c r="L2699" s="55">
        <f t="shared" si="820"/>
        <v>41.094000000000001</v>
      </c>
      <c r="M2699" s="55">
        <f t="shared" si="821"/>
        <v>427.19421835962947</v>
      </c>
      <c r="N2699" s="55">
        <f t="shared" si="822"/>
        <v>352.38225152404789</v>
      </c>
      <c r="O2699" s="131">
        <f t="shared" si="823"/>
        <v>437.92890168600462</v>
      </c>
      <c r="P2699" s="131">
        <f t="shared" si="824"/>
        <v>437.92890168600462</v>
      </c>
      <c r="Q2699" s="131"/>
      <c r="R2699" s="58">
        <f t="shared" si="819"/>
        <v>369.43869786100481</v>
      </c>
      <c r="S2699" s="58"/>
      <c r="T2699" s="58"/>
      <c r="Y2699" s="70"/>
    </row>
    <row r="2700" spans="1:25" x14ac:dyDescent="0.3">
      <c r="A2700" s="129"/>
      <c r="B2700" s="129"/>
      <c r="C2700" s="129"/>
      <c r="D2700" s="310"/>
      <c r="E2700" s="88"/>
      <c r="F2700" s="42"/>
      <c r="G2700" s="42"/>
      <c r="H2700" s="415"/>
      <c r="I2700" s="55"/>
      <c r="J2700" s="55"/>
      <c r="K2700" s="131">
        <v>0</v>
      </c>
      <c r="L2700" s="55">
        <f t="shared" si="820"/>
        <v>41.094000000000001</v>
      </c>
      <c r="M2700" s="55">
        <f t="shared" si="821"/>
        <v>427.19421835962947</v>
      </c>
      <c r="N2700" s="55">
        <f t="shared" si="822"/>
        <v>352.38225152404789</v>
      </c>
      <c r="O2700" s="131">
        <f t="shared" si="823"/>
        <v>437.92890168600462</v>
      </c>
      <c r="P2700" s="131">
        <f t="shared" si="824"/>
        <v>437.92890168600462</v>
      </c>
      <c r="Q2700" s="131"/>
      <c r="R2700" s="58">
        <f t="shared" si="819"/>
        <v>369.43869786100481</v>
      </c>
      <c r="S2700" s="58"/>
      <c r="T2700" s="58"/>
      <c r="Y2700" s="70"/>
    </row>
    <row r="2701" spans="1:25" x14ac:dyDescent="0.3">
      <c r="A2701" s="129"/>
      <c r="B2701" s="129"/>
      <c r="C2701" s="129"/>
      <c r="D2701" s="310"/>
      <c r="E2701" s="88" t="str">
        <f>IF(A2701="","",IF(B2701=0,CONCATENATE(A2701,":",C2701,"_D",TEXT(D2701,"0000")),CONCATENATE(A2701,"_",B2701,":",C2701,"_D",TEXT(D2701,"0000"))))</f>
        <v/>
      </c>
      <c r="F2701" s="42"/>
      <c r="G2701" s="42" t="s">
        <v>119</v>
      </c>
      <c r="H2701" s="415"/>
      <c r="I2701" s="55"/>
      <c r="J2701" s="55"/>
      <c r="K2701" s="131">
        <v>9.9516999999999994E-2</v>
      </c>
      <c r="L2701" s="55">
        <f t="shared" si="820"/>
        <v>41.094000000000001</v>
      </c>
      <c r="M2701" s="55">
        <f t="shared" si="821"/>
        <v>427.19421835962947</v>
      </c>
      <c r="N2701" s="55">
        <f t="shared" si="822"/>
        <v>352.2827345240479</v>
      </c>
      <c r="O2701" s="131">
        <f t="shared" si="823"/>
        <v>437.97866018600462</v>
      </c>
      <c r="P2701" s="131">
        <f t="shared" si="824"/>
        <v>438.02841868600461</v>
      </c>
      <c r="Q2701" s="131"/>
      <c r="R2701" s="58">
        <f t="shared" si="819"/>
        <v>369.48845636100481</v>
      </c>
      <c r="S2701" s="58"/>
      <c r="T2701" s="58"/>
      <c r="Y2701" s="70"/>
    </row>
    <row r="2702" spans="1:25" x14ac:dyDescent="0.3">
      <c r="A2702" s="129" t="str">
        <f>A2670</f>
        <v>LS3</v>
      </c>
      <c r="B2702" s="129" t="str">
        <f>B2670</f>
        <v>CD01</v>
      </c>
      <c r="C2702" s="129" t="s">
        <v>76</v>
      </c>
      <c r="D2702" s="310">
        <f>ROUND(10*O2702,0)</f>
        <v>4383</v>
      </c>
      <c r="E2702" s="88" t="str">
        <f>IF(A2702="","",IF(B2702=0,CONCATENATE(A2702,":",C2702,"_D",TEXT(D2702,"0000")),CONCATENATE(A2702,"_",B2702,":",C2702,"_D",TEXT(D2702,"0000"))))</f>
        <v>LS3_CD01:CAV8_D4383</v>
      </c>
      <c r="F2702" s="42"/>
      <c r="G2702" s="42" t="s">
        <v>173</v>
      </c>
      <c r="H2702" s="415">
        <v>40</v>
      </c>
      <c r="I2702" s="55"/>
      <c r="J2702" s="55"/>
      <c r="K2702" s="131">
        <v>0.49565599999999999</v>
      </c>
      <c r="L2702" s="55">
        <f t="shared" si="820"/>
        <v>41.094000000000001</v>
      </c>
      <c r="M2702" s="55">
        <f t="shared" si="821"/>
        <v>427.19421835962947</v>
      </c>
      <c r="N2702" s="55">
        <f t="shared" si="822"/>
        <v>351.7870785240479</v>
      </c>
      <c r="O2702" s="131">
        <f t="shared" si="823"/>
        <v>438.27624668600458</v>
      </c>
      <c r="P2702" s="131">
        <f t="shared" si="824"/>
        <v>438.52407468600461</v>
      </c>
      <c r="Q2702" s="131"/>
      <c r="R2702" s="58">
        <f t="shared" si="819"/>
        <v>369.78604286100477</v>
      </c>
      <c r="S2702" s="58"/>
      <c r="T2702" s="58"/>
      <c r="Y2702" s="70"/>
    </row>
    <row r="2703" spans="1:25" x14ac:dyDescent="0.3">
      <c r="A2703" s="129" t="str">
        <f>A2670</f>
        <v>LS3</v>
      </c>
      <c r="B2703" s="129" t="str">
        <f>B2670</f>
        <v>CD01</v>
      </c>
      <c r="C2703" s="129" t="s">
        <v>244</v>
      </c>
      <c r="D2703" s="310">
        <f>ROUND(10*O2703,0)</f>
        <v>4385</v>
      </c>
      <c r="E2703" s="88" t="str">
        <f>IF(A2703="","",IF(B2703=0,CONCATENATE(A2703,":",C2703,"_D",TEXT(D2703,"0000")),CONCATENATE(A2703,"_",B2703,":",C2703,"_D",TEXT(D2703,"0000"))))</f>
        <v>LS3_CD01:BLM_D4385</v>
      </c>
      <c r="F2703" s="42"/>
      <c r="G2703" s="42" t="s">
        <v>141</v>
      </c>
      <c r="H2703" s="415"/>
      <c r="I2703" s="55"/>
      <c r="J2703" s="55"/>
      <c r="K2703" s="131">
        <v>0</v>
      </c>
      <c r="L2703" s="55">
        <f t="shared" si="820"/>
        <v>41.094000000000001</v>
      </c>
      <c r="M2703" s="55">
        <f t="shared" si="821"/>
        <v>427.19421835962947</v>
      </c>
      <c r="N2703" s="55">
        <f t="shared" si="822"/>
        <v>351.7870785240479</v>
      </c>
      <c r="O2703" s="131">
        <f t="shared" si="823"/>
        <v>438.52407468600461</v>
      </c>
      <c r="P2703" s="131">
        <f t="shared" si="824"/>
        <v>438.52407468600461</v>
      </c>
      <c r="Q2703" s="131"/>
      <c r="R2703" s="58">
        <f t="shared" si="819"/>
        <v>370.0338708610048</v>
      </c>
      <c r="S2703" s="58"/>
      <c r="T2703" s="58"/>
      <c r="Y2703" s="70"/>
    </row>
    <row r="2704" spans="1:25" x14ac:dyDescent="0.3">
      <c r="A2704" s="129"/>
      <c r="B2704" s="129"/>
      <c r="C2704" s="88"/>
      <c r="D2704" s="237"/>
      <c r="E2704" s="88"/>
      <c r="F2704" s="42"/>
      <c r="G2704" s="42"/>
      <c r="H2704" s="415"/>
      <c r="I2704" s="55"/>
      <c r="J2704" s="55"/>
      <c r="K2704" s="131">
        <v>0</v>
      </c>
      <c r="L2704" s="55">
        <f t="shared" si="820"/>
        <v>41.094000000000001</v>
      </c>
      <c r="M2704" s="55">
        <f t="shared" si="821"/>
        <v>427.19421835962947</v>
      </c>
      <c r="N2704" s="55">
        <f t="shared" si="822"/>
        <v>351.7870785240479</v>
      </c>
      <c r="O2704" s="131">
        <f t="shared" si="823"/>
        <v>438.52407468600461</v>
      </c>
      <c r="P2704" s="131">
        <f t="shared" si="824"/>
        <v>438.52407468600461</v>
      </c>
      <c r="Q2704" s="131"/>
      <c r="R2704" s="58">
        <f t="shared" si="819"/>
        <v>370.0338708610048</v>
      </c>
      <c r="S2704" s="58"/>
      <c r="T2704" s="58"/>
      <c r="Y2704" s="70"/>
    </row>
    <row r="2705" spans="1:25" x14ac:dyDescent="0.3">
      <c r="A2705" s="129"/>
      <c r="B2705" s="129"/>
      <c r="C2705" s="129"/>
      <c r="D2705" s="310"/>
      <c r="E2705" s="88"/>
      <c r="F2705" s="42"/>
      <c r="G2705" s="42"/>
      <c r="H2705" s="415"/>
      <c r="I2705" s="55"/>
      <c r="J2705" s="55"/>
      <c r="K2705" s="131">
        <v>0.15310800000000002</v>
      </c>
      <c r="L2705" s="55">
        <f t="shared" si="820"/>
        <v>41.094000000000001</v>
      </c>
      <c r="M2705" s="55">
        <f t="shared" si="821"/>
        <v>427.19421835962947</v>
      </c>
      <c r="N2705" s="55">
        <f t="shared" si="822"/>
        <v>351.63397052404792</v>
      </c>
      <c r="O2705" s="131">
        <f t="shared" si="823"/>
        <v>438.6006286860046</v>
      </c>
      <c r="P2705" s="131">
        <f t="shared" si="824"/>
        <v>438.67718268600458</v>
      </c>
      <c r="Q2705" s="135"/>
      <c r="R2705" s="58">
        <f t="shared" si="819"/>
        <v>370.11042486100479</v>
      </c>
      <c r="S2705" s="58"/>
      <c r="T2705" s="58"/>
      <c r="Y2705" s="70"/>
    </row>
    <row r="2706" spans="1:25" x14ac:dyDescent="0.3">
      <c r="A2706" s="88" t="str">
        <f>A2670</f>
        <v>LS3</v>
      </c>
      <c r="B2706" s="88" t="str">
        <f>B2670</f>
        <v>CD01</v>
      </c>
      <c r="C2706" s="88" t="s">
        <v>83</v>
      </c>
      <c r="D2706" s="237">
        <f>ROUND(10*O2706,0)</f>
        <v>4387</v>
      </c>
      <c r="E2706" s="55" t="str">
        <f t="shared" ref="E2706:E2717" si="825">IF(A2706="","",IF(B2706=0,CONCATENATE(A2706,":",C2706,"_D",TEXT(D2706,"0000")),CONCATENATE(A2706,"_",B2706,":",C2706,"_D",TEXT(D2706,"0000"))))</f>
        <v>LS3_CD01:GV_D4387</v>
      </c>
      <c r="F2706" s="56"/>
      <c r="G2706" s="56" t="s">
        <v>60</v>
      </c>
      <c r="H2706" s="449">
        <v>40</v>
      </c>
      <c r="I2706" s="55"/>
      <c r="J2706" s="55"/>
      <c r="K2706" s="55">
        <v>7.1999999999999995E-2</v>
      </c>
      <c r="L2706" s="55">
        <f t="shared" si="820"/>
        <v>41.094000000000001</v>
      </c>
      <c r="M2706" s="55">
        <f t="shared" si="821"/>
        <v>427.19421835962947</v>
      </c>
      <c r="N2706" s="55">
        <f t="shared" si="822"/>
        <v>351.56197052404792</v>
      </c>
      <c r="O2706" s="55">
        <f t="shared" si="823"/>
        <v>438.71318268600459</v>
      </c>
      <c r="P2706" s="55">
        <f t="shared" si="824"/>
        <v>438.74918268600459</v>
      </c>
      <c r="Q2706" s="55"/>
      <c r="R2706" s="58">
        <f t="shared" si="819"/>
        <v>370.22297886100478</v>
      </c>
      <c r="S2706" s="58"/>
      <c r="T2706" s="58"/>
      <c r="Y2706" s="70"/>
    </row>
    <row r="2707" spans="1:25" x14ac:dyDescent="0.3">
      <c r="A2707" s="126"/>
      <c r="B2707" s="126"/>
      <c r="C2707" s="126"/>
      <c r="D2707" s="305"/>
      <c r="E2707" s="126" t="str">
        <f t="shared" si="825"/>
        <v/>
      </c>
      <c r="F2707" s="307"/>
      <c r="G2707" s="307" t="s">
        <v>119</v>
      </c>
      <c r="H2707" s="447">
        <v>40</v>
      </c>
      <c r="I2707" s="128"/>
      <c r="J2707" s="127"/>
      <c r="K2707" s="128">
        <v>0.11600000000000001</v>
      </c>
      <c r="L2707" s="127">
        <f>$L$2582</f>
        <v>41.094000000000001</v>
      </c>
      <c r="M2707" s="127">
        <f>M2706</f>
        <v>427.19421835962947</v>
      </c>
      <c r="N2707" s="127">
        <f>N2706-K2707</f>
        <v>351.44597052404794</v>
      </c>
      <c r="O2707" s="127">
        <f t="shared" si="823"/>
        <v>438.80718268600458</v>
      </c>
      <c r="P2707" s="127">
        <f t="shared" si="824"/>
        <v>438.86518268600457</v>
      </c>
      <c r="Q2707" s="127"/>
      <c r="R2707" s="58">
        <f t="shared" si="819"/>
        <v>370.31697886100477</v>
      </c>
      <c r="S2707" s="58"/>
      <c r="T2707" s="58"/>
      <c r="Y2707" s="70"/>
    </row>
    <row r="2708" spans="1:25" x14ac:dyDescent="0.3">
      <c r="A2708" s="126" t="str">
        <f>A2670</f>
        <v>LS3</v>
      </c>
      <c r="B2708" s="126" t="s">
        <v>232</v>
      </c>
      <c r="C2708" s="126" t="s">
        <v>19</v>
      </c>
      <c r="D2708" s="305">
        <f>ROUND(10*O2708,0)</f>
        <v>4389</v>
      </c>
      <c r="E2708" s="155" t="str">
        <f t="shared" si="825"/>
        <v>LS3_WD01:BPM_D4389</v>
      </c>
      <c r="F2708" s="307" t="s">
        <v>99</v>
      </c>
      <c r="G2708" s="307" t="s">
        <v>168</v>
      </c>
      <c r="H2708" s="447"/>
      <c r="I2708" s="127"/>
      <c r="J2708" s="127"/>
      <c r="K2708" s="128">
        <v>0</v>
      </c>
      <c r="L2708" s="127">
        <f t="shared" ref="L2708:L2713" si="826">$L$2582</f>
        <v>41.094000000000001</v>
      </c>
      <c r="M2708" s="127">
        <f>M2707</f>
        <v>427.19421835962947</v>
      </c>
      <c r="N2708" s="127">
        <f t="shared" ref="N2708:N2713" si="827">N2707-K2708</f>
        <v>351.44597052404794</v>
      </c>
      <c r="O2708" s="127">
        <f t="shared" si="823"/>
        <v>438.86518268600457</v>
      </c>
      <c r="P2708" s="127">
        <f t="shared" si="824"/>
        <v>438.86518268600457</v>
      </c>
      <c r="Q2708" s="127"/>
      <c r="R2708" s="58">
        <f t="shared" si="819"/>
        <v>370.37497886100476</v>
      </c>
      <c r="S2708" s="58"/>
      <c r="T2708" s="58"/>
      <c r="Y2708" s="70"/>
    </row>
    <row r="2709" spans="1:25" x14ac:dyDescent="0.3">
      <c r="A2709" s="126"/>
      <c r="B2709" s="126"/>
      <c r="C2709" s="126"/>
      <c r="D2709" s="305"/>
      <c r="E2709" s="306" t="str">
        <f t="shared" si="825"/>
        <v/>
      </c>
      <c r="F2709" s="307"/>
      <c r="G2709" s="307" t="s">
        <v>142</v>
      </c>
      <c r="H2709" s="448"/>
      <c r="I2709" s="308"/>
      <c r="J2709" s="127"/>
      <c r="K2709" s="128">
        <v>7.3999999999999996E-2</v>
      </c>
      <c r="L2709" s="127">
        <f t="shared" si="826"/>
        <v>41.094000000000001</v>
      </c>
      <c r="M2709" s="127">
        <f t="shared" ref="M2709:M2713" si="828">M2708</f>
        <v>427.19421835962947</v>
      </c>
      <c r="N2709" s="127">
        <f>N2708-K2709</f>
        <v>351.37197052404792</v>
      </c>
      <c r="O2709" s="127">
        <f t="shared" si="823"/>
        <v>438.90218268600461</v>
      </c>
      <c r="P2709" s="127">
        <f t="shared" si="824"/>
        <v>438.93918268600459</v>
      </c>
      <c r="Q2709" s="127"/>
      <c r="R2709" s="58">
        <f t="shared" si="819"/>
        <v>370.4119788610048</v>
      </c>
      <c r="S2709" s="58"/>
      <c r="T2709" s="58"/>
      <c r="Y2709" s="70"/>
    </row>
    <row r="2710" spans="1:25" x14ac:dyDescent="0.3">
      <c r="A2710" s="126" t="str">
        <f>A2670</f>
        <v>LS3</v>
      </c>
      <c r="B2710" s="126" t="str">
        <f>B2708</f>
        <v>WD01</v>
      </c>
      <c r="C2710" s="126" t="s">
        <v>81</v>
      </c>
      <c r="D2710" s="305">
        <f>ROUND(10*O2710,0)</f>
        <v>4389</v>
      </c>
      <c r="E2710" s="155" t="str">
        <f t="shared" si="825"/>
        <v>LS3_WD01:PORT_D4389</v>
      </c>
      <c r="F2710" s="307"/>
      <c r="G2710" s="307" t="s">
        <v>143</v>
      </c>
      <c r="H2710" s="447"/>
      <c r="I2710" s="127"/>
      <c r="J2710" s="127"/>
      <c r="K2710" s="128">
        <v>0</v>
      </c>
      <c r="L2710" s="127">
        <f t="shared" si="826"/>
        <v>41.094000000000001</v>
      </c>
      <c r="M2710" s="127">
        <f t="shared" si="828"/>
        <v>427.19421835962947</v>
      </c>
      <c r="N2710" s="127">
        <f t="shared" si="827"/>
        <v>351.37197052404792</v>
      </c>
      <c r="O2710" s="127">
        <f t="shared" si="823"/>
        <v>438.93918268600459</v>
      </c>
      <c r="P2710" s="127">
        <f t="shared" si="824"/>
        <v>438.93918268600459</v>
      </c>
      <c r="Q2710" s="127"/>
      <c r="R2710" s="58">
        <f t="shared" si="819"/>
        <v>370.44897886100478</v>
      </c>
      <c r="S2710" s="58"/>
      <c r="T2710" s="58"/>
      <c r="Y2710" s="70"/>
    </row>
    <row r="2711" spans="1:25" x14ac:dyDescent="0.3">
      <c r="A2711" s="126"/>
      <c r="B2711" s="126"/>
      <c r="C2711" s="126"/>
      <c r="D2711" s="305"/>
      <c r="E2711" s="306" t="str">
        <f t="shared" si="825"/>
        <v/>
      </c>
      <c r="F2711" s="307"/>
      <c r="G2711" s="307" t="s">
        <v>142</v>
      </c>
      <c r="H2711" s="448"/>
      <c r="I2711" s="308"/>
      <c r="J2711" s="127"/>
      <c r="K2711" s="128">
        <v>9.0999999999999998E-2</v>
      </c>
      <c r="L2711" s="127">
        <f t="shared" si="826"/>
        <v>41.094000000000001</v>
      </c>
      <c r="M2711" s="127">
        <f t="shared" si="828"/>
        <v>427.19421835962947</v>
      </c>
      <c r="N2711" s="127">
        <f t="shared" si="827"/>
        <v>351.28097052404792</v>
      </c>
      <c r="O2711" s="127">
        <f t="shared" si="823"/>
        <v>438.98468268600459</v>
      </c>
      <c r="P2711" s="127">
        <f t="shared" si="824"/>
        <v>439.03018268600459</v>
      </c>
      <c r="Q2711" s="127"/>
      <c r="R2711" s="58">
        <f t="shared" si="819"/>
        <v>370.49447886100478</v>
      </c>
      <c r="S2711" s="58"/>
      <c r="T2711" s="58"/>
      <c r="Y2711" s="70"/>
    </row>
    <row r="2712" spans="1:25" x14ac:dyDescent="0.3">
      <c r="A2712" s="126" t="str">
        <f>A2670</f>
        <v>LS3</v>
      </c>
      <c r="B2712" s="126" t="str">
        <f>B2710</f>
        <v>WD01</v>
      </c>
      <c r="C2712" s="126" t="s">
        <v>81</v>
      </c>
      <c r="D2712" s="305">
        <f>ROUND(10*O2712,0)</f>
        <v>4390</v>
      </c>
      <c r="E2712" s="155" t="str">
        <f t="shared" si="825"/>
        <v>LS3_WD01:PORT_D4390</v>
      </c>
      <c r="F2712" s="307" t="s">
        <v>399</v>
      </c>
      <c r="G2712" s="307" t="s">
        <v>401</v>
      </c>
      <c r="H2712" s="447"/>
      <c r="I2712" s="127"/>
      <c r="J2712" s="127"/>
      <c r="K2712" s="128">
        <v>0</v>
      </c>
      <c r="L2712" s="127">
        <f t="shared" si="826"/>
        <v>41.094000000000001</v>
      </c>
      <c r="M2712" s="127">
        <f t="shared" si="828"/>
        <v>427.19421835962947</v>
      </c>
      <c r="N2712" s="127">
        <f t="shared" si="827"/>
        <v>351.28097052404792</v>
      </c>
      <c r="O2712" s="127">
        <f t="shared" si="823"/>
        <v>439.03018268600459</v>
      </c>
      <c r="P2712" s="127">
        <f t="shared" si="824"/>
        <v>439.03018268600459</v>
      </c>
      <c r="Q2712" s="127"/>
      <c r="R2712" s="58">
        <f t="shared" si="819"/>
        <v>370.53997886100478</v>
      </c>
      <c r="S2712" s="58"/>
      <c r="T2712" s="58"/>
      <c r="Y2712" s="70"/>
    </row>
    <row r="2713" spans="1:25" x14ac:dyDescent="0.3">
      <c r="A2713" s="126"/>
      <c r="B2713" s="126"/>
      <c r="C2713" s="126"/>
      <c r="D2713" s="305"/>
      <c r="E2713" s="155" t="str">
        <f t="shared" si="825"/>
        <v/>
      </c>
      <c r="F2713" s="307"/>
      <c r="G2713" s="307" t="s">
        <v>119</v>
      </c>
      <c r="H2713" s="447">
        <v>40</v>
      </c>
      <c r="I2713" s="127"/>
      <c r="J2713" s="127"/>
      <c r="K2713" s="128">
        <v>9.9000000000000005E-2</v>
      </c>
      <c r="L2713" s="127">
        <f t="shared" si="826"/>
        <v>41.094000000000001</v>
      </c>
      <c r="M2713" s="127">
        <f t="shared" si="828"/>
        <v>427.19421835962947</v>
      </c>
      <c r="N2713" s="127">
        <f t="shared" si="827"/>
        <v>351.18197052404793</v>
      </c>
      <c r="O2713" s="127">
        <f t="shared" si="823"/>
        <v>439.07968268600456</v>
      </c>
      <c r="P2713" s="127">
        <f t="shared" si="824"/>
        <v>439.12918268600458</v>
      </c>
      <c r="Q2713" s="127"/>
      <c r="R2713" s="58">
        <f t="shared" si="819"/>
        <v>370.58947886100475</v>
      </c>
      <c r="S2713" s="58"/>
      <c r="T2713" s="58"/>
      <c r="Y2713" s="70"/>
    </row>
    <row r="2714" spans="1:25" x14ac:dyDescent="0.3">
      <c r="A2714" s="88" t="s">
        <v>41</v>
      </c>
      <c r="B2714" s="88" t="s">
        <v>44</v>
      </c>
      <c r="C2714" s="88" t="s">
        <v>83</v>
      </c>
      <c r="D2714" s="237">
        <f>ROUND(10*O2714,0)</f>
        <v>4392</v>
      </c>
      <c r="E2714" s="55" t="str">
        <f t="shared" si="825"/>
        <v>LS3_CD02:GV_D4392</v>
      </c>
      <c r="F2714" s="56"/>
      <c r="G2714" s="56" t="s">
        <v>60</v>
      </c>
      <c r="H2714" s="449">
        <v>40</v>
      </c>
      <c r="I2714" s="55"/>
      <c r="J2714" s="55"/>
      <c r="K2714" s="55">
        <v>7.1999999999999995E-2</v>
      </c>
      <c r="L2714" s="55">
        <f>$L$2582</f>
        <v>41.094000000000001</v>
      </c>
      <c r="M2714" s="55">
        <f>M2713</f>
        <v>427.19421835962947</v>
      </c>
      <c r="N2714" s="55">
        <f>N2713-K2714</f>
        <v>351.10997052404792</v>
      </c>
      <c r="O2714" s="55">
        <f t="shared" si="823"/>
        <v>439.16518268600458</v>
      </c>
      <c r="P2714" s="55">
        <f t="shared" si="824"/>
        <v>439.20118268600459</v>
      </c>
      <c r="Q2714" s="55"/>
      <c r="R2714" s="58">
        <f t="shared" si="819"/>
        <v>370.67497886100477</v>
      </c>
      <c r="S2714" s="58"/>
      <c r="T2714" s="58"/>
      <c r="Y2714" s="70"/>
    </row>
    <row r="2715" spans="1:25" x14ac:dyDescent="0.3">
      <c r="A2715" s="129"/>
      <c r="B2715" s="129"/>
      <c r="C2715" s="129"/>
      <c r="D2715" s="310"/>
      <c r="E2715" s="88" t="str">
        <f t="shared" si="825"/>
        <v/>
      </c>
      <c r="F2715" s="42"/>
      <c r="G2715" s="42" t="s">
        <v>118</v>
      </c>
      <c r="H2715" s="415"/>
      <c r="I2715" s="55"/>
      <c r="J2715" s="55"/>
      <c r="K2715" s="131">
        <v>0.15310800000000002</v>
      </c>
      <c r="L2715" s="55">
        <f t="shared" ref="L2715:L2750" si="829">$L$2582</f>
        <v>41.094000000000001</v>
      </c>
      <c r="M2715" s="55">
        <f t="shared" ref="M2715:M2750" si="830">M2714</f>
        <v>427.19421835962947</v>
      </c>
      <c r="N2715" s="55">
        <f t="shared" ref="N2715:N2750" si="831">N2714-K2715</f>
        <v>350.95686252404795</v>
      </c>
      <c r="O2715" s="131">
        <f t="shared" si="823"/>
        <v>439.27773668600457</v>
      </c>
      <c r="P2715" s="131">
        <f t="shared" si="824"/>
        <v>439.35429068600456</v>
      </c>
      <c r="Q2715" s="135"/>
      <c r="R2715" s="58">
        <f t="shared" si="819"/>
        <v>370.78753286100476</v>
      </c>
      <c r="S2715" s="58"/>
      <c r="T2715" s="58"/>
      <c r="Y2715" s="70"/>
    </row>
    <row r="2716" spans="1:25" x14ac:dyDescent="0.3">
      <c r="A2716" s="129" t="str">
        <f>A2714</f>
        <v>LS3</v>
      </c>
      <c r="B2716" s="129" t="str">
        <f>B2714</f>
        <v>CD02</v>
      </c>
      <c r="C2716" s="129" t="s">
        <v>69</v>
      </c>
      <c r="D2716" s="310">
        <f>ROUND(10*O2716,0)</f>
        <v>4396</v>
      </c>
      <c r="E2716" s="88" t="str">
        <f t="shared" si="825"/>
        <v>LS3_CD02:CAV1_D4396</v>
      </c>
      <c r="F2716" s="42"/>
      <c r="G2716" s="42" t="s">
        <v>173</v>
      </c>
      <c r="H2716" s="415">
        <v>40</v>
      </c>
      <c r="I2716" s="55"/>
      <c r="J2716" s="55"/>
      <c r="K2716" s="131">
        <v>0.49565599999999999</v>
      </c>
      <c r="L2716" s="55">
        <f t="shared" si="829"/>
        <v>41.094000000000001</v>
      </c>
      <c r="M2716" s="55">
        <f t="shared" si="830"/>
        <v>427.19421835962947</v>
      </c>
      <c r="N2716" s="55">
        <f t="shared" si="831"/>
        <v>350.46120652404795</v>
      </c>
      <c r="O2716" s="131">
        <f t="shared" si="823"/>
        <v>439.60211868600453</v>
      </c>
      <c r="P2716" s="131">
        <f t="shared" si="824"/>
        <v>439.84994668600456</v>
      </c>
      <c r="Q2716" s="131"/>
      <c r="R2716" s="58">
        <f t="shared" si="819"/>
        <v>371.11191486100472</v>
      </c>
      <c r="S2716" s="58"/>
      <c r="T2716" s="58"/>
      <c r="Y2716" s="70"/>
    </row>
    <row r="2717" spans="1:25" x14ac:dyDescent="0.3">
      <c r="A2717" s="129" t="str">
        <f>A2714</f>
        <v>LS3</v>
      </c>
      <c r="B2717" s="129" t="str">
        <f>B2714</f>
        <v>CD02</v>
      </c>
      <c r="C2717" s="129" t="s">
        <v>244</v>
      </c>
      <c r="D2717" s="310">
        <f>ROUND(10*O2717,0)</f>
        <v>4398</v>
      </c>
      <c r="E2717" s="88" t="str">
        <f t="shared" si="825"/>
        <v>LS3_CD02:BLM_D4398</v>
      </c>
      <c r="F2717" s="42"/>
      <c r="G2717" s="42" t="s">
        <v>141</v>
      </c>
      <c r="H2717" s="415"/>
      <c r="I2717" s="55"/>
      <c r="J2717" s="55"/>
      <c r="K2717" s="131">
        <v>0</v>
      </c>
      <c r="L2717" s="55">
        <f t="shared" si="829"/>
        <v>41.094000000000001</v>
      </c>
      <c r="M2717" s="55">
        <f t="shared" si="830"/>
        <v>427.19421835962947</v>
      </c>
      <c r="N2717" s="55">
        <f t="shared" si="831"/>
        <v>350.46120652404795</v>
      </c>
      <c r="O2717" s="131">
        <f t="shared" si="823"/>
        <v>439.84994668600456</v>
      </c>
      <c r="P2717" s="131">
        <f t="shared" si="824"/>
        <v>439.84994668600456</v>
      </c>
      <c r="Q2717" s="131"/>
      <c r="R2717" s="58">
        <f t="shared" si="819"/>
        <v>371.35974286100475</v>
      </c>
      <c r="S2717" s="58"/>
      <c r="T2717" s="58"/>
      <c r="Y2717" s="70"/>
    </row>
    <row r="2718" spans="1:25" x14ac:dyDescent="0.3">
      <c r="A2718" s="129"/>
      <c r="B2718" s="129"/>
      <c r="C2718" s="129"/>
      <c r="D2718" s="310"/>
      <c r="E2718" s="88"/>
      <c r="F2718" s="42"/>
      <c r="G2718" s="42"/>
      <c r="H2718" s="415"/>
      <c r="I2718" s="55"/>
      <c r="J2718" s="55"/>
      <c r="K2718" s="131">
        <v>0</v>
      </c>
      <c r="L2718" s="55">
        <f t="shared" si="829"/>
        <v>41.094000000000001</v>
      </c>
      <c r="M2718" s="55">
        <f t="shared" si="830"/>
        <v>427.19421835962947</v>
      </c>
      <c r="N2718" s="55">
        <f t="shared" si="831"/>
        <v>350.46120652404795</v>
      </c>
      <c r="O2718" s="131">
        <f t="shared" si="823"/>
        <v>439.84994668600456</v>
      </c>
      <c r="P2718" s="131">
        <f t="shared" si="824"/>
        <v>439.84994668600456</v>
      </c>
      <c r="Q2718" s="131"/>
      <c r="R2718" s="58">
        <f t="shared" si="819"/>
        <v>371.35974286100475</v>
      </c>
      <c r="S2718" s="58"/>
      <c r="T2718" s="58"/>
      <c r="Y2718" s="70"/>
    </row>
    <row r="2719" spans="1:25" x14ac:dyDescent="0.3">
      <c r="A2719" s="129"/>
      <c r="B2719" s="129"/>
      <c r="C2719" s="129"/>
      <c r="D2719" s="310"/>
      <c r="E2719" s="88" t="str">
        <f>IF(A2719="","",IF(B2719=0,CONCATENATE(A2719,":",C2719,"_D",TEXT(D2719,"0000")),CONCATENATE(A2719,"_",B2719,":",C2719,"_D",TEXT(D2719,"0000"))))</f>
        <v/>
      </c>
      <c r="F2719" s="42"/>
      <c r="G2719" s="42" t="s">
        <v>119</v>
      </c>
      <c r="H2719" s="415"/>
      <c r="I2719" s="55"/>
      <c r="J2719" s="55"/>
      <c r="K2719" s="131">
        <v>9.9516999999999994E-2</v>
      </c>
      <c r="L2719" s="55">
        <f t="shared" si="829"/>
        <v>41.094000000000001</v>
      </c>
      <c r="M2719" s="55">
        <f t="shared" si="830"/>
        <v>427.19421835962947</v>
      </c>
      <c r="N2719" s="55">
        <f t="shared" si="831"/>
        <v>350.36168952404796</v>
      </c>
      <c r="O2719" s="131">
        <f t="shared" si="823"/>
        <v>439.89970518600455</v>
      </c>
      <c r="P2719" s="131">
        <f t="shared" si="824"/>
        <v>439.94946368600455</v>
      </c>
      <c r="Q2719" s="131"/>
      <c r="R2719" s="58">
        <f t="shared" si="819"/>
        <v>371.40950136100474</v>
      </c>
      <c r="S2719" s="58"/>
      <c r="T2719" s="58"/>
      <c r="Y2719" s="70"/>
    </row>
    <row r="2720" spans="1:25" x14ac:dyDescent="0.3">
      <c r="A2720" s="129" t="str">
        <f>A2714</f>
        <v>LS3</v>
      </c>
      <c r="B2720" s="129" t="str">
        <f>B2714</f>
        <v>CD02</v>
      </c>
      <c r="C2720" s="129" t="s">
        <v>70</v>
      </c>
      <c r="D2720" s="310">
        <f>ROUND(10*O2720,0)</f>
        <v>4402</v>
      </c>
      <c r="E2720" s="88" t="str">
        <f>IF(A2720="","",IF(B2720=0,CONCATENATE(A2720,":",C2720,"_D",TEXT(D2720,"0000")),CONCATENATE(A2720,"_",B2720,":",C2720,"_D",TEXT(D2720,"0000"))))</f>
        <v>LS3_CD02:CAV2_D4402</v>
      </c>
      <c r="F2720" s="42"/>
      <c r="G2720" s="42" t="s">
        <v>173</v>
      </c>
      <c r="H2720" s="415">
        <v>40</v>
      </c>
      <c r="I2720" s="55"/>
      <c r="J2720" s="55"/>
      <c r="K2720" s="131">
        <v>0.49565599999999999</v>
      </c>
      <c r="L2720" s="55">
        <f t="shared" si="829"/>
        <v>41.094000000000001</v>
      </c>
      <c r="M2720" s="55">
        <f t="shared" si="830"/>
        <v>427.19421835962947</v>
      </c>
      <c r="N2720" s="55">
        <f t="shared" si="831"/>
        <v>349.86603352404796</v>
      </c>
      <c r="O2720" s="131">
        <f t="shared" si="823"/>
        <v>440.19729168600452</v>
      </c>
      <c r="P2720" s="131">
        <f t="shared" si="824"/>
        <v>440.44511968600455</v>
      </c>
      <c r="Q2720" s="131"/>
      <c r="R2720" s="58">
        <f t="shared" si="819"/>
        <v>371.70708786100471</v>
      </c>
      <c r="S2720" s="58"/>
      <c r="T2720" s="58"/>
      <c r="Y2720" s="70"/>
    </row>
    <row r="2721" spans="1:25" x14ac:dyDescent="0.3">
      <c r="A2721" s="129"/>
      <c r="B2721" s="129"/>
      <c r="C2721" s="129"/>
      <c r="D2721" s="310"/>
      <c r="E2721" s="88" t="str">
        <f>IF(A2721="","",IF(B2721=0,CONCATENATE(A2721,":",C2721,"_D",TEXT(D2721,"0000")),CONCATENATE(A2721,"_",B2721,":",C2721,"_D",TEXT(D2721,"0000"))))</f>
        <v/>
      </c>
      <c r="F2721" s="42"/>
      <c r="G2721" s="42"/>
      <c r="H2721" s="415"/>
      <c r="I2721" s="55"/>
      <c r="J2721" s="55"/>
      <c r="K2721" s="131">
        <v>0</v>
      </c>
      <c r="L2721" s="55">
        <f t="shared" si="829"/>
        <v>41.094000000000001</v>
      </c>
      <c r="M2721" s="55">
        <f t="shared" si="830"/>
        <v>427.19421835962947</v>
      </c>
      <c r="N2721" s="55">
        <f t="shared" si="831"/>
        <v>349.86603352404796</v>
      </c>
      <c r="O2721" s="131">
        <f t="shared" si="823"/>
        <v>440.44511968600455</v>
      </c>
      <c r="P2721" s="131">
        <f t="shared" si="824"/>
        <v>440.44511968600455</v>
      </c>
      <c r="Q2721" s="131"/>
      <c r="R2721" s="58">
        <f t="shared" si="819"/>
        <v>371.95491586100474</v>
      </c>
      <c r="S2721" s="58"/>
      <c r="T2721" s="58"/>
      <c r="Y2721" s="70"/>
    </row>
    <row r="2722" spans="1:25" x14ac:dyDescent="0.3">
      <c r="A2722" s="129"/>
      <c r="B2722" s="129"/>
      <c r="C2722" s="129"/>
      <c r="D2722" s="310"/>
      <c r="E2722" s="88"/>
      <c r="F2722" s="42"/>
      <c r="G2722" s="42"/>
      <c r="H2722" s="415"/>
      <c r="I2722" s="55"/>
      <c r="J2722" s="55"/>
      <c r="K2722" s="131">
        <v>0</v>
      </c>
      <c r="L2722" s="55">
        <f t="shared" si="829"/>
        <v>41.094000000000001</v>
      </c>
      <c r="M2722" s="55">
        <f t="shared" si="830"/>
        <v>427.19421835962947</v>
      </c>
      <c r="N2722" s="55">
        <f t="shared" si="831"/>
        <v>349.86603352404796</v>
      </c>
      <c r="O2722" s="131">
        <f t="shared" si="823"/>
        <v>440.44511968600455</v>
      </c>
      <c r="P2722" s="131">
        <f t="shared" si="824"/>
        <v>440.44511968600455</v>
      </c>
      <c r="Q2722" s="131"/>
      <c r="R2722" s="58">
        <f t="shared" si="819"/>
        <v>371.95491586100474</v>
      </c>
      <c r="S2722" s="58"/>
      <c r="T2722" s="58"/>
      <c r="Y2722" s="70"/>
    </row>
    <row r="2723" spans="1:25" x14ac:dyDescent="0.3">
      <c r="A2723" s="129"/>
      <c r="B2723" s="129"/>
      <c r="C2723" s="129"/>
      <c r="D2723" s="310"/>
      <c r="E2723" s="88" t="str">
        <f>IF(A2723="","",IF(B2723=0,CONCATENATE(A2723,":",C2723,"_D",TEXT(D2723,"0000")),CONCATENATE(A2723,"_",B2723,":",C2723,"_D",TEXT(D2723,"0000"))))</f>
        <v/>
      </c>
      <c r="F2723" s="42"/>
      <c r="G2723" s="42" t="s">
        <v>119</v>
      </c>
      <c r="H2723" s="415"/>
      <c r="I2723" s="55"/>
      <c r="J2723" s="55"/>
      <c r="K2723" s="131">
        <v>9.9516999999999994E-2</v>
      </c>
      <c r="L2723" s="55">
        <f t="shared" si="829"/>
        <v>41.094000000000001</v>
      </c>
      <c r="M2723" s="55">
        <f t="shared" si="830"/>
        <v>427.19421835962947</v>
      </c>
      <c r="N2723" s="55">
        <f t="shared" si="831"/>
        <v>349.76651652404797</v>
      </c>
      <c r="O2723" s="131">
        <f t="shared" si="823"/>
        <v>440.49487818600454</v>
      </c>
      <c r="P2723" s="131">
        <f t="shared" si="824"/>
        <v>440.54463668600454</v>
      </c>
      <c r="Q2723" s="131"/>
      <c r="R2723" s="58">
        <f t="shared" si="819"/>
        <v>372.00467436100473</v>
      </c>
      <c r="S2723" s="58"/>
      <c r="T2723" s="58"/>
      <c r="Y2723" s="70"/>
    </row>
    <row r="2724" spans="1:25" x14ac:dyDescent="0.3">
      <c r="A2724" s="129" t="str">
        <f>A2714</f>
        <v>LS3</v>
      </c>
      <c r="B2724" s="129" t="str">
        <f>B2714</f>
        <v>CD02</v>
      </c>
      <c r="C2724" s="129" t="s">
        <v>71</v>
      </c>
      <c r="D2724" s="310">
        <f>ROUND(10*O2724,0)</f>
        <v>4408</v>
      </c>
      <c r="E2724" s="88" t="str">
        <f>IF(A2724="","",IF(B2724=0,CONCATENATE(A2724,":",C2724,"_D",TEXT(D2724,"0000")),CONCATENATE(A2724,"_",B2724,":",C2724,"_D",TEXT(D2724,"0000"))))</f>
        <v>LS3_CD02:CAV3_D4408</v>
      </c>
      <c r="F2724" s="42"/>
      <c r="G2724" s="42" t="s">
        <v>173</v>
      </c>
      <c r="H2724" s="415">
        <v>40</v>
      </c>
      <c r="I2724" s="55"/>
      <c r="J2724" s="55"/>
      <c r="K2724" s="131">
        <v>0.49565599999999999</v>
      </c>
      <c r="L2724" s="55">
        <f t="shared" si="829"/>
        <v>41.094000000000001</v>
      </c>
      <c r="M2724" s="55">
        <f t="shared" si="830"/>
        <v>427.19421835962947</v>
      </c>
      <c r="N2724" s="55">
        <f t="shared" si="831"/>
        <v>349.27086052404798</v>
      </c>
      <c r="O2724" s="131">
        <f t="shared" si="823"/>
        <v>440.79246468600451</v>
      </c>
      <c r="P2724" s="131">
        <f t="shared" si="824"/>
        <v>441.04029268600453</v>
      </c>
      <c r="Q2724" s="131"/>
      <c r="R2724" s="58">
        <f t="shared" si="819"/>
        <v>372.3022608610047</v>
      </c>
      <c r="S2724" s="58"/>
      <c r="T2724" s="58"/>
      <c r="Y2724" s="70"/>
    </row>
    <row r="2725" spans="1:25" x14ac:dyDescent="0.3">
      <c r="A2725" s="129"/>
      <c r="B2725" s="129"/>
      <c r="C2725" s="129"/>
      <c r="D2725" s="310"/>
      <c r="E2725" s="88" t="str">
        <f>IF(A2725="","",IF(B2725=0,CONCATENATE(A2725,":",C2725,"_D",TEXT(D2725,"0000")),CONCATENATE(A2725,"_",B2725,":",C2725,"_D",TEXT(D2725,"0000"))))</f>
        <v/>
      </c>
      <c r="F2725" s="42"/>
      <c r="G2725" s="42"/>
      <c r="H2725" s="415"/>
      <c r="I2725" s="55"/>
      <c r="J2725" s="55"/>
      <c r="K2725" s="131">
        <v>0</v>
      </c>
      <c r="L2725" s="55">
        <f t="shared" si="829"/>
        <v>41.094000000000001</v>
      </c>
      <c r="M2725" s="55">
        <f t="shared" si="830"/>
        <v>427.19421835962947</v>
      </c>
      <c r="N2725" s="55">
        <f t="shared" si="831"/>
        <v>349.27086052404798</v>
      </c>
      <c r="O2725" s="131">
        <f t="shared" si="823"/>
        <v>441.04029268600453</v>
      </c>
      <c r="P2725" s="131">
        <f t="shared" si="824"/>
        <v>441.04029268600453</v>
      </c>
      <c r="Q2725" s="131"/>
      <c r="R2725" s="58">
        <f t="shared" ref="R2725:R2788" si="832">O2725-$R$9</f>
        <v>372.55008886100472</v>
      </c>
      <c r="S2725" s="58"/>
      <c r="T2725" s="58"/>
      <c r="Y2725" s="70"/>
    </row>
    <row r="2726" spans="1:25" x14ac:dyDescent="0.3">
      <c r="A2726" s="129"/>
      <c r="B2726" s="129"/>
      <c r="C2726" s="129"/>
      <c r="D2726" s="310"/>
      <c r="E2726" s="88"/>
      <c r="F2726" s="42"/>
      <c r="G2726" s="42"/>
      <c r="H2726" s="415"/>
      <c r="I2726" s="55"/>
      <c r="J2726" s="55"/>
      <c r="K2726" s="131">
        <v>0</v>
      </c>
      <c r="L2726" s="55">
        <f t="shared" si="829"/>
        <v>41.094000000000001</v>
      </c>
      <c r="M2726" s="55">
        <f t="shared" si="830"/>
        <v>427.19421835962947</v>
      </c>
      <c r="N2726" s="55">
        <f t="shared" si="831"/>
        <v>349.27086052404798</v>
      </c>
      <c r="O2726" s="131">
        <f t="shared" si="823"/>
        <v>441.04029268600453</v>
      </c>
      <c r="P2726" s="131">
        <f t="shared" si="824"/>
        <v>441.04029268600453</v>
      </c>
      <c r="Q2726" s="131"/>
      <c r="R2726" s="58">
        <f t="shared" si="832"/>
        <v>372.55008886100472</v>
      </c>
      <c r="S2726" s="58"/>
      <c r="T2726" s="58"/>
      <c r="Y2726" s="70"/>
    </row>
    <row r="2727" spans="1:25" x14ac:dyDescent="0.3">
      <c r="A2727" s="129"/>
      <c r="B2727" s="129"/>
      <c r="C2727" s="129"/>
      <c r="D2727" s="310"/>
      <c r="E2727" s="88" t="str">
        <f>IF(A2727="","",IF(B2727=0,CONCATENATE(A2727,":",C2727,"_D",TEXT(D2727,"0000")),CONCATENATE(A2727,"_",B2727,":",C2727,"_D",TEXT(D2727,"0000"))))</f>
        <v/>
      </c>
      <c r="F2727" s="42"/>
      <c r="G2727" s="42" t="s">
        <v>119</v>
      </c>
      <c r="H2727" s="415"/>
      <c r="I2727" s="55"/>
      <c r="J2727" s="55"/>
      <c r="K2727" s="131">
        <v>9.9516999999999994E-2</v>
      </c>
      <c r="L2727" s="55">
        <f t="shared" si="829"/>
        <v>41.094000000000001</v>
      </c>
      <c r="M2727" s="55">
        <f t="shared" si="830"/>
        <v>427.19421835962947</v>
      </c>
      <c r="N2727" s="55">
        <f t="shared" si="831"/>
        <v>349.17134352404798</v>
      </c>
      <c r="O2727" s="131">
        <f t="shared" si="823"/>
        <v>441.09005118600453</v>
      </c>
      <c r="P2727" s="131">
        <f t="shared" si="824"/>
        <v>441.13980968600453</v>
      </c>
      <c r="Q2727" s="131"/>
      <c r="R2727" s="58">
        <f t="shared" si="832"/>
        <v>372.59984736100472</v>
      </c>
      <c r="S2727" s="58"/>
      <c r="T2727" s="58"/>
      <c r="Y2727" s="70"/>
    </row>
    <row r="2728" spans="1:25" x14ac:dyDescent="0.3">
      <c r="A2728" s="129" t="str">
        <f>A2717</f>
        <v>LS3</v>
      </c>
      <c r="B2728" s="129" t="str">
        <f>B2714</f>
        <v>CD02</v>
      </c>
      <c r="C2728" s="129" t="s">
        <v>72</v>
      </c>
      <c r="D2728" s="310">
        <f>ROUND(10*O2728,0)</f>
        <v>4414</v>
      </c>
      <c r="E2728" s="88" t="str">
        <f>IF(A2728="","",IF(B2728=0,CONCATENATE(A2728,":",C2728,"_D",TEXT(D2728,"0000")),CONCATENATE(A2728,"_",B2728,":",C2728,"_D",TEXT(D2728,"0000"))))</f>
        <v>LS3_CD02:CAV4_D4414</v>
      </c>
      <c r="F2728" s="42"/>
      <c r="G2728" s="42" t="s">
        <v>173</v>
      </c>
      <c r="H2728" s="415">
        <v>40</v>
      </c>
      <c r="I2728" s="55"/>
      <c r="J2728" s="55"/>
      <c r="K2728" s="131">
        <v>0.49565599999999999</v>
      </c>
      <c r="L2728" s="55">
        <f t="shared" si="829"/>
        <v>41.094000000000001</v>
      </c>
      <c r="M2728" s="55">
        <f t="shared" si="830"/>
        <v>427.19421835962947</v>
      </c>
      <c r="N2728" s="55">
        <f t="shared" si="831"/>
        <v>348.67568752404799</v>
      </c>
      <c r="O2728" s="131">
        <f t="shared" si="823"/>
        <v>441.3876376860045</v>
      </c>
      <c r="P2728" s="131">
        <f t="shared" si="824"/>
        <v>441.63546568600452</v>
      </c>
      <c r="Q2728" s="131"/>
      <c r="R2728" s="58">
        <f t="shared" si="832"/>
        <v>372.89743386100469</v>
      </c>
      <c r="S2728" s="58"/>
      <c r="T2728" s="58"/>
      <c r="Y2728" s="70"/>
    </row>
    <row r="2729" spans="1:25" x14ac:dyDescent="0.3">
      <c r="A2729" s="129" t="str">
        <f>A2714</f>
        <v>LS3</v>
      </c>
      <c r="B2729" s="129" t="str">
        <f>B2714</f>
        <v>CD02</v>
      </c>
      <c r="C2729" s="129" t="s">
        <v>244</v>
      </c>
      <c r="D2729" s="310">
        <f>ROUND(10*O2729,0)</f>
        <v>4416</v>
      </c>
      <c r="E2729" s="88" t="str">
        <f>IF(A2729="","",IF(B2729=0,CONCATENATE(A2729,":",C2729,"_D",TEXT(D2729,"0000")),CONCATENATE(A2729,"_",B2729,":",C2729,"_D",TEXT(D2729,"0000"))))</f>
        <v>LS3_CD02:BLM_D4416</v>
      </c>
      <c r="F2729" s="42"/>
      <c r="G2729" s="42" t="s">
        <v>141</v>
      </c>
      <c r="H2729" s="415"/>
      <c r="I2729" s="55"/>
      <c r="J2729" s="55"/>
      <c r="K2729" s="131">
        <v>0</v>
      </c>
      <c r="L2729" s="55">
        <f t="shared" si="829"/>
        <v>41.094000000000001</v>
      </c>
      <c r="M2729" s="55">
        <f t="shared" si="830"/>
        <v>427.19421835962947</v>
      </c>
      <c r="N2729" s="55">
        <f t="shared" si="831"/>
        <v>348.67568752404799</v>
      </c>
      <c r="O2729" s="131">
        <f t="shared" si="823"/>
        <v>441.63546568600452</v>
      </c>
      <c r="P2729" s="131">
        <f t="shared" si="824"/>
        <v>441.63546568600452</v>
      </c>
      <c r="Q2729" s="131"/>
      <c r="R2729" s="58">
        <f t="shared" si="832"/>
        <v>373.14526186100471</v>
      </c>
      <c r="S2729" s="58"/>
      <c r="T2729" s="58"/>
      <c r="Y2729" s="70"/>
    </row>
    <row r="2730" spans="1:25" x14ac:dyDescent="0.3">
      <c r="A2730" s="129"/>
      <c r="B2730" s="129"/>
      <c r="C2730" s="129"/>
      <c r="D2730" s="310"/>
      <c r="E2730" s="88"/>
      <c r="F2730" s="42"/>
      <c r="G2730" s="42"/>
      <c r="H2730" s="415"/>
      <c r="I2730" s="55"/>
      <c r="J2730" s="55"/>
      <c r="K2730" s="131">
        <v>0</v>
      </c>
      <c r="L2730" s="55">
        <f t="shared" si="829"/>
        <v>41.094000000000001</v>
      </c>
      <c r="M2730" s="55">
        <f t="shared" si="830"/>
        <v>427.19421835962947</v>
      </c>
      <c r="N2730" s="55">
        <f t="shared" si="831"/>
        <v>348.67568752404799</v>
      </c>
      <c r="O2730" s="131">
        <f t="shared" si="823"/>
        <v>441.63546568600452</v>
      </c>
      <c r="P2730" s="131">
        <f t="shared" si="824"/>
        <v>441.63546568600452</v>
      </c>
      <c r="Q2730" s="131"/>
      <c r="R2730" s="58">
        <f t="shared" si="832"/>
        <v>373.14526186100471</v>
      </c>
      <c r="S2730" s="58"/>
      <c r="T2730" s="58"/>
      <c r="Y2730" s="70"/>
    </row>
    <row r="2731" spans="1:25" x14ac:dyDescent="0.3">
      <c r="A2731" s="129"/>
      <c r="B2731" s="129"/>
      <c r="C2731" s="129"/>
      <c r="D2731" s="310"/>
      <c r="E2731" s="88"/>
      <c r="F2731" s="42"/>
      <c r="G2731" s="42" t="s">
        <v>119</v>
      </c>
      <c r="H2731" s="415"/>
      <c r="I2731" s="55"/>
      <c r="J2731" s="55"/>
      <c r="K2731" s="131">
        <v>0.15525</v>
      </c>
      <c r="L2731" s="55">
        <f t="shared" si="829"/>
        <v>41.094000000000001</v>
      </c>
      <c r="M2731" s="55">
        <f t="shared" si="830"/>
        <v>427.19421835962947</v>
      </c>
      <c r="N2731" s="55">
        <f t="shared" si="831"/>
        <v>348.52043752404796</v>
      </c>
      <c r="O2731" s="131">
        <f t="shared" si="823"/>
        <v>441.71309068600453</v>
      </c>
      <c r="P2731" s="131">
        <f t="shared" si="824"/>
        <v>441.79071568600455</v>
      </c>
      <c r="Q2731" s="131"/>
      <c r="R2731" s="58">
        <f t="shared" si="832"/>
        <v>373.22288686100472</v>
      </c>
      <c r="S2731" s="58"/>
      <c r="T2731" s="58"/>
      <c r="Y2731" s="70"/>
    </row>
    <row r="2732" spans="1:25" x14ac:dyDescent="0.3">
      <c r="A2732" s="129" t="str">
        <f>A2714</f>
        <v>LS3</v>
      </c>
      <c r="B2732" s="129" t="str">
        <f>B2714</f>
        <v>CD02</v>
      </c>
      <c r="C2732" s="129" t="s">
        <v>78</v>
      </c>
      <c r="D2732" s="310">
        <f>ROUND(10*O2732,0)</f>
        <v>4420</v>
      </c>
      <c r="E2732" s="88" t="str">
        <f>IF(A2732="","",IF(B2732=0,CONCATENATE(A2732,":",C2732,"_D",TEXT(D2732,"0000")),CONCATENATE(A2732,"_",B2732,":",C2732,"_D",TEXT(D2732,"0000"))))</f>
        <v>LS3_CD02:SOL1_D4420</v>
      </c>
      <c r="F2732" s="42" t="s">
        <v>525</v>
      </c>
      <c r="G2732" s="42" t="s">
        <v>149</v>
      </c>
      <c r="H2732" s="415">
        <v>40</v>
      </c>
      <c r="I2732" s="55"/>
      <c r="J2732" s="55"/>
      <c r="K2732" s="131">
        <v>0.5</v>
      </c>
      <c r="L2732" s="55">
        <f t="shared" si="829"/>
        <v>41.094000000000001</v>
      </c>
      <c r="M2732" s="55">
        <f t="shared" si="830"/>
        <v>427.19421835962947</v>
      </c>
      <c r="N2732" s="55">
        <f t="shared" si="831"/>
        <v>348.02043752404796</v>
      </c>
      <c r="O2732" s="131">
        <f t="shared" si="823"/>
        <v>442.04071568600455</v>
      </c>
      <c r="P2732" s="131">
        <f t="shared" si="824"/>
        <v>442.29071568600455</v>
      </c>
      <c r="Q2732" s="131"/>
      <c r="R2732" s="58">
        <f t="shared" si="832"/>
        <v>373.55051186100474</v>
      </c>
      <c r="S2732" s="58"/>
      <c r="T2732" s="58"/>
      <c r="Y2732" s="70"/>
    </row>
    <row r="2733" spans="1:25" x14ac:dyDescent="0.3">
      <c r="A2733" s="129"/>
      <c r="B2733" s="129"/>
      <c r="C2733" s="129"/>
      <c r="D2733" s="310"/>
      <c r="E2733" s="88" t="str">
        <f>IF(A2733="","",IF(B2733=0,CONCATENATE(A2733,":",C2733,"_D",TEXT(D2733,"0000")),CONCATENATE(A2733,"_",B2733,":",C2733,"_D",TEXT(D2733,"0000"))))</f>
        <v/>
      </c>
      <c r="F2733" s="42"/>
      <c r="G2733" s="42" t="s">
        <v>119</v>
      </c>
      <c r="H2733" s="415"/>
      <c r="I2733" s="55"/>
      <c r="J2733" s="55"/>
      <c r="K2733" s="131">
        <v>0.15525</v>
      </c>
      <c r="L2733" s="55">
        <f t="shared" si="829"/>
        <v>41.094000000000001</v>
      </c>
      <c r="M2733" s="55">
        <f t="shared" si="830"/>
        <v>427.19421835962947</v>
      </c>
      <c r="N2733" s="55">
        <f t="shared" si="831"/>
        <v>347.86518752404794</v>
      </c>
      <c r="O2733" s="131">
        <f t="shared" si="823"/>
        <v>442.36834068600456</v>
      </c>
      <c r="P2733" s="131">
        <f t="shared" si="824"/>
        <v>442.44596568600457</v>
      </c>
      <c r="Q2733" s="131"/>
      <c r="R2733" s="58">
        <f t="shared" si="832"/>
        <v>373.87813686100475</v>
      </c>
      <c r="S2733" s="58"/>
      <c r="T2733" s="58"/>
      <c r="Y2733" s="70"/>
    </row>
    <row r="2734" spans="1:25" x14ac:dyDescent="0.3">
      <c r="A2734" s="129" t="str">
        <f>A2714</f>
        <v>LS3</v>
      </c>
      <c r="B2734" s="129" t="str">
        <f>B2714</f>
        <v>CD02</v>
      </c>
      <c r="C2734" s="129" t="s">
        <v>73</v>
      </c>
      <c r="D2734" s="310">
        <f>ROUND(10*O2734,0)</f>
        <v>4427</v>
      </c>
      <c r="E2734" s="88" t="str">
        <f>IF(A2734="","",IF(B2734=0,CONCATENATE(A2734,":",C2734,"_D",TEXT(D2734,"0000")),CONCATENATE(A2734,"_",B2734,":",C2734,"_D",TEXT(D2734,"0000"))))</f>
        <v>LS3_CD02:CAV5_D4427</v>
      </c>
      <c r="F2734" s="42"/>
      <c r="G2734" s="42" t="s">
        <v>173</v>
      </c>
      <c r="H2734" s="415">
        <v>40</v>
      </c>
      <c r="I2734" s="55"/>
      <c r="J2734" s="55"/>
      <c r="K2734" s="131">
        <v>0.49565599999999999</v>
      </c>
      <c r="L2734" s="55">
        <f t="shared" si="829"/>
        <v>41.094000000000001</v>
      </c>
      <c r="M2734" s="55">
        <f t="shared" si="830"/>
        <v>427.19421835962947</v>
      </c>
      <c r="N2734" s="55">
        <f t="shared" si="831"/>
        <v>347.36953152404794</v>
      </c>
      <c r="O2734" s="131">
        <f t="shared" si="823"/>
        <v>442.69379368600454</v>
      </c>
      <c r="P2734" s="131">
        <f t="shared" si="824"/>
        <v>442.94162168600457</v>
      </c>
      <c r="Q2734" s="131"/>
      <c r="R2734" s="58">
        <f t="shared" si="832"/>
        <v>374.20358986100473</v>
      </c>
      <c r="S2734" s="58"/>
      <c r="T2734" s="58"/>
      <c r="Y2734" s="70"/>
    </row>
    <row r="2735" spans="1:25" x14ac:dyDescent="0.3">
      <c r="A2735" s="129"/>
      <c r="B2735" s="129"/>
      <c r="C2735" s="129"/>
      <c r="D2735" s="310"/>
      <c r="E2735" s="88" t="str">
        <f>IF(A2735="","",IF(B2735=0,CONCATENATE(A2735,":",C2735,"_D",TEXT(D2735,"0000")),CONCATENATE(A2735,"_",B2735,":",C2735,"_D",TEXT(D2735,"0000"))))</f>
        <v/>
      </c>
      <c r="F2735" s="42"/>
      <c r="G2735" s="42"/>
      <c r="H2735" s="415"/>
      <c r="I2735" s="55"/>
      <c r="J2735" s="55"/>
      <c r="K2735" s="131">
        <v>0</v>
      </c>
      <c r="L2735" s="55">
        <f t="shared" si="829"/>
        <v>41.094000000000001</v>
      </c>
      <c r="M2735" s="55">
        <f t="shared" si="830"/>
        <v>427.19421835962947</v>
      </c>
      <c r="N2735" s="55">
        <f t="shared" si="831"/>
        <v>347.36953152404794</v>
      </c>
      <c r="O2735" s="131">
        <f t="shared" si="823"/>
        <v>442.94162168600457</v>
      </c>
      <c r="P2735" s="131">
        <f t="shared" si="824"/>
        <v>442.94162168600457</v>
      </c>
      <c r="Q2735" s="131"/>
      <c r="R2735" s="58">
        <f t="shared" si="832"/>
        <v>374.45141786100476</v>
      </c>
      <c r="S2735" s="58"/>
      <c r="T2735" s="58"/>
      <c r="Y2735" s="70"/>
    </row>
    <row r="2736" spans="1:25" x14ac:dyDescent="0.3">
      <c r="A2736" s="129"/>
      <c r="B2736" s="129"/>
      <c r="C2736" s="129"/>
      <c r="D2736" s="310"/>
      <c r="E2736" s="88"/>
      <c r="F2736" s="42"/>
      <c r="G2736" s="42"/>
      <c r="H2736" s="415"/>
      <c r="I2736" s="55"/>
      <c r="J2736" s="55"/>
      <c r="K2736" s="131">
        <v>0</v>
      </c>
      <c r="L2736" s="55">
        <f t="shared" si="829"/>
        <v>41.094000000000001</v>
      </c>
      <c r="M2736" s="55">
        <f t="shared" si="830"/>
        <v>427.19421835962947</v>
      </c>
      <c r="N2736" s="55">
        <f t="shared" si="831"/>
        <v>347.36953152404794</v>
      </c>
      <c r="O2736" s="131">
        <f t="shared" si="823"/>
        <v>442.94162168600457</v>
      </c>
      <c r="P2736" s="131">
        <f t="shared" si="824"/>
        <v>442.94162168600457</v>
      </c>
      <c r="Q2736" s="131"/>
      <c r="R2736" s="58">
        <f t="shared" si="832"/>
        <v>374.45141786100476</v>
      </c>
      <c r="S2736" s="58"/>
      <c r="T2736" s="58"/>
      <c r="Y2736" s="70"/>
    </row>
    <row r="2737" spans="1:25" x14ac:dyDescent="0.3">
      <c r="A2737" s="129"/>
      <c r="B2737" s="129"/>
      <c r="C2737" s="129"/>
      <c r="D2737" s="310"/>
      <c r="E2737" s="88"/>
      <c r="F2737" s="42"/>
      <c r="G2737" s="42" t="s">
        <v>119</v>
      </c>
      <c r="H2737" s="415"/>
      <c r="I2737" s="55"/>
      <c r="J2737" s="55"/>
      <c r="K2737" s="131">
        <v>9.9516999999999994E-2</v>
      </c>
      <c r="L2737" s="55">
        <f t="shared" si="829"/>
        <v>41.094000000000001</v>
      </c>
      <c r="M2737" s="55">
        <f t="shared" si="830"/>
        <v>427.19421835962947</v>
      </c>
      <c r="N2737" s="55">
        <f t="shared" si="831"/>
        <v>347.27001452404795</v>
      </c>
      <c r="O2737" s="131">
        <f t="shared" si="823"/>
        <v>442.99138018600456</v>
      </c>
      <c r="P2737" s="131">
        <f t="shared" si="824"/>
        <v>443.04113868600456</v>
      </c>
      <c r="Q2737" s="131"/>
      <c r="R2737" s="58">
        <f t="shared" si="832"/>
        <v>374.50117636100475</v>
      </c>
      <c r="S2737" s="58"/>
      <c r="T2737" s="58"/>
      <c r="Y2737" s="70"/>
    </row>
    <row r="2738" spans="1:25" x14ac:dyDescent="0.3">
      <c r="A2738" s="129" t="str">
        <f>A2714</f>
        <v>LS3</v>
      </c>
      <c r="B2738" s="129" t="str">
        <f>B2714</f>
        <v>CD02</v>
      </c>
      <c r="C2738" s="129" t="s">
        <v>74</v>
      </c>
      <c r="D2738" s="310">
        <f>ROUND(10*O2738,0)</f>
        <v>4433</v>
      </c>
      <c r="E2738" s="88" t="str">
        <f>IF(A2738="","",IF(B2738=0,CONCATENATE(A2738,":",C2738,"_D",TEXT(D2738,"0000")),CONCATENATE(A2738,"_",B2738,":",C2738,"_D",TEXT(D2738,"0000"))))</f>
        <v>LS3_CD02:CAV6_D4433</v>
      </c>
      <c r="F2738" s="42"/>
      <c r="G2738" s="42" t="s">
        <v>173</v>
      </c>
      <c r="H2738" s="415">
        <v>40</v>
      </c>
      <c r="I2738" s="55"/>
      <c r="J2738" s="55"/>
      <c r="K2738" s="131">
        <v>0.49565599999999999</v>
      </c>
      <c r="L2738" s="55">
        <f t="shared" si="829"/>
        <v>41.094000000000001</v>
      </c>
      <c r="M2738" s="55">
        <f t="shared" si="830"/>
        <v>427.19421835962947</v>
      </c>
      <c r="N2738" s="55">
        <f t="shared" si="831"/>
        <v>346.77435852404795</v>
      </c>
      <c r="O2738" s="131">
        <f t="shared" si="823"/>
        <v>443.28896668600453</v>
      </c>
      <c r="P2738" s="131">
        <f t="shared" si="824"/>
        <v>443.53679468600455</v>
      </c>
      <c r="Q2738" s="131"/>
      <c r="R2738" s="58">
        <f t="shared" si="832"/>
        <v>374.79876286100472</v>
      </c>
      <c r="S2738" s="58"/>
      <c r="T2738" s="58"/>
      <c r="Y2738" s="70"/>
    </row>
    <row r="2739" spans="1:25" x14ac:dyDescent="0.3">
      <c r="A2739" s="129"/>
      <c r="B2739" s="129"/>
      <c r="C2739" s="129"/>
      <c r="D2739" s="310"/>
      <c r="E2739" s="88" t="str">
        <f>IF(A2739="","",IF(B2739=0,CONCATENATE(A2739,":",C2739,"_D",TEXT(D2739,"0000")),CONCATENATE(A2739,"_",B2739,":",C2739,"_D",TEXT(D2739,"0000"))))</f>
        <v/>
      </c>
      <c r="F2739" s="42"/>
      <c r="G2739" s="42"/>
      <c r="H2739" s="415"/>
      <c r="I2739" s="55"/>
      <c r="J2739" s="55"/>
      <c r="K2739" s="131">
        <v>0</v>
      </c>
      <c r="L2739" s="55">
        <f t="shared" si="829"/>
        <v>41.094000000000001</v>
      </c>
      <c r="M2739" s="55">
        <f t="shared" si="830"/>
        <v>427.19421835962947</v>
      </c>
      <c r="N2739" s="55">
        <f t="shared" si="831"/>
        <v>346.77435852404795</v>
      </c>
      <c r="O2739" s="131">
        <f t="shared" si="823"/>
        <v>443.53679468600455</v>
      </c>
      <c r="P2739" s="131">
        <f t="shared" si="824"/>
        <v>443.53679468600455</v>
      </c>
      <c r="Q2739" s="131"/>
      <c r="R2739" s="58">
        <f t="shared" si="832"/>
        <v>375.04659086100474</v>
      </c>
      <c r="S2739" s="58"/>
      <c r="T2739" s="58"/>
      <c r="Y2739" s="70"/>
    </row>
    <row r="2740" spans="1:25" x14ac:dyDescent="0.3">
      <c r="A2740" s="129"/>
      <c r="B2740" s="129"/>
      <c r="C2740" s="129"/>
      <c r="D2740" s="310"/>
      <c r="E2740" s="88"/>
      <c r="F2740" s="42"/>
      <c r="G2740" s="42"/>
      <c r="H2740" s="415"/>
      <c r="I2740" s="55"/>
      <c r="J2740" s="55"/>
      <c r="K2740" s="131">
        <v>0</v>
      </c>
      <c r="L2740" s="55">
        <f t="shared" si="829"/>
        <v>41.094000000000001</v>
      </c>
      <c r="M2740" s="55">
        <f t="shared" si="830"/>
        <v>427.19421835962947</v>
      </c>
      <c r="N2740" s="55">
        <f t="shared" si="831"/>
        <v>346.77435852404795</v>
      </c>
      <c r="O2740" s="131">
        <f t="shared" si="823"/>
        <v>443.53679468600455</v>
      </c>
      <c r="P2740" s="131">
        <f t="shared" si="824"/>
        <v>443.53679468600455</v>
      </c>
      <c r="Q2740" s="131"/>
      <c r="R2740" s="58">
        <f t="shared" si="832"/>
        <v>375.04659086100474</v>
      </c>
      <c r="S2740" s="58"/>
      <c r="T2740" s="58"/>
      <c r="Y2740" s="70"/>
    </row>
    <row r="2741" spans="1:25" x14ac:dyDescent="0.3">
      <c r="A2741" s="129"/>
      <c r="B2741" s="129"/>
      <c r="C2741" s="129"/>
      <c r="D2741" s="310"/>
      <c r="E2741" s="88" t="str">
        <f>IF(A2741="","",IF(B2741=0,CONCATENATE(A2741,":",C2741,"_D",TEXT(D2741,"0000")),CONCATENATE(A2741,"_",B2741,":",C2741,"_D",TEXT(D2741,"0000"))))</f>
        <v/>
      </c>
      <c r="F2741" s="42"/>
      <c r="G2741" s="42" t="s">
        <v>119</v>
      </c>
      <c r="H2741" s="415"/>
      <c r="I2741" s="55"/>
      <c r="J2741" s="55"/>
      <c r="K2741" s="131">
        <v>9.9516999999999994E-2</v>
      </c>
      <c r="L2741" s="55">
        <f t="shared" si="829"/>
        <v>41.094000000000001</v>
      </c>
      <c r="M2741" s="55">
        <f t="shared" si="830"/>
        <v>427.19421835962947</v>
      </c>
      <c r="N2741" s="55">
        <f t="shared" si="831"/>
        <v>346.67484152404796</v>
      </c>
      <c r="O2741" s="131">
        <f t="shared" si="823"/>
        <v>443.58655318600455</v>
      </c>
      <c r="P2741" s="131">
        <f t="shared" si="824"/>
        <v>443.63631168600455</v>
      </c>
      <c r="Q2741" s="131"/>
      <c r="R2741" s="58">
        <f t="shared" si="832"/>
        <v>375.09634936100474</v>
      </c>
      <c r="S2741" s="58"/>
      <c r="T2741" s="58"/>
      <c r="Y2741" s="70"/>
    </row>
    <row r="2742" spans="1:25" x14ac:dyDescent="0.3">
      <c r="A2742" s="129" t="str">
        <f>A2714</f>
        <v>LS3</v>
      </c>
      <c r="B2742" s="129" t="str">
        <f>B2714</f>
        <v>CD02</v>
      </c>
      <c r="C2742" s="129" t="s">
        <v>75</v>
      </c>
      <c r="D2742" s="310">
        <f>ROUND(10*O2742,0)</f>
        <v>4439</v>
      </c>
      <c r="E2742" s="88" t="str">
        <f>IF(A2742="","",IF(B2742=0,CONCATENATE(A2742,":",C2742,"_D",TEXT(D2742,"0000")),CONCATENATE(A2742,"_",B2742,":",C2742,"_D",TEXT(D2742,"0000"))))</f>
        <v>LS3_CD02:CAV7_D4439</v>
      </c>
      <c r="F2742" s="42"/>
      <c r="G2742" s="42" t="s">
        <v>173</v>
      </c>
      <c r="H2742" s="415">
        <v>40</v>
      </c>
      <c r="I2742" s="55"/>
      <c r="J2742" s="55"/>
      <c r="K2742" s="131">
        <v>0.49565599999999999</v>
      </c>
      <c r="L2742" s="55">
        <f t="shared" si="829"/>
        <v>41.094000000000001</v>
      </c>
      <c r="M2742" s="55">
        <f t="shared" si="830"/>
        <v>427.19421835962947</v>
      </c>
      <c r="N2742" s="55">
        <f t="shared" si="831"/>
        <v>346.17918552404797</v>
      </c>
      <c r="O2742" s="131">
        <f t="shared" si="823"/>
        <v>443.88413968600452</v>
      </c>
      <c r="P2742" s="131">
        <f t="shared" si="824"/>
        <v>444.13196768600454</v>
      </c>
      <c r="Q2742" s="131"/>
      <c r="R2742" s="58">
        <f t="shared" si="832"/>
        <v>375.39393586100471</v>
      </c>
      <c r="S2742" s="58"/>
      <c r="T2742" s="58"/>
      <c r="Y2742" s="70"/>
    </row>
    <row r="2743" spans="1:25" x14ac:dyDescent="0.3">
      <c r="A2743" s="129"/>
      <c r="B2743" s="129"/>
      <c r="C2743" s="129"/>
      <c r="D2743" s="310"/>
      <c r="E2743" s="88" t="str">
        <f>IF(A2743="","",IF(B2743=0,CONCATENATE(A2743,":",C2743,"_D",TEXT(D2743,"0000")),CONCATENATE(A2743,"_",B2743,":",C2743,"_D",TEXT(D2743,"0000"))))</f>
        <v/>
      </c>
      <c r="F2743" s="42"/>
      <c r="G2743" s="42"/>
      <c r="H2743" s="415"/>
      <c r="I2743" s="55"/>
      <c r="J2743" s="55"/>
      <c r="K2743" s="131">
        <v>0</v>
      </c>
      <c r="L2743" s="55">
        <f t="shared" si="829"/>
        <v>41.094000000000001</v>
      </c>
      <c r="M2743" s="55">
        <f t="shared" si="830"/>
        <v>427.19421835962947</v>
      </c>
      <c r="N2743" s="55">
        <f t="shared" si="831"/>
        <v>346.17918552404797</v>
      </c>
      <c r="O2743" s="131">
        <f t="shared" si="823"/>
        <v>444.13196768600454</v>
      </c>
      <c r="P2743" s="131">
        <f t="shared" si="824"/>
        <v>444.13196768600454</v>
      </c>
      <c r="Q2743" s="131"/>
      <c r="R2743" s="58">
        <f t="shared" si="832"/>
        <v>375.64176386100473</v>
      </c>
      <c r="S2743" s="58"/>
      <c r="T2743" s="58"/>
      <c r="Y2743" s="70"/>
    </row>
    <row r="2744" spans="1:25" x14ac:dyDescent="0.3">
      <c r="A2744" s="129"/>
      <c r="B2744" s="129"/>
      <c r="C2744" s="129"/>
      <c r="D2744" s="310"/>
      <c r="E2744" s="88"/>
      <c r="F2744" s="42"/>
      <c r="G2744" s="42"/>
      <c r="H2744" s="415"/>
      <c r="I2744" s="55"/>
      <c r="J2744" s="55"/>
      <c r="K2744" s="131">
        <v>0</v>
      </c>
      <c r="L2744" s="55">
        <f t="shared" si="829"/>
        <v>41.094000000000001</v>
      </c>
      <c r="M2744" s="55">
        <f t="shared" si="830"/>
        <v>427.19421835962947</v>
      </c>
      <c r="N2744" s="55">
        <f t="shared" si="831"/>
        <v>346.17918552404797</v>
      </c>
      <c r="O2744" s="131">
        <f t="shared" si="823"/>
        <v>444.13196768600454</v>
      </c>
      <c r="P2744" s="131">
        <f t="shared" si="824"/>
        <v>444.13196768600454</v>
      </c>
      <c r="Q2744" s="131"/>
      <c r="R2744" s="58">
        <f t="shared" si="832"/>
        <v>375.64176386100473</v>
      </c>
      <c r="S2744" s="58"/>
      <c r="T2744" s="58"/>
      <c r="Y2744" s="70"/>
    </row>
    <row r="2745" spans="1:25" x14ac:dyDescent="0.3">
      <c r="A2745" s="129"/>
      <c r="B2745" s="129"/>
      <c r="C2745" s="129"/>
      <c r="D2745" s="310"/>
      <c r="E2745" s="88" t="str">
        <f>IF(A2745="","",IF(B2745=0,CONCATENATE(A2745,":",C2745,"_D",TEXT(D2745,"0000")),CONCATENATE(A2745,"_",B2745,":",C2745,"_D",TEXT(D2745,"0000"))))</f>
        <v/>
      </c>
      <c r="F2745" s="42"/>
      <c r="G2745" s="42" t="s">
        <v>119</v>
      </c>
      <c r="H2745" s="415"/>
      <c r="I2745" s="55"/>
      <c r="J2745" s="55"/>
      <c r="K2745" s="131">
        <v>9.9516999999999994E-2</v>
      </c>
      <c r="L2745" s="55">
        <f t="shared" si="829"/>
        <v>41.094000000000001</v>
      </c>
      <c r="M2745" s="55">
        <f t="shared" si="830"/>
        <v>427.19421835962947</v>
      </c>
      <c r="N2745" s="55">
        <f t="shared" si="831"/>
        <v>346.07966852404797</v>
      </c>
      <c r="O2745" s="131">
        <f t="shared" si="823"/>
        <v>444.18172618600454</v>
      </c>
      <c r="P2745" s="131">
        <f t="shared" si="824"/>
        <v>444.23148468600453</v>
      </c>
      <c r="Q2745" s="131"/>
      <c r="R2745" s="58">
        <f t="shared" si="832"/>
        <v>375.69152236100473</v>
      </c>
      <c r="S2745" s="58"/>
      <c r="T2745" s="58"/>
      <c r="Y2745" s="70"/>
    </row>
    <row r="2746" spans="1:25" x14ac:dyDescent="0.3">
      <c r="A2746" s="129" t="str">
        <f>A2714</f>
        <v>LS3</v>
      </c>
      <c r="B2746" s="129" t="str">
        <f>B2714</f>
        <v>CD02</v>
      </c>
      <c r="C2746" s="129" t="s">
        <v>76</v>
      </c>
      <c r="D2746" s="310">
        <f>ROUND(10*O2746,0)</f>
        <v>4445</v>
      </c>
      <c r="E2746" s="88" t="str">
        <f>IF(A2746="","",IF(B2746=0,CONCATENATE(A2746,":",C2746,"_D",TEXT(D2746,"0000")),CONCATENATE(A2746,"_",B2746,":",C2746,"_D",TEXT(D2746,"0000"))))</f>
        <v>LS3_CD02:CAV8_D4445</v>
      </c>
      <c r="F2746" s="42"/>
      <c r="G2746" s="42" t="s">
        <v>173</v>
      </c>
      <c r="H2746" s="415">
        <v>40</v>
      </c>
      <c r="I2746" s="55"/>
      <c r="J2746" s="55"/>
      <c r="K2746" s="131">
        <v>0.49565599999999999</v>
      </c>
      <c r="L2746" s="55">
        <f t="shared" si="829"/>
        <v>41.094000000000001</v>
      </c>
      <c r="M2746" s="55">
        <f t="shared" si="830"/>
        <v>427.19421835962947</v>
      </c>
      <c r="N2746" s="55">
        <f t="shared" si="831"/>
        <v>345.58401252404798</v>
      </c>
      <c r="O2746" s="131">
        <f t="shared" si="823"/>
        <v>444.4793126860045</v>
      </c>
      <c r="P2746" s="131">
        <f t="shared" si="824"/>
        <v>444.72714068600453</v>
      </c>
      <c r="Q2746" s="131"/>
      <c r="R2746" s="58">
        <f t="shared" si="832"/>
        <v>375.98910886100469</v>
      </c>
      <c r="S2746" s="58"/>
      <c r="T2746" s="58"/>
      <c r="Y2746" s="70"/>
    </row>
    <row r="2747" spans="1:25" x14ac:dyDescent="0.3">
      <c r="A2747" s="129" t="str">
        <f>A2714</f>
        <v>LS3</v>
      </c>
      <c r="B2747" s="129" t="str">
        <f>B2714</f>
        <v>CD02</v>
      </c>
      <c r="C2747" s="129" t="s">
        <v>244</v>
      </c>
      <c r="D2747" s="310">
        <f>ROUND(10*O2747,0)</f>
        <v>4447</v>
      </c>
      <c r="E2747" s="88" t="str">
        <f>IF(A2747="","",IF(B2747=0,CONCATENATE(A2747,":",C2747,"_D",TEXT(D2747,"0000")),CONCATENATE(A2747,"_",B2747,":",C2747,"_D",TEXT(D2747,"0000"))))</f>
        <v>LS3_CD02:BLM_D4447</v>
      </c>
      <c r="F2747" s="42"/>
      <c r="G2747" s="42" t="s">
        <v>141</v>
      </c>
      <c r="H2747" s="415"/>
      <c r="I2747" s="55"/>
      <c r="J2747" s="55"/>
      <c r="K2747" s="131">
        <v>0</v>
      </c>
      <c r="L2747" s="55">
        <f t="shared" si="829"/>
        <v>41.094000000000001</v>
      </c>
      <c r="M2747" s="55">
        <f t="shared" si="830"/>
        <v>427.19421835962947</v>
      </c>
      <c r="N2747" s="55">
        <f t="shared" si="831"/>
        <v>345.58401252404798</v>
      </c>
      <c r="O2747" s="131">
        <f t="shared" si="823"/>
        <v>444.72714068600453</v>
      </c>
      <c r="P2747" s="131">
        <f t="shared" si="824"/>
        <v>444.72714068600453</v>
      </c>
      <c r="Q2747" s="131"/>
      <c r="R2747" s="58">
        <f t="shared" si="832"/>
        <v>376.23693686100472</v>
      </c>
      <c r="S2747" s="58"/>
      <c r="T2747" s="58"/>
      <c r="Y2747" s="70"/>
    </row>
    <row r="2748" spans="1:25" x14ac:dyDescent="0.3">
      <c r="A2748" s="129"/>
      <c r="B2748" s="129"/>
      <c r="C2748" s="88"/>
      <c r="D2748" s="237"/>
      <c r="E2748" s="88"/>
      <c r="F2748" s="42"/>
      <c r="G2748" s="42"/>
      <c r="H2748" s="415"/>
      <c r="I2748" s="55"/>
      <c r="J2748" s="55"/>
      <c r="K2748" s="131">
        <v>0</v>
      </c>
      <c r="L2748" s="55">
        <f t="shared" si="829"/>
        <v>41.094000000000001</v>
      </c>
      <c r="M2748" s="55">
        <f t="shared" si="830"/>
        <v>427.19421835962947</v>
      </c>
      <c r="N2748" s="55">
        <f t="shared" si="831"/>
        <v>345.58401252404798</v>
      </c>
      <c r="O2748" s="131">
        <f t="shared" si="823"/>
        <v>444.72714068600453</v>
      </c>
      <c r="P2748" s="131">
        <f t="shared" si="824"/>
        <v>444.72714068600453</v>
      </c>
      <c r="Q2748" s="131"/>
      <c r="R2748" s="58">
        <f t="shared" si="832"/>
        <v>376.23693686100472</v>
      </c>
      <c r="S2748" s="58"/>
      <c r="T2748" s="58"/>
      <c r="Y2748" s="70"/>
    </row>
    <row r="2749" spans="1:25" x14ac:dyDescent="0.3">
      <c r="A2749" s="129"/>
      <c r="B2749" s="129"/>
      <c r="C2749" s="129"/>
      <c r="D2749" s="310"/>
      <c r="E2749" s="88"/>
      <c r="F2749" s="42"/>
      <c r="G2749" s="42"/>
      <c r="H2749" s="415"/>
      <c r="I2749" s="55"/>
      <c r="J2749" s="55"/>
      <c r="K2749" s="131">
        <v>0.15310800000000002</v>
      </c>
      <c r="L2749" s="55">
        <f t="shared" si="829"/>
        <v>41.094000000000001</v>
      </c>
      <c r="M2749" s="55">
        <f t="shared" si="830"/>
        <v>427.19421835962947</v>
      </c>
      <c r="N2749" s="55">
        <f t="shared" si="831"/>
        <v>345.430904524048</v>
      </c>
      <c r="O2749" s="131">
        <f t="shared" si="823"/>
        <v>444.80369468600452</v>
      </c>
      <c r="P2749" s="131">
        <f t="shared" si="824"/>
        <v>444.88024868600451</v>
      </c>
      <c r="Q2749" s="135"/>
      <c r="R2749" s="58">
        <f t="shared" si="832"/>
        <v>376.31349086100471</v>
      </c>
      <c r="S2749" s="58"/>
      <c r="T2749" s="58"/>
      <c r="Y2749" s="70"/>
    </row>
    <row r="2750" spans="1:25" x14ac:dyDescent="0.3">
      <c r="A2750" s="88" t="str">
        <f>A2714</f>
        <v>LS3</v>
      </c>
      <c r="B2750" s="88" t="str">
        <f>B2714</f>
        <v>CD02</v>
      </c>
      <c r="C2750" s="88" t="s">
        <v>83</v>
      </c>
      <c r="D2750" s="237">
        <f>ROUND(10*O2750,0)</f>
        <v>4449</v>
      </c>
      <c r="E2750" s="55" t="str">
        <f t="shared" ref="E2750:E2761" si="833">IF(A2750="","",IF(B2750=0,CONCATENATE(A2750,":",C2750,"_D",TEXT(D2750,"0000")),CONCATENATE(A2750,"_",B2750,":",C2750,"_D",TEXT(D2750,"0000"))))</f>
        <v>LS3_CD02:GV_D4449</v>
      </c>
      <c r="F2750" s="56"/>
      <c r="G2750" s="56" t="s">
        <v>60</v>
      </c>
      <c r="H2750" s="449">
        <v>40</v>
      </c>
      <c r="I2750" s="55"/>
      <c r="J2750" s="55"/>
      <c r="K2750" s="55">
        <v>7.1999999999999995E-2</v>
      </c>
      <c r="L2750" s="55">
        <f t="shared" si="829"/>
        <v>41.094000000000001</v>
      </c>
      <c r="M2750" s="55">
        <f t="shared" si="830"/>
        <v>427.19421835962947</v>
      </c>
      <c r="N2750" s="55">
        <f t="shared" si="831"/>
        <v>345.358904524048</v>
      </c>
      <c r="O2750" s="55">
        <f t="shared" si="823"/>
        <v>444.91624868600451</v>
      </c>
      <c r="P2750" s="55">
        <f t="shared" si="824"/>
        <v>444.95224868600451</v>
      </c>
      <c r="Q2750" s="55"/>
      <c r="R2750" s="58">
        <f t="shared" si="832"/>
        <v>376.4260448610047</v>
      </c>
      <c r="S2750" s="58"/>
      <c r="T2750" s="58"/>
      <c r="Y2750" s="70"/>
    </row>
    <row r="2751" spans="1:25" x14ac:dyDescent="0.3">
      <c r="A2751" s="126"/>
      <c r="B2751" s="126"/>
      <c r="C2751" s="126"/>
      <c r="D2751" s="305"/>
      <c r="E2751" s="126" t="str">
        <f t="shared" si="833"/>
        <v/>
      </c>
      <c r="F2751" s="307"/>
      <c r="G2751" s="307" t="s">
        <v>119</v>
      </c>
      <c r="H2751" s="447">
        <v>40</v>
      </c>
      <c r="I2751" s="128"/>
      <c r="J2751" s="127"/>
      <c r="K2751" s="128">
        <v>0.11600000000000001</v>
      </c>
      <c r="L2751" s="127">
        <f>$L$2582</f>
        <v>41.094000000000001</v>
      </c>
      <c r="M2751" s="127">
        <f>M2750</f>
        <v>427.19421835962947</v>
      </c>
      <c r="N2751" s="127">
        <f>N2750-K2751</f>
        <v>345.24290452404801</v>
      </c>
      <c r="O2751" s="127">
        <f t="shared" si="823"/>
        <v>445.0102486860045</v>
      </c>
      <c r="P2751" s="127">
        <f t="shared" si="824"/>
        <v>445.06824868600449</v>
      </c>
      <c r="Q2751" s="127"/>
      <c r="R2751" s="58">
        <f t="shared" si="832"/>
        <v>376.52004486100469</v>
      </c>
      <c r="S2751" s="58"/>
      <c r="T2751" s="58"/>
      <c r="Y2751" s="70"/>
    </row>
    <row r="2752" spans="1:25" x14ac:dyDescent="0.3">
      <c r="A2752" s="126" t="str">
        <f>A2714</f>
        <v>LS3</v>
      </c>
      <c r="B2752" s="126" t="s">
        <v>233</v>
      </c>
      <c r="C2752" s="126" t="s">
        <v>19</v>
      </c>
      <c r="D2752" s="305">
        <f>ROUND(10*O2752,0)</f>
        <v>4451</v>
      </c>
      <c r="E2752" s="155" t="str">
        <f t="shared" si="833"/>
        <v>LS3_WD02:BPM_D4451</v>
      </c>
      <c r="F2752" s="307" t="s">
        <v>99</v>
      </c>
      <c r="G2752" s="307" t="s">
        <v>168</v>
      </c>
      <c r="H2752" s="447"/>
      <c r="I2752" s="127"/>
      <c r="J2752" s="127"/>
      <c r="K2752" s="128">
        <v>0</v>
      </c>
      <c r="L2752" s="127">
        <f t="shared" ref="L2752:L2757" si="834">$L$2582</f>
        <v>41.094000000000001</v>
      </c>
      <c r="M2752" s="127">
        <f>M2751</f>
        <v>427.19421835962947</v>
      </c>
      <c r="N2752" s="127">
        <f t="shared" ref="N2752" si="835">N2751-K2752</f>
        <v>345.24290452404801</v>
      </c>
      <c r="O2752" s="127">
        <f t="shared" si="823"/>
        <v>445.06824868600449</v>
      </c>
      <c r="P2752" s="127">
        <f t="shared" si="824"/>
        <v>445.06824868600449</v>
      </c>
      <c r="Q2752" s="127"/>
      <c r="R2752" s="58">
        <f t="shared" si="832"/>
        <v>376.57804486100468</v>
      </c>
      <c r="S2752" s="58"/>
      <c r="T2752" s="58"/>
      <c r="Y2752" s="70"/>
    </row>
    <row r="2753" spans="1:25" x14ac:dyDescent="0.3">
      <c r="A2753" s="126"/>
      <c r="B2753" s="126"/>
      <c r="C2753" s="126"/>
      <c r="D2753" s="305"/>
      <c r="E2753" s="306" t="str">
        <f t="shared" si="833"/>
        <v/>
      </c>
      <c r="F2753" s="307"/>
      <c r="G2753" s="307" t="s">
        <v>142</v>
      </c>
      <c r="H2753" s="448"/>
      <c r="I2753" s="308"/>
      <c r="J2753" s="127"/>
      <c r="K2753" s="128">
        <v>7.3999999999999996E-2</v>
      </c>
      <c r="L2753" s="127">
        <f t="shared" si="834"/>
        <v>41.094000000000001</v>
      </c>
      <c r="M2753" s="127">
        <f t="shared" ref="M2753:M2757" si="836">M2752</f>
        <v>427.19421835962947</v>
      </c>
      <c r="N2753" s="127">
        <f>N2752-K2753</f>
        <v>345.168904524048</v>
      </c>
      <c r="O2753" s="127">
        <f t="shared" si="823"/>
        <v>445.10524868600453</v>
      </c>
      <c r="P2753" s="127">
        <f t="shared" si="824"/>
        <v>445.14224868600451</v>
      </c>
      <c r="Q2753" s="127"/>
      <c r="R2753" s="58">
        <f t="shared" si="832"/>
        <v>376.61504486100472</v>
      </c>
      <c r="S2753" s="58"/>
      <c r="T2753" s="58"/>
      <c r="Y2753" s="70"/>
    </row>
    <row r="2754" spans="1:25" x14ac:dyDescent="0.3">
      <c r="A2754" s="126" t="str">
        <f>A2714</f>
        <v>LS3</v>
      </c>
      <c r="B2754" s="126" t="str">
        <f>B2752</f>
        <v>WD02</v>
      </c>
      <c r="C2754" s="126" t="s">
        <v>81</v>
      </c>
      <c r="D2754" s="305">
        <f>ROUND(10*O2754,0)</f>
        <v>4451</v>
      </c>
      <c r="E2754" s="155" t="str">
        <f t="shared" si="833"/>
        <v>LS3_WD02:PORT_D4451</v>
      </c>
      <c r="F2754" s="307"/>
      <c r="G2754" s="307" t="s">
        <v>143</v>
      </c>
      <c r="H2754" s="447"/>
      <c r="I2754" s="127"/>
      <c r="J2754" s="127"/>
      <c r="K2754" s="128">
        <v>0</v>
      </c>
      <c r="L2754" s="127">
        <f t="shared" si="834"/>
        <v>41.094000000000001</v>
      </c>
      <c r="M2754" s="127">
        <f t="shared" si="836"/>
        <v>427.19421835962947</v>
      </c>
      <c r="N2754" s="127">
        <f t="shared" ref="N2754:N2757" si="837">N2753-K2754</f>
        <v>345.168904524048</v>
      </c>
      <c r="O2754" s="127">
        <f t="shared" si="823"/>
        <v>445.14224868600451</v>
      </c>
      <c r="P2754" s="127">
        <f t="shared" si="824"/>
        <v>445.14224868600451</v>
      </c>
      <c r="Q2754" s="127"/>
      <c r="R2754" s="58">
        <f t="shared" si="832"/>
        <v>376.6520448610047</v>
      </c>
      <c r="S2754" s="58"/>
      <c r="T2754" s="58"/>
      <c r="Y2754" s="70"/>
    </row>
    <row r="2755" spans="1:25" x14ac:dyDescent="0.3">
      <c r="A2755" s="126"/>
      <c r="B2755" s="126"/>
      <c r="C2755" s="126"/>
      <c r="D2755" s="305"/>
      <c r="E2755" s="306" t="str">
        <f t="shared" si="833"/>
        <v/>
      </c>
      <c r="F2755" s="307"/>
      <c r="G2755" s="307" t="s">
        <v>142</v>
      </c>
      <c r="H2755" s="448"/>
      <c r="I2755" s="308"/>
      <c r="J2755" s="127"/>
      <c r="K2755" s="128">
        <v>9.0999999999999998E-2</v>
      </c>
      <c r="L2755" s="127">
        <f t="shared" si="834"/>
        <v>41.094000000000001</v>
      </c>
      <c r="M2755" s="127">
        <f t="shared" si="836"/>
        <v>427.19421835962947</v>
      </c>
      <c r="N2755" s="127">
        <f t="shared" si="837"/>
        <v>345.07790452404799</v>
      </c>
      <c r="O2755" s="127">
        <f t="shared" si="823"/>
        <v>445.18774868600451</v>
      </c>
      <c r="P2755" s="127">
        <f t="shared" si="824"/>
        <v>445.23324868600452</v>
      </c>
      <c r="Q2755" s="127"/>
      <c r="R2755" s="58">
        <f t="shared" si="832"/>
        <v>376.6975448610047</v>
      </c>
      <c r="S2755" s="58"/>
      <c r="T2755" s="58"/>
      <c r="Y2755" s="70"/>
    </row>
    <row r="2756" spans="1:25" x14ac:dyDescent="0.3">
      <c r="A2756" s="126" t="str">
        <f>A2714</f>
        <v>LS3</v>
      </c>
      <c r="B2756" s="126" t="str">
        <f>B2754</f>
        <v>WD02</v>
      </c>
      <c r="C2756" s="126" t="s">
        <v>81</v>
      </c>
      <c r="D2756" s="305">
        <f>ROUND(10*O2756,0)</f>
        <v>4452</v>
      </c>
      <c r="E2756" s="155" t="str">
        <f t="shared" si="833"/>
        <v>LS3_WD02:PORT_D4452</v>
      </c>
      <c r="F2756" s="307" t="s">
        <v>399</v>
      </c>
      <c r="G2756" s="307" t="s">
        <v>401</v>
      </c>
      <c r="H2756" s="447"/>
      <c r="I2756" s="127"/>
      <c r="J2756" s="127"/>
      <c r="K2756" s="128">
        <v>0</v>
      </c>
      <c r="L2756" s="127">
        <f t="shared" si="834"/>
        <v>41.094000000000001</v>
      </c>
      <c r="M2756" s="127">
        <f t="shared" si="836"/>
        <v>427.19421835962947</v>
      </c>
      <c r="N2756" s="127">
        <f t="shared" si="837"/>
        <v>345.07790452404799</v>
      </c>
      <c r="O2756" s="127">
        <f t="shared" ref="O2756:O2819" si="838">P2756-0.5*K2756</f>
        <v>445.23324868600452</v>
      </c>
      <c r="P2756" s="127">
        <f t="shared" si="824"/>
        <v>445.23324868600452</v>
      </c>
      <c r="Q2756" s="127"/>
      <c r="R2756" s="58">
        <f t="shared" si="832"/>
        <v>376.74304486100471</v>
      </c>
      <c r="S2756" s="58"/>
      <c r="T2756" s="58"/>
      <c r="Y2756" s="70"/>
    </row>
    <row r="2757" spans="1:25" x14ac:dyDescent="0.3">
      <c r="A2757" s="126"/>
      <c r="B2757" s="126"/>
      <c r="C2757" s="126"/>
      <c r="D2757" s="305"/>
      <c r="E2757" s="155" t="str">
        <f t="shared" si="833"/>
        <v/>
      </c>
      <c r="F2757" s="307"/>
      <c r="G2757" s="307" t="s">
        <v>119</v>
      </c>
      <c r="H2757" s="447">
        <v>40</v>
      </c>
      <c r="I2757" s="127"/>
      <c r="J2757" s="127"/>
      <c r="K2757" s="128">
        <v>9.9000000000000005E-2</v>
      </c>
      <c r="L2757" s="127">
        <f t="shared" si="834"/>
        <v>41.094000000000001</v>
      </c>
      <c r="M2757" s="127">
        <f t="shared" si="836"/>
        <v>427.19421835962947</v>
      </c>
      <c r="N2757" s="127">
        <f t="shared" si="837"/>
        <v>344.978904524048</v>
      </c>
      <c r="O2757" s="127">
        <f t="shared" si="838"/>
        <v>445.28274868600448</v>
      </c>
      <c r="P2757" s="127">
        <f t="shared" si="824"/>
        <v>445.3322486860045</v>
      </c>
      <c r="Q2757" s="127"/>
      <c r="R2757" s="58">
        <f t="shared" si="832"/>
        <v>376.79254486100467</v>
      </c>
      <c r="S2757" s="58"/>
      <c r="T2757" s="58"/>
      <c r="Y2757" s="70"/>
    </row>
    <row r="2758" spans="1:25" x14ac:dyDescent="0.3">
      <c r="A2758" s="88" t="s">
        <v>41</v>
      </c>
      <c r="B2758" s="88" t="s">
        <v>45</v>
      </c>
      <c r="C2758" s="88" t="s">
        <v>83</v>
      </c>
      <c r="D2758" s="237">
        <f>ROUND(10*O2758,0)</f>
        <v>4454</v>
      </c>
      <c r="E2758" s="55" t="str">
        <f t="shared" si="833"/>
        <v>LS3_CD03:GV_D4454</v>
      </c>
      <c r="F2758" s="56"/>
      <c r="G2758" s="56" t="s">
        <v>60</v>
      </c>
      <c r="H2758" s="449">
        <v>40</v>
      </c>
      <c r="I2758" s="55"/>
      <c r="J2758" s="55"/>
      <c r="K2758" s="55">
        <v>7.1999999999999995E-2</v>
      </c>
      <c r="L2758" s="55">
        <f>$L$2582</f>
        <v>41.094000000000001</v>
      </c>
      <c r="M2758" s="55">
        <f>M2757</f>
        <v>427.19421835962947</v>
      </c>
      <c r="N2758" s="55">
        <f>N2757-K2758</f>
        <v>344.906904524048</v>
      </c>
      <c r="O2758" s="55">
        <f t="shared" si="838"/>
        <v>445.36824868600451</v>
      </c>
      <c r="P2758" s="55">
        <f t="shared" si="824"/>
        <v>445.40424868600451</v>
      </c>
      <c r="Q2758" s="55"/>
      <c r="R2758" s="58">
        <f t="shared" si="832"/>
        <v>376.8780448610047</v>
      </c>
      <c r="S2758" s="58"/>
      <c r="T2758" s="58"/>
      <c r="Y2758" s="70"/>
    </row>
    <row r="2759" spans="1:25" x14ac:dyDescent="0.3">
      <c r="A2759" s="129"/>
      <c r="B2759" s="129"/>
      <c r="C2759" s="129"/>
      <c r="D2759" s="310"/>
      <c r="E2759" s="88" t="str">
        <f t="shared" si="833"/>
        <v/>
      </c>
      <c r="F2759" s="42"/>
      <c r="G2759" s="42" t="s">
        <v>118</v>
      </c>
      <c r="H2759" s="415"/>
      <c r="I2759" s="55"/>
      <c r="J2759" s="55"/>
      <c r="K2759" s="131">
        <v>0.15310800000000002</v>
      </c>
      <c r="L2759" s="55">
        <f t="shared" ref="L2759:L2794" si="839">$L$2582</f>
        <v>41.094000000000001</v>
      </c>
      <c r="M2759" s="55">
        <f t="shared" ref="M2759:M2794" si="840">M2758</f>
        <v>427.19421835962947</v>
      </c>
      <c r="N2759" s="55">
        <f t="shared" ref="N2759:N2794" si="841">N2758-K2759</f>
        <v>344.75379652404803</v>
      </c>
      <c r="O2759" s="131">
        <f t="shared" si="838"/>
        <v>445.48080268600449</v>
      </c>
      <c r="P2759" s="131">
        <f t="shared" si="824"/>
        <v>445.55735668600448</v>
      </c>
      <c r="Q2759" s="135"/>
      <c r="R2759" s="58">
        <f t="shared" si="832"/>
        <v>376.99059886100468</v>
      </c>
      <c r="S2759" s="58"/>
      <c r="T2759" s="58"/>
      <c r="Y2759" s="70"/>
    </row>
    <row r="2760" spans="1:25" x14ac:dyDescent="0.3">
      <c r="A2760" s="129" t="str">
        <f>A2758</f>
        <v>LS3</v>
      </c>
      <c r="B2760" s="129" t="str">
        <f>B2758</f>
        <v>CD03</v>
      </c>
      <c r="C2760" s="129" t="s">
        <v>69</v>
      </c>
      <c r="D2760" s="310">
        <f>ROUND(10*O2760,0)</f>
        <v>4458</v>
      </c>
      <c r="E2760" s="88" t="str">
        <f t="shared" si="833"/>
        <v>LS3_CD03:CAV1_D4458</v>
      </c>
      <c r="F2760" s="42"/>
      <c r="G2760" s="42" t="s">
        <v>173</v>
      </c>
      <c r="H2760" s="415">
        <v>40</v>
      </c>
      <c r="I2760" s="55"/>
      <c r="J2760" s="55"/>
      <c r="K2760" s="131">
        <v>0.49565599999999999</v>
      </c>
      <c r="L2760" s="55">
        <f t="shared" si="839"/>
        <v>41.094000000000001</v>
      </c>
      <c r="M2760" s="55">
        <f t="shared" si="840"/>
        <v>427.19421835962947</v>
      </c>
      <c r="N2760" s="55">
        <f t="shared" si="841"/>
        <v>344.25814052404803</v>
      </c>
      <c r="O2760" s="131">
        <f t="shared" si="838"/>
        <v>445.80518468600445</v>
      </c>
      <c r="P2760" s="131">
        <f t="shared" si="824"/>
        <v>446.05301268600448</v>
      </c>
      <c r="Q2760" s="131"/>
      <c r="R2760" s="58">
        <f t="shared" si="832"/>
        <v>377.31498086100464</v>
      </c>
      <c r="S2760" s="58"/>
      <c r="T2760" s="58"/>
      <c r="Y2760" s="70"/>
    </row>
    <row r="2761" spans="1:25" x14ac:dyDescent="0.3">
      <c r="A2761" s="129" t="str">
        <f>A2758</f>
        <v>LS3</v>
      </c>
      <c r="B2761" s="129" t="str">
        <f>B2758</f>
        <v>CD03</v>
      </c>
      <c r="C2761" s="129" t="s">
        <v>244</v>
      </c>
      <c r="D2761" s="310">
        <f>ROUND(10*O2761,0)</f>
        <v>4461</v>
      </c>
      <c r="E2761" s="88" t="str">
        <f t="shared" si="833"/>
        <v>LS3_CD03:BLM_D4461</v>
      </c>
      <c r="F2761" s="42"/>
      <c r="G2761" s="42" t="s">
        <v>141</v>
      </c>
      <c r="H2761" s="415"/>
      <c r="I2761" s="55"/>
      <c r="J2761" s="55"/>
      <c r="K2761" s="131">
        <v>0</v>
      </c>
      <c r="L2761" s="55">
        <f t="shared" si="839"/>
        <v>41.094000000000001</v>
      </c>
      <c r="M2761" s="55">
        <f t="shared" si="840"/>
        <v>427.19421835962947</v>
      </c>
      <c r="N2761" s="55">
        <f t="shared" si="841"/>
        <v>344.25814052404803</v>
      </c>
      <c r="O2761" s="131">
        <f t="shared" si="838"/>
        <v>446.05301268600448</v>
      </c>
      <c r="P2761" s="131">
        <f t="shared" ref="P2761:P2824" si="842">P2760+K2761</f>
        <v>446.05301268600448</v>
      </c>
      <c r="Q2761" s="131"/>
      <c r="R2761" s="58">
        <f t="shared" si="832"/>
        <v>377.56280886100467</v>
      </c>
      <c r="S2761" s="58"/>
      <c r="T2761" s="58"/>
      <c r="Y2761" s="70"/>
    </row>
    <row r="2762" spans="1:25" x14ac:dyDescent="0.3">
      <c r="A2762" s="129"/>
      <c r="B2762" s="129"/>
      <c r="C2762" s="129"/>
      <c r="D2762" s="310"/>
      <c r="E2762" s="88"/>
      <c r="F2762" s="42"/>
      <c r="G2762" s="42"/>
      <c r="H2762" s="415"/>
      <c r="I2762" s="55"/>
      <c r="J2762" s="55"/>
      <c r="K2762" s="131">
        <v>0</v>
      </c>
      <c r="L2762" s="55">
        <f t="shared" si="839"/>
        <v>41.094000000000001</v>
      </c>
      <c r="M2762" s="55">
        <f t="shared" si="840"/>
        <v>427.19421835962947</v>
      </c>
      <c r="N2762" s="55">
        <f t="shared" si="841"/>
        <v>344.25814052404803</v>
      </c>
      <c r="O2762" s="131">
        <f t="shared" si="838"/>
        <v>446.05301268600448</v>
      </c>
      <c r="P2762" s="131">
        <f t="shared" si="842"/>
        <v>446.05301268600448</v>
      </c>
      <c r="Q2762" s="131"/>
      <c r="R2762" s="58">
        <f t="shared" si="832"/>
        <v>377.56280886100467</v>
      </c>
      <c r="S2762" s="58"/>
      <c r="T2762" s="58"/>
      <c r="Y2762" s="70"/>
    </row>
    <row r="2763" spans="1:25" x14ac:dyDescent="0.3">
      <c r="A2763" s="129"/>
      <c r="B2763" s="129"/>
      <c r="C2763" s="129"/>
      <c r="D2763" s="310"/>
      <c r="E2763" s="88" t="str">
        <f>IF(A2763="","",IF(B2763=0,CONCATENATE(A2763,":",C2763,"_D",TEXT(D2763,"0000")),CONCATENATE(A2763,"_",B2763,":",C2763,"_D",TEXT(D2763,"0000"))))</f>
        <v/>
      </c>
      <c r="F2763" s="42"/>
      <c r="G2763" s="42" t="s">
        <v>119</v>
      </c>
      <c r="H2763" s="415"/>
      <c r="I2763" s="55"/>
      <c r="J2763" s="55"/>
      <c r="K2763" s="131">
        <v>9.9516999999999994E-2</v>
      </c>
      <c r="L2763" s="55">
        <f t="shared" si="839"/>
        <v>41.094000000000001</v>
      </c>
      <c r="M2763" s="55">
        <f t="shared" si="840"/>
        <v>427.19421835962947</v>
      </c>
      <c r="N2763" s="55">
        <f t="shared" si="841"/>
        <v>344.15862352404804</v>
      </c>
      <c r="O2763" s="131">
        <f t="shared" si="838"/>
        <v>446.10277118600447</v>
      </c>
      <c r="P2763" s="131">
        <f t="shared" si="842"/>
        <v>446.15252968600447</v>
      </c>
      <c r="Q2763" s="131"/>
      <c r="R2763" s="58">
        <f t="shared" si="832"/>
        <v>377.61256736100466</v>
      </c>
      <c r="S2763" s="58"/>
      <c r="T2763" s="58"/>
      <c r="Y2763" s="70"/>
    </row>
    <row r="2764" spans="1:25" x14ac:dyDescent="0.3">
      <c r="A2764" s="129" t="str">
        <f>A2758</f>
        <v>LS3</v>
      </c>
      <c r="B2764" s="129" t="str">
        <f>B2758</f>
        <v>CD03</v>
      </c>
      <c r="C2764" s="129" t="s">
        <v>70</v>
      </c>
      <c r="D2764" s="310">
        <f>ROUND(10*O2764,0)</f>
        <v>4464</v>
      </c>
      <c r="E2764" s="88" t="str">
        <f>IF(A2764="","",IF(B2764=0,CONCATENATE(A2764,":",C2764,"_D",TEXT(D2764,"0000")),CONCATENATE(A2764,"_",B2764,":",C2764,"_D",TEXT(D2764,"0000"))))</f>
        <v>LS3_CD03:CAV2_D4464</v>
      </c>
      <c r="F2764" s="42"/>
      <c r="G2764" s="42" t="s">
        <v>173</v>
      </c>
      <c r="H2764" s="415">
        <v>40</v>
      </c>
      <c r="I2764" s="55"/>
      <c r="J2764" s="55"/>
      <c r="K2764" s="131">
        <v>0.49565599999999999</v>
      </c>
      <c r="L2764" s="55">
        <f t="shared" si="839"/>
        <v>41.094000000000001</v>
      </c>
      <c r="M2764" s="55">
        <f t="shared" si="840"/>
        <v>427.19421835962947</v>
      </c>
      <c r="N2764" s="55">
        <f t="shared" si="841"/>
        <v>343.66296752404804</v>
      </c>
      <c r="O2764" s="131">
        <f t="shared" si="838"/>
        <v>446.40035768600444</v>
      </c>
      <c r="P2764" s="131">
        <f t="shared" si="842"/>
        <v>446.64818568600447</v>
      </c>
      <c r="Q2764" s="131"/>
      <c r="R2764" s="58">
        <f t="shared" si="832"/>
        <v>377.91015386100463</v>
      </c>
      <c r="S2764" s="58"/>
      <c r="T2764" s="58"/>
      <c r="Y2764" s="70"/>
    </row>
    <row r="2765" spans="1:25" x14ac:dyDescent="0.3">
      <c r="A2765" s="129"/>
      <c r="B2765" s="129"/>
      <c r="C2765" s="129"/>
      <c r="D2765" s="310"/>
      <c r="E2765" s="88" t="str">
        <f>IF(A2765="","",IF(B2765=0,CONCATENATE(A2765,":",C2765,"_D",TEXT(D2765,"0000")),CONCATENATE(A2765,"_",B2765,":",C2765,"_D",TEXT(D2765,"0000"))))</f>
        <v/>
      </c>
      <c r="F2765" s="42"/>
      <c r="G2765" s="42"/>
      <c r="H2765" s="415"/>
      <c r="I2765" s="55"/>
      <c r="J2765" s="55"/>
      <c r="K2765" s="131">
        <v>0</v>
      </c>
      <c r="L2765" s="55">
        <f t="shared" si="839"/>
        <v>41.094000000000001</v>
      </c>
      <c r="M2765" s="55">
        <f t="shared" si="840"/>
        <v>427.19421835962947</v>
      </c>
      <c r="N2765" s="55">
        <f t="shared" si="841"/>
        <v>343.66296752404804</v>
      </c>
      <c r="O2765" s="131">
        <f t="shared" si="838"/>
        <v>446.64818568600447</v>
      </c>
      <c r="P2765" s="131">
        <f t="shared" si="842"/>
        <v>446.64818568600447</v>
      </c>
      <c r="Q2765" s="131"/>
      <c r="R2765" s="58">
        <f t="shared" si="832"/>
        <v>378.15798186100466</v>
      </c>
      <c r="S2765" s="58"/>
      <c r="T2765" s="58"/>
      <c r="Y2765" s="70"/>
    </row>
    <row r="2766" spans="1:25" x14ac:dyDescent="0.3">
      <c r="A2766" s="129"/>
      <c r="B2766" s="129"/>
      <c r="C2766" s="129"/>
      <c r="D2766" s="310"/>
      <c r="E2766" s="88"/>
      <c r="F2766" s="42"/>
      <c r="G2766" s="42"/>
      <c r="H2766" s="415"/>
      <c r="I2766" s="55"/>
      <c r="J2766" s="55"/>
      <c r="K2766" s="131">
        <v>0</v>
      </c>
      <c r="L2766" s="55">
        <f t="shared" si="839"/>
        <v>41.094000000000001</v>
      </c>
      <c r="M2766" s="55">
        <f t="shared" si="840"/>
        <v>427.19421835962947</v>
      </c>
      <c r="N2766" s="55">
        <f t="shared" si="841"/>
        <v>343.66296752404804</v>
      </c>
      <c r="O2766" s="131">
        <f t="shared" si="838"/>
        <v>446.64818568600447</v>
      </c>
      <c r="P2766" s="131">
        <f t="shared" si="842"/>
        <v>446.64818568600447</v>
      </c>
      <c r="Q2766" s="131"/>
      <c r="R2766" s="58">
        <f t="shared" si="832"/>
        <v>378.15798186100466</v>
      </c>
      <c r="S2766" s="58"/>
      <c r="T2766" s="58"/>
      <c r="Y2766" s="70"/>
    </row>
    <row r="2767" spans="1:25" x14ac:dyDescent="0.3">
      <c r="A2767" s="129"/>
      <c r="B2767" s="129"/>
      <c r="C2767" s="129"/>
      <c r="D2767" s="310"/>
      <c r="E2767" s="88" t="str">
        <f>IF(A2767="","",IF(B2767=0,CONCATENATE(A2767,":",C2767,"_D",TEXT(D2767,"0000")),CONCATENATE(A2767,"_",B2767,":",C2767,"_D",TEXT(D2767,"0000"))))</f>
        <v/>
      </c>
      <c r="F2767" s="42"/>
      <c r="G2767" s="42" t="s">
        <v>119</v>
      </c>
      <c r="H2767" s="415"/>
      <c r="I2767" s="55"/>
      <c r="J2767" s="55"/>
      <c r="K2767" s="131">
        <v>9.9516999999999994E-2</v>
      </c>
      <c r="L2767" s="55">
        <f t="shared" si="839"/>
        <v>41.094000000000001</v>
      </c>
      <c r="M2767" s="55">
        <f t="shared" si="840"/>
        <v>427.19421835962947</v>
      </c>
      <c r="N2767" s="55">
        <f t="shared" si="841"/>
        <v>343.56345052404805</v>
      </c>
      <c r="O2767" s="131">
        <f t="shared" si="838"/>
        <v>446.69794418600446</v>
      </c>
      <c r="P2767" s="131">
        <f t="shared" si="842"/>
        <v>446.74770268600446</v>
      </c>
      <c r="Q2767" s="131"/>
      <c r="R2767" s="58">
        <f t="shared" si="832"/>
        <v>378.20774036100465</v>
      </c>
      <c r="S2767" s="58"/>
      <c r="T2767" s="58"/>
      <c r="Y2767" s="70"/>
    </row>
    <row r="2768" spans="1:25" x14ac:dyDescent="0.3">
      <c r="A2768" s="129" t="str">
        <f>A2758</f>
        <v>LS3</v>
      </c>
      <c r="B2768" s="129" t="str">
        <f>B2758</f>
        <v>CD03</v>
      </c>
      <c r="C2768" s="129" t="s">
        <v>71</v>
      </c>
      <c r="D2768" s="310">
        <f>ROUND(10*O2768,0)</f>
        <v>4470</v>
      </c>
      <c r="E2768" s="88" t="str">
        <f>IF(A2768="","",IF(B2768=0,CONCATENATE(A2768,":",C2768,"_D",TEXT(D2768,"0000")),CONCATENATE(A2768,"_",B2768,":",C2768,"_D",TEXT(D2768,"0000"))))</f>
        <v>LS3_CD03:CAV3_D4470</v>
      </c>
      <c r="F2768" s="42"/>
      <c r="G2768" s="42" t="s">
        <v>173</v>
      </c>
      <c r="H2768" s="415">
        <v>40</v>
      </c>
      <c r="I2768" s="55"/>
      <c r="J2768" s="55"/>
      <c r="K2768" s="131">
        <v>0.49565599999999999</v>
      </c>
      <c r="L2768" s="55">
        <f t="shared" si="839"/>
        <v>41.094000000000001</v>
      </c>
      <c r="M2768" s="55">
        <f t="shared" si="840"/>
        <v>427.19421835962947</v>
      </c>
      <c r="N2768" s="55">
        <f t="shared" si="841"/>
        <v>343.06779452404805</v>
      </c>
      <c r="O2768" s="131">
        <f t="shared" si="838"/>
        <v>446.99553068600443</v>
      </c>
      <c r="P2768" s="131">
        <f t="shared" si="842"/>
        <v>447.24335868600446</v>
      </c>
      <c r="Q2768" s="131"/>
      <c r="R2768" s="58">
        <f t="shared" si="832"/>
        <v>378.50532686100462</v>
      </c>
      <c r="S2768" s="58"/>
      <c r="T2768" s="58"/>
      <c r="Y2768" s="70"/>
    </row>
    <row r="2769" spans="1:25" x14ac:dyDescent="0.3">
      <c r="A2769" s="129"/>
      <c r="B2769" s="129"/>
      <c r="C2769" s="129"/>
      <c r="D2769" s="310"/>
      <c r="E2769" s="88" t="str">
        <f>IF(A2769="","",IF(B2769=0,CONCATENATE(A2769,":",C2769,"_D",TEXT(D2769,"0000")),CONCATENATE(A2769,"_",B2769,":",C2769,"_D",TEXT(D2769,"0000"))))</f>
        <v/>
      </c>
      <c r="F2769" s="42"/>
      <c r="G2769" s="42"/>
      <c r="H2769" s="415"/>
      <c r="I2769" s="55"/>
      <c r="J2769" s="55"/>
      <c r="K2769" s="131">
        <v>0</v>
      </c>
      <c r="L2769" s="55">
        <f t="shared" si="839"/>
        <v>41.094000000000001</v>
      </c>
      <c r="M2769" s="55">
        <f t="shared" si="840"/>
        <v>427.19421835962947</v>
      </c>
      <c r="N2769" s="55">
        <f t="shared" si="841"/>
        <v>343.06779452404805</v>
      </c>
      <c r="O2769" s="131">
        <f t="shared" si="838"/>
        <v>447.24335868600446</v>
      </c>
      <c r="P2769" s="131">
        <f t="shared" si="842"/>
        <v>447.24335868600446</v>
      </c>
      <c r="Q2769" s="131"/>
      <c r="R2769" s="58">
        <f t="shared" si="832"/>
        <v>378.75315486100465</v>
      </c>
      <c r="S2769" s="58"/>
      <c r="T2769" s="58"/>
      <c r="Y2769" s="70"/>
    </row>
    <row r="2770" spans="1:25" x14ac:dyDescent="0.3">
      <c r="A2770" s="129"/>
      <c r="B2770" s="129"/>
      <c r="C2770" s="129"/>
      <c r="D2770" s="310"/>
      <c r="E2770" s="88"/>
      <c r="F2770" s="42"/>
      <c r="G2770" s="42"/>
      <c r="H2770" s="415"/>
      <c r="I2770" s="55"/>
      <c r="J2770" s="55"/>
      <c r="K2770" s="131">
        <v>0</v>
      </c>
      <c r="L2770" s="55">
        <f t="shared" si="839"/>
        <v>41.094000000000001</v>
      </c>
      <c r="M2770" s="55">
        <f t="shared" si="840"/>
        <v>427.19421835962947</v>
      </c>
      <c r="N2770" s="55">
        <f t="shared" si="841"/>
        <v>343.06779452404805</v>
      </c>
      <c r="O2770" s="131">
        <f t="shared" si="838"/>
        <v>447.24335868600446</v>
      </c>
      <c r="P2770" s="131">
        <f t="shared" si="842"/>
        <v>447.24335868600446</v>
      </c>
      <c r="Q2770" s="131"/>
      <c r="R2770" s="58">
        <f t="shared" si="832"/>
        <v>378.75315486100465</v>
      </c>
      <c r="S2770" s="58"/>
      <c r="T2770" s="58"/>
      <c r="Y2770" s="70"/>
    </row>
    <row r="2771" spans="1:25" x14ac:dyDescent="0.3">
      <c r="A2771" s="129"/>
      <c r="B2771" s="129"/>
      <c r="C2771" s="129"/>
      <c r="D2771" s="310"/>
      <c r="E2771" s="88" t="str">
        <f>IF(A2771="","",IF(B2771=0,CONCATENATE(A2771,":",C2771,"_D",TEXT(D2771,"0000")),CONCATENATE(A2771,"_",B2771,":",C2771,"_D",TEXT(D2771,"0000"))))</f>
        <v/>
      </c>
      <c r="F2771" s="42"/>
      <c r="G2771" s="42" t="s">
        <v>119</v>
      </c>
      <c r="H2771" s="415"/>
      <c r="I2771" s="55"/>
      <c r="J2771" s="55"/>
      <c r="K2771" s="131">
        <v>9.9516999999999994E-2</v>
      </c>
      <c r="L2771" s="55">
        <f t="shared" si="839"/>
        <v>41.094000000000001</v>
      </c>
      <c r="M2771" s="55">
        <f t="shared" si="840"/>
        <v>427.19421835962947</v>
      </c>
      <c r="N2771" s="55">
        <f t="shared" si="841"/>
        <v>342.96827752404806</v>
      </c>
      <c r="O2771" s="131">
        <f t="shared" si="838"/>
        <v>447.29311718600445</v>
      </c>
      <c r="P2771" s="131">
        <f t="shared" si="842"/>
        <v>447.34287568600445</v>
      </c>
      <c r="Q2771" s="131"/>
      <c r="R2771" s="58">
        <f t="shared" si="832"/>
        <v>378.80291336100464</v>
      </c>
      <c r="S2771" s="58"/>
      <c r="T2771" s="58"/>
      <c r="Y2771" s="70"/>
    </row>
    <row r="2772" spans="1:25" x14ac:dyDescent="0.3">
      <c r="A2772" s="129" t="str">
        <f>A2761</f>
        <v>LS3</v>
      </c>
      <c r="B2772" s="129" t="str">
        <f>B2758</f>
        <v>CD03</v>
      </c>
      <c r="C2772" s="129" t="s">
        <v>72</v>
      </c>
      <c r="D2772" s="310">
        <f>ROUND(10*O2772,0)</f>
        <v>4476</v>
      </c>
      <c r="E2772" s="88" t="str">
        <f>IF(A2772="","",IF(B2772=0,CONCATENATE(A2772,":",C2772,"_D",TEXT(D2772,"0000")),CONCATENATE(A2772,"_",B2772,":",C2772,"_D",TEXT(D2772,"0000"))))</f>
        <v>LS3_CD03:CAV4_D4476</v>
      </c>
      <c r="F2772" s="42"/>
      <c r="G2772" s="42" t="s">
        <v>173</v>
      </c>
      <c r="H2772" s="415">
        <v>40</v>
      </c>
      <c r="I2772" s="55"/>
      <c r="J2772" s="55"/>
      <c r="K2772" s="131">
        <v>0.49565599999999999</v>
      </c>
      <c r="L2772" s="55">
        <f t="shared" si="839"/>
        <v>41.094000000000001</v>
      </c>
      <c r="M2772" s="55">
        <f t="shared" si="840"/>
        <v>427.19421835962947</v>
      </c>
      <c r="N2772" s="55">
        <f t="shared" si="841"/>
        <v>342.47262152404807</v>
      </c>
      <c r="O2772" s="131">
        <f t="shared" si="838"/>
        <v>447.59070368600442</v>
      </c>
      <c r="P2772" s="131">
        <f t="shared" si="842"/>
        <v>447.83853168600444</v>
      </c>
      <c r="Q2772" s="131"/>
      <c r="R2772" s="58">
        <f t="shared" si="832"/>
        <v>379.10049986100461</v>
      </c>
      <c r="S2772" s="58"/>
      <c r="T2772" s="58"/>
      <c r="Y2772" s="70"/>
    </row>
    <row r="2773" spans="1:25" x14ac:dyDescent="0.3">
      <c r="A2773" s="129" t="str">
        <f>A2758</f>
        <v>LS3</v>
      </c>
      <c r="B2773" s="129" t="str">
        <f>B2758</f>
        <v>CD03</v>
      </c>
      <c r="C2773" s="129" t="s">
        <v>244</v>
      </c>
      <c r="D2773" s="310">
        <f>ROUND(10*O2773,0)</f>
        <v>4478</v>
      </c>
      <c r="E2773" s="88" t="str">
        <f>IF(A2773="","",IF(B2773=0,CONCATENATE(A2773,":",C2773,"_D",TEXT(D2773,"0000")),CONCATENATE(A2773,"_",B2773,":",C2773,"_D",TEXT(D2773,"0000"))))</f>
        <v>LS3_CD03:BLM_D4478</v>
      </c>
      <c r="F2773" s="42"/>
      <c r="G2773" s="42" t="s">
        <v>141</v>
      </c>
      <c r="H2773" s="415"/>
      <c r="I2773" s="55"/>
      <c r="J2773" s="55"/>
      <c r="K2773" s="131">
        <v>0</v>
      </c>
      <c r="L2773" s="55">
        <f t="shared" si="839"/>
        <v>41.094000000000001</v>
      </c>
      <c r="M2773" s="55">
        <f t="shared" si="840"/>
        <v>427.19421835962947</v>
      </c>
      <c r="N2773" s="55">
        <f t="shared" si="841"/>
        <v>342.47262152404807</v>
      </c>
      <c r="O2773" s="131">
        <f t="shared" si="838"/>
        <v>447.83853168600444</v>
      </c>
      <c r="P2773" s="131">
        <f t="shared" si="842"/>
        <v>447.83853168600444</v>
      </c>
      <c r="Q2773" s="131"/>
      <c r="R2773" s="58">
        <f t="shared" si="832"/>
        <v>379.34832786100463</v>
      </c>
      <c r="S2773" s="58"/>
      <c r="T2773" s="58"/>
      <c r="Y2773" s="70"/>
    </row>
    <row r="2774" spans="1:25" x14ac:dyDescent="0.3">
      <c r="A2774" s="129"/>
      <c r="B2774" s="129"/>
      <c r="C2774" s="129"/>
      <c r="D2774" s="310"/>
      <c r="E2774" s="88"/>
      <c r="F2774" s="42"/>
      <c r="G2774" s="42"/>
      <c r="H2774" s="415"/>
      <c r="I2774" s="55"/>
      <c r="J2774" s="55"/>
      <c r="K2774" s="131">
        <v>0</v>
      </c>
      <c r="L2774" s="55">
        <f t="shared" si="839"/>
        <v>41.094000000000001</v>
      </c>
      <c r="M2774" s="55">
        <f t="shared" si="840"/>
        <v>427.19421835962947</v>
      </c>
      <c r="N2774" s="55">
        <f t="shared" si="841"/>
        <v>342.47262152404807</v>
      </c>
      <c r="O2774" s="131">
        <f t="shared" si="838"/>
        <v>447.83853168600444</v>
      </c>
      <c r="P2774" s="131">
        <f t="shared" si="842"/>
        <v>447.83853168600444</v>
      </c>
      <c r="Q2774" s="131"/>
      <c r="R2774" s="58">
        <f t="shared" si="832"/>
        <v>379.34832786100463</v>
      </c>
      <c r="S2774" s="58"/>
      <c r="T2774" s="58"/>
      <c r="Y2774" s="70"/>
    </row>
    <row r="2775" spans="1:25" x14ac:dyDescent="0.3">
      <c r="A2775" s="129"/>
      <c r="B2775" s="129"/>
      <c r="C2775" s="129"/>
      <c r="D2775" s="310"/>
      <c r="E2775" s="88"/>
      <c r="F2775" s="42"/>
      <c r="G2775" s="42" t="s">
        <v>119</v>
      </c>
      <c r="H2775" s="415"/>
      <c r="I2775" s="55"/>
      <c r="J2775" s="55"/>
      <c r="K2775" s="131">
        <v>0.15525</v>
      </c>
      <c r="L2775" s="55">
        <f t="shared" si="839"/>
        <v>41.094000000000001</v>
      </c>
      <c r="M2775" s="55">
        <f t="shared" si="840"/>
        <v>427.19421835962947</v>
      </c>
      <c r="N2775" s="55">
        <f t="shared" si="841"/>
        <v>342.31737152404804</v>
      </c>
      <c r="O2775" s="131">
        <f t="shared" si="838"/>
        <v>447.91615668600446</v>
      </c>
      <c r="P2775" s="131">
        <f t="shared" si="842"/>
        <v>447.99378168600447</v>
      </c>
      <c r="Q2775" s="131"/>
      <c r="R2775" s="58">
        <f t="shared" si="832"/>
        <v>379.42595286100465</v>
      </c>
      <c r="S2775" s="58"/>
      <c r="T2775" s="58"/>
      <c r="Y2775" s="70"/>
    </row>
    <row r="2776" spans="1:25" x14ac:dyDescent="0.3">
      <c r="A2776" s="129" t="str">
        <f>A2758</f>
        <v>LS3</v>
      </c>
      <c r="B2776" s="129" t="str">
        <f>B2758</f>
        <v>CD03</v>
      </c>
      <c r="C2776" s="129" t="s">
        <v>78</v>
      </c>
      <c r="D2776" s="310">
        <f>ROUND(10*O2776,0)</f>
        <v>4482</v>
      </c>
      <c r="E2776" s="88" t="str">
        <f>IF(A2776="","",IF(B2776=0,CONCATENATE(A2776,":",C2776,"_D",TEXT(D2776,"0000")),CONCATENATE(A2776,"_",B2776,":",C2776,"_D",TEXT(D2776,"0000"))))</f>
        <v>LS3_CD03:SOL1_D4482</v>
      </c>
      <c r="F2776" s="42" t="s">
        <v>525</v>
      </c>
      <c r="G2776" s="42" t="s">
        <v>149</v>
      </c>
      <c r="H2776" s="415">
        <v>40</v>
      </c>
      <c r="I2776" s="55"/>
      <c r="J2776" s="55"/>
      <c r="K2776" s="131">
        <v>0.5</v>
      </c>
      <c r="L2776" s="55">
        <f t="shared" si="839"/>
        <v>41.094000000000001</v>
      </c>
      <c r="M2776" s="55">
        <f t="shared" si="840"/>
        <v>427.19421835962947</v>
      </c>
      <c r="N2776" s="55">
        <f t="shared" si="841"/>
        <v>341.81737152404804</v>
      </c>
      <c r="O2776" s="131">
        <f t="shared" si="838"/>
        <v>448.24378168600447</v>
      </c>
      <c r="P2776" s="131">
        <f t="shared" si="842"/>
        <v>448.49378168600447</v>
      </c>
      <c r="Q2776" s="131"/>
      <c r="R2776" s="58">
        <f t="shared" si="832"/>
        <v>379.75357786100466</v>
      </c>
      <c r="S2776" s="58"/>
      <c r="T2776" s="58"/>
      <c r="Y2776" s="70"/>
    </row>
    <row r="2777" spans="1:25" x14ac:dyDescent="0.3">
      <c r="A2777" s="129"/>
      <c r="B2777" s="129"/>
      <c r="C2777" s="129"/>
      <c r="D2777" s="310"/>
      <c r="E2777" s="88" t="str">
        <f>IF(A2777="","",IF(B2777=0,CONCATENATE(A2777,":",C2777,"_D",TEXT(D2777,"0000")),CONCATENATE(A2777,"_",B2777,":",C2777,"_D",TEXT(D2777,"0000"))))</f>
        <v/>
      </c>
      <c r="F2777" s="42"/>
      <c r="G2777" s="42" t="s">
        <v>119</v>
      </c>
      <c r="H2777" s="415"/>
      <c r="I2777" s="55"/>
      <c r="J2777" s="55"/>
      <c r="K2777" s="131">
        <v>0.15525</v>
      </c>
      <c r="L2777" s="55">
        <f t="shared" si="839"/>
        <v>41.094000000000001</v>
      </c>
      <c r="M2777" s="55">
        <f t="shared" si="840"/>
        <v>427.19421835962947</v>
      </c>
      <c r="N2777" s="55">
        <f t="shared" si="841"/>
        <v>341.66212152404802</v>
      </c>
      <c r="O2777" s="131">
        <f t="shared" si="838"/>
        <v>448.57140668600448</v>
      </c>
      <c r="P2777" s="131">
        <f t="shared" si="842"/>
        <v>448.64903168600449</v>
      </c>
      <c r="Q2777" s="131"/>
      <c r="R2777" s="58">
        <f t="shared" si="832"/>
        <v>380.08120286100467</v>
      </c>
      <c r="S2777" s="58"/>
      <c r="T2777" s="58"/>
      <c r="Y2777" s="70"/>
    </row>
    <row r="2778" spans="1:25" x14ac:dyDescent="0.3">
      <c r="A2778" s="129" t="str">
        <f>A2758</f>
        <v>LS3</v>
      </c>
      <c r="B2778" s="129" t="str">
        <f>B2758</f>
        <v>CD03</v>
      </c>
      <c r="C2778" s="129" t="s">
        <v>73</v>
      </c>
      <c r="D2778" s="310">
        <f>ROUND(10*O2778,0)</f>
        <v>4489</v>
      </c>
      <c r="E2778" s="88" t="str">
        <f>IF(A2778="","",IF(B2778=0,CONCATENATE(A2778,":",C2778,"_D",TEXT(D2778,"0000")),CONCATENATE(A2778,"_",B2778,":",C2778,"_D",TEXT(D2778,"0000"))))</f>
        <v>LS3_CD03:CAV5_D4489</v>
      </c>
      <c r="F2778" s="42"/>
      <c r="G2778" s="42" t="s">
        <v>173</v>
      </c>
      <c r="H2778" s="415">
        <v>40</v>
      </c>
      <c r="I2778" s="55"/>
      <c r="J2778" s="55"/>
      <c r="K2778" s="131">
        <v>0.49565599999999999</v>
      </c>
      <c r="L2778" s="55">
        <f t="shared" si="839"/>
        <v>41.094000000000001</v>
      </c>
      <c r="M2778" s="55">
        <f t="shared" si="840"/>
        <v>427.19421835962947</v>
      </c>
      <c r="N2778" s="55">
        <f t="shared" si="841"/>
        <v>341.16646552404802</v>
      </c>
      <c r="O2778" s="131">
        <f t="shared" si="838"/>
        <v>448.89685968600446</v>
      </c>
      <c r="P2778" s="131">
        <f t="shared" si="842"/>
        <v>449.14468768600449</v>
      </c>
      <c r="Q2778" s="131"/>
      <c r="R2778" s="58">
        <f t="shared" si="832"/>
        <v>380.40665586100465</v>
      </c>
      <c r="S2778" s="58"/>
      <c r="T2778" s="58"/>
      <c r="Y2778" s="70"/>
    </row>
    <row r="2779" spans="1:25" x14ac:dyDescent="0.3">
      <c r="A2779" s="129"/>
      <c r="B2779" s="129"/>
      <c r="C2779" s="129"/>
      <c r="D2779" s="310"/>
      <c r="E2779" s="88" t="str">
        <f>IF(A2779="","",IF(B2779=0,CONCATENATE(A2779,":",C2779,"_D",TEXT(D2779,"0000")),CONCATENATE(A2779,"_",B2779,":",C2779,"_D",TEXT(D2779,"0000"))))</f>
        <v/>
      </c>
      <c r="F2779" s="42"/>
      <c r="G2779" s="42"/>
      <c r="H2779" s="415"/>
      <c r="I2779" s="55"/>
      <c r="J2779" s="55"/>
      <c r="K2779" s="131">
        <v>0</v>
      </c>
      <c r="L2779" s="55">
        <f t="shared" si="839"/>
        <v>41.094000000000001</v>
      </c>
      <c r="M2779" s="55">
        <f t="shared" si="840"/>
        <v>427.19421835962947</v>
      </c>
      <c r="N2779" s="55">
        <f t="shared" si="841"/>
        <v>341.16646552404802</v>
      </c>
      <c r="O2779" s="131">
        <f t="shared" si="838"/>
        <v>449.14468768600449</v>
      </c>
      <c r="P2779" s="131">
        <f t="shared" si="842"/>
        <v>449.14468768600449</v>
      </c>
      <c r="Q2779" s="131"/>
      <c r="R2779" s="58">
        <f t="shared" si="832"/>
        <v>380.65448386100468</v>
      </c>
      <c r="S2779" s="58"/>
      <c r="T2779" s="58"/>
      <c r="Y2779" s="70"/>
    </row>
    <row r="2780" spans="1:25" x14ac:dyDescent="0.3">
      <c r="A2780" s="129"/>
      <c r="B2780" s="129"/>
      <c r="C2780" s="129"/>
      <c r="D2780" s="310"/>
      <c r="E2780" s="88"/>
      <c r="F2780" s="42"/>
      <c r="G2780" s="42"/>
      <c r="H2780" s="415"/>
      <c r="I2780" s="55"/>
      <c r="J2780" s="55"/>
      <c r="K2780" s="131">
        <v>0</v>
      </c>
      <c r="L2780" s="55">
        <f t="shared" si="839"/>
        <v>41.094000000000001</v>
      </c>
      <c r="M2780" s="55">
        <f t="shared" si="840"/>
        <v>427.19421835962947</v>
      </c>
      <c r="N2780" s="55">
        <f t="shared" si="841"/>
        <v>341.16646552404802</v>
      </c>
      <c r="O2780" s="131">
        <f t="shared" si="838"/>
        <v>449.14468768600449</v>
      </c>
      <c r="P2780" s="131">
        <f t="shared" si="842"/>
        <v>449.14468768600449</v>
      </c>
      <c r="Q2780" s="131"/>
      <c r="R2780" s="58">
        <f t="shared" si="832"/>
        <v>380.65448386100468</v>
      </c>
      <c r="S2780" s="58"/>
      <c r="T2780" s="58"/>
      <c r="Y2780" s="70"/>
    </row>
    <row r="2781" spans="1:25" x14ac:dyDescent="0.3">
      <c r="A2781" s="129"/>
      <c r="B2781" s="129"/>
      <c r="C2781" s="129"/>
      <c r="D2781" s="310"/>
      <c r="E2781" s="88"/>
      <c r="F2781" s="42"/>
      <c r="G2781" s="42" t="s">
        <v>119</v>
      </c>
      <c r="H2781" s="415"/>
      <c r="I2781" s="55"/>
      <c r="J2781" s="55"/>
      <c r="K2781" s="131">
        <v>9.9516999999999994E-2</v>
      </c>
      <c r="L2781" s="55">
        <f t="shared" si="839"/>
        <v>41.094000000000001</v>
      </c>
      <c r="M2781" s="55">
        <f t="shared" si="840"/>
        <v>427.19421835962947</v>
      </c>
      <c r="N2781" s="55">
        <f t="shared" si="841"/>
        <v>341.06694852404803</v>
      </c>
      <c r="O2781" s="131">
        <f t="shared" si="838"/>
        <v>449.19444618600448</v>
      </c>
      <c r="P2781" s="131">
        <f t="shared" si="842"/>
        <v>449.24420468600448</v>
      </c>
      <c r="Q2781" s="131"/>
      <c r="R2781" s="58">
        <f t="shared" si="832"/>
        <v>380.70424236100467</v>
      </c>
      <c r="S2781" s="58"/>
      <c r="T2781" s="58"/>
      <c r="Y2781" s="70"/>
    </row>
    <row r="2782" spans="1:25" x14ac:dyDescent="0.3">
      <c r="A2782" s="129" t="str">
        <f>A2758</f>
        <v>LS3</v>
      </c>
      <c r="B2782" s="129" t="str">
        <f>B2758</f>
        <v>CD03</v>
      </c>
      <c r="C2782" s="129" t="s">
        <v>74</v>
      </c>
      <c r="D2782" s="310">
        <f>ROUND(10*O2782,0)</f>
        <v>4495</v>
      </c>
      <c r="E2782" s="88" t="str">
        <f>IF(A2782="","",IF(B2782=0,CONCATENATE(A2782,":",C2782,"_D",TEXT(D2782,"0000")),CONCATENATE(A2782,"_",B2782,":",C2782,"_D",TEXT(D2782,"0000"))))</f>
        <v>LS3_CD03:CAV6_D4495</v>
      </c>
      <c r="F2782" s="42"/>
      <c r="G2782" s="42" t="s">
        <v>173</v>
      </c>
      <c r="H2782" s="415">
        <v>40</v>
      </c>
      <c r="I2782" s="55"/>
      <c r="J2782" s="55"/>
      <c r="K2782" s="131">
        <v>0.49565599999999999</v>
      </c>
      <c r="L2782" s="55">
        <f t="shared" si="839"/>
        <v>41.094000000000001</v>
      </c>
      <c r="M2782" s="55">
        <f t="shared" si="840"/>
        <v>427.19421835962947</v>
      </c>
      <c r="N2782" s="55">
        <f t="shared" si="841"/>
        <v>340.57129252404803</v>
      </c>
      <c r="O2782" s="131">
        <f t="shared" si="838"/>
        <v>449.49203268600445</v>
      </c>
      <c r="P2782" s="131">
        <f t="shared" si="842"/>
        <v>449.73986068600448</v>
      </c>
      <c r="Q2782" s="131"/>
      <c r="R2782" s="58">
        <f t="shared" si="832"/>
        <v>381.00182886100464</v>
      </c>
      <c r="S2782" s="58"/>
      <c r="T2782" s="58"/>
      <c r="Y2782" s="70"/>
    </row>
    <row r="2783" spans="1:25" x14ac:dyDescent="0.3">
      <c r="A2783" s="129"/>
      <c r="B2783" s="129"/>
      <c r="C2783" s="129"/>
      <c r="D2783" s="310"/>
      <c r="E2783" s="88" t="str">
        <f>IF(A2783="","",IF(B2783=0,CONCATENATE(A2783,":",C2783,"_D",TEXT(D2783,"0000")),CONCATENATE(A2783,"_",B2783,":",C2783,"_D",TEXT(D2783,"0000"))))</f>
        <v/>
      </c>
      <c r="F2783" s="42"/>
      <c r="G2783" s="42"/>
      <c r="H2783" s="415"/>
      <c r="I2783" s="55"/>
      <c r="J2783" s="55"/>
      <c r="K2783" s="131">
        <v>0</v>
      </c>
      <c r="L2783" s="55">
        <f t="shared" si="839"/>
        <v>41.094000000000001</v>
      </c>
      <c r="M2783" s="55">
        <f t="shared" si="840"/>
        <v>427.19421835962947</v>
      </c>
      <c r="N2783" s="55">
        <f t="shared" si="841"/>
        <v>340.57129252404803</v>
      </c>
      <c r="O2783" s="131">
        <f t="shared" si="838"/>
        <v>449.73986068600448</v>
      </c>
      <c r="P2783" s="131">
        <f t="shared" si="842"/>
        <v>449.73986068600448</v>
      </c>
      <c r="Q2783" s="131"/>
      <c r="R2783" s="58">
        <f t="shared" si="832"/>
        <v>381.24965686100467</v>
      </c>
      <c r="S2783" s="58"/>
      <c r="T2783" s="58"/>
      <c r="Y2783" s="70"/>
    </row>
    <row r="2784" spans="1:25" x14ac:dyDescent="0.3">
      <c r="A2784" s="129"/>
      <c r="B2784" s="129"/>
      <c r="C2784" s="129"/>
      <c r="D2784" s="310"/>
      <c r="E2784" s="88"/>
      <c r="F2784" s="42"/>
      <c r="G2784" s="42"/>
      <c r="H2784" s="415"/>
      <c r="I2784" s="55"/>
      <c r="J2784" s="55"/>
      <c r="K2784" s="131">
        <v>0</v>
      </c>
      <c r="L2784" s="55">
        <f t="shared" si="839"/>
        <v>41.094000000000001</v>
      </c>
      <c r="M2784" s="55">
        <f t="shared" si="840"/>
        <v>427.19421835962947</v>
      </c>
      <c r="N2784" s="55">
        <f t="shared" si="841"/>
        <v>340.57129252404803</v>
      </c>
      <c r="O2784" s="131">
        <f t="shared" si="838"/>
        <v>449.73986068600448</v>
      </c>
      <c r="P2784" s="131">
        <f t="shared" si="842"/>
        <v>449.73986068600448</v>
      </c>
      <c r="Q2784" s="131"/>
      <c r="R2784" s="58">
        <f t="shared" si="832"/>
        <v>381.24965686100467</v>
      </c>
      <c r="S2784" s="58"/>
      <c r="T2784" s="58"/>
      <c r="Y2784" s="70"/>
    </row>
    <row r="2785" spans="1:25" x14ac:dyDescent="0.3">
      <c r="A2785" s="129"/>
      <c r="B2785" s="129"/>
      <c r="C2785" s="129"/>
      <c r="D2785" s="310"/>
      <c r="E2785" s="88" t="str">
        <f>IF(A2785="","",IF(B2785=0,CONCATENATE(A2785,":",C2785,"_D",TEXT(D2785,"0000")),CONCATENATE(A2785,"_",B2785,":",C2785,"_D",TEXT(D2785,"0000"))))</f>
        <v/>
      </c>
      <c r="F2785" s="42"/>
      <c r="G2785" s="42" t="s">
        <v>119</v>
      </c>
      <c r="H2785" s="415"/>
      <c r="I2785" s="55"/>
      <c r="J2785" s="55"/>
      <c r="K2785" s="131">
        <v>9.9516999999999994E-2</v>
      </c>
      <c r="L2785" s="55">
        <f t="shared" si="839"/>
        <v>41.094000000000001</v>
      </c>
      <c r="M2785" s="55">
        <f t="shared" si="840"/>
        <v>427.19421835962947</v>
      </c>
      <c r="N2785" s="55">
        <f t="shared" si="841"/>
        <v>340.47177552404804</v>
      </c>
      <c r="O2785" s="131">
        <f t="shared" si="838"/>
        <v>449.78961918600447</v>
      </c>
      <c r="P2785" s="131">
        <f t="shared" si="842"/>
        <v>449.83937768600447</v>
      </c>
      <c r="Q2785" s="131"/>
      <c r="R2785" s="58">
        <f t="shared" si="832"/>
        <v>381.29941536100466</v>
      </c>
      <c r="S2785" s="58"/>
      <c r="T2785" s="58"/>
      <c r="Y2785" s="70"/>
    </row>
    <row r="2786" spans="1:25" x14ac:dyDescent="0.3">
      <c r="A2786" s="129" t="str">
        <f>A2758</f>
        <v>LS3</v>
      </c>
      <c r="B2786" s="129" t="str">
        <f>B2758</f>
        <v>CD03</v>
      </c>
      <c r="C2786" s="129" t="s">
        <v>75</v>
      </c>
      <c r="D2786" s="310">
        <f>ROUND(10*O2786,0)</f>
        <v>4501</v>
      </c>
      <c r="E2786" s="88" t="str">
        <f>IF(A2786="","",IF(B2786=0,CONCATENATE(A2786,":",C2786,"_D",TEXT(D2786,"0000")),CONCATENATE(A2786,"_",B2786,":",C2786,"_D",TEXT(D2786,"0000"))))</f>
        <v>LS3_CD03:CAV7_D4501</v>
      </c>
      <c r="F2786" s="42"/>
      <c r="G2786" s="42" t="s">
        <v>173</v>
      </c>
      <c r="H2786" s="415">
        <v>40</v>
      </c>
      <c r="I2786" s="55"/>
      <c r="J2786" s="55"/>
      <c r="K2786" s="131">
        <v>0.49565599999999999</v>
      </c>
      <c r="L2786" s="55">
        <f t="shared" si="839"/>
        <v>41.094000000000001</v>
      </c>
      <c r="M2786" s="55">
        <f t="shared" si="840"/>
        <v>427.19421835962947</v>
      </c>
      <c r="N2786" s="55">
        <f t="shared" si="841"/>
        <v>339.97611952404804</v>
      </c>
      <c r="O2786" s="131">
        <f t="shared" si="838"/>
        <v>450.08720568600444</v>
      </c>
      <c r="P2786" s="131">
        <f t="shared" si="842"/>
        <v>450.33503368600446</v>
      </c>
      <c r="Q2786" s="131"/>
      <c r="R2786" s="58">
        <f t="shared" si="832"/>
        <v>381.59700186100463</v>
      </c>
      <c r="S2786" s="58"/>
      <c r="T2786" s="58"/>
      <c r="Y2786" s="70"/>
    </row>
    <row r="2787" spans="1:25" x14ac:dyDescent="0.3">
      <c r="A2787" s="129"/>
      <c r="B2787" s="129"/>
      <c r="C2787" s="129"/>
      <c r="D2787" s="310"/>
      <c r="E2787" s="88" t="str">
        <f>IF(A2787="","",IF(B2787=0,CONCATENATE(A2787,":",C2787,"_D",TEXT(D2787,"0000")),CONCATENATE(A2787,"_",B2787,":",C2787,"_D",TEXT(D2787,"0000"))))</f>
        <v/>
      </c>
      <c r="F2787" s="42"/>
      <c r="G2787" s="42"/>
      <c r="H2787" s="415"/>
      <c r="I2787" s="55"/>
      <c r="J2787" s="55"/>
      <c r="K2787" s="131">
        <v>0</v>
      </c>
      <c r="L2787" s="55">
        <f t="shared" si="839"/>
        <v>41.094000000000001</v>
      </c>
      <c r="M2787" s="55">
        <f t="shared" si="840"/>
        <v>427.19421835962947</v>
      </c>
      <c r="N2787" s="55">
        <f t="shared" si="841"/>
        <v>339.97611952404804</v>
      </c>
      <c r="O2787" s="131">
        <f t="shared" si="838"/>
        <v>450.33503368600446</v>
      </c>
      <c r="P2787" s="131">
        <f t="shared" si="842"/>
        <v>450.33503368600446</v>
      </c>
      <c r="Q2787" s="131"/>
      <c r="R2787" s="58">
        <f t="shared" si="832"/>
        <v>381.84482986100465</v>
      </c>
      <c r="S2787" s="58"/>
      <c r="T2787" s="58"/>
      <c r="Y2787" s="70"/>
    </row>
    <row r="2788" spans="1:25" x14ac:dyDescent="0.3">
      <c r="A2788" s="129"/>
      <c r="B2788" s="129"/>
      <c r="C2788" s="129"/>
      <c r="D2788" s="310"/>
      <c r="E2788" s="88"/>
      <c r="F2788" s="42"/>
      <c r="G2788" s="42"/>
      <c r="H2788" s="415"/>
      <c r="I2788" s="55"/>
      <c r="J2788" s="55"/>
      <c r="K2788" s="131">
        <v>0</v>
      </c>
      <c r="L2788" s="55">
        <f t="shared" si="839"/>
        <v>41.094000000000001</v>
      </c>
      <c r="M2788" s="55">
        <f t="shared" si="840"/>
        <v>427.19421835962947</v>
      </c>
      <c r="N2788" s="55">
        <f t="shared" si="841"/>
        <v>339.97611952404804</v>
      </c>
      <c r="O2788" s="131">
        <f t="shared" si="838"/>
        <v>450.33503368600446</v>
      </c>
      <c r="P2788" s="131">
        <f t="shared" si="842"/>
        <v>450.33503368600446</v>
      </c>
      <c r="Q2788" s="131"/>
      <c r="R2788" s="58">
        <f t="shared" si="832"/>
        <v>381.84482986100465</v>
      </c>
      <c r="S2788" s="58"/>
      <c r="T2788" s="58"/>
      <c r="Y2788" s="70"/>
    </row>
    <row r="2789" spans="1:25" x14ac:dyDescent="0.3">
      <c r="A2789" s="129"/>
      <c r="B2789" s="129"/>
      <c r="C2789" s="129"/>
      <c r="D2789" s="310"/>
      <c r="E2789" s="88" t="str">
        <f>IF(A2789="","",IF(B2789=0,CONCATENATE(A2789,":",C2789,"_D",TEXT(D2789,"0000")),CONCATENATE(A2789,"_",B2789,":",C2789,"_D",TEXT(D2789,"0000"))))</f>
        <v/>
      </c>
      <c r="F2789" s="42"/>
      <c r="G2789" s="42" t="s">
        <v>119</v>
      </c>
      <c r="H2789" s="415"/>
      <c r="I2789" s="55"/>
      <c r="J2789" s="55"/>
      <c r="K2789" s="131">
        <v>9.9516999999999994E-2</v>
      </c>
      <c r="L2789" s="55">
        <f t="shared" si="839"/>
        <v>41.094000000000001</v>
      </c>
      <c r="M2789" s="55">
        <f t="shared" si="840"/>
        <v>427.19421835962947</v>
      </c>
      <c r="N2789" s="55">
        <f t="shared" si="841"/>
        <v>339.87660252404805</v>
      </c>
      <c r="O2789" s="131">
        <f t="shared" si="838"/>
        <v>450.38479218600446</v>
      </c>
      <c r="P2789" s="131">
        <f t="shared" si="842"/>
        <v>450.43455068600446</v>
      </c>
      <c r="Q2789" s="131"/>
      <c r="R2789" s="58">
        <f t="shared" ref="R2789:R2852" si="843">O2789-$R$9</f>
        <v>381.89458836100465</v>
      </c>
      <c r="S2789" s="58"/>
      <c r="T2789" s="58"/>
      <c r="Y2789" s="70"/>
    </row>
    <row r="2790" spans="1:25" x14ac:dyDescent="0.3">
      <c r="A2790" s="129" t="str">
        <f>A2758</f>
        <v>LS3</v>
      </c>
      <c r="B2790" s="129" t="str">
        <f>B2758</f>
        <v>CD03</v>
      </c>
      <c r="C2790" s="129" t="s">
        <v>76</v>
      </c>
      <c r="D2790" s="310">
        <f>ROUND(10*O2790,0)</f>
        <v>4507</v>
      </c>
      <c r="E2790" s="88" t="str">
        <f>IF(A2790="","",IF(B2790=0,CONCATENATE(A2790,":",C2790,"_D",TEXT(D2790,"0000")),CONCATENATE(A2790,"_",B2790,":",C2790,"_D",TEXT(D2790,"0000"))))</f>
        <v>LS3_CD03:CAV8_D4507</v>
      </c>
      <c r="F2790" s="42"/>
      <c r="G2790" s="42" t="s">
        <v>173</v>
      </c>
      <c r="H2790" s="415">
        <v>40</v>
      </c>
      <c r="I2790" s="55"/>
      <c r="J2790" s="55"/>
      <c r="K2790" s="131">
        <v>0.49565599999999999</v>
      </c>
      <c r="L2790" s="55">
        <f t="shared" si="839"/>
        <v>41.094000000000001</v>
      </c>
      <c r="M2790" s="55">
        <f t="shared" si="840"/>
        <v>427.19421835962947</v>
      </c>
      <c r="N2790" s="55">
        <f t="shared" si="841"/>
        <v>339.38094652404806</v>
      </c>
      <c r="O2790" s="131">
        <f t="shared" si="838"/>
        <v>450.68237868600443</v>
      </c>
      <c r="P2790" s="131">
        <f t="shared" si="842"/>
        <v>450.93020668600445</v>
      </c>
      <c r="Q2790" s="131"/>
      <c r="R2790" s="58">
        <f t="shared" si="843"/>
        <v>382.19217486100462</v>
      </c>
      <c r="S2790" s="58"/>
      <c r="T2790" s="58"/>
      <c r="Y2790" s="70"/>
    </row>
    <row r="2791" spans="1:25" x14ac:dyDescent="0.3">
      <c r="A2791" s="129" t="str">
        <f>A2758</f>
        <v>LS3</v>
      </c>
      <c r="B2791" s="129" t="str">
        <f>B2758</f>
        <v>CD03</v>
      </c>
      <c r="C2791" s="129" t="s">
        <v>244</v>
      </c>
      <c r="D2791" s="310">
        <f>ROUND(10*O2791,0)</f>
        <v>4509</v>
      </c>
      <c r="E2791" s="88" t="str">
        <f>IF(A2791="","",IF(B2791=0,CONCATENATE(A2791,":",C2791,"_D",TEXT(D2791,"0000")),CONCATENATE(A2791,"_",B2791,":",C2791,"_D",TEXT(D2791,"0000"))))</f>
        <v>LS3_CD03:BLM_D4509</v>
      </c>
      <c r="F2791" s="42"/>
      <c r="G2791" s="42" t="s">
        <v>141</v>
      </c>
      <c r="H2791" s="415"/>
      <c r="I2791" s="55"/>
      <c r="J2791" s="55"/>
      <c r="K2791" s="131">
        <v>0</v>
      </c>
      <c r="L2791" s="55">
        <f t="shared" si="839"/>
        <v>41.094000000000001</v>
      </c>
      <c r="M2791" s="55">
        <f t="shared" si="840"/>
        <v>427.19421835962947</v>
      </c>
      <c r="N2791" s="55">
        <f t="shared" si="841"/>
        <v>339.38094652404806</v>
      </c>
      <c r="O2791" s="131">
        <f t="shared" si="838"/>
        <v>450.93020668600445</v>
      </c>
      <c r="P2791" s="131">
        <f t="shared" si="842"/>
        <v>450.93020668600445</v>
      </c>
      <c r="Q2791" s="131"/>
      <c r="R2791" s="58">
        <f t="shared" si="843"/>
        <v>382.44000286100464</v>
      </c>
      <c r="S2791" s="58"/>
      <c r="T2791" s="58"/>
      <c r="Y2791" s="70"/>
    </row>
    <row r="2792" spans="1:25" x14ac:dyDescent="0.3">
      <c r="A2792" s="129"/>
      <c r="B2792" s="129"/>
      <c r="C2792" s="88"/>
      <c r="D2792" s="237"/>
      <c r="E2792" s="88"/>
      <c r="F2792" s="42"/>
      <c r="G2792" s="42"/>
      <c r="H2792" s="415"/>
      <c r="I2792" s="55"/>
      <c r="J2792" s="55"/>
      <c r="K2792" s="131">
        <v>0</v>
      </c>
      <c r="L2792" s="55">
        <f t="shared" si="839"/>
        <v>41.094000000000001</v>
      </c>
      <c r="M2792" s="55">
        <f t="shared" si="840"/>
        <v>427.19421835962947</v>
      </c>
      <c r="N2792" s="55">
        <f t="shared" si="841"/>
        <v>339.38094652404806</v>
      </c>
      <c r="O2792" s="131">
        <f t="shared" si="838"/>
        <v>450.93020668600445</v>
      </c>
      <c r="P2792" s="131">
        <f t="shared" si="842"/>
        <v>450.93020668600445</v>
      </c>
      <c r="Q2792" s="131"/>
      <c r="R2792" s="58">
        <f t="shared" si="843"/>
        <v>382.44000286100464</v>
      </c>
      <c r="S2792" s="58"/>
      <c r="T2792" s="58"/>
      <c r="Y2792" s="70"/>
    </row>
    <row r="2793" spans="1:25" x14ac:dyDescent="0.3">
      <c r="A2793" s="129"/>
      <c r="B2793" s="129"/>
      <c r="C2793" s="129"/>
      <c r="D2793" s="310"/>
      <c r="E2793" s="88"/>
      <c r="F2793" s="42"/>
      <c r="G2793" s="42"/>
      <c r="H2793" s="415"/>
      <c r="I2793" s="55"/>
      <c r="J2793" s="55"/>
      <c r="K2793" s="131">
        <v>0.15310800000000002</v>
      </c>
      <c r="L2793" s="55">
        <f t="shared" si="839"/>
        <v>41.094000000000001</v>
      </c>
      <c r="M2793" s="55">
        <f t="shared" si="840"/>
        <v>427.19421835962947</v>
      </c>
      <c r="N2793" s="55">
        <f t="shared" si="841"/>
        <v>339.22783852404808</v>
      </c>
      <c r="O2793" s="131">
        <f t="shared" si="838"/>
        <v>451.00676068600444</v>
      </c>
      <c r="P2793" s="131">
        <f t="shared" si="842"/>
        <v>451.08331468600443</v>
      </c>
      <c r="Q2793" s="135"/>
      <c r="R2793" s="58">
        <f t="shared" si="843"/>
        <v>382.51655686100463</v>
      </c>
      <c r="S2793" s="58"/>
      <c r="T2793" s="58"/>
      <c r="Y2793" s="70"/>
    </row>
    <row r="2794" spans="1:25" x14ac:dyDescent="0.3">
      <c r="A2794" s="88" t="str">
        <f>A2758</f>
        <v>LS3</v>
      </c>
      <c r="B2794" s="88" t="str">
        <f>B2758</f>
        <v>CD03</v>
      </c>
      <c r="C2794" s="88" t="s">
        <v>83</v>
      </c>
      <c r="D2794" s="237">
        <f>ROUND(10*O2794,0)</f>
        <v>4511</v>
      </c>
      <c r="E2794" s="55" t="str">
        <f t="shared" ref="E2794:E2805" si="844">IF(A2794="","",IF(B2794=0,CONCATENATE(A2794,":",C2794,"_D",TEXT(D2794,"0000")),CONCATENATE(A2794,"_",B2794,":",C2794,"_D",TEXT(D2794,"0000"))))</f>
        <v>LS3_CD03:GV_D4511</v>
      </c>
      <c r="F2794" s="56"/>
      <c r="G2794" s="56" t="s">
        <v>60</v>
      </c>
      <c r="H2794" s="449">
        <v>40</v>
      </c>
      <c r="I2794" s="55"/>
      <c r="J2794" s="55"/>
      <c r="K2794" s="55">
        <v>7.1999999999999995E-2</v>
      </c>
      <c r="L2794" s="55">
        <f t="shared" si="839"/>
        <v>41.094000000000001</v>
      </c>
      <c r="M2794" s="55">
        <f t="shared" si="840"/>
        <v>427.19421835962947</v>
      </c>
      <c r="N2794" s="55">
        <f t="shared" si="841"/>
        <v>339.15583852404808</v>
      </c>
      <c r="O2794" s="55">
        <f t="shared" si="838"/>
        <v>451.11931468600443</v>
      </c>
      <c r="P2794" s="55">
        <f t="shared" si="842"/>
        <v>451.15531468600443</v>
      </c>
      <c r="Q2794" s="55"/>
      <c r="R2794" s="58">
        <f t="shared" si="843"/>
        <v>382.62911086100462</v>
      </c>
      <c r="S2794" s="58"/>
      <c r="T2794" s="58"/>
      <c r="Y2794" s="70"/>
    </row>
    <row r="2795" spans="1:25" x14ac:dyDescent="0.3">
      <c r="A2795" s="126"/>
      <c r="B2795" s="126"/>
      <c r="C2795" s="126"/>
      <c r="D2795" s="305"/>
      <c r="E2795" s="126" t="str">
        <f t="shared" si="844"/>
        <v/>
      </c>
      <c r="F2795" s="307"/>
      <c r="G2795" s="307" t="s">
        <v>119</v>
      </c>
      <c r="H2795" s="447">
        <v>40</v>
      </c>
      <c r="I2795" s="128"/>
      <c r="J2795" s="127"/>
      <c r="K2795" s="128">
        <v>0.11600000000000001</v>
      </c>
      <c r="L2795" s="127">
        <f>$L$2582</f>
        <v>41.094000000000001</v>
      </c>
      <c r="M2795" s="127">
        <f>M2794</f>
        <v>427.19421835962947</v>
      </c>
      <c r="N2795" s="127">
        <f>N2794-K2795</f>
        <v>339.03983852404809</v>
      </c>
      <c r="O2795" s="127">
        <f t="shared" si="838"/>
        <v>451.21331468600442</v>
      </c>
      <c r="P2795" s="127">
        <f t="shared" si="842"/>
        <v>451.27131468600442</v>
      </c>
      <c r="Q2795" s="127"/>
      <c r="R2795" s="58">
        <f t="shared" si="843"/>
        <v>382.72311086100461</v>
      </c>
      <c r="S2795" s="58"/>
      <c r="T2795" s="58"/>
      <c r="Y2795" s="70"/>
    </row>
    <row r="2796" spans="1:25" x14ac:dyDescent="0.3">
      <c r="A2796" s="126" t="str">
        <f>A2758</f>
        <v>LS3</v>
      </c>
      <c r="B2796" s="126" t="s">
        <v>234</v>
      </c>
      <c r="C2796" s="126" t="s">
        <v>19</v>
      </c>
      <c r="D2796" s="305">
        <f>ROUND(10*O2796,0)</f>
        <v>4513</v>
      </c>
      <c r="E2796" s="155" t="str">
        <f t="shared" si="844"/>
        <v>LS3_WD03:BPM_D4513</v>
      </c>
      <c r="F2796" s="307" t="s">
        <v>99</v>
      </c>
      <c r="G2796" s="307" t="s">
        <v>168</v>
      </c>
      <c r="H2796" s="447"/>
      <c r="I2796" s="127"/>
      <c r="J2796" s="127"/>
      <c r="K2796" s="128">
        <v>0</v>
      </c>
      <c r="L2796" s="127">
        <f t="shared" ref="L2796:L2801" si="845">$L$2582</f>
        <v>41.094000000000001</v>
      </c>
      <c r="M2796" s="127">
        <f>M2795</f>
        <v>427.19421835962947</v>
      </c>
      <c r="N2796" s="127">
        <f t="shared" ref="N2796" si="846">N2795-K2796</f>
        <v>339.03983852404809</v>
      </c>
      <c r="O2796" s="127">
        <f t="shared" si="838"/>
        <v>451.27131468600442</v>
      </c>
      <c r="P2796" s="127">
        <f t="shared" si="842"/>
        <v>451.27131468600442</v>
      </c>
      <c r="Q2796" s="127"/>
      <c r="R2796" s="58">
        <f t="shared" si="843"/>
        <v>382.78111086100461</v>
      </c>
      <c r="S2796" s="58"/>
      <c r="T2796" s="58"/>
      <c r="Y2796" s="70"/>
    </row>
    <row r="2797" spans="1:25" x14ac:dyDescent="0.3">
      <c r="A2797" s="126"/>
      <c r="B2797" s="126"/>
      <c r="C2797" s="126"/>
      <c r="D2797" s="305"/>
      <c r="E2797" s="306" t="str">
        <f t="shared" si="844"/>
        <v/>
      </c>
      <c r="F2797" s="307"/>
      <c r="G2797" s="307" t="s">
        <v>142</v>
      </c>
      <c r="H2797" s="448"/>
      <c r="I2797" s="308"/>
      <c r="J2797" s="127"/>
      <c r="K2797" s="128">
        <v>7.3999999999999996E-2</v>
      </c>
      <c r="L2797" s="127">
        <f t="shared" si="845"/>
        <v>41.094000000000001</v>
      </c>
      <c r="M2797" s="127">
        <f t="shared" ref="M2797:M2801" si="847">M2796</f>
        <v>427.19421835962947</v>
      </c>
      <c r="N2797" s="127">
        <f>N2796-K2797</f>
        <v>338.96583852404808</v>
      </c>
      <c r="O2797" s="127">
        <f t="shared" si="838"/>
        <v>451.30831468600445</v>
      </c>
      <c r="P2797" s="127">
        <f t="shared" si="842"/>
        <v>451.34531468600443</v>
      </c>
      <c r="Q2797" s="127"/>
      <c r="R2797" s="58">
        <f t="shared" si="843"/>
        <v>382.81811086100464</v>
      </c>
      <c r="S2797" s="58"/>
      <c r="T2797" s="58"/>
      <c r="Y2797" s="70"/>
    </row>
    <row r="2798" spans="1:25" x14ac:dyDescent="0.3">
      <c r="A2798" s="126" t="str">
        <f>A2758</f>
        <v>LS3</v>
      </c>
      <c r="B2798" s="126" t="str">
        <f>B2796</f>
        <v>WD03</v>
      </c>
      <c r="C2798" s="126" t="s">
        <v>81</v>
      </c>
      <c r="D2798" s="305">
        <f>ROUND(10*O2798,0)</f>
        <v>4513</v>
      </c>
      <c r="E2798" s="155" t="str">
        <f t="shared" si="844"/>
        <v>LS3_WD03:PORT_D4513</v>
      </c>
      <c r="F2798" s="307"/>
      <c r="G2798" s="307" t="s">
        <v>143</v>
      </c>
      <c r="H2798" s="447"/>
      <c r="I2798" s="127"/>
      <c r="J2798" s="127"/>
      <c r="K2798" s="128">
        <v>0</v>
      </c>
      <c r="L2798" s="127">
        <f t="shared" si="845"/>
        <v>41.094000000000001</v>
      </c>
      <c r="M2798" s="127">
        <f t="shared" si="847"/>
        <v>427.19421835962947</v>
      </c>
      <c r="N2798" s="127">
        <f t="shared" ref="N2798:N2801" si="848">N2797-K2798</f>
        <v>338.96583852404808</v>
      </c>
      <c r="O2798" s="127">
        <f t="shared" si="838"/>
        <v>451.34531468600443</v>
      </c>
      <c r="P2798" s="127">
        <f t="shared" si="842"/>
        <v>451.34531468600443</v>
      </c>
      <c r="Q2798" s="127"/>
      <c r="R2798" s="58">
        <f t="shared" si="843"/>
        <v>382.85511086100462</v>
      </c>
      <c r="S2798" s="58"/>
      <c r="T2798" s="58"/>
      <c r="Y2798" s="70"/>
    </row>
    <row r="2799" spans="1:25" x14ac:dyDescent="0.3">
      <c r="A2799" s="126"/>
      <c r="B2799" s="126"/>
      <c r="C2799" s="126"/>
      <c r="D2799" s="305"/>
      <c r="E2799" s="306" t="str">
        <f t="shared" si="844"/>
        <v/>
      </c>
      <c r="F2799" s="307"/>
      <c r="G2799" s="307" t="s">
        <v>142</v>
      </c>
      <c r="H2799" s="448"/>
      <c r="I2799" s="308"/>
      <c r="J2799" s="127"/>
      <c r="K2799" s="128">
        <v>9.0999999999999998E-2</v>
      </c>
      <c r="L2799" s="127">
        <f t="shared" si="845"/>
        <v>41.094000000000001</v>
      </c>
      <c r="M2799" s="127">
        <f t="shared" si="847"/>
        <v>427.19421835962947</v>
      </c>
      <c r="N2799" s="127">
        <f t="shared" si="848"/>
        <v>338.87483852404807</v>
      </c>
      <c r="O2799" s="127">
        <f t="shared" si="838"/>
        <v>451.39081468600443</v>
      </c>
      <c r="P2799" s="127">
        <f t="shared" si="842"/>
        <v>451.43631468600444</v>
      </c>
      <c r="Q2799" s="127"/>
      <c r="R2799" s="58">
        <f t="shared" si="843"/>
        <v>382.90061086100462</v>
      </c>
      <c r="S2799" s="58"/>
      <c r="T2799" s="58"/>
      <c r="Y2799" s="70"/>
    </row>
    <row r="2800" spans="1:25" x14ac:dyDescent="0.3">
      <c r="A2800" s="126" t="str">
        <f>A2758</f>
        <v>LS3</v>
      </c>
      <c r="B2800" s="126" t="str">
        <f>B2798</f>
        <v>WD03</v>
      </c>
      <c r="C2800" s="126" t="s">
        <v>81</v>
      </c>
      <c r="D2800" s="305">
        <f>ROUND(10*O2800,0)</f>
        <v>4514</v>
      </c>
      <c r="E2800" s="155" t="str">
        <f t="shared" si="844"/>
        <v>LS3_WD03:PORT_D4514</v>
      </c>
      <c r="F2800" s="307" t="s">
        <v>399</v>
      </c>
      <c r="G2800" s="307" t="s">
        <v>401</v>
      </c>
      <c r="H2800" s="447"/>
      <c r="I2800" s="127"/>
      <c r="J2800" s="127"/>
      <c r="K2800" s="128">
        <v>0</v>
      </c>
      <c r="L2800" s="127">
        <f t="shared" si="845"/>
        <v>41.094000000000001</v>
      </c>
      <c r="M2800" s="127">
        <f t="shared" si="847"/>
        <v>427.19421835962947</v>
      </c>
      <c r="N2800" s="127">
        <f t="shared" si="848"/>
        <v>338.87483852404807</v>
      </c>
      <c r="O2800" s="127">
        <f t="shared" si="838"/>
        <v>451.43631468600444</v>
      </c>
      <c r="P2800" s="127">
        <f t="shared" si="842"/>
        <v>451.43631468600444</v>
      </c>
      <c r="Q2800" s="127"/>
      <c r="R2800" s="58">
        <f t="shared" si="843"/>
        <v>382.94611086100463</v>
      </c>
      <c r="S2800" s="58"/>
      <c r="T2800" s="58"/>
      <c r="Y2800" s="70"/>
    </row>
    <row r="2801" spans="1:25" x14ac:dyDescent="0.3">
      <c r="A2801" s="126"/>
      <c r="B2801" s="126"/>
      <c r="C2801" s="126"/>
      <c r="D2801" s="305"/>
      <c r="E2801" s="155" t="str">
        <f t="shared" si="844"/>
        <v/>
      </c>
      <c r="F2801" s="307"/>
      <c r="G2801" s="307" t="s">
        <v>119</v>
      </c>
      <c r="H2801" s="447">
        <v>40</v>
      </c>
      <c r="I2801" s="127"/>
      <c r="J2801" s="127"/>
      <c r="K2801" s="128">
        <v>9.9000000000000005E-2</v>
      </c>
      <c r="L2801" s="127">
        <f t="shared" si="845"/>
        <v>41.094000000000001</v>
      </c>
      <c r="M2801" s="127">
        <f t="shared" si="847"/>
        <v>427.19421835962947</v>
      </c>
      <c r="N2801" s="127">
        <f t="shared" si="848"/>
        <v>338.77583852404808</v>
      </c>
      <c r="O2801" s="127">
        <f t="shared" si="838"/>
        <v>451.4858146860044</v>
      </c>
      <c r="P2801" s="127">
        <f t="shared" si="842"/>
        <v>451.53531468600443</v>
      </c>
      <c r="Q2801" s="127"/>
      <c r="R2801" s="58">
        <f t="shared" si="843"/>
        <v>382.99561086100459</v>
      </c>
      <c r="S2801" s="58"/>
      <c r="T2801" s="58"/>
      <c r="Y2801" s="70"/>
    </row>
    <row r="2802" spans="1:25" x14ac:dyDescent="0.3">
      <c r="A2802" s="88" t="s">
        <v>41</v>
      </c>
      <c r="B2802" s="88" t="s">
        <v>46</v>
      </c>
      <c r="C2802" s="88" t="s">
        <v>83</v>
      </c>
      <c r="D2802" s="237">
        <f>ROUND(10*O2802,0)</f>
        <v>4516</v>
      </c>
      <c r="E2802" s="55" t="str">
        <f t="shared" si="844"/>
        <v>LS3_CD04:GV_D4516</v>
      </c>
      <c r="F2802" s="56"/>
      <c r="G2802" s="56" t="s">
        <v>60</v>
      </c>
      <c r="H2802" s="449">
        <v>40</v>
      </c>
      <c r="I2802" s="55"/>
      <c r="J2802" s="55"/>
      <c r="K2802" s="55">
        <v>7.1999999999999995E-2</v>
      </c>
      <c r="L2802" s="55">
        <f>$L$2582</f>
        <v>41.094000000000001</v>
      </c>
      <c r="M2802" s="55">
        <f>M2801</f>
        <v>427.19421835962947</v>
      </c>
      <c r="N2802" s="55">
        <f>N2801-K2802</f>
        <v>338.70383852404808</v>
      </c>
      <c r="O2802" s="55">
        <f t="shared" si="838"/>
        <v>451.57131468600443</v>
      </c>
      <c r="P2802" s="55">
        <f t="shared" si="842"/>
        <v>451.60731468600443</v>
      </c>
      <c r="Q2802" s="55"/>
      <c r="R2802" s="58">
        <f t="shared" si="843"/>
        <v>383.08111086100462</v>
      </c>
      <c r="S2802" s="58"/>
      <c r="T2802" s="58"/>
      <c r="Y2802" s="70"/>
    </row>
    <row r="2803" spans="1:25" x14ac:dyDescent="0.3">
      <c r="A2803" s="129"/>
      <c r="B2803" s="129"/>
      <c r="C2803" s="129"/>
      <c r="D2803" s="310"/>
      <c r="E2803" s="88" t="str">
        <f t="shared" si="844"/>
        <v/>
      </c>
      <c r="F2803" s="42"/>
      <c r="G2803" s="42" t="s">
        <v>118</v>
      </c>
      <c r="H2803" s="415"/>
      <c r="I2803" s="55"/>
      <c r="J2803" s="55"/>
      <c r="K2803" s="131">
        <v>0.15310800000000002</v>
      </c>
      <c r="L2803" s="55">
        <f t="shared" ref="L2803:L2838" si="849">$L$2582</f>
        <v>41.094000000000001</v>
      </c>
      <c r="M2803" s="55">
        <f t="shared" ref="M2803:M2838" si="850">M2802</f>
        <v>427.19421835962947</v>
      </c>
      <c r="N2803" s="55">
        <f t="shared" ref="N2803:N2838" si="851">N2802-K2803</f>
        <v>338.55073052404811</v>
      </c>
      <c r="O2803" s="131">
        <f t="shared" si="838"/>
        <v>451.68386868600442</v>
      </c>
      <c r="P2803" s="131">
        <f t="shared" si="842"/>
        <v>451.7604226860044</v>
      </c>
      <c r="Q2803" s="135"/>
      <c r="R2803" s="58">
        <f t="shared" si="843"/>
        <v>383.19366486100461</v>
      </c>
      <c r="S2803" s="58"/>
      <c r="T2803" s="58"/>
      <c r="Y2803" s="70"/>
    </row>
    <row r="2804" spans="1:25" x14ac:dyDescent="0.3">
      <c r="A2804" s="129" t="str">
        <f>A2802</f>
        <v>LS3</v>
      </c>
      <c r="B2804" s="129" t="str">
        <f>B2802</f>
        <v>CD04</v>
      </c>
      <c r="C2804" s="129" t="s">
        <v>69</v>
      </c>
      <c r="D2804" s="310">
        <f>ROUND(10*O2804,0)</f>
        <v>4520</v>
      </c>
      <c r="E2804" s="88" t="str">
        <f t="shared" si="844"/>
        <v>LS3_CD04:CAV1_D4520</v>
      </c>
      <c r="F2804" s="42"/>
      <c r="G2804" s="42" t="s">
        <v>173</v>
      </c>
      <c r="H2804" s="415">
        <v>40</v>
      </c>
      <c r="I2804" s="55"/>
      <c r="J2804" s="55"/>
      <c r="K2804" s="131">
        <v>0.49565599999999999</v>
      </c>
      <c r="L2804" s="55">
        <f t="shared" si="849"/>
        <v>41.094000000000001</v>
      </c>
      <c r="M2804" s="55">
        <f t="shared" si="850"/>
        <v>427.19421835962947</v>
      </c>
      <c r="N2804" s="55">
        <f t="shared" si="851"/>
        <v>338.05507452404811</v>
      </c>
      <c r="O2804" s="131">
        <f t="shared" si="838"/>
        <v>452.00825068600437</v>
      </c>
      <c r="P2804" s="131">
        <f t="shared" si="842"/>
        <v>452.2560786860044</v>
      </c>
      <c r="Q2804" s="131"/>
      <c r="R2804" s="58">
        <f t="shared" si="843"/>
        <v>383.51804686100456</v>
      </c>
      <c r="S2804" s="58"/>
      <c r="T2804" s="58"/>
      <c r="Y2804" s="70"/>
    </row>
    <row r="2805" spans="1:25" x14ac:dyDescent="0.3">
      <c r="A2805" s="129" t="str">
        <f>A2802</f>
        <v>LS3</v>
      </c>
      <c r="B2805" s="129" t="str">
        <f>B2802</f>
        <v>CD04</v>
      </c>
      <c r="C2805" s="129" t="s">
        <v>244</v>
      </c>
      <c r="D2805" s="310">
        <f>ROUND(10*O2805,0)</f>
        <v>4523</v>
      </c>
      <c r="E2805" s="88" t="str">
        <f t="shared" si="844"/>
        <v>LS3_CD04:BLM_D4523</v>
      </c>
      <c r="F2805" s="42"/>
      <c r="G2805" s="42" t="s">
        <v>141</v>
      </c>
      <c r="H2805" s="415"/>
      <c r="I2805" s="55"/>
      <c r="J2805" s="55"/>
      <c r="K2805" s="131">
        <v>0</v>
      </c>
      <c r="L2805" s="55">
        <f t="shared" si="849"/>
        <v>41.094000000000001</v>
      </c>
      <c r="M2805" s="55">
        <f t="shared" si="850"/>
        <v>427.19421835962947</v>
      </c>
      <c r="N2805" s="55">
        <f t="shared" si="851"/>
        <v>338.05507452404811</v>
      </c>
      <c r="O2805" s="131">
        <f t="shared" si="838"/>
        <v>452.2560786860044</v>
      </c>
      <c r="P2805" s="131">
        <f t="shared" si="842"/>
        <v>452.2560786860044</v>
      </c>
      <c r="Q2805" s="131"/>
      <c r="R2805" s="58">
        <f t="shared" si="843"/>
        <v>383.76587486100459</v>
      </c>
      <c r="S2805" s="58"/>
      <c r="T2805" s="58"/>
      <c r="Y2805" s="70"/>
    </row>
    <row r="2806" spans="1:25" x14ac:dyDescent="0.3">
      <c r="A2806" s="129"/>
      <c r="B2806" s="129"/>
      <c r="C2806" s="129"/>
      <c r="D2806" s="310"/>
      <c r="E2806" s="88"/>
      <c r="F2806" s="42"/>
      <c r="G2806" s="42"/>
      <c r="H2806" s="415"/>
      <c r="I2806" s="55"/>
      <c r="J2806" s="55"/>
      <c r="K2806" s="131">
        <v>0</v>
      </c>
      <c r="L2806" s="55">
        <f t="shared" si="849"/>
        <v>41.094000000000001</v>
      </c>
      <c r="M2806" s="55">
        <f t="shared" si="850"/>
        <v>427.19421835962947</v>
      </c>
      <c r="N2806" s="55">
        <f t="shared" si="851"/>
        <v>338.05507452404811</v>
      </c>
      <c r="O2806" s="131">
        <f t="shared" si="838"/>
        <v>452.2560786860044</v>
      </c>
      <c r="P2806" s="131">
        <f t="shared" si="842"/>
        <v>452.2560786860044</v>
      </c>
      <c r="Q2806" s="131"/>
      <c r="R2806" s="58">
        <f t="shared" si="843"/>
        <v>383.76587486100459</v>
      </c>
      <c r="S2806" s="58"/>
      <c r="T2806" s="58"/>
      <c r="Y2806" s="70"/>
    </row>
    <row r="2807" spans="1:25" x14ac:dyDescent="0.3">
      <c r="A2807" s="129"/>
      <c r="B2807" s="129"/>
      <c r="C2807" s="129"/>
      <c r="D2807" s="310"/>
      <c r="E2807" s="88" t="str">
        <f>IF(A2807="","",IF(B2807=0,CONCATENATE(A2807,":",C2807,"_D",TEXT(D2807,"0000")),CONCATENATE(A2807,"_",B2807,":",C2807,"_D",TEXT(D2807,"0000"))))</f>
        <v/>
      </c>
      <c r="F2807" s="42"/>
      <c r="G2807" s="42" t="s">
        <v>119</v>
      </c>
      <c r="H2807" s="415"/>
      <c r="I2807" s="55"/>
      <c r="J2807" s="55"/>
      <c r="K2807" s="131">
        <v>9.9516999999999994E-2</v>
      </c>
      <c r="L2807" s="55">
        <f t="shared" si="849"/>
        <v>41.094000000000001</v>
      </c>
      <c r="M2807" s="55">
        <f t="shared" si="850"/>
        <v>427.19421835962947</v>
      </c>
      <c r="N2807" s="55">
        <f t="shared" si="851"/>
        <v>337.95555752404812</v>
      </c>
      <c r="O2807" s="131">
        <f t="shared" si="838"/>
        <v>452.3058371860044</v>
      </c>
      <c r="P2807" s="131">
        <f t="shared" si="842"/>
        <v>452.35559568600439</v>
      </c>
      <c r="Q2807" s="131"/>
      <c r="R2807" s="58">
        <f t="shared" si="843"/>
        <v>383.81563336100459</v>
      </c>
      <c r="S2807" s="58"/>
      <c r="T2807" s="58"/>
      <c r="Y2807" s="70"/>
    </row>
    <row r="2808" spans="1:25" x14ac:dyDescent="0.3">
      <c r="A2808" s="129" t="str">
        <f>A2802</f>
        <v>LS3</v>
      </c>
      <c r="B2808" s="129" t="str">
        <f>B2802</f>
        <v>CD04</v>
      </c>
      <c r="C2808" s="129" t="s">
        <v>70</v>
      </c>
      <c r="D2808" s="310">
        <f>ROUND(10*O2808,0)</f>
        <v>4526</v>
      </c>
      <c r="E2808" s="88" t="str">
        <f>IF(A2808="","",IF(B2808=0,CONCATENATE(A2808,":",C2808,"_D",TEXT(D2808,"0000")),CONCATENATE(A2808,"_",B2808,":",C2808,"_D",TEXT(D2808,"0000"))))</f>
        <v>LS3_CD04:CAV2_D4526</v>
      </c>
      <c r="F2808" s="42"/>
      <c r="G2808" s="42" t="s">
        <v>173</v>
      </c>
      <c r="H2808" s="415">
        <v>40</v>
      </c>
      <c r="I2808" s="55"/>
      <c r="J2808" s="55"/>
      <c r="K2808" s="131">
        <v>0.49565599999999999</v>
      </c>
      <c r="L2808" s="55">
        <f t="shared" si="849"/>
        <v>41.094000000000001</v>
      </c>
      <c r="M2808" s="55">
        <f t="shared" si="850"/>
        <v>427.19421835962947</v>
      </c>
      <c r="N2808" s="55">
        <f t="shared" si="851"/>
        <v>337.45990152404812</v>
      </c>
      <c r="O2808" s="131">
        <f t="shared" si="838"/>
        <v>452.60342368600436</v>
      </c>
      <c r="P2808" s="131">
        <f t="shared" si="842"/>
        <v>452.85125168600439</v>
      </c>
      <c r="Q2808" s="131"/>
      <c r="R2808" s="58">
        <f t="shared" si="843"/>
        <v>384.11321986100455</v>
      </c>
      <c r="S2808" s="58"/>
      <c r="T2808" s="58"/>
      <c r="Y2808" s="70"/>
    </row>
    <row r="2809" spans="1:25" x14ac:dyDescent="0.3">
      <c r="A2809" s="129"/>
      <c r="B2809" s="129"/>
      <c r="C2809" s="129"/>
      <c r="D2809" s="310"/>
      <c r="E2809" s="88" t="str">
        <f>IF(A2809="","",IF(B2809=0,CONCATENATE(A2809,":",C2809,"_D",TEXT(D2809,"0000")),CONCATENATE(A2809,"_",B2809,":",C2809,"_D",TEXT(D2809,"0000"))))</f>
        <v/>
      </c>
      <c r="F2809" s="42"/>
      <c r="G2809" s="42"/>
      <c r="H2809" s="415"/>
      <c r="I2809" s="55"/>
      <c r="J2809" s="55"/>
      <c r="K2809" s="131">
        <v>0</v>
      </c>
      <c r="L2809" s="55">
        <f t="shared" si="849"/>
        <v>41.094000000000001</v>
      </c>
      <c r="M2809" s="55">
        <f t="shared" si="850"/>
        <v>427.19421835962947</v>
      </c>
      <c r="N2809" s="55">
        <f t="shared" si="851"/>
        <v>337.45990152404812</v>
      </c>
      <c r="O2809" s="131">
        <f t="shared" si="838"/>
        <v>452.85125168600439</v>
      </c>
      <c r="P2809" s="131">
        <f t="shared" si="842"/>
        <v>452.85125168600439</v>
      </c>
      <c r="Q2809" s="131"/>
      <c r="R2809" s="58">
        <f t="shared" si="843"/>
        <v>384.36104786100458</v>
      </c>
      <c r="S2809" s="58"/>
      <c r="T2809" s="58"/>
      <c r="Y2809" s="70"/>
    </row>
    <row r="2810" spans="1:25" x14ac:dyDescent="0.3">
      <c r="A2810" s="129"/>
      <c r="B2810" s="129"/>
      <c r="C2810" s="129"/>
      <c r="D2810" s="310"/>
      <c r="E2810" s="88"/>
      <c r="F2810" s="42"/>
      <c r="G2810" s="42"/>
      <c r="H2810" s="415"/>
      <c r="I2810" s="55"/>
      <c r="J2810" s="55"/>
      <c r="K2810" s="131">
        <v>0</v>
      </c>
      <c r="L2810" s="55">
        <f t="shared" si="849"/>
        <v>41.094000000000001</v>
      </c>
      <c r="M2810" s="55">
        <f t="shared" si="850"/>
        <v>427.19421835962947</v>
      </c>
      <c r="N2810" s="55">
        <f t="shared" si="851"/>
        <v>337.45990152404812</v>
      </c>
      <c r="O2810" s="131">
        <f t="shared" si="838"/>
        <v>452.85125168600439</v>
      </c>
      <c r="P2810" s="131">
        <f t="shared" si="842"/>
        <v>452.85125168600439</v>
      </c>
      <c r="Q2810" s="131"/>
      <c r="R2810" s="58">
        <f t="shared" si="843"/>
        <v>384.36104786100458</v>
      </c>
      <c r="S2810" s="58"/>
      <c r="T2810" s="58"/>
      <c r="Y2810" s="70"/>
    </row>
    <row r="2811" spans="1:25" x14ac:dyDescent="0.3">
      <c r="A2811" s="129"/>
      <c r="B2811" s="129"/>
      <c r="C2811" s="129"/>
      <c r="D2811" s="310"/>
      <c r="E2811" s="88" t="str">
        <f>IF(A2811="","",IF(B2811=0,CONCATENATE(A2811,":",C2811,"_D",TEXT(D2811,"0000")),CONCATENATE(A2811,"_",B2811,":",C2811,"_D",TEXT(D2811,"0000"))))</f>
        <v/>
      </c>
      <c r="F2811" s="42"/>
      <c r="G2811" s="42" t="s">
        <v>119</v>
      </c>
      <c r="H2811" s="415"/>
      <c r="I2811" s="55"/>
      <c r="J2811" s="55"/>
      <c r="K2811" s="131">
        <v>9.9516999999999994E-2</v>
      </c>
      <c r="L2811" s="55">
        <f t="shared" si="849"/>
        <v>41.094000000000001</v>
      </c>
      <c r="M2811" s="55">
        <f t="shared" si="850"/>
        <v>427.19421835962947</v>
      </c>
      <c r="N2811" s="55">
        <f t="shared" si="851"/>
        <v>337.36038452404813</v>
      </c>
      <c r="O2811" s="131">
        <f t="shared" si="838"/>
        <v>452.90101018600438</v>
      </c>
      <c r="P2811" s="131">
        <f t="shared" si="842"/>
        <v>452.95076868600438</v>
      </c>
      <c r="Q2811" s="131"/>
      <c r="R2811" s="58">
        <f t="shared" si="843"/>
        <v>384.41080636100457</v>
      </c>
      <c r="S2811" s="58"/>
      <c r="T2811" s="58"/>
      <c r="Y2811" s="70"/>
    </row>
    <row r="2812" spans="1:25" x14ac:dyDescent="0.3">
      <c r="A2812" s="129" t="str">
        <f>A2802</f>
        <v>LS3</v>
      </c>
      <c r="B2812" s="129" t="str">
        <f>B2802</f>
        <v>CD04</v>
      </c>
      <c r="C2812" s="129" t="s">
        <v>71</v>
      </c>
      <c r="D2812" s="310">
        <f>ROUND(10*O2812,0)</f>
        <v>4532</v>
      </c>
      <c r="E2812" s="88" t="str">
        <f>IF(A2812="","",IF(B2812=0,CONCATENATE(A2812,":",C2812,"_D",TEXT(D2812,"0000")),CONCATENATE(A2812,"_",B2812,":",C2812,"_D",TEXT(D2812,"0000"))))</f>
        <v>LS3_CD04:CAV3_D4532</v>
      </c>
      <c r="F2812" s="42"/>
      <c r="G2812" s="42" t="s">
        <v>173</v>
      </c>
      <c r="H2812" s="415">
        <v>40</v>
      </c>
      <c r="I2812" s="55"/>
      <c r="J2812" s="55"/>
      <c r="K2812" s="131">
        <v>0.49565599999999999</v>
      </c>
      <c r="L2812" s="55">
        <f t="shared" si="849"/>
        <v>41.094000000000001</v>
      </c>
      <c r="M2812" s="55">
        <f t="shared" si="850"/>
        <v>427.19421835962947</v>
      </c>
      <c r="N2812" s="55">
        <f t="shared" si="851"/>
        <v>336.86472852404813</v>
      </c>
      <c r="O2812" s="131">
        <f t="shared" si="838"/>
        <v>453.19859668600435</v>
      </c>
      <c r="P2812" s="131">
        <f t="shared" si="842"/>
        <v>453.44642468600438</v>
      </c>
      <c r="Q2812" s="131"/>
      <c r="R2812" s="58">
        <f t="shared" si="843"/>
        <v>384.70839286100454</v>
      </c>
      <c r="S2812" s="58"/>
      <c r="T2812" s="58"/>
      <c r="Y2812" s="70"/>
    </row>
    <row r="2813" spans="1:25" x14ac:dyDescent="0.3">
      <c r="A2813" s="129"/>
      <c r="B2813" s="129"/>
      <c r="C2813" s="129"/>
      <c r="D2813" s="310"/>
      <c r="E2813" s="88" t="str">
        <f>IF(A2813="","",IF(B2813=0,CONCATENATE(A2813,":",C2813,"_D",TEXT(D2813,"0000")),CONCATENATE(A2813,"_",B2813,":",C2813,"_D",TEXT(D2813,"0000"))))</f>
        <v/>
      </c>
      <c r="F2813" s="42"/>
      <c r="G2813" s="42"/>
      <c r="H2813" s="415"/>
      <c r="I2813" s="55"/>
      <c r="J2813" s="55"/>
      <c r="K2813" s="131">
        <v>0</v>
      </c>
      <c r="L2813" s="55">
        <f t="shared" si="849"/>
        <v>41.094000000000001</v>
      </c>
      <c r="M2813" s="55">
        <f t="shared" si="850"/>
        <v>427.19421835962947</v>
      </c>
      <c r="N2813" s="55">
        <f t="shared" si="851"/>
        <v>336.86472852404813</v>
      </c>
      <c r="O2813" s="131">
        <f t="shared" si="838"/>
        <v>453.44642468600438</v>
      </c>
      <c r="P2813" s="131">
        <f t="shared" si="842"/>
        <v>453.44642468600438</v>
      </c>
      <c r="Q2813" s="131"/>
      <c r="R2813" s="58">
        <f t="shared" si="843"/>
        <v>384.95622086100457</v>
      </c>
      <c r="S2813" s="58"/>
      <c r="T2813" s="58"/>
      <c r="Y2813" s="70"/>
    </row>
    <row r="2814" spans="1:25" x14ac:dyDescent="0.3">
      <c r="A2814" s="129"/>
      <c r="B2814" s="129"/>
      <c r="C2814" s="129"/>
      <c r="D2814" s="310"/>
      <c r="E2814" s="88"/>
      <c r="F2814" s="42"/>
      <c r="G2814" s="42"/>
      <c r="H2814" s="415"/>
      <c r="I2814" s="55"/>
      <c r="J2814" s="55"/>
      <c r="K2814" s="131">
        <v>0</v>
      </c>
      <c r="L2814" s="55">
        <f t="shared" si="849"/>
        <v>41.094000000000001</v>
      </c>
      <c r="M2814" s="55">
        <f t="shared" si="850"/>
        <v>427.19421835962947</v>
      </c>
      <c r="N2814" s="55">
        <f t="shared" si="851"/>
        <v>336.86472852404813</v>
      </c>
      <c r="O2814" s="131">
        <f t="shared" si="838"/>
        <v>453.44642468600438</v>
      </c>
      <c r="P2814" s="131">
        <f t="shared" si="842"/>
        <v>453.44642468600438</v>
      </c>
      <c r="Q2814" s="131"/>
      <c r="R2814" s="58">
        <f t="shared" si="843"/>
        <v>384.95622086100457</v>
      </c>
      <c r="S2814" s="58"/>
      <c r="T2814" s="58"/>
      <c r="Y2814" s="70"/>
    </row>
    <row r="2815" spans="1:25" x14ac:dyDescent="0.3">
      <c r="A2815" s="129"/>
      <c r="B2815" s="129"/>
      <c r="C2815" s="129"/>
      <c r="D2815" s="310"/>
      <c r="E2815" s="88" t="str">
        <f>IF(A2815="","",IF(B2815=0,CONCATENATE(A2815,":",C2815,"_D",TEXT(D2815,"0000")),CONCATENATE(A2815,"_",B2815,":",C2815,"_D",TEXT(D2815,"0000"))))</f>
        <v/>
      </c>
      <c r="F2815" s="42"/>
      <c r="G2815" s="42" t="s">
        <v>119</v>
      </c>
      <c r="H2815" s="415"/>
      <c r="I2815" s="55"/>
      <c r="J2815" s="55"/>
      <c r="K2815" s="131">
        <v>9.9516999999999994E-2</v>
      </c>
      <c r="L2815" s="55">
        <f t="shared" si="849"/>
        <v>41.094000000000001</v>
      </c>
      <c r="M2815" s="55">
        <f t="shared" si="850"/>
        <v>427.19421835962947</v>
      </c>
      <c r="N2815" s="55">
        <f t="shared" si="851"/>
        <v>336.76521152404814</v>
      </c>
      <c r="O2815" s="131">
        <f t="shared" si="838"/>
        <v>453.49618318600437</v>
      </c>
      <c r="P2815" s="131">
        <f t="shared" si="842"/>
        <v>453.54594168600437</v>
      </c>
      <c r="Q2815" s="131"/>
      <c r="R2815" s="58">
        <f t="shared" si="843"/>
        <v>385.00597936100456</v>
      </c>
      <c r="S2815" s="58"/>
      <c r="T2815" s="58"/>
      <c r="Y2815" s="70"/>
    </row>
    <row r="2816" spans="1:25" x14ac:dyDescent="0.3">
      <c r="A2816" s="129" t="str">
        <f>A2805</f>
        <v>LS3</v>
      </c>
      <c r="B2816" s="129" t="str">
        <f>B2802</f>
        <v>CD04</v>
      </c>
      <c r="C2816" s="129" t="s">
        <v>72</v>
      </c>
      <c r="D2816" s="310">
        <f>ROUND(10*O2816,0)</f>
        <v>4538</v>
      </c>
      <c r="E2816" s="88" t="str">
        <f>IF(A2816="","",IF(B2816=0,CONCATENATE(A2816,":",C2816,"_D",TEXT(D2816,"0000")),CONCATENATE(A2816,"_",B2816,":",C2816,"_D",TEXT(D2816,"0000"))))</f>
        <v>LS3_CD04:CAV4_D4538</v>
      </c>
      <c r="F2816" s="42"/>
      <c r="G2816" s="42" t="s">
        <v>173</v>
      </c>
      <c r="H2816" s="415">
        <v>40</v>
      </c>
      <c r="I2816" s="55"/>
      <c r="J2816" s="55"/>
      <c r="K2816" s="131">
        <v>0.49565599999999999</v>
      </c>
      <c r="L2816" s="55">
        <f t="shared" si="849"/>
        <v>41.094000000000001</v>
      </c>
      <c r="M2816" s="55">
        <f t="shared" si="850"/>
        <v>427.19421835962947</v>
      </c>
      <c r="N2816" s="55">
        <f t="shared" si="851"/>
        <v>336.26955552404814</v>
      </c>
      <c r="O2816" s="131">
        <f t="shared" si="838"/>
        <v>453.79376968600434</v>
      </c>
      <c r="P2816" s="131">
        <f t="shared" si="842"/>
        <v>454.04159768600437</v>
      </c>
      <c r="Q2816" s="131"/>
      <c r="R2816" s="58">
        <f t="shared" si="843"/>
        <v>385.30356586100453</v>
      </c>
      <c r="S2816" s="58"/>
      <c r="T2816" s="58"/>
      <c r="Y2816" s="70"/>
    </row>
    <row r="2817" spans="1:25" x14ac:dyDescent="0.3">
      <c r="A2817" s="129" t="str">
        <f>A2802</f>
        <v>LS3</v>
      </c>
      <c r="B2817" s="129" t="str">
        <f>B2802</f>
        <v>CD04</v>
      </c>
      <c r="C2817" s="129" t="s">
        <v>244</v>
      </c>
      <c r="D2817" s="310">
        <f>ROUND(10*O2817,0)</f>
        <v>4540</v>
      </c>
      <c r="E2817" s="88" t="str">
        <f>IF(A2817="","",IF(B2817=0,CONCATENATE(A2817,":",C2817,"_D",TEXT(D2817,"0000")),CONCATENATE(A2817,"_",B2817,":",C2817,"_D",TEXT(D2817,"0000"))))</f>
        <v>LS3_CD04:BLM_D4540</v>
      </c>
      <c r="F2817" s="42"/>
      <c r="G2817" s="42" t="s">
        <v>141</v>
      </c>
      <c r="H2817" s="415"/>
      <c r="I2817" s="55"/>
      <c r="J2817" s="55"/>
      <c r="K2817" s="131">
        <v>0</v>
      </c>
      <c r="L2817" s="55">
        <f t="shared" si="849"/>
        <v>41.094000000000001</v>
      </c>
      <c r="M2817" s="55">
        <f t="shared" si="850"/>
        <v>427.19421835962947</v>
      </c>
      <c r="N2817" s="55">
        <f t="shared" si="851"/>
        <v>336.26955552404814</v>
      </c>
      <c r="O2817" s="131">
        <f t="shared" si="838"/>
        <v>454.04159768600437</v>
      </c>
      <c r="P2817" s="131">
        <f t="shared" si="842"/>
        <v>454.04159768600437</v>
      </c>
      <c r="Q2817" s="131"/>
      <c r="R2817" s="58">
        <f t="shared" si="843"/>
        <v>385.55139386100456</v>
      </c>
      <c r="S2817" s="58"/>
      <c r="T2817" s="58"/>
      <c r="Y2817" s="70"/>
    </row>
    <row r="2818" spans="1:25" x14ac:dyDescent="0.3">
      <c r="A2818" s="129"/>
      <c r="B2818" s="129"/>
      <c r="C2818" s="129"/>
      <c r="D2818" s="310"/>
      <c r="E2818" s="88"/>
      <c r="F2818" s="42"/>
      <c r="G2818" s="42"/>
      <c r="H2818" s="415"/>
      <c r="I2818" s="55"/>
      <c r="J2818" s="55"/>
      <c r="K2818" s="131">
        <v>0</v>
      </c>
      <c r="L2818" s="55">
        <f t="shared" si="849"/>
        <v>41.094000000000001</v>
      </c>
      <c r="M2818" s="55">
        <f t="shared" si="850"/>
        <v>427.19421835962947</v>
      </c>
      <c r="N2818" s="55">
        <f t="shared" si="851"/>
        <v>336.26955552404814</v>
      </c>
      <c r="O2818" s="131">
        <f t="shared" si="838"/>
        <v>454.04159768600437</v>
      </c>
      <c r="P2818" s="131">
        <f t="shared" si="842"/>
        <v>454.04159768600437</v>
      </c>
      <c r="Q2818" s="131"/>
      <c r="R2818" s="58">
        <f t="shared" si="843"/>
        <v>385.55139386100456</v>
      </c>
      <c r="S2818" s="58"/>
      <c r="T2818" s="58"/>
      <c r="Y2818" s="70"/>
    </row>
    <row r="2819" spans="1:25" x14ac:dyDescent="0.3">
      <c r="A2819" s="129"/>
      <c r="B2819" s="129"/>
      <c r="C2819" s="129"/>
      <c r="D2819" s="310"/>
      <c r="E2819" s="88"/>
      <c r="F2819" s="42"/>
      <c r="G2819" s="42" t="s">
        <v>119</v>
      </c>
      <c r="H2819" s="415"/>
      <c r="I2819" s="55"/>
      <c r="J2819" s="55"/>
      <c r="K2819" s="131">
        <v>0.15525</v>
      </c>
      <c r="L2819" s="55">
        <f t="shared" si="849"/>
        <v>41.094000000000001</v>
      </c>
      <c r="M2819" s="55">
        <f t="shared" si="850"/>
        <v>427.19421835962947</v>
      </c>
      <c r="N2819" s="55">
        <f t="shared" si="851"/>
        <v>336.11430552404812</v>
      </c>
      <c r="O2819" s="131">
        <f t="shared" si="838"/>
        <v>454.11922268600438</v>
      </c>
      <c r="P2819" s="131">
        <f t="shared" si="842"/>
        <v>454.19684768600439</v>
      </c>
      <c r="Q2819" s="131"/>
      <c r="R2819" s="58">
        <f t="shared" si="843"/>
        <v>385.62901886100457</v>
      </c>
      <c r="S2819" s="58"/>
      <c r="T2819" s="58"/>
      <c r="Y2819" s="70"/>
    </row>
    <row r="2820" spans="1:25" x14ac:dyDescent="0.3">
      <c r="A2820" s="129" t="str">
        <f>A2802</f>
        <v>LS3</v>
      </c>
      <c r="B2820" s="129" t="str">
        <f>B2802</f>
        <v>CD04</v>
      </c>
      <c r="C2820" s="129" t="s">
        <v>78</v>
      </c>
      <c r="D2820" s="310">
        <f>ROUND(10*O2820,0)</f>
        <v>4544</v>
      </c>
      <c r="E2820" s="88" t="str">
        <f>IF(A2820="","",IF(B2820=0,CONCATENATE(A2820,":",C2820,"_D",TEXT(D2820,"0000")),CONCATENATE(A2820,"_",B2820,":",C2820,"_D",TEXT(D2820,"0000"))))</f>
        <v>LS3_CD04:SOL1_D4544</v>
      </c>
      <c r="F2820" s="42" t="s">
        <v>525</v>
      </c>
      <c r="G2820" s="42" t="s">
        <v>149</v>
      </c>
      <c r="H2820" s="415">
        <v>40</v>
      </c>
      <c r="I2820" s="55"/>
      <c r="J2820" s="55"/>
      <c r="K2820" s="131">
        <v>0.5</v>
      </c>
      <c r="L2820" s="55">
        <f t="shared" si="849"/>
        <v>41.094000000000001</v>
      </c>
      <c r="M2820" s="55">
        <f t="shared" si="850"/>
        <v>427.19421835962947</v>
      </c>
      <c r="N2820" s="55">
        <f t="shared" si="851"/>
        <v>335.61430552404812</v>
      </c>
      <c r="O2820" s="131">
        <f t="shared" ref="O2820:O2883" si="852">P2820-0.5*K2820</f>
        <v>454.44684768600439</v>
      </c>
      <c r="P2820" s="131">
        <f t="shared" si="842"/>
        <v>454.69684768600439</v>
      </c>
      <c r="Q2820" s="131"/>
      <c r="R2820" s="58">
        <f t="shared" si="843"/>
        <v>385.95664386100458</v>
      </c>
      <c r="S2820" s="58"/>
      <c r="T2820" s="58"/>
      <c r="Y2820" s="70"/>
    </row>
    <row r="2821" spans="1:25" x14ac:dyDescent="0.3">
      <c r="A2821" s="129"/>
      <c r="B2821" s="129"/>
      <c r="C2821" s="129"/>
      <c r="D2821" s="310"/>
      <c r="E2821" s="88" t="str">
        <f>IF(A2821="","",IF(B2821=0,CONCATENATE(A2821,":",C2821,"_D",TEXT(D2821,"0000")),CONCATENATE(A2821,"_",B2821,":",C2821,"_D",TEXT(D2821,"0000"))))</f>
        <v/>
      </c>
      <c r="F2821" s="42"/>
      <c r="G2821" s="42" t="s">
        <v>119</v>
      </c>
      <c r="H2821" s="415"/>
      <c r="I2821" s="55"/>
      <c r="J2821" s="55"/>
      <c r="K2821" s="131">
        <v>0.15525</v>
      </c>
      <c r="L2821" s="55">
        <f t="shared" si="849"/>
        <v>41.094000000000001</v>
      </c>
      <c r="M2821" s="55">
        <f t="shared" si="850"/>
        <v>427.19421835962947</v>
      </c>
      <c r="N2821" s="55">
        <f t="shared" si="851"/>
        <v>335.4590555240481</v>
      </c>
      <c r="O2821" s="131">
        <f t="shared" si="852"/>
        <v>454.7744726860044</v>
      </c>
      <c r="P2821" s="131">
        <f t="shared" si="842"/>
        <v>454.85209768600441</v>
      </c>
      <c r="Q2821" s="131"/>
      <c r="R2821" s="58">
        <f t="shared" si="843"/>
        <v>386.28426886100459</v>
      </c>
      <c r="S2821" s="58"/>
      <c r="T2821" s="58"/>
      <c r="Y2821" s="70"/>
    </row>
    <row r="2822" spans="1:25" x14ac:dyDescent="0.3">
      <c r="A2822" s="129" t="str">
        <f>A2802</f>
        <v>LS3</v>
      </c>
      <c r="B2822" s="129" t="str">
        <f>B2802</f>
        <v>CD04</v>
      </c>
      <c r="C2822" s="129" t="s">
        <v>73</v>
      </c>
      <c r="D2822" s="310">
        <f>ROUND(10*O2822,0)</f>
        <v>4551</v>
      </c>
      <c r="E2822" s="88" t="str">
        <f>IF(A2822="","",IF(B2822=0,CONCATENATE(A2822,":",C2822,"_D",TEXT(D2822,"0000")),CONCATENATE(A2822,"_",B2822,":",C2822,"_D",TEXT(D2822,"0000"))))</f>
        <v>LS3_CD04:CAV5_D4551</v>
      </c>
      <c r="F2822" s="42"/>
      <c r="G2822" s="42" t="s">
        <v>173</v>
      </c>
      <c r="H2822" s="415">
        <v>40</v>
      </c>
      <c r="I2822" s="55"/>
      <c r="J2822" s="55"/>
      <c r="K2822" s="131">
        <v>0.49565599999999999</v>
      </c>
      <c r="L2822" s="55">
        <f t="shared" si="849"/>
        <v>41.094000000000001</v>
      </c>
      <c r="M2822" s="55">
        <f t="shared" si="850"/>
        <v>427.19421835962947</v>
      </c>
      <c r="N2822" s="55">
        <f t="shared" si="851"/>
        <v>334.9633995240481</v>
      </c>
      <c r="O2822" s="131">
        <f t="shared" si="852"/>
        <v>455.09992568600438</v>
      </c>
      <c r="P2822" s="131">
        <f t="shared" si="842"/>
        <v>455.34775368600441</v>
      </c>
      <c r="Q2822" s="131"/>
      <c r="R2822" s="58">
        <f t="shared" si="843"/>
        <v>386.60972186100457</v>
      </c>
      <c r="S2822" s="58"/>
      <c r="T2822" s="58"/>
      <c r="Y2822" s="70"/>
    </row>
    <row r="2823" spans="1:25" x14ac:dyDescent="0.3">
      <c r="A2823" s="129"/>
      <c r="B2823" s="129"/>
      <c r="C2823" s="129"/>
      <c r="D2823" s="310"/>
      <c r="E2823" s="88" t="str">
        <f>IF(A2823="","",IF(B2823=0,CONCATENATE(A2823,":",C2823,"_D",TEXT(D2823,"0000")),CONCATENATE(A2823,"_",B2823,":",C2823,"_D",TEXT(D2823,"0000"))))</f>
        <v/>
      </c>
      <c r="F2823" s="42"/>
      <c r="G2823" s="42"/>
      <c r="H2823" s="415"/>
      <c r="I2823" s="55"/>
      <c r="J2823" s="55"/>
      <c r="K2823" s="131">
        <v>0</v>
      </c>
      <c r="L2823" s="55">
        <f t="shared" si="849"/>
        <v>41.094000000000001</v>
      </c>
      <c r="M2823" s="55">
        <f t="shared" si="850"/>
        <v>427.19421835962947</v>
      </c>
      <c r="N2823" s="55">
        <f t="shared" si="851"/>
        <v>334.9633995240481</v>
      </c>
      <c r="O2823" s="131">
        <f t="shared" si="852"/>
        <v>455.34775368600441</v>
      </c>
      <c r="P2823" s="131">
        <f t="shared" si="842"/>
        <v>455.34775368600441</v>
      </c>
      <c r="Q2823" s="131"/>
      <c r="R2823" s="58">
        <f t="shared" si="843"/>
        <v>386.8575498610046</v>
      </c>
      <c r="S2823" s="58"/>
      <c r="T2823" s="58"/>
      <c r="Y2823" s="70"/>
    </row>
    <row r="2824" spans="1:25" x14ac:dyDescent="0.3">
      <c r="A2824" s="129"/>
      <c r="B2824" s="129"/>
      <c r="C2824" s="129"/>
      <c r="D2824" s="310"/>
      <c r="E2824" s="88"/>
      <c r="F2824" s="42"/>
      <c r="G2824" s="42"/>
      <c r="H2824" s="415"/>
      <c r="I2824" s="55"/>
      <c r="J2824" s="55"/>
      <c r="K2824" s="131">
        <v>0</v>
      </c>
      <c r="L2824" s="55">
        <f t="shared" si="849"/>
        <v>41.094000000000001</v>
      </c>
      <c r="M2824" s="55">
        <f t="shared" si="850"/>
        <v>427.19421835962947</v>
      </c>
      <c r="N2824" s="55">
        <f t="shared" si="851"/>
        <v>334.9633995240481</v>
      </c>
      <c r="O2824" s="131">
        <f t="shared" si="852"/>
        <v>455.34775368600441</v>
      </c>
      <c r="P2824" s="131">
        <f t="shared" si="842"/>
        <v>455.34775368600441</v>
      </c>
      <c r="Q2824" s="131"/>
      <c r="R2824" s="58">
        <f t="shared" si="843"/>
        <v>386.8575498610046</v>
      </c>
      <c r="S2824" s="58"/>
      <c r="T2824" s="58"/>
      <c r="Y2824" s="70"/>
    </row>
    <row r="2825" spans="1:25" x14ac:dyDescent="0.3">
      <c r="A2825" s="129"/>
      <c r="B2825" s="129"/>
      <c r="C2825" s="129"/>
      <c r="D2825" s="310"/>
      <c r="E2825" s="88"/>
      <c r="F2825" s="42"/>
      <c r="G2825" s="42" t="s">
        <v>119</v>
      </c>
      <c r="H2825" s="415"/>
      <c r="I2825" s="55"/>
      <c r="J2825" s="55"/>
      <c r="K2825" s="131">
        <v>9.9516999999999994E-2</v>
      </c>
      <c r="L2825" s="55">
        <f t="shared" si="849"/>
        <v>41.094000000000001</v>
      </c>
      <c r="M2825" s="55">
        <f t="shared" si="850"/>
        <v>427.19421835962947</v>
      </c>
      <c r="N2825" s="55">
        <f t="shared" si="851"/>
        <v>334.86388252404811</v>
      </c>
      <c r="O2825" s="131">
        <f t="shared" si="852"/>
        <v>455.39751218600441</v>
      </c>
      <c r="P2825" s="131">
        <f t="shared" ref="P2825:P2888" si="853">P2824+K2825</f>
        <v>455.4472706860044</v>
      </c>
      <c r="Q2825" s="131"/>
      <c r="R2825" s="58">
        <f t="shared" si="843"/>
        <v>386.9073083610046</v>
      </c>
      <c r="S2825" s="58"/>
      <c r="T2825" s="58"/>
      <c r="Y2825" s="70"/>
    </row>
    <row r="2826" spans="1:25" x14ac:dyDescent="0.3">
      <c r="A2826" s="129" t="str">
        <f>A2802</f>
        <v>LS3</v>
      </c>
      <c r="B2826" s="129" t="str">
        <f>B2802</f>
        <v>CD04</v>
      </c>
      <c r="C2826" s="129" t="s">
        <v>74</v>
      </c>
      <c r="D2826" s="310">
        <f>ROUND(10*O2826,0)</f>
        <v>4557</v>
      </c>
      <c r="E2826" s="88" t="str">
        <f>IF(A2826="","",IF(B2826=0,CONCATENATE(A2826,":",C2826,"_D",TEXT(D2826,"0000")),CONCATENATE(A2826,"_",B2826,":",C2826,"_D",TEXT(D2826,"0000"))))</f>
        <v>LS3_CD04:CAV6_D4557</v>
      </c>
      <c r="F2826" s="42"/>
      <c r="G2826" s="42" t="s">
        <v>173</v>
      </c>
      <c r="H2826" s="415">
        <v>40</v>
      </c>
      <c r="I2826" s="55"/>
      <c r="J2826" s="55"/>
      <c r="K2826" s="131">
        <v>0.49565599999999999</v>
      </c>
      <c r="L2826" s="55">
        <f t="shared" si="849"/>
        <v>41.094000000000001</v>
      </c>
      <c r="M2826" s="55">
        <f t="shared" si="850"/>
        <v>427.19421835962947</v>
      </c>
      <c r="N2826" s="55">
        <f t="shared" si="851"/>
        <v>334.36822652404811</v>
      </c>
      <c r="O2826" s="131">
        <f t="shared" si="852"/>
        <v>455.69509868600437</v>
      </c>
      <c r="P2826" s="131">
        <f t="shared" si="853"/>
        <v>455.9429266860044</v>
      </c>
      <c r="Q2826" s="131"/>
      <c r="R2826" s="58">
        <f t="shared" si="843"/>
        <v>387.20489486100456</v>
      </c>
      <c r="S2826" s="58"/>
      <c r="T2826" s="58"/>
      <c r="Y2826" s="70"/>
    </row>
    <row r="2827" spans="1:25" x14ac:dyDescent="0.3">
      <c r="A2827" s="129"/>
      <c r="B2827" s="129"/>
      <c r="C2827" s="129"/>
      <c r="D2827" s="310"/>
      <c r="E2827" s="88" t="str">
        <f>IF(A2827="","",IF(B2827=0,CONCATENATE(A2827,":",C2827,"_D",TEXT(D2827,"0000")),CONCATENATE(A2827,"_",B2827,":",C2827,"_D",TEXT(D2827,"0000"))))</f>
        <v/>
      </c>
      <c r="F2827" s="42"/>
      <c r="G2827" s="42"/>
      <c r="H2827" s="415"/>
      <c r="I2827" s="55"/>
      <c r="J2827" s="55"/>
      <c r="K2827" s="131">
        <v>0</v>
      </c>
      <c r="L2827" s="55">
        <f t="shared" si="849"/>
        <v>41.094000000000001</v>
      </c>
      <c r="M2827" s="55">
        <f t="shared" si="850"/>
        <v>427.19421835962947</v>
      </c>
      <c r="N2827" s="55">
        <f t="shared" si="851"/>
        <v>334.36822652404811</v>
      </c>
      <c r="O2827" s="131">
        <f t="shared" si="852"/>
        <v>455.9429266860044</v>
      </c>
      <c r="P2827" s="131">
        <f t="shared" si="853"/>
        <v>455.9429266860044</v>
      </c>
      <c r="Q2827" s="131"/>
      <c r="R2827" s="58">
        <f t="shared" si="843"/>
        <v>387.45272286100459</v>
      </c>
      <c r="S2827" s="58"/>
      <c r="T2827" s="58"/>
      <c r="Y2827" s="70"/>
    </row>
    <row r="2828" spans="1:25" x14ac:dyDescent="0.3">
      <c r="A2828" s="129"/>
      <c r="B2828" s="129"/>
      <c r="C2828" s="129"/>
      <c r="D2828" s="310"/>
      <c r="E2828" s="88"/>
      <c r="F2828" s="42"/>
      <c r="G2828" s="42"/>
      <c r="H2828" s="415"/>
      <c r="I2828" s="55"/>
      <c r="J2828" s="55"/>
      <c r="K2828" s="131">
        <v>0</v>
      </c>
      <c r="L2828" s="55">
        <f t="shared" si="849"/>
        <v>41.094000000000001</v>
      </c>
      <c r="M2828" s="55">
        <f t="shared" si="850"/>
        <v>427.19421835962947</v>
      </c>
      <c r="N2828" s="55">
        <f t="shared" si="851"/>
        <v>334.36822652404811</v>
      </c>
      <c r="O2828" s="131">
        <f t="shared" si="852"/>
        <v>455.9429266860044</v>
      </c>
      <c r="P2828" s="131">
        <f t="shared" si="853"/>
        <v>455.9429266860044</v>
      </c>
      <c r="Q2828" s="131"/>
      <c r="R2828" s="58">
        <f t="shared" si="843"/>
        <v>387.45272286100459</v>
      </c>
      <c r="S2828" s="58"/>
      <c r="T2828" s="58"/>
      <c r="Y2828" s="70"/>
    </row>
    <row r="2829" spans="1:25" x14ac:dyDescent="0.3">
      <c r="A2829" s="129"/>
      <c r="B2829" s="129"/>
      <c r="C2829" s="129"/>
      <c r="D2829" s="310"/>
      <c r="E2829" s="88" t="str">
        <f>IF(A2829="","",IF(B2829=0,CONCATENATE(A2829,":",C2829,"_D",TEXT(D2829,"0000")),CONCATENATE(A2829,"_",B2829,":",C2829,"_D",TEXT(D2829,"0000"))))</f>
        <v/>
      </c>
      <c r="F2829" s="42"/>
      <c r="G2829" s="42" t="s">
        <v>119</v>
      </c>
      <c r="H2829" s="415"/>
      <c r="I2829" s="55"/>
      <c r="J2829" s="55"/>
      <c r="K2829" s="131">
        <v>9.9516999999999994E-2</v>
      </c>
      <c r="L2829" s="55">
        <f t="shared" si="849"/>
        <v>41.094000000000001</v>
      </c>
      <c r="M2829" s="55">
        <f t="shared" si="850"/>
        <v>427.19421835962947</v>
      </c>
      <c r="N2829" s="55">
        <f t="shared" si="851"/>
        <v>334.26870952404812</v>
      </c>
      <c r="O2829" s="131">
        <f t="shared" si="852"/>
        <v>455.99268518600439</v>
      </c>
      <c r="P2829" s="131">
        <f t="shared" si="853"/>
        <v>456.04244368600439</v>
      </c>
      <c r="Q2829" s="131"/>
      <c r="R2829" s="58">
        <f t="shared" si="843"/>
        <v>387.50248136100458</v>
      </c>
      <c r="S2829" s="58"/>
      <c r="T2829" s="58"/>
      <c r="Y2829" s="70"/>
    </row>
    <row r="2830" spans="1:25" x14ac:dyDescent="0.3">
      <c r="A2830" s="129" t="str">
        <f>A2802</f>
        <v>LS3</v>
      </c>
      <c r="B2830" s="129" t="str">
        <f>B2802</f>
        <v>CD04</v>
      </c>
      <c r="C2830" s="129" t="s">
        <v>75</v>
      </c>
      <c r="D2830" s="310">
        <f>ROUND(10*O2830,0)</f>
        <v>4563</v>
      </c>
      <c r="E2830" s="88" t="str">
        <f>IF(A2830="","",IF(B2830=0,CONCATENATE(A2830,":",C2830,"_D",TEXT(D2830,"0000")),CONCATENATE(A2830,"_",B2830,":",C2830,"_D",TEXT(D2830,"0000"))))</f>
        <v>LS3_CD04:CAV7_D4563</v>
      </c>
      <c r="F2830" s="42"/>
      <c r="G2830" s="42" t="s">
        <v>173</v>
      </c>
      <c r="H2830" s="415">
        <v>40</v>
      </c>
      <c r="I2830" s="55"/>
      <c r="J2830" s="55"/>
      <c r="K2830" s="131">
        <v>0.49565599999999999</v>
      </c>
      <c r="L2830" s="55">
        <f t="shared" si="849"/>
        <v>41.094000000000001</v>
      </c>
      <c r="M2830" s="55">
        <f t="shared" si="850"/>
        <v>427.19421835962947</v>
      </c>
      <c r="N2830" s="55">
        <f t="shared" si="851"/>
        <v>333.77305352404812</v>
      </c>
      <c r="O2830" s="131">
        <f t="shared" si="852"/>
        <v>456.29027168600436</v>
      </c>
      <c r="P2830" s="131">
        <f t="shared" si="853"/>
        <v>456.53809968600439</v>
      </c>
      <c r="Q2830" s="131"/>
      <c r="R2830" s="58">
        <f t="shared" si="843"/>
        <v>387.80006786100455</v>
      </c>
      <c r="S2830" s="58"/>
      <c r="T2830" s="58"/>
      <c r="Y2830" s="70"/>
    </row>
    <row r="2831" spans="1:25" x14ac:dyDescent="0.3">
      <c r="A2831" s="129"/>
      <c r="B2831" s="129"/>
      <c r="C2831" s="129"/>
      <c r="D2831" s="310"/>
      <c r="E2831" s="88" t="str">
        <f>IF(A2831="","",IF(B2831=0,CONCATENATE(A2831,":",C2831,"_D",TEXT(D2831,"0000")),CONCATENATE(A2831,"_",B2831,":",C2831,"_D",TEXT(D2831,"0000"))))</f>
        <v/>
      </c>
      <c r="F2831" s="42"/>
      <c r="G2831" s="42"/>
      <c r="H2831" s="415"/>
      <c r="I2831" s="55"/>
      <c r="J2831" s="55"/>
      <c r="K2831" s="131">
        <v>0</v>
      </c>
      <c r="L2831" s="55">
        <f t="shared" si="849"/>
        <v>41.094000000000001</v>
      </c>
      <c r="M2831" s="55">
        <f t="shared" si="850"/>
        <v>427.19421835962947</v>
      </c>
      <c r="N2831" s="55">
        <f t="shared" si="851"/>
        <v>333.77305352404812</v>
      </c>
      <c r="O2831" s="131">
        <f t="shared" si="852"/>
        <v>456.53809968600439</v>
      </c>
      <c r="P2831" s="131">
        <f t="shared" si="853"/>
        <v>456.53809968600439</v>
      </c>
      <c r="Q2831" s="131"/>
      <c r="R2831" s="58">
        <f t="shared" si="843"/>
        <v>388.04789586100458</v>
      </c>
      <c r="S2831" s="58"/>
      <c r="T2831" s="58"/>
      <c r="Y2831" s="70"/>
    </row>
    <row r="2832" spans="1:25" x14ac:dyDescent="0.3">
      <c r="A2832" s="129"/>
      <c r="B2832" s="129"/>
      <c r="C2832" s="129"/>
      <c r="D2832" s="310"/>
      <c r="E2832" s="88"/>
      <c r="F2832" s="42"/>
      <c r="G2832" s="42"/>
      <c r="H2832" s="415"/>
      <c r="I2832" s="55"/>
      <c r="J2832" s="55"/>
      <c r="K2832" s="131">
        <v>0</v>
      </c>
      <c r="L2832" s="55">
        <f t="shared" si="849"/>
        <v>41.094000000000001</v>
      </c>
      <c r="M2832" s="55">
        <f t="shared" si="850"/>
        <v>427.19421835962947</v>
      </c>
      <c r="N2832" s="55">
        <f t="shared" si="851"/>
        <v>333.77305352404812</v>
      </c>
      <c r="O2832" s="131">
        <f t="shared" si="852"/>
        <v>456.53809968600439</v>
      </c>
      <c r="P2832" s="131">
        <f t="shared" si="853"/>
        <v>456.53809968600439</v>
      </c>
      <c r="Q2832" s="131"/>
      <c r="R2832" s="58">
        <f t="shared" si="843"/>
        <v>388.04789586100458</v>
      </c>
      <c r="S2832" s="58"/>
      <c r="T2832" s="58"/>
      <c r="Y2832" s="70"/>
    </row>
    <row r="2833" spans="1:25" x14ac:dyDescent="0.3">
      <c r="A2833" s="129"/>
      <c r="B2833" s="129"/>
      <c r="C2833" s="129"/>
      <c r="D2833" s="310"/>
      <c r="E2833" s="88" t="str">
        <f>IF(A2833="","",IF(B2833=0,CONCATENATE(A2833,":",C2833,"_D",TEXT(D2833,"0000")),CONCATENATE(A2833,"_",B2833,":",C2833,"_D",TEXT(D2833,"0000"))))</f>
        <v/>
      </c>
      <c r="F2833" s="42"/>
      <c r="G2833" s="42" t="s">
        <v>119</v>
      </c>
      <c r="H2833" s="415"/>
      <c r="I2833" s="55"/>
      <c r="J2833" s="55"/>
      <c r="K2833" s="131">
        <v>9.9516999999999994E-2</v>
      </c>
      <c r="L2833" s="55">
        <f t="shared" si="849"/>
        <v>41.094000000000001</v>
      </c>
      <c r="M2833" s="55">
        <f t="shared" si="850"/>
        <v>427.19421835962947</v>
      </c>
      <c r="N2833" s="55">
        <f t="shared" si="851"/>
        <v>333.67353652404813</v>
      </c>
      <c r="O2833" s="131">
        <f t="shared" si="852"/>
        <v>456.58785818600438</v>
      </c>
      <c r="P2833" s="131">
        <f t="shared" si="853"/>
        <v>456.63761668600438</v>
      </c>
      <c r="Q2833" s="131"/>
      <c r="R2833" s="58">
        <f t="shared" si="843"/>
        <v>388.09765436100457</v>
      </c>
      <c r="S2833" s="58"/>
      <c r="T2833" s="58"/>
      <c r="Y2833" s="70"/>
    </row>
    <row r="2834" spans="1:25" x14ac:dyDescent="0.3">
      <c r="A2834" s="129" t="str">
        <f>A2802</f>
        <v>LS3</v>
      </c>
      <c r="B2834" s="129" t="str">
        <f>B2802</f>
        <v>CD04</v>
      </c>
      <c r="C2834" s="129" t="s">
        <v>76</v>
      </c>
      <c r="D2834" s="310">
        <f>ROUND(10*O2834,0)</f>
        <v>4569</v>
      </c>
      <c r="E2834" s="88" t="str">
        <f>IF(A2834="","",IF(B2834=0,CONCATENATE(A2834,":",C2834,"_D",TEXT(D2834,"0000")),CONCATENATE(A2834,"_",B2834,":",C2834,"_D",TEXT(D2834,"0000"))))</f>
        <v>LS3_CD04:CAV8_D4569</v>
      </c>
      <c r="F2834" s="42"/>
      <c r="G2834" s="42" t="s">
        <v>173</v>
      </c>
      <c r="H2834" s="415">
        <v>40</v>
      </c>
      <c r="I2834" s="55"/>
      <c r="J2834" s="55"/>
      <c r="K2834" s="131">
        <v>0.49565599999999999</v>
      </c>
      <c r="L2834" s="55">
        <f t="shared" si="849"/>
        <v>41.094000000000001</v>
      </c>
      <c r="M2834" s="55">
        <f t="shared" si="850"/>
        <v>427.19421835962947</v>
      </c>
      <c r="N2834" s="55">
        <f t="shared" si="851"/>
        <v>333.17788052404813</v>
      </c>
      <c r="O2834" s="131">
        <f t="shared" si="852"/>
        <v>456.88544468600435</v>
      </c>
      <c r="P2834" s="131">
        <f t="shared" si="853"/>
        <v>457.13327268600437</v>
      </c>
      <c r="Q2834" s="131"/>
      <c r="R2834" s="58">
        <f t="shared" si="843"/>
        <v>388.39524086100454</v>
      </c>
      <c r="S2834" s="58"/>
      <c r="T2834" s="58"/>
      <c r="Y2834" s="70"/>
    </row>
    <row r="2835" spans="1:25" x14ac:dyDescent="0.3">
      <c r="A2835" s="129" t="str">
        <f>A2802</f>
        <v>LS3</v>
      </c>
      <c r="B2835" s="129" t="str">
        <f>B2802</f>
        <v>CD04</v>
      </c>
      <c r="C2835" s="129" t="s">
        <v>244</v>
      </c>
      <c r="D2835" s="310">
        <f>ROUND(10*O2835,0)</f>
        <v>4571</v>
      </c>
      <c r="E2835" s="88" t="str">
        <f>IF(A2835="","",IF(B2835=0,CONCATENATE(A2835,":",C2835,"_D",TEXT(D2835,"0000")),CONCATENATE(A2835,"_",B2835,":",C2835,"_D",TEXT(D2835,"0000"))))</f>
        <v>LS3_CD04:BLM_D4571</v>
      </c>
      <c r="F2835" s="42"/>
      <c r="G2835" s="42" t="s">
        <v>141</v>
      </c>
      <c r="H2835" s="415"/>
      <c r="I2835" s="55"/>
      <c r="J2835" s="55"/>
      <c r="K2835" s="131">
        <v>0</v>
      </c>
      <c r="L2835" s="55">
        <f t="shared" si="849"/>
        <v>41.094000000000001</v>
      </c>
      <c r="M2835" s="55">
        <f t="shared" si="850"/>
        <v>427.19421835962947</v>
      </c>
      <c r="N2835" s="55">
        <f t="shared" si="851"/>
        <v>333.17788052404813</v>
      </c>
      <c r="O2835" s="131">
        <f t="shared" si="852"/>
        <v>457.13327268600437</v>
      </c>
      <c r="P2835" s="131">
        <f t="shared" si="853"/>
        <v>457.13327268600437</v>
      </c>
      <c r="Q2835" s="131"/>
      <c r="R2835" s="58">
        <f t="shared" si="843"/>
        <v>388.64306886100456</v>
      </c>
      <c r="S2835" s="58"/>
      <c r="T2835" s="58"/>
      <c r="Y2835" s="70"/>
    </row>
    <row r="2836" spans="1:25" x14ac:dyDescent="0.3">
      <c r="A2836" s="129"/>
      <c r="B2836" s="129"/>
      <c r="C2836" s="88"/>
      <c r="D2836" s="237"/>
      <c r="E2836" s="88"/>
      <c r="F2836" s="42"/>
      <c r="G2836" s="42"/>
      <c r="H2836" s="415"/>
      <c r="I2836" s="55"/>
      <c r="J2836" s="55"/>
      <c r="K2836" s="131">
        <v>0</v>
      </c>
      <c r="L2836" s="55">
        <f t="shared" si="849"/>
        <v>41.094000000000001</v>
      </c>
      <c r="M2836" s="55">
        <f t="shared" si="850"/>
        <v>427.19421835962947</v>
      </c>
      <c r="N2836" s="55">
        <f t="shared" si="851"/>
        <v>333.17788052404813</v>
      </c>
      <c r="O2836" s="131">
        <f t="shared" si="852"/>
        <v>457.13327268600437</v>
      </c>
      <c r="P2836" s="131">
        <f t="shared" si="853"/>
        <v>457.13327268600437</v>
      </c>
      <c r="Q2836" s="131"/>
      <c r="R2836" s="58">
        <f t="shared" si="843"/>
        <v>388.64306886100456</v>
      </c>
      <c r="S2836" s="58"/>
      <c r="T2836" s="58"/>
      <c r="Y2836" s="70"/>
    </row>
    <row r="2837" spans="1:25" x14ac:dyDescent="0.3">
      <c r="A2837" s="129"/>
      <c r="B2837" s="129"/>
      <c r="C2837" s="129"/>
      <c r="D2837" s="310"/>
      <c r="E2837" s="88"/>
      <c r="F2837" s="42"/>
      <c r="G2837" s="42"/>
      <c r="H2837" s="415"/>
      <c r="I2837" s="55"/>
      <c r="J2837" s="55"/>
      <c r="K2837" s="131">
        <v>0.15310800000000002</v>
      </c>
      <c r="L2837" s="55">
        <f t="shared" si="849"/>
        <v>41.094000000000001</v>
      </c>
      <c r="M2837" s="55">
        <f t="shared" si="850"/>
        <v>427.19421835962947</v>
      </c>
      <c r="N2837" s="55">
        <f t="shared" si="851"/>
        <v>333.02477252404816</v>
      </c>
      <c r="O2837" s="131">
        <f t="shared" si="852"/>
        <v>457.20982668600436</v>
      </c>
      <c r="P2837" s="131">
        <f t="shared" si="853"/>
        <v>457.28638068600435</v>
      </c>
      <c r="Q2837" s="135"/>
      <c r="R2837" s="58">
        <f t="shared" si="843"/>
        <v>388.71962286100455</v>
      </c>
      <c r="S2837" s="58"/>
      <c r="T2837" s="58"/>
      <c r="Y2837" s="70"/>
    </row>
    <row r="2838" spans="1:25" x14ac:dyDescent="0.3">
      <c r="A2838" s="88" t="str">
        <f>A2802</f>
        <v>LS3</v>
      </c>
      <c r="B2838" s="88" t="str">
        <f>B2802</f>
        <v>CD04</v>
      </c>
      <c r="C2838" s="88" t="s">
        <v>83</v>
      </c>
      <c r="D2838" s="237">
        <f>ROUND(10*O2838,0)</f>
        <v>4573</v>
      </c>
      <c r="E2838" s="55" t="str">
        <f t="shared" ref="E2838:E2849" si="854">IF(A2838="","",IF(B2838=0,CONCATENATE(A2838,":",C2838,"_D",TEXT(D2838,"0000")),CONCATENATE(A2838,"_",B2838,":",C2838,"_D",TEXT(D2838,"0000"))))</f>
        <v>LS3_CD04:GV_D4573</v>
      </c>
      <c r="F2838" s="56"/>
      <c r="G2838" s="56" t="s">
        <v>60</v>
      </c>
      <c r="H2838" s="449">
        <v>40</v>
      </c>
      <c r="I2838" s="55"/>
      <c r="J2838" s="55"/>
      <c r="K2838" s="55">
        <v>7.1999999999999995E-2</v>
      </c>
      <c r="L2838" s="55">
        <f t="shared" si="849"/>
        <v>41.094000000000001</v>
      </c>
      <c r="M2838" s="55">
        <f t="shared" si="850"/>
        <v>427.19421835962947</v>
      </c>
      <c r="N2838" s="55">
        <f t="shared" si="851"/>
        <v>332.95277252404816</v>
      </c>
      <c r="O2838" s="55">
        <f t="shared" si="852"/>
        <v>457.32238068600435</v>
      </c>
      <c r="P2838" s="55">
        <f t="shared" si="853"/>
        <v>457.35838068600435</v>
      </c>
      <c r="Q2838" s="55"/>
      <c r="R2838" s="58">
        <f t="shared" si="843"/>
        <v>388.83217686100454</v>
      </c>
      <c r="S2838" s="58"/>
      <c r="T2838" s="58"/>
      <c r="Y2838" s="70"/>
    </row>
    <row r="2839" spans="1:25" x14ac:dyDescent="0.3">
      <c r="A2839" s="126"/>
      <c r="B2839" s="126"/>
      <c r="C2839" s="126"/>
      <c r="D2839" s="305"/>
      <c r="E2839" s="126" t="str">
        <f t="shared" si="854"/>
        <v/>
      </c>
      <c r="F2839" s="307"/>
      <c r="G2839" s="307" t="s">
        <v>119</v>
      </c>
      <c r="H2839" s="447">
        <v>40</v>
      </c>
      <c r="I2839" s="128"/>
      <c r="J2839" s="127"/>
      <c r="K2839" s="128">
        <v>0.11600000000000001</v>
      </c>
      <c r="L2839" s="127">
        <f>$L$2582</f>
        <v>41.094000000000001</v>
      </c>
      <c r="M2839" s="127">
        <f>M2838</f>
        <v>427.19421835962947</v>
      </c>
      <c r="N2839" s="127">
        <f>N2838-K2839</f>
        <v>332.83677252404817</v>
      </c>
      <c r="O2839" s="127">
        <f t="shared" si="852"/>
        <v>457.41638068600435</v>
      </c>
      <c r="P2839" s="127">
        <f t="shared" si="853"/>
        <v>457.47438068600434</v>
      </c>
      <c r="Q2839" s="127"/>
      <c r="R2839" s="58">
        <f t="shared" si="843"/>
        <v>388.92617686100454</v>
      </c>
      <c r="S2839" s="58"/>
      <c r="T2839" s="58"/>
      <c r="Y2839" s="70"/>
    </row>
    <row r="2840" spans="1:25" x14ac:dyDescent="0.3">
      <c r="A2840" s="126" t="str">
        <f>A2802</f>
        <v>LS3</v>
      </c>
      <c r="B2840" s="126" t="s">
        <v>235</v>
      </c>
      <c r="C2840" s="126" t="s">
        <v>19</v>
      </c>
      <c r="D2840" s="305">
        <f>ROUND(10*O2840,0)</f>
        <v>4575</v>
      </c>
      <c r="E2840" s="155" t="str">
        <f t="shared" si="854"/>
        <v>LS3_WD04:BPM_D4575</v>
      </c>
      <c r="F2840" s="307" t="s">
        <v>99</v>
      </c>
      <c r="G2840" s="307" t="s">
        <v>168</v>
      </c>
      <c r="H2840" s="447"/>
      <c r="I2840" s="127"/>
      <c r="J2840" s="127"/>
      <c r="K2840" s="128">
        <v>0</v>
      </c>
      <c r="L2840" s="127">
        <f t="shared" ref="L2840:L2845" si="855">$L$2582</f>
        <v>41.094000000000001</v>
      </c>
      <c r="M2840" s="127">
        <f>M2839</f>
        <v>427.19421835962947</v>
      </c>
      <c r="N2840" s="127">
        <f t="shared" ref="N2840" si="856">N2839-K2840</f>
        <v>332.83677252404817</v>
      </c>
      <c r="O2840" s="127">
        <f t="shared" si="852"/>
        <v>457.47438068600434</v>
      </c>
      <c r="P2840" s="127">
        <f t="shared" si="853"/>
        <v>457.47438068600434</v>
      </c>
      <c r="Q2840" s="127"/>
      <c r="R2840" s="58">
        <f t="shared" si="843"/>
        <v>388.98417686100453</v>
      </c>
      <c r="S2840" s="58"/>
      <c r="T2840" s="58"/>
      <c r="Y2840" s="70"/>
    </row>
    <row r="2841" spans="1:25" x14ac:dyDescent="0.3">
      <c r="A2841" s="126"/>
      <c r="B2841" s="126"/>
      <c r="C2841" s="126"/>
      <c r="D2841" s="305"/>
      <c r="E2841" s="306" t="str">
        <f t="shared" si="854"/>
        <v/>
      </c>
      <c r="F2841" s="307"/>
      <c r="G2841" s="307" t="s">
        <v>142</v>
      </c>
      <c r="H2841" s="448"/>
      <c r="I2841" s="308"/>
      <c r="J2841" s="127"/>
      <c r="K2841" s="128">
        <v>7.3999999999999996E-2</v>
      </c>
      <c r="L2841" s="127">
        <f t="shared" si="855"/>
        <v>41.094000000000001</v>
      </c>
      <c r="M2841" s="127">
        <f t="shared" ref="M2841:M2845" si="857">M2840</f>
        <v>427.19421835962947</v>
      </c>
      <c r="N2841" s="127">
        <f>N2840-K2841</f>
        <v>332.76277252404816</v>
      </c>
      <c r="O2841" s="127">
        <f t="shared" si="852"/>
        <v>457.51138068600437</v>
      </c>
      <c r="P2841" s="127">
        <f t="shared" si="853"/>
        <v>457.54838068600435</v>
      </c>
      <c r="Q2841" s="127"/>
      <c r="R2841" s="58">
        <f t="shared" si="843"/>
        <v>389.02117686100456</v>
      </c>
      <c r="S2841" s="58"/>
      <c r="T2841" s="58"/>
      <c r="Y2841" s="70"/>
    </row>
    <row r="2842" spans="1:25" x14ac:dyDescent="0.3">
      <c r="A2842" s="126" t="str">
        <f>A2802</f>
        <v>LS3</v>
      </c>
      <c r="B2842" s="126" t="str">
        <f>B2840</f>
        <v>WD04</v>
      </c>
      <c r="C2842" s="126" t="s">
        <v>81</v>
      </c>
      <c r="D2842" s="305">
        <f>ROUND(10*O2842,0)</f>
        <v>4575</v>
      </c>
      <c r="E2842" s="155" t="str">
        <f t="shared" si="854"/>
        <v>LS3_WD04:PORT_D4575</v>
      </c>
      <c r="F2842" s="307"/>
      <c r="G2842" s="307" t="s">
        <v>143</v>
      </c>
      <c r="H2842" s="447"/>
      <c r="I2842" s="127"/>
      <c r="J2842" s="127"/>
      <c r="K2842" s="128">
        <v>0</v>
      </c>
      <c r="L2842" s="127">
        <f t="shared" si="855"/>
        <v>41.094000000000001</v>
      </c>
      <c r="M2842" s="127">
        <f t="shared" si="857"/>
        <v>427.19421835962947</v>
      </c>
      <c r="N2842" s="127">
        <f t="shared" ref="N2842:N2845" si="858">N2841-K2842</f>
        <v>332.76277252404816</v>
      </c>
      <c r="O2842" s="127">
        <f t="shared" si="852"/>
        <v>457.54838068600435</v>
      </c>
      <c r="P2842" s="127">
        <f t="shared" si="853"/>
        <v>457.54838068600435</v>
      </c>
      <c r="Q2842" s="127"/>
      <c r="R2842" s="58">
        <f t="shared" si="843"/>
        <v>389.05817686100454</v>
      </c>
      <c r="S2842" s="58"/>
      <c r="T2842" s="58"/>
      <c r="Y2842" s="70"/>
    </row>
    <row r="2843" spans="1:25" x14ac:dyDescent="0.3">
      <c r="A2843" s="126"/>
      <c r="B2843" s="126"/>
      <c r="C2843" s="126"/>
      <c r="D2843" s="305"/>
      <c r="E2843" s="306" t="str">
        <f t="shared" si="854"/>
        <v/>
      </c>
      <c r="F2843" s="307"/>
      <c r="G2843" s="307" t="s">
        <v>142</v>
      </c>
      <c r="H2843" s="448"/>
      <c r="I2843" s="308"/>
      <c r="J2843" s="127"/>
      <c r="K2843" s="128">
        <v>9.0999999999999998E-2</v>
      </c>
      <c r="L2843" s="127">
        <f t="shared" si="855"/>
        <v>41.094000000000001</v>
      </c>
      <c r="M2843" s="127">
        <f t="shared" si="857"/>
        <v>427.19421835962947</v>
      </c>
      <c r="N2843" s="127">
        <f t="shared" si="858"/>
        <v>332.67177252404815</v>
      </c>
      <c r="O2843" s="127">
        <f t="shared" si="852"/>
        <v>457.59388068600435</v>
      </c>
      <c r="P2843" s="127">
        <f t="shared" si="853"/>
        <v>457.63938068600436</v>
      </c>
      <c r="Q2843" s="127"/>
      <c r="R2843" s="58">
        <f t="shared" si="843"/>
        <v>389.10367686100454</v>
      </c>
      <c r="S2843" s="58"/>
      <c r="T2843" s="58"/>
      <c r="Y2843" s="70"/>
    </row>
    <row r="2844" spans="1:25" x14ac:dyDescent="0.3">
      <c r="A2844" s="126" t="str">
        <f>A2802</f>
        <v>LS3</v>
      </c>
      <c r="B2844" s="126" t="str">
        <f>B2842</f>
        <v>WD04</v>
      </c>
      <c r="C2844" s="126" t="s">
        <v>81</v>
      </c>
      <c r="D2844" s="305">
        <f>ROUND(10*O2844,0)</f>
        <v>4576</v>
      </c>
      <c r="E2844" s="155" t="str">
        <f t="shared" si="854"/>
        <v>LS3_WD04:PORT_D4576</v>
      </c>
      <c r="F2844" s="307" t="s">
        <v>399</v>
      </c>
      <c r="G2844" s="307" t="s">
        <v>401</v>
      </c>
      <c r="H2844" s="447"/>
      <c r="I2844" s="127"/>
      <c r="J2844" s="127"/>
      <c r="K2844" s="128">
        <v>0</v>
      </c>
      <c r="L2844" s="127">
        <f t="shared" si="855"/>
        <v>41.094000000000001</v>
      </c>
      <c r="M2844" s="127">
        <f t="shared" si="857"/>
        <v>427.19421835962947</v>
      </c>
      <c r="N2844" s="127">
        <f t="shared" si="858"/>
        <v>332.67177252404815</v>
      </c>
      <c r="O2844" s="127">
        <f t="shared" si="852"/>
        <v>457.63938068600436</v>
      </c>
      <c r="P2844" s="127">
        <f t="shared" si="853"/>
        <v>457.63938068600436</v>
      </c>
      <c r="Q2844" s="127"/>
      <c r="R2844" s="58">
        <f t="shared" si="843"/>
        <v>389.14917686100455</v>
      </c>
      <c r="S2844" s="58"/>
      <c r="T2844" s="58"/>
      <c r="Y2844" s="70"/>
    </row>
    <row r="2845" spans="1:25" x14ac:dyDescent="0.3">
      <c r="A2845" s="126"/>
      <c r="B2845" s="126"/>
      <c r="C2845" s="126"/>
      <c r="D2845" s="305"/>
      <c r="E2845" s="155" t="str">
        <f t="shared" si="854"/>
        <v/>
      </c>
      <c r="F2845" s="307"/>
      <c r="G2845" s="307" t="s">
        <v>119</v>
      </c>
      <c r="H2845" s="447">
        <v>40</v>
      </c>
      <c r="I2845" s="127"/>
      <c r="J2845" s="127"/>
      <c r="K2845" s="128">
        <v>9.9000000000000005E-2</v>
      </c>
      <c r="L2845" s="127">
        <f t="shared" si="855"/>
        <v>41.094000000000001</v>
      </c>
      <c r="M2845" s="127">
        <f t="shared" si="857"/>
        <v>427.19421835962947</v>
      </c>
      <c r="N2845" s="127">
        <f t="shared" si="858"/>
        <v>332.57277252404816</v>
      </c>
      <c r="O2845" s="127">
        <f t="shared" si="852"/>
        <v>457.68888068600432</v>
      </c>
      <c r="P2845" s="127">
        <f t="shared" si="853"/>
        <v>457.73838068600435</v>
      </c>
      <c r="Q2845" s="127"/>
      <c r="R2845" s="58">
        <f t="shared" si="843"/>
        <v>389.19867686100451</v>
      </c>
      <c r="S2845" s="58"/>
      <c r="T2845" s="58"/>
      <c r="Y2845" s="70"/>
    </row>
    <row r="2846" spans="1:25" x14ac:dyDescent="0.3">
      <c r="A2846" s="88" t="s">
        <v>41</v>
      </c>
      <c r="B2846" s="88" t="s">
        <v>47</v>
      </c>
      <c r="C2846" s="88" t="s">
        <v>83</v>
      </c>
      <c r="D2846" s="237">
        <f>ROUND(10*O2846,0)</f>
        <v>4578</v>
      </c>
      <c r="E2846" s="55" t="str">
        <f t="shared" si="854"/>
        <v>LS3_CD05:GV_D4578</v>
      </c>
      <c r="F2846" s="56"/>
      <c r="G2846" s="56" t="s">
        <v>60</v>
      </c>
      <c r="H2846" s="449">
        <v>40</v>
      </c>
      <c r="I2846" s="55"/>
      <c r="J2846" s="55"/>
      <c r="K2846" s="55">
        <v>7.1999999999999995E-2</v>
      </c>
      <c r="L2846" s="55">
        <f>$L$2582</f>
        <v>41.094000000000001</v>
      </c>
      <c r="M2846" s="55">
        <f>M2845</f>
        <v>427.19421835962947</v>
      </c>
      <c r="N2846" s="55">
        <f>N2845-K2846</f>
        <v>332.50077252404816</v>
      </c>
      <c r="O2846" s="55">
        <f t="shared" si="852"/>
        <v>457.77438068600435</v>
      </c>
      <c r="P2846" s="55">
        <f t="shared" si="853"/>
        <v>457.81038068600435</v>
      </c>
      <c r="Q2846" s="55"/>
      <c r="R2846" s="58">
        <f t="shared" si="843"/>
        <v>389.28417686100454</v>
      </c>
      <c r="S2846" s="58"/>
      <c r="T2846" s="58"/>
      <c r="Y2846" s="70"/>
    </row>
    <row r="2847" spans="1:25" x14ac:dyDescent="0.3">
      <c r="A2847" s="129"/>
      <c r="B2847" s="129"/>
      <c r="C2847" s="129"/>
      <c r="D2847" s="310"/>
      <c r="E2847" s="88" t="str">
        <f t="shared" si="854"/>
        <v/>
      </c>
      <c r="F2847" s="42"/>
      <c r="G2847" s="42" t="s">
        <v>118</v>
      </c>
      <c r="H2847" s="415"/>
      <c r="I2847" s="55"/>
      <c r="J2847" s="55"/>
      <c r="K2847" s="131">
        <v>0.15310800000000002</v>
      </c>
      <c r="L2847" s="55">
        <f t="shared" ref="L2847:L2882" si="859">$L$2582</f>
        <v>41.094000000000001</v>
      </c>
      <c r="M2847" s="55">
        <f t="shared" ref="M2847:M2882" si="860">M2846</f>
        <v>427.19421835962947</v>
      </c>
      <c r="N2847" s="55">
        <f t="shared" ref="N2847:N2882" si="861">N2846-K2847</f>
        <v>332.34766452404818</v>
      </c>
      <c r="O2847" s="131">
        <f t="shared" si="852"/>
        <v>457.88693468600434</v>
      </c>
      <c r="P2847" s="131">
        <f t="shared" si="853"/>
        <v>457.96348868600433</v>
      </c>
      <c r="Q2847" s="135"/>
      <c r="R2847" s="58">
        <f t="shared" si="843"/>
        <v>389.39673086100453</v>
      </c>
      <c r="S2847" s="58"/>
      <c r="T2847" s="58"/>
      <c r="Y2847" s="70"/>
    </row>
    <row r="2848" spans="1:25" x14ac:dyDescent="0.3">
      <c r="A2848" s="129" t="str">
        <f>A2846</f>
        <v>LS3</v>
      </c>
      <c r="B2848" s="129" t="str">
        <f>B2846</f>
        <v>CD05</v>
      </c>
      <c r="C2848" s="129" t="s">
        <v>69</v>
      </c>
      <c r="D2848" s="310">
        <f>ROUND(10*O2848,0)</f>
        <v>4582</v>
      </c>
      <c r="E2848" s="88" t="str">
        <f t="shared" si="854"/>
        <v>LS3_CD05:CAV1_D4582</v>
      </c>
      <c r="F2848" s="42"/>
      <c r="G2848" s="42" t="s">
        <v>173</v>
      </c>
      <c r="H2848" s="415">
        <v>40</v>
      </c>
      <c r="I2848" s="55"/>
      <c r="J2848" s="55"/>
      <c r="K2848" s="131">
        <v>0.49565599999999999</v>
      </c>
      <c r="L2848" s="55">
        <f t="shared" si="859"/>
        <v>41.094000000000001</v>
      </c>
      <c r="M2848" s="55">
        <f t="shared" si="860"/>
        <v>427.19421835962947</v>
      </c>
      <c r="N2848" s="55">
        <f t="shared" si="861"/>
        <v>331.85200852404819</v>
      </c>
      <c r="O2848" s="131">
        <f t="shared" si="852"/>
        <v>458.2113166860043</v>
      </c>
      <c r="P2848" s="131">
        <f t="shared" si="853"/>
        <v>458.45914468600432</v>
      </c>
      <c r="Q2848" s="131"/>
      <c r="R2848" s="58">
        <f t="shared" si="843"/>
        <v>389.72111286100449</v>
      </c>
      <c r="S2848" s="58"/>
      <c r="T2848" s="58"/>
      <c r="Y2848" s="70"/>
    </row>
    <row r="2849" spans="1:25" x14ac:dyDescent="0.3">
      <c r="A2849" s="129" t="str">
        <f>A2846</f>
        <v>LS3</v>
      </c>
      <c r="B2849" s="129" t="str">
        <f>B2846</f>
        <v>CD05</v>
      </c>
      <c r="C2849" s="129" t="s">
        <v>244</v>
      </c>
      <c r="D2849" s="310">
        <f>ROUND(10*O2849,0)</f>
        <v>4585</v>
      </c>
      <c r="E2849" s="88" t="str">
        <f t="shared" si="854"/>
        <v>LS3_CD05:BLM_D4585</v>
      </c>
      <c r="F2849" s="42"/>
      <c r="G2849" s="42" t="s">
        <v>141</v>
      </c>
      <c r="H2849" s="415"/>
      <c r="I2849" s="55"/>
      <c r="J2849" s="55"/>
      <c r="K2849" s="131">
        <v>0</v>
      </c>
      <c r="L2849" s="55">
        <f t="shared" si="859"/>
        <v>41.094000000000001</v>
      </c>
      <c r="M2849" s="55">
        <f t="shared" si="860"/>
        <v>427.19421835962947</v>
      </c>
      <c r="N2849" s="55">
        <f t="shared" si="861"/>
        <v>331.85200852404819</v>
      </c>
      <c r="O2849" s="131">
        <f t="shared" si="852"/>
        <v>458.45914468600432</v>
      </c>
      <c r="P2849" s="131">
        <f t="shared" si="853"/>
        <v>458.45914468600432</v>
      </c>
      <c r="Q2849" s="131"/>
      <c r="R2849" s="58">
        <f t="shared" si="843"/>
        <v>389.96894086100451</v>
      </c>
      <c r="S2849" s="58"/>
      <c r="T2849" s="58"/>
      <c r="Y2849" s="70"/>
    </row>
    <row r="2850" spans="1:25" x14ac:dyDescent="0.3">
      <c r="A2850" s="129"/>
      <c r="B2850" s="129"/>
      <c r="C2850" s="129"/>
      <c r="D2850" s="310"/>
      <c r="E2850" s="88"/>
      <c r="F2850" s="42"/>
      <c r="G2850" s="42"/>
      <c r="H2850" s="415"/>
      <c r="I2850" s="55"/>
      <c r="J2850" s="55"/>
      <c r="K2850" s="131">
        <v>0</v>
      </c>
      <c r="L2850" s="55">
        <f t="shared" si="859"/>
        <v>41.094000000000001</v>
      </c>
      <c r="M2850" s="55">
        <f t="shared" si="860"/>
        <v>427.19421835962947</v>
      </c>
      <c r="N2850" s="55">
        <f t="shared" si="861"/>
        <v>331.85200852404819</v>
      </c>
      <c r="O2850" s="131">
        <f t="shared" si="852"/>
        <v>458.45914468600432</v>
      </c>
      <c r="P2850" s="131">
        <f t="shared" si="853"/>
        <v>458.45914468600432</v>
      </c>
      <c r="Q2850" s="131"/>
      <c r="R2850" s="58">
        <f t="shared" si="843"/>
        <v>389.96894086100451</v>
      </c>
      <c r="S2850" s="58"/>
      <c r="T2850" s="58"/>
      <c r="Y2850" s="70"/>
    </row>
    <row r="2851" spans="1:25" x14ac:dyDescent="0.3">
      <c r="A2851" s="129"/>
      <c r="B2851" s="129"/>
      <c r="C2851" s="129"/>
      <c r="D2851" s="310"/>
      <c r="E2851" s="88" t="str">
        <f>IF(A2851="","",IF(B2851=0,CONCATENATE(A2851,":",C2851,"_D",TEXT(D2851,"0000")),CONCATENATE(A2851,"_",B2851,":",C2851,"_D",TEXT(D2851,"0000"))))</f>
        <v/>
      </c>
      <c r="F2851" s="42"/>
      <c r="G2851" s="42" t="s">
        <v>119</v>
      </c>
      <c r="H2851" s="415"/>
      <c r="I2851" s="55"/>
      <c r="J2851" s="55"/>
      <c r="K2851" s="131">
        <v>9.9516999999999994E-2</v>
      </c>
      <c r="L2851" s="55">
        <f t="shared" si="859"/>
        <v>41.094000000000001</v>
      </c>
      <c r="M2851" s="55">
        <f t="shared" si="860"/>
        <v>427.19421835962947</v>
      </c>
      <c r="N2851" s="55">
        <f t="shared" si="861"/>
        <v>331.7524915240482</v>
      </c>
      <c r="O2851" s="131">
        <f t="shared" si="852"/>
        <v>458.50890318600432</v>
      </c>
      <c r="P2851" s="131">
        <f t="shared" si="853"/>
        <v>458.55866168600431</v>
      </c>
      <c r="Q2851" s="131"/>
      <c r="R2851" s="58">
        <f t="shared" si="843"/>
        <v>390.01869936100451</v>
      </c>
      <c r="S2851" s="58"/>
      <c r="T2851" s="58"/>
      <c r="Y2851" s="70"/>
    </row>
    <row r="2852" spans="1:25" x14ac:dyDescent="0.3">
      <c r="A2852" s="129" t="str">
        <f>A2846</f>
        <v>LS3</v>
      </c>
      <c r="B2852" s="129" t="str">
        <f>B2846</f>
        <v>CD05</v>
      </c>
      <c r="C2852" s="129" t="s">
        <v>70</v>
      </c>
      <c r="D2852" s="310">
        <f>ROUND(10*O2852,0)</f>
        <v>4588</v>
      </c>
      <c r="E2852" s="88" t="str">
        <f>IF(A2852="","",IF(B2852=0,CONCATENATE(A2852,":",C2852,"_D",TEXT(D2852,"0000")),CONCATENATE(A2852,"_",B2852,":",C2852,"_D",TEXT(D2852,"0000"))))</f>
        <v>LS3_CD05:CAV2_D4588</v>
      </c>
      <c r="F2852" s="42"/>
      <c r="G2852" s="42" t="s">
        <v>173</v>
      </c>
      <c r="H2852" s="415">
        <v>40</v>
      </c>
      <c r="I2852" s="55"/>
      <c r="J2852" s="55"/>
      <c r="K2852" s="131">
        <v>0.49565599999999999</v>
      </c>
      <c r="L2852" s="55">
        <f t="shared" si="859"/>
        <v>41.094000000000001</v>
      </c>
      <c r="M2852" s="55">
        <f t="shared" si="860"/>
        <v>427.19421835962947</v>
      </c>
      <c r="N2852" s="55">
        <f t="shared" si="861"/>
        <v>331.2568355240482</v>
      </c>
      <c r="O2852" s="131">
        <f t="shared" si="852"/>
        <v>458.80648968600428</v>
      </c>
      <c r="P2852" s="131">
        <f t="shared" si="853"/>
        <v>459.05431768600431</v>
      </c>
      <c r="Q2852" s="131"/>
      <c r="R2852" s="58">
        <f t="shared" si="843"/>
        <v>390.31628586100447</v>
      </c>
      <c r="S2852" s="58"/>
      <c r="T2852" s="58"/>
      <c r="Y2852" s="70"/>
    </row>
    <row r="2853" spans="1:25" x14ac:dyDescent="0.3">
      <c r="A2853" s="129"/>
      <c r="B2853" s="129"/>
      <c r="C2853" s="129"/>
      <c r="D2853" s="310"/>
      <c r="E2853" s="88" t="str">
        <f>IF(A2853="","",IF(B2853=0,CONCATENATE(A2853,":",C2853,"_D",TEXT(D2853,"0000")),CONCATENATE(A2853,"_",B2853,":",C2853,"_D",TEXT(D2853,"0000"))))</f>
        <v/>
      </c>
      <c r="F2853" s="42"/>
      <c r="G2853" s="42"/>
      <c r="H2853" s="415"/>
      <c r="I2853" s="55"/>
      <c r="J2853" s="55"/>
      <c r="K2853" s="131">
        <v>0</v>
      </c>
      <c r="L2853" s="55">
        <f t="shared" si="859"/>
        <v>41.094000000000001</v>
      </c>
      <c r="M2853" s="55">
        <f t="shared" si="860"/>
        <v>427.19421835962947</v>
      </c>
      <c r="N2853" s="55">
        <f t="shared" si="861"/>
        <v>331.2568355240482</v>
      </c>
      <c r="O2853" s="131">
        <f t="shared" si="852"/>
        <v>459.05431768600431</v>
      </c>
      <c r="P2853" s="131">
        <f t="shared" si="853"/>
        <v>459.05431768600431</v>
      </c>
      <c r="Q2853" s="131"/>
      <c r="R2853" s="58">
        <f t="shared" ref="R2853:R2916" si="862">O2853-$R$9</f>
        <v>390.5641138610045</v>
      </c>
      <c r="S2853" s="58"/>
      <c r="T2853" s="58"/>
      <c r="Y2853" s="70"/>
    </row>
    <row r="2854" spans="1:25" x14ac:dyDescent="0.3">
      <c r="A2854" s="129"/>
      <c r="B2854" s="129"/>
      <c r="C2854" s="129"/>
      <c r="D2854" s="310"/>
      <c r="E2854" s="88"/>
      <c r="F2854" s="42"/>
      <c r="G2854" s="42"/>
      <c r="H2854" s="415"/>
      <c r="I2854" s="55"/>
      <c r="J2854" s="55"/>
      <c r="K2854" s="131">
        <v>0</v>
      </c>
      <c r="L2854" s="55">
        <f t="shared" si="859"/>
        <v>41.094000000000001</v>
      </c>
      <c r="M2854" s="55">
        <f t="shared" si="860"/>
        <v>427.19421835962947</v>
      </c>
      <c r="N2854" s="55">
        <f t="shared" si="861"/>
        <v>331.2568355240482</v>
      </c>
      <c r="O2854" s="131">
        <f t="shared" si="852"/>
        <v>459.05431768600431</v>
      </c>
      <c r="P2854" s="131">
        <f t="shared" si="853"/>
        <v>459.05431768600431</v>
      </c>
      <c r="Q2854" s="131"/>
      <c r="R2854" s="58">
        <f t="shared" si="862"/>
        <v>390.5641138610045</v>
      </c>
      <c r="S2854" s="58"/>
      <c r="T2854" s="58"/>
      <c r="Y2854" s="70"/>
    </row>
    <row r="2855" spans="1:25" x14ac:dyDescent="0.3">
      <c r="A2855" s="129"/>
      <c r="B2855" s="129"/>
      <c r="C2855" s="129"/>
      <c r="D2855" s="310"/>
      <c r="E2855" s="88" t="str">
        <f>IF(A2855="","",IF(B2855=0,CONCATENATE(A2855,":",C2855,"_D",TEXT(D2855,"0000")),CONCATENATE(A2855,"_",B2855,":",C2855,"_D",TEXT(D2855,"0000"))))</f>
        <v/>
      </c>
      <c r="F2855" s="42"/>
      <c r="G2855" s="42" t="s">
        <v>119</v>
      </c>
      <c r="H2855" s="415"/>
      <c r="I2855" s="55"/>
      <c r="J2855" s="55"/>
      <c r="K2855" s="131">
        <v>9.9516999999999994E-2</v>
      </c>
      <c r="L2855" s="55">
        <f t="shared" si="859"/>
        <v>41.094000000000001</v>
      </c>
      <c r="M2855" s="55">
        <f t="shared" si="860"/>
        <v>427.19421835962947</v>
      </c>
      <c r="N2855" s="55">
        <f t="shared" si="861"/>
        <v>331.15731852404821</v>
      </c>
      <c r="O2855" s="131">
        <f t="shared" si="852"/>
        <v>459.10407618600431</v>
      </c>
      <c r="P2855" s="131">
        <f t="shared" si="853"/>
        <v>459.1538346860043</v>
      </c>
      <c r="Q2855" s="131"/>
      <c r="R2855" s="58">
        <f t="shared" si="862"/>
        <v>390.6138723610045</v>
      </c>
      <c r="S2855" s="58"/>
      <c r="T2855" s="58"/>
      <c r="Y2855" s="70"/>
    </row>
    <row r="2856" spans="1:25" x14ac:dyDescent="0.3">
      <c r="A2856" s="129" t="str">
        <f>A2846</f>
        <v>LS3</v>
      </c>
      <c r="B2856" s="129" t="str">
        <f>B2846</f>
        <v>CD05</v>
      </c>
      <c r="C2856" s="129" t="s">
        <v>71</v>
      </c>
      <c r="D2856" s="310">
        <f>ROUND(10*O2856,0)</f>
        <v>4594</v>
      </c>
      <c r="E2856" s="88" t="str">
        <f>IF(A2856="","",IF(B2856=0,CONCATENATE(A2856,":",C2856,"_D",TEXT(D2856,"0000")),CONCATENATE(A2856,"_",B2856,":",C2856,"_D",TEXT(D2856,"0000"))))</f>
        <v>LS3_CD05:CAV3_D4594</v>
      </c>
      <c r="F2856" s="42"/>
      <c r="G2856" s="42" t="s">
        <v>173</v>
      </c>
      <c r="H2856" s="415">
        <v>40</v>
      </c>
      <c r="I2856" s="55"/>
      <c r="J2856" s="55"/>
      <c r="K2856" s="131">
        <v>0.49565599999999999</v>
      </c>
      <c r="L2856" s="55">
        <f t="shared" si="859"/>
        <v>41.094000000000001</v>
      </c>
      <c r="M2856" s="55">
        <f t="shared" si="860"/>
        <v>427.19421835962947</v>
      </c>
      <c r="N2856" s="55">
        <f t="shared" si="861"/>
        <v>330.66166252404821</v>
      </c>
      <c r="O2856" s="131">
        <f t="shared" si="852"/>
        <v>459.40166268600427</v>
      </c>
      <c r="P2856" s="131">
        <f t="shared" si="853"/>
        <v>459.6494906860043</v>
      </c>
      <c r="Q2856" s="131"/>
      <c r="R2856" s="58">
        <f t="shared" si="862"/>
        <v>390.91145886100446</v>
      </c>
      <c r="S2856" s="58"/>
      <c r="T2856" s="58"/>
      <c r="Y2856" s="70"/>
    </row>
    <row r="2857" spans="1:25" x14ac:dyDescent="0.3">
      <c r="A2857" s="129"/>
      <c r="B2857" s="129"/>
      <c r="C2857" s="129"/>
      <c r="D2857" s="310"/>
      <c r="E2857" s="88" t="str">
        <f>IF(A2857="","",IF(B2857=0,CONCATENATE(A2857,":",C2857,"_D",TEXT(D2857,"0000")),CONCATENATE(A2857,"_",B2857,":",C2857,"_D",TEXT(D2857,"0000"))))</f>
        <v/>
      </c>
      <c r="F2857" s="42"/>
      <c r="G2857" s="42"/>
      <c r="H2857" s="415"/>
      <c r="I2857" s="55"/>
      <c r="J2857" s="55"/>
      <c r="K2857" s="131">
        <v>0</v>
      </c>
      <c r="L2857" s="55">
        <f t="shared" si="859"/>
        <v>41.094000000000001</v>
      </c>
      <c r="M2857" s="55">
        <f t="shared" si="860"/>
        <v>427.19421835962947</v>
      </c>
      <c r="N2857" s="55">
        <f t="shared" si="861"/>
        <v>330.66166252404821</v>
      </c>
      <c r="O2857" s="131">
        <f t="shared" si="852"/>
        <v>459.6494906860043</v>
      </c>
      <c r="P2857" s="131">
        <f t="shared" si="853"/>
        <v>459.6494906860043</v>
      </c>
      <c r="Q2857" s="131"/>
      <c r="R2857" s="58">
        <f t="shared" si="862"/>
        <v>391.15928686100449</v>
      </c>
      <c r="S2857" s="58"/>
      <c r="T2857" s="58"/>
      <c r="Y2857" s="70"/>
    </row>
    <row r="2858" spans="1:25" x14ac:dyDescent="0.3">
      <c r="A2858" s="129"/>
      <c r="B2858" s="129"/>
      <c r="C2858" s="129"/>
      <c r="D2858" s="310"/>
      <c r="E2858" s="88"/>
      <c r="F2858" s="42"/>
      <c r="G2858" s="42"/>
      <c r="H2858" s="415"/>
      <c r="I2858" s="55"/>
      <c r="J2858" s="55"/>
      <c r="K2858" s="131">
        <v>0</v>
      </c>
      <c r="L2858" s="55">
        <f t="shared" si="859"/>
        <v>41.094000000000001</v>
      </c>
      <c r="M2858" s="55">
        <f t="shared" si="860"/>
        <v>427.19421835962947</v>
      </c>
      <c r="N2858" s="55">
        <f t="shared" si="861"/>
        <v>330.66166252404821</v>
      </c>
      <c r="O2858" s="131">
        <f t="shared" si="852"/>
        <v>459.6494906860043</v>
      </c>
      <c r="P2858" s="131">
        <f t="shared" si="853"/>
        <v>459.6494906860043</v>
      </c>
      <c r="Q2858" s="131"/>
      <c r="R2858" s="58">
        <f t="shared" si="862"/>
        <v>391.15928686100449</v>
      </c>
      <c r="S2858" s="58"/>
      <c r="T2858" s="58"/>
      <c r="Y2858" s="70"/>
    </row>
    <row r="2859" spans="1:25" x14ac:dyDescent="0.3">
      <c r="A2859" s="129"/>
      <c r="B2859" s="129"/>
      <c r="C2859" s="129"/>
      <c r="D2859" s="310"/>
      <c r="E2859" s="88" t="str">
        <f>IF(A2859="","",IF(B2859=0,CONCATENATE(A2859,":",C2859,"_D",TEXT(D2859,"0000")),CONCATENATE(A2859,"_",B2859,":",C2859,"_D",TEXT(D2859,"0000"))))</f>
        <v/>
      </c>
      <c r="F2859" s="42"/>
      <c r="G2859" s="42" t="s">
        <v>119</v>
      </c>
      <c r="H2859" s="415"/>
      <c r="I2859" s="55"/>
      <c r="J2859" s="55"/>
      <c r="K2859" s="131">
        <v>9.9516999999999994E-2</v>
      </c>
      <c r="L2859" s="55">
        <f t="shared" si="859"/>
        <v>41.094000000000001</v>
      </c>
      <c r="M2859" s="55">
        <f t="shared" si="860"/>
        <v>427.19421835962947</v>
      </c>
      <c r="N2859" s="55">
        <f t="shared" si="861"/>
        <v>330.56214552404822</v>
      </c>
      <c r="O2859" s="131">
        <f t="shared" si="852"/>
        <v>459.69924918600429</v>
      </c>
      <c r="P2859" s="131">
        <f t="shared" si="853"/>
        <v>459.74900768600429</v>
      </c>
      <c r="Q2859" s="131"/>
      <c r="R2859" s="58">
        <f t="shared" si="862"/>
        <v>391.20904536100448</v>
      </c>
      <c r="S2859" s="58"/>
      <c r="T2859" s="58"/>
      <c r="Y2859" s="70"/>
    </row>
    <row r="2860" spans="1:25" x14ac:dyDescent="0.3">
      <c r="A2860" s="129" t="str">
        <f>A2849</f>
        <v>LS3</v>
      </c>
      <c r="B2860" s="129" t="str">
        <f>B2846</f>
        <v>CD05</v>
      </c>
      <c r="C2860" s="129" t="s">
        <v>72</v>
      </c>
      <c r="D2860" s="310">
        <f>ROUND(10*O2860,0)</f>
        <v>4600</v>
      </c>
      <c r="E2860" s="88" t="str">
        <f>IF(A2860="","",IF(B2860=0,CONCATENATE(A2860,":",C2860,"_D",TEXT(D2860,"0000")),CONCATENATE(A2860,"_",B2860,":",C2860,"_D",TEXT(D2860,"0000"))))</f>
        <v>LS3_CD05:CAV4_D4600</v>
      </c>
      <c r="F2860" s="42"/>
      <c r="G2860" s="42" t="s">
        <v>173</v>
      </c>
      <c r="H2860" s="415">
        <v>40</v>
      </c>
      <c r="I2860" s="55"/>
      <c r="J2860" s="55"/>
      <c r="K2860" s="131">
        <v>0.49565599999999999</v>
      </c>
      <c r="L2860" s="55">
        <f t="shared" si="859"/>
        <v>41.094000000000001</v>
      </c>
      <c r="M2860" s="55">
        <f t="shared" si="860"/>
        <v>427.19421835962947</v>
      </c>
      <c r="N2860" s="55">
        <f t="shared" si="861"/>
        <v>330.06648952404822</v>
      </c>
      <c r="O2860" s="131">
        <f t="shared" si="852"/>
        <v>459.99683568600426</v>
      </c>
      <c r="P2860" s="131">
        <f t="shared" si="853"/>
        <v>460.24466368600429</v>
      </c>
      <c r="Q2860" s="131"/>
      <c r="R2860" s="58">
        <f t="shared" si="862"/>
        <v>391.50663186100445</v>
      </c>
      <c r="S2860" s="58"/>
      <c r="T2860" s="58"/>
      <c r="Y2860" s="70"/>
    </row>
    <row r="2861" spans="1:25" x14ac:dyDescent="0.3">
      <c r="A2861" s="129" t="str">
        <f>A2846</f>
        <v>LS3</v>
      </c>
      <c r="B2861" s="129" t="str">
        <f>B2846</f>
        <v>CD05</v>
      </c>
      <c r="C2861" s="129" t="s">
        <v>244</v>
      </c>
      <c r="D2861" s="310">
        <f>ROUND(10*O2861,0)</f>
        <v>4602</v>
      </c>
      <c r="E2861" s="88" t="str">
        <f>IF(A2861="","",IF(B2861=0,CONCATENATE(A2861,":",C2861,"_D",TEXT(D2861,"0000")),CONCATENATE(A2861,"_",B2861,":",C2861,"_D",TEXT(D2861,"0000"))))</f>
        <v>LS3_CD05:BLM_D4602</v>
      </c>
      <c r="F2861" s="42"/>
      <c r="G2861" s="42" t="s">
        <v>141</v>
      </c>
      <c r="H2861" s="415"/>
      <c r="I2861" s="55"/>
      <c r="J2861" s="55"/>
      <c r="K2861" s="131">
        <v>0</v>
      </c>
      <c r="L2861" s="55">
        <f t="shared" si="859"/>
        <v>41.094000000000001</v>
      </c>
      <c r="M2861" s="55">
        <f t="shared" si="860"/>
        <v>427.19421835962947</v>
      </c>
      <c r="N2861" s="55">
        <f t="shared" si="861"/>
        <v>330.06648952404822</v>
      </c>
      <c r="O2861" s="131">
        <f t="shared" si="852"/>
        <v>460.24466368600429</v>
      </c>
      <c r="P2861" s="131">
        <f t="shared" si="853"/>
        <v>460.24466368600429</v>
      </c>
      <c r="Q2861" s="131"/>
      <c r="R2861" s="58">
        <f t="shared" si="862"/>
        <v>391.75445986100448</v>
      </c>
      <c r="S2861" s="58"/>
      <c r="T2861" s="58"/>
      <c r="Y2861" s="70"/>
    </row>
    <row r="2862" spans="1:25" x14ac:dyDescent="0.3">
      <c r="A2862" s="129"/>
      <c r="B2862" s="129"/>
      <c r="C2862" s="129"/>
      <c r="D2862" s="310"/>
      <c r="E2862" s="88"/>
      <c r="F2862" s="42"/>
      <c r="G2862" s="42"/>
      <c r="H2862" s="415"/>
      <c r="I2862" s="55"/>
      <c r="J2862" s="55"/>
      <c r="K2862" s="131">
        <v>0</v>
      </c>
      <c r="L2862" s="55">
        <f t="shared" si="859"/>
        <v>41.094000000000001</v>
      </c>
      <c r="M2862" s="55">
        <f t="shared" si="860"/>
        <v>427.19421835962947</v>
      </c>
      <c r="N2862" s="55">
        <f t="shared" si="861"/>
        <v>330.06648952404822</v>
      </c>
      <c r="O2862" s="131">
        <f t="shared" si="852"/>
        <v>460.24466368600429</v>
      </c>
      <c r="P2862" s="131">
        <f t="shared" si="853"/>
        <v>460.24466368600429</v>
      </c>
      <c r="Q2862" s="131"/>
      <c r="R2862" s="58">
        <f t="shared" si="862"/>
        <v>391.75445986100448</v>
      </c>
      <c r="S2862" s="58"/>
      <c r="T2862" s="58"/>
      <c r="Y2862" s="70"/>
    </row>
    <row r="2863" spans="1:25" x14ac:dyDescent="0.3">
      <c r="A2863" s="129"/>
      <c r="B2863" s="129"/>
      <c r="C2863" s="129"/>
      <c r="D2863" s="310"/>
      <c r="E2863" s="88"/>
      <c r="F2863" s="42"/>
      <c r="G2863" s="42" t="s">
        <v>119</v>
      </c>
      <c r="H2863" s="415"/>
      <c r="I2863" s="55"/>
      <c r="J2863" s="55"/>
      <c r="K2863" s="131">
        <v>0.15525</v>
      </c>
      <c r="L2863" s="55">
        <f t="shared" si="859"/>
        <v>41.094000000000001</v>
      </c>
      <c r="M2863" s="55">
        <f t="shared" si="860"/>
        <v>427.19421835962947</v>
      </c>
      <c r="N2863" s="55">
        <f t="shared" si="861"/>
        <v>329.9112395240482</v>
      </c>
      <c r="O2863" s="131">
        <f t="shared" si="852"/>
        <v>460.3222886860043</v>
      </c>
      <c r="P2863" s="131">
        <f t="shared" si="853"/>
        <v>460.39991368600431</v>
      </c>
      <c r="Q2863" s="131"/>
      <c r="R2863" s="58">
        <f t="shared" si="862"/>
        <v>391.83208486100449</v>
      </c>
      <c r="S2863" s="58"/>
      <c r="T2863" s="58"/>
      <c r="Y2863" s="70"/>
    </row>
    <row r="2864" spans="1:25" x14ac:dyDescent="0.3">
      <c r="A2864" s="129" t="str">
        <f>A2846</f>
        <v>LS3</v>
      </c>
      <c r="B2864" s="129" t="str">
        <f>B2846</f>
        <v>CD05</v>
      </c>
      <c r="C2864" s="129" t="s">
        <v>78</v>
      </c>
      <c r="D2864" s="310">
        <f>ROUND(10*O2864,0)</f>
        <v>4606</v>
      </c>
      <c r="E2864" s="88" t="str">
        <f>IF(A2864="","",IF(B2864=0,CONCATENATE(A2864,":",C2864,"_D",TEXT(D2864,"0000")),CONCATENATE(A2864,"_",B2864,":",C2864,"_D",TEXT(D2864,"0000"))))</f>
        <v>LS3_CD05:SOL1_D4606</v>
      </c>
      <c r="F2864" s="42" t="s">
        <v>525</v>
      </c>
      <c r="G2864" s="42" t="s">
        <v>149</v>
      </c>
      <c r="H2864" s="415">
        <v>40</v>
      </c>
      <c r="I2864" s="55"/>
      <c r="J2864" s="55"/>
      <c r="K2864" s="131">
        <v>0.5</v>
      </c>
      <c r="L2864" s="55">
        <f t="shared" si="859"/>
        <v>41.094000000000001</v>
      </c>
      <c r="M2864" s="55">
        <f t="shared" si="860"/>
        <v>427.19421835962947</v>
      </c>
      <c r="N2864" s="55">
        <f t="shared" si="861"/>
        <v>329.4112395240482</v>
      </c>
      <c r="O2864" s="131">
        <f t="shared" si="852"/>
        <v>460.64991368600431</v>
      </c>
      <c r="P2864" s="131">
        <f t="shared" si="853"/>
        <v>460.89991368600431</v>
      </c>
      <c r="Q2864" s="131"/>
      <c r="R2864" s="58">
        <f t="shared" si="862"/>
        <v>392.1597098610045</v>
      </c>
      <c r="S2864" s="58"/>
      <c r="T2864" s="58"/>
      <c r="Y2864" s="70"/>
    </row>
    <row r="2865" spans="1:25" x14ac:dyDescent="0.3">
      <c r="A2865" s="129"/>
      <c r="B2865" s="129"/>
      <c r="C2865" s="129"/>
      <c r="D2865" s="310"/>
      <c r="E2865" s="88" t="str">
        <f>IF(A2865="","",IF(B2865=0,CONCATENATE(A2865,":",C2865,"_D",TEXT(D2865,"0000")),CONCATENATE(A2865,"_",B2865,":",C2865,"_D",TEXT(D2865,"0000"))))</f>
        <v/>
      </c>
      <c r="F2865" s="42"/>
      <c r="G2865" s="42" t="s">
        <v>119</v>
      </c>
      <c r="H2865" s="415"/>
      <c r="I2865" s="55"/>
      <c r="J2865" s="55"/>
      <c r="K2865" s="131">
        <v>0.15525</v>
      </c>
      <c r="L2865" s="55">
        <f t="shared" si="859"/>
        <v>41.094000000000001</v>
      </c>
      <c r="M2865" s="55">
        <f t="shared" si="860"/>
        <v>427.19421835962947</v>
      </c>
      <c r="N2865" s="55">
        <f t="shared" si="861"/>
        <v>329.25598952404818</v>
      </c>
      <c r="O2865" s="131">
        <f t="shared" si="852"/>
        <v>460.97753868600432</v>
      </c>
      <c r="P2865" s="131">
        <f t="shared" si="853"/>
        <v>461.05516368600433</v>
      </c>
      <c r="Q2865" s="131"/>
      <c r="R2865" s="58">
        <f t="shared" si="862"/>
        <v>392.48733486100451</v>
      </c>
      <c r="S2865" s="58"/>
      <c r="T2865" s="58"/>
      <c r="Y2865" s="70"/>
    </row>
    <row r="2866" spans="1:25" x14ac:dyDescent="0.3">
      <c r="A2866" s="129" t="str">
        <f>A2846</f>
        <v>LS3</v>
      </c>
      <c r="B2866" s="129" t="str">
        <f>B2846</f>
        <v>CD05</v>
      </c>
      <c r="C2866" s="129" t="s">
        <v>73</v>
      </c>
      <c r="D2866" s="310">
        <f>ROUND(10*O2866,0)</f>
        <v>4613</v>
      </c>
      <c r="E2866" s="88" t="str">
        <f>IF(A2866="","",IF(B2866=0,CONCATENATE(A2866,":",C2866,"_D",TEXT(D2866,"0000")),CONCATENATE(A2866,"_",B2866,":",C2866,"_D",TEXT(D2866,"0000"))))</f>
        <v>LS3_CD05:CAV5_D4613</v>
      </c>
      <c r="F2866" s="42"/>
      <c r="G2866" s="42" t="s">
        <v>173</v>
      </c>
      <c r="H2866" s="415">
        <v>40</v>
      </c>
      <c r="I2866" s="55"/>
      <c r="J2866" s="55"/>
      <c r="K2866" s="131">
        <v>0.49565599999999999</v>
      </c>
      <c r="L2866" s="55">
        <f t="shared" si="859"/>
        <v>41.094000000000001</v>
      </c>
      <c r="M2866" s="55">
        <f t="shared" si="860"/>
        <v>427.19421835962947</v>
      </c>
      <c r="N2866" s="55">
        <f t="shared" si="861"/>
        <v>328.76033352404818</v>
      </c>
      <c r="O2866" s="131">
        <f t="shared" si="852"/>
        <v>461.3029916860043</v>
      </c>
      <c r="P2866" s="131">
        <f t="shared" si="853"/>
        <v>461.55081968600433</v>
      </c>
      <c r="Q2866" s="131"/>
      <c r="R2866" s="58">
        <f t="shared" si="862"/>
        <v>392.81278786100449</v>
      </c>
      <c r="S2866" s="58"/>
      <c r="T2866" s="58"/>
      <c r="Y2866" s="70"/>
    </row>
    <row r="2867" spans="1:25" x14ac:dyDescent="0.3">
      <c r="A2867" s="129"/>
      <c r="B2867" s="129"/>
      <c r="C2867" s="129"/>
      <c r="D2867" s="310"/>
      <c r="E2867" s="88" t="str">
        <f>IF(A2867="","",IF(B2867=0,CONCATENATE(A2867,":",C2867,"_D",TEXT(D2867,"0000")),CONCATENATE(A2867,"_",B2867,":",C2867,"_D",TEXT(D2867,"0000"))))</f>
        <v/>
      </c>
      <c r="F2867" s="42"/>
      <c r="G2867" s="42"/>
      <c r="H2867" s="415"/>
      <c r="I2867" s="55"/>
      <c r="J2867" s="55"/>
      <c r="K2867" s="131">
        <v>0</v>
      </c>
      <c r="L2867" s="55">
        <f t="shared" si="859"/>
        <v>41.094000000000001</v>
      </c>
      <c r="M2867" s="55">
        <f t="shared" si="860"/>
        <v>427.19421835962947</v>
      </c>
      <c r="N2867" s="55">
        <f t="shared" si="861"/>
        <v>328.76033352404818</v>
      </c>
      <c r="O2867" s="131">
        <f t="shared" si="852"/>
        <v>461.55081968600433</v>
      </c>
      <c r="P2867" s="131">
        <f t="shared" si="853"/>
        <v>461.55081968600433</v>
      </c>
      <c r="Q2867" s="131"/>
      <c r="R2867" s="58">
        <f t="shared" si="862"/>
        <v>393.06061586100452</v>
      </c>
      <c r="S2867" s="58"/>
      <c r="T2867" s="58"/>
      <c r="Y2867" s="70"/>
    </row>
    <row r="2868" spans="1:25" x14ac:dyDescent="0.3">
      <c r="A2868" s="129"/>
      <c r="B2868" s="129"/>
      <c r="C2868" s="129"/>
      <c r="D2868" s="310"/>
      <c r="E2868" s="88"/>
      <c r="F2868" s="42"/>
      <c r="G2868" s="42"/>
      <c r="H2868" s="415"/>
      <c r="I2868" s="55"/>
      <c r="J2868" s="55"/>
      <c r="K2868" s="131">
        <v>0</v>
      </c>
      <c r="L2868" s="55">
        <f t="shared" si="859"/>
        <v>41.094000000000001</v>
      </c>
      <c r="M2868" s="55">
        <f t="shared" si="860"/>
        <v>427.19421835962947</v>
      </c>
      <c r="N2868" s="55">
        <f t="shared" si="861"/>
        <v>328.76033352404818</v>
      </c>
      <c r="O2868" s="131">
        <f t="shared" si="852"/>
        <v>461.55081968600433</v>
      </c>
      <c r="P2868" s="131">
        <f t="shared" si="853"/>
        <v>461.55081968600433</v>
      </c>
      <c r="Q2868" s="131"/>
      <c r="R2868" s="58">
        <f t="shared" si="862"/>
        <v>393.06061586100452</v>
      </c>
      <c r="S2868" s="58"/>
      <c r="T2868" s="58"/>
      <c r="Y2868" s="70"/>
    </row>
    <row r="2869" spans="1:25" x14ac:dyDescent="0.3">
      <c r="A2869" s="129"/>
      <c r="B2869" s="129"/>
      <c r="C2869" s="129"/>
      <c r="D2869" s="310"/>
      <c r="E2869" s="88"/>
      <c r="F2869" s="42"/>
      <c r="G2869" s="42" t="s">
        <v>119</v>
      </c>
      <c r="H2869" s="415"/>
      <c r="I2869" s="55"/>
      <c r="J2869" s="55"/>
      <c r="K2869" s="131">
        <v>9.9516999999999994E-2</v>
      </c>
      <c r="L2869" s="55">
        <f t="shared" si="859"/>
        <v>41.094000000000001</v>
      </c>
      <c r="M2869" s="55">
        <f t="shared" si="860"/>
        <v>427.19421835962947</v>
      </c>
      <c r="N2869" s="55">
        <f t="shared" si="861"/>
        <v>328.66081652404819</v>
      </c>
      <c r="O2869" s="131">
        <f t="shared" si="852"/>
        <v>461.60057818600433</v>
      </c>
      <c r="P2869" s="131">
        <f t="shared" si="853"/>
        <v>461.65033668600432</v>
      </c>
      <c r="Q2869" s="131"/>
      <c r="R2869" s="58">
        <f t="shared" si="862"/>
        <v>393.11037436100452</v>
      </c>
      <c r="S2869" s="58"/>
      <c r="T2869" s="58"/>
      <c r="Y2869" s="70"/>
    </row>
    <row r="2870" spans="1:25" x14ac:dyDescent="0.3">
      <c r="A2870" s="129" t="str">
        <f>A2846</f>
        <v>LS3</v>
      </c>
      <c r="B2870" s="129" t="str">
        <f>B2846</f>
        <v>CD05</v>
      </c>
      <c r="C2870" s="129" t="s">
        <v>74</v>
      </c>
      <c r="D2870" s="310">
        <f>ROUND(10*O2870,0)</f>
        <v>4619</v>
      </c>
      <c r="E2870" s="88" t="str">
        <f>IF(A2870="","",IF(B2870=0,CONCATENATE(A2870,":",C2870,"_D",TEXT(D2870,"0000")),CONCATENATE(A2870,"_",B2870,":",C2870,"_D",TEXT(D2870,"0000"))))</f>
        <v>LS3_CD05:CAV6_D4619</v>
      </c>
      <c r="F2870" s="42"/>
      <c r="G2870" s="42" t="s">
        <v>173</v>
      </c>
      <c r="H2870" s="415">
        <v>40</v>
      </c>
      <c r="I2870" s="55"/>
      <c r="J2870" s="55"/>
      <c r="K2870" s="131">
        <v>0.49565599999999999</v>
      </c>
      <c r="L2870" s="55">
        <f t="shared" si="859"/>
        <v>41.094000000000001</v>
      </c>
      <c r="M2870" s="55">
        <f t="shared" si="860"/>
        <v>427.19421835962947</v>
      </c>
      <c r="N2870" s="55">
        <f t="shared" si="861"/>
        <v>328.16516052404819</v>
      </c>
      <c r="O2870" s="131">
        <f t="shared" si="852"/>
        <v>461.89816468600429</v>
      </c>
      <c r="P2870" s="131">
        <f t="shared" si="853"/>
        <v>462.14599268600432</v>
      </c>
      <c r="Q2870" s="131"/>
      <c r="R2870" s="58">
        <f t="shared" si="862"/>
        <v>393.40796086100448</v>
      </c>
      <c r="S2870" s="58"/>
      <c r="T2870" s="58"/>
      <c r="Y2870" s="70"/>
    </row>
    <row r="2871" spans="1:25" x14ac:dyDescent="0.3">
      <c r="A2871" s="129"/>
      <c r="B2871" s="129"/>
      <c r="C2871" s="129"/>
      <c r="D2871" s="310"/>
      <c r="E2871" s="88" t="str">
        <f>IF(A2871="","",IF(B2871=0,CONCATENATE(A2871,":",C2871,"_D",TEXT(D2871,"0000")),CONCATENATE(A2871,"_",B2871,":",C2871,"_D",TEXT(D2871,"0000"))))</f>
        <v/>
      </c>
      <c r="F2871" s="42"/>
      <c r="G2871" s="42"/>
      <c r="H2871" s="415"/>
      <c r="I2871" s="55"/>
      <c r="J2871" s="55"/>
      <c r="K2871" s="131">
        <v>0</v>
      </c>
      <c r="L2871" s="55">
        <f t="shared" si="859"/>
        <v>41.094000000000001</v>
      </c>
      <c r="M2871" s="55">
        <f t="shared" si="860"/>
        <v>427.19421835962947</v>
      </c>
      <c r="N2871" s="55">
        <f t="shared" si="861"/>
        <v>328.16516052404819</v>
      </c>
      <c r="O2871" s="131">
        <f t="shared" si="852"/>
        <v>462.14599268600432</v>
      </c>
      <c r="P2871" s="131">
        <f t="shared" si="853"/>
        <v>462.14599268600432</v>
      </c>
      <c r="Q2871" s="131"/>
      <c r="R2871" s="58">
        <f t="shared" si="862"/>
        <v>393.65578886100451</v>
      </c>
      <c r="S2871" s="58"/>
      <c r="T2871" s="58"/>
      <c r="Y2871" s="70"/>
    </row>
    <row r="2872" spans="1:25" x14ac:dyDescent="0.3">
      <c r="A2872" s="129"/>
      <c r="B2872" s="129"/>
      <c r="C2872" s="129"/>
      <c r="D2872" s="310"/>
      <c r="E2872" s="88"/>
      <c r="F2872" s="42"/>
      <c r="G2872" s="42"/>
      <c r="H2872" s="415"/>
      <c r="I2872" s="55"/>
      <c r="J2872" s="55"/>
      <c r="K2872" s="131">
        <v>0</v>
      </c>
      <c r="L2872" s="55">
        <f t="shared" si="859"/>
        <v>41.094000000000001</v>
      </c>
      <c r="M2872" s="55">
        <f t="shared" si="860"/>
        <v>427.19421835962947</v>
      </c>
      <c r="N2872" s="55">
        <f t="shared" si="861"/>
        <v>328.16516052404819</v>
      </c>
      <c r="O2872" s="131">
        <f t="shared" si="852"/>
        <v>462.14599268600432</v>
      </c>
      <c r="P2872" s="131">
        <f t="shared" si="853"/>
        <v>462.14599268600432</v>
      </c>
      <c r="Q2872" s="131"/>
      <c r="R2872" s="58">
        <f t="shared" si="862"/>
        <v>393.65578886100451</v>
      </c>
      <c r="S2872" s="58"/>
      <c r="T2872" s="58"/>
      <c r="Y2872" s="70"/>
    </row>
    <row r="2873" spans="1:25" x14ac:dyDescent="0.3">
      <c r="A2873" s="129"/>
      <c r="B2873" s="129"/>
      <c r="C2873" s="129"/>
      <c r="D2873" s="310"/>
      <c r="E2873" s="88" t="str">
        <f>IF(A2873="","",IF(B2873=0,CONCATENATE(A2873,":",C2873,"_D",TEXT(D2873,"0000")),CONCATENATE(A2873,"_",B2873,":",C2873,"_D",TEXT(D2873,"0000"))))</f>
        <v/>
      </c>
      <c r="F2873" s="42"/>
      <c r="G2873" s="42" t="s">
        <v>119</v>
      </c>
      <c r="H2873" s="415"/>
      <c r="I2873" s="55"/>
      <c r="J2873" s="55"/>
      <c r="K2873" s="131">
        <v>9.9516999999999994E-2</v>
      </c>
      <c r="L2873" s="55">
        <f t="shared" si="859"/>
        <v>41.094000000000001</v>
      </c>
      <c r="M2873" s="55">
        <f t="shared" si="860"/>
        <v>427.19421835962947</v>
      </c>
      <c r="N2873" s="55">
        <f t="shared" si="861"/>
        <v>328.0656435240482</v>
      </c>
      <c r="O2873" s="131">
        <f t="shared" si="852"/>
        <v>462.19575118600432</v>
      </c>
      <c r="P2873" s="131">
        <f t="shared" si="853"/>
        <v>462.24550968600431</v>
      </c>
      <c r="Q2873" s="131"/>
      <c r="R2873" s="58">
        <f t="shared" si="862"/>
        <v>393.70554736100451</v>
      </c>
      <c r="S2873" s="58"/>
      <c r="T2873" s="58"/>
      <c r="Y2873" s="70"/>
    </row>
    <row r="2874" spans="1:25" x14ac:dyDescent="0.3">
      <c r="A2874" s="129" t="str">
        <f>A2846</f>
        <v>LS3</v>
      </c>
      <c r="B2874" s="129" t="str">
        <f>B2846</f>
        <v>CD05</v>
      </c>
      <c r="C2874" s="129" t="s">
        <v>75</v>
      </c>
      <c r="D2874" s="310">
        <f>ROUND(10*O2874,0)</f>
        <v>4625</v>
      </c>
      <c r="E2874" s="88" t="str">
        <f>IF(A2874="","",IF(B2874=0,CONCATENATE(A2874,":",C2874,"_D",TEXT(D2874,"0000")),CONCATENATE(A2874,"_",B2874,":",C2874,"_D",TEXT(D2874,"0000"))))</f>
        <v>LS3_CD05:CAV7_D4625</v>
      </c>
      <c r="F2874" s="42"/>
      <c r="G2874" s="42" t="s">
        <v>173</v>
      </c>
      <c r="H2874" s="415">
        <v>40</v>
      </c>
      <c r="I2874" s="55"/>
      <c r="J2874" s="55"/>
      <c r="K2874" s="131">
        <v>0.49565599999999999</v>
      </c>
      <c r="L2874" s="55">
        <f t="shared" si="859"/>
        <v>41.094000000000001</v>
      </c>
      <c r="M2874" s="55">
        <f t="shared" si="860"/>
        <v>427.19421835962947</v>
      </c>
      <c r="N2874" s="55">
        <f t="shared" si="861"/>
        <v>327.5699875240482</v>
      </c>
      <c r="O2874" s="131">
        <f t="shared" si="852"/>
        <v>462.49333768600428</v>
      </c>
      <c r="P2874" s="131">
        <f t="shared" si="853"/>
        <v>462.74116568600431</v>
      </c>
      <c r="Q2874" s="131"/>
      <c r="R2874" s="58">
        <f t="shared" si="862"/>
        <v>394.00313386100447</v>
      </c>
      <c r="S2874" s="58"/>
      <c r="T2874" s="58"/>
      <c r="Y2874" s="70"/>
    </row>
    <row r="2875" spans="1:25" x14ac:dyDescent="0.3">
      <c r="A2875" s="129"/>
      <c r="B2875" s="129"/>
      <c r="C2875" s="129"/>
      <c r="D2875" s="310"/>
      <c r="E2875" s="88" t="str">
        <f>IF(A2875="","",IF(B2875=0,CONCATENATE(A2875,":",C2875,"_D",TEXT(D2875,"0000")),CONCATENATE(A2875,"_",B2875,":",C2875,"_D",TEXT(D2875,"0000"))))</f>
        <v/>
      </c>
      <c r="F2875" s="42"/>
      <c r="G2875" s="42"/>
      <c r="H2875" s="415"/>
      <c r="I2875" s="55"/>
      <c r="J2875" s="55"/>
      <c r="K2875" s="131">
        <v>0</v>
      </c>
      <c r="L2875" s="55">
        <f t="shared" si="859"/>
        <v>41.094000000000001</v>
      </c>
      <c r="M2875" s="55">
        <f t="shared" si="860"/>
        <v>427.19421835962947</v>
      </c>
      <c r="N2875" s="55">
        <f t="shared" si="861"/>
        <v>327.5699875240482</v>
      </c>
      <c r="O2875" s="131">
        <f t="shared" si="852"/>
        <v>462.74116568600431</v>
      </c>
      <c r="P2875" s="131">
        <f t="shared" si="853"/>
        <v>462.74116568600431</v>
      </c>
      <c r="Q2875" s="131"/>
      <c r="R2875" s="58">
        <f t="shared" si="862"/>
        <v>394.2509618610045</v>
      </c>
      <c r="S2875" s="58"/>
      <c r="T2875" s="58"/>
      <c r="Y2875" s="70"/>
    </row>
    <row r="2876" spans="1:25" x14ac:dyDescent="0.3">
      <c r="A2876" s="129"/>
      <c r="B2876" s="129"/>
      <c r="C2876" s="129"/>
      <c r="D2876" s="310"/>
      <c r="E2876" s="88"/>
      <c r="F2876" s="42"/>
      <c r="G2876" s="42"/>
      <c r="H2876" s="415"/>
      <c r="I2876" s="55"/>
      <c r="J2876" s="55"/>
      <c r="K2876" s="131">
        <v>0</v>
      </c>
      <c r="L2876" s="55">
        <f t="shared" si="859"/>
        <v>41.094000000000001</v>
      </c>
      <c r="M2876" s="55">
        <f t="shared" si="860"/>
        <v>427.19421835962947</v>
      </c>
      <c r="N2876" s="55">
        <f t="shared" si="861"/>
        <v>327.5699875240482</v>
      </c>
      <c r="O2876" s="131">
        <f t="shared" si="852"/>
        <v>462.74116568600431</v>
      </c>
      <c r="P2876" s="131">
        <f t="shared" si="853"/>
        <v>462.74116568600431</v>
      </c>
      <c r="Q2876" s="131"/>
      <c r="R2876" s="58">
        <f t="shared" si="862"/>
        <v>394.2509618610045</v>
      </c>
      <c r="S2876" s="58"/>
      <c r="T2876" s="58"/>
      <c r="Y2876" s="70"/>
    </row>
    <row r="2877" spans="1:25" x14ac:dyDescent="0.3">
      <c r="A2877" s="129"/>
      <c r="B2877" s="129"/>
      <c r="C2877" s="129"/>
      <c r="D2877" s="310"/>
      <c r="E2877" s="88" t="str">
        <f>IF(A2877="","",IF(B2877=0,CONCATENATE(A2877,":",C2877,"_D",TEXT(D2877,"0000")),CONCATENATE(A2877,"_",B2877,":",C2877,"_D",TEXT(D2877,"0000"))))</f>
        <v/>
      </c>
      <c r="F2877" s="42"/>
      <c r="G2877" s="42" t="s">
        <v>119</v>
      </c>
      <c r="H2877" s="415"/>
      <c r="I2877" s="55"/>
      <c r="J2877" s="55"/>
      <c r="K2877" s="131">
        <v>9.9516999999999994E-2</v>
      </c>
      <c r="L2877" s="55">
        <f t="shared" si="859"/>
        <v>41.094000000000001</v>
      </c>
      <c r="M2877" s="55">
        <f t="shared" si="860"/>
        <v>427.19421835962947</v>
      </c>
      <c r="N2877" s="55">
        <f t="shared" si="861"/>
        <v>327.47047052404821</v>
      </c>
      <c r="O2877" s="131">
        <f t="shared" si="852"/>
        <v>462.7909241860043</v>
      </c>
      <c r="P2877" s="131">
        <f t="shared" si="853"/>
        <v>462.8406826860043</v>
      </c>
      <c r="Q2877" s="131"/>
      <c r="R2877" s="58">
        <f t="shared" si="862"/>
        <v>394.30072036100449</v>
      </c>
      <c r="S2877" s="58"/>
      <c r="T2877" s="58"/>
      <c r="Y2877" s="70"/>
    </row>
    <row r="2878" spans="1:25" x14ac:dyDescent="0.3">
      <c r="A2878" s="129" t="str">
        <f>A2846</f>
        <v>LS3</v>
      </c>
      <c r="B2878" s="129" t="str">
        <f>B2846</f>
        <v>CD05</v>
      </c>
      <c r="C2878" s="129" t="s">
        <v>76</v>
      </c>
      <c r="D2878" s="310">
        <f>ROUND(10*O2878,0)</f>
        <v>4631</v>
      </c>
      <c r="E2878" s="88" t="str">
        <f>IF(A2878="","",IF(B2878=0,CONCATENATE(A2878,":",C2878,"_D",TEXT(D2878,"0000")),CONCATENATE(A2878,"_",B2878,":",C2878,"_D",TEXT(D2878,"0000"))))</f>
        <v>LS3_CD05:CAV8_D4631</v>
      </c>
      <c r="F2878" s="42"/>
      <c r="G2878" s="42" t="s">
        <v>173</v>
      </c>
      <c r="H2878" s="415">
        <v>40</v>
      </c>
      <c r="I2878" s="55"/>
      <c r="J2878" s="55"/>
      <c r="K2878" s="131">
        <v>0.49565599999999999</v>
      </c>
      <c r="L2878" s="55">
        <f t="shared" si="859"/>
        <v>41.094000000000001</v>
      </c>
      <c r="M2878" s="55">
        <f t="shared" si="860"/>
        <v>427.19421835962947</v>
      </c>
      <c r="N2878" s="55">
        <f t="shared" si="861"/>
        <v>326.97481452404821</v>
      </c>
      <c r="O2878" s="131">
        <f t="shared" si="852"/>
        <v>463.08851068600427</v>
      </c>
      <c r="P2878" s="131">
        <f t="shared" si="853"/>
        <v>463.3363386860043</v>
      </c>
      <c r="Q2878" s="131"/>
      <c r="R2878" s="58">
        <f t="shared" si="862"/>
        <v>394.59830686100446</v>
      </c>
      <c r="S2878" s="58"/>
      <c r="T2878" s="58"/>
      <c r="Y2878" s="70"/>
    </row>
    <row r="2879" spans="1:25" x14ac:dyDescent="0.3">
      <c r="A2879" s="129" t="str">
        <f>A2846</f>
        <v>LS3</v>
      </c>
      <c r="B2879" s="129" t="str">
        <f>B2846</f>
        <v>CD05</v>
      </c>
      <c r="C2879" s="129" t="s">
        <v>244</v>
      </c>
      <c r="D2879" s="310">
        <f>ROUND(10*O2879,0)</f>
        <v>4633</v>
      </c>
      <c r="E2879" s="88" t="str">
        <f>IF(A2879="","",IF(B2879=0,CONCATENATE(A2879,":",C2879,"_D",TEXT(D2879,"0000")),CONCATENATE(A2879,"_",B2879,":",C2879,"_D",TEXT(D2879,"0000"))))</f>
        <v>LS3_CD05:BLM_D4633</v>
      </c>
      <c r="F2879" s="42"/>
      <c r="G2879" s="42" t="s">
        <v>141</v>
      </c>
      <c r="H2879" s="415"/>
      <c r="I2879" s="55"/>
      <c r="J2879" s="55"/>
      <c r="K2879" s="131">
        <v>0</v>
      </c>
      <c r="L2879" s="55">
        <f t="shared" si="859"/>
        <v>41.094000000000001</v>
      </c>
      <c r="M2879" s="55">
        <f t="shared" si="860"/>
        <v>427.19421835962947</v>
      </c>
      <c r="N2879" s="55">
        <f t="shared" si="861"/>
        <v>326.97481452404821</v>
      </c>
      <c r="O2879" s="131">
        <f t="shared" si="852"/>
        <v>463.3363386860043</v>
      </c>
      <c r="P2879" s="131">
        <f t="shared" si="853"/>
        <v>463.3363386860043</v>
      </c>
      <c r="Q2879" s="131"/>
      <c r="R2879" s="58">
        <f t="shared" si="862"/>
        <v>394.84613486100449</v>
      </c>
      <c r="S2879" s="58"/>
      <c r="T2879" s="58"/>
      <c r="Y2879" s="70"/>
    </row>
    <row r="2880" spans="1:25" x14ac:dyDescent="0.3">
      <c r="A2880" s="129"/>
      <c r="B2880" s="129"/>
      <c r="C2880" s="88"/>
      <c r="D2880" s="237"/>
      <c r="E2880" s="88"/>
      <c r="F2880" s="42"/>
      <c r="G2880" s="42"/>
      <c r="H2880" s="415"/>
      <c r="I2880" s="55"/>
      <c r="J2880" s="55"/>
      <c r="K2880" s="131">
        <v>0</v>
      </c>
      <c r="L2880" s="55">
        <f t="shared" si="859"/>
        <v>41.094000000000001</v>
      </c>
      <c r="M2880" s="55">
        <f t="shared" si="860"/>
        <v>427.19421835962947</v>
      </c>
      <c r="N2880" s="55">
        <f t="shared" si="861"/>
        <v>326.97481452404821</v>
      </c>
      <c r="O2880" s="131">
        <f t="shared" si="852"/>
        <v>463.3363386860043</v>
      </c>
      <c r="P2880" s="131">
        <f t="shared" si="853"/>
        <v>463.3363386860043</v>
      </c>
      <c r="Q2880" s="131"/>
      <c r="R2880" s="58">
        <f t="shared" si="862"/>
        <v>394.84613486100449</v>
      </c>
      <c r="S2880" s="58"/>
      <c r="T2880" s="58"/>
      <c r="Y2880" s="70"/>
    </row>
    <row r="2881" spans="1:25" x14ac:dyDescent="0.3">
      <c r="A2881" s="129"/>
      <c r="B2881" s="129"/>
      <c r="C2881" s="129"/>
      <c r="D2881" s="310"/>
      <c r="E2881" s="88"/>
      <c r="F2881" s="42"/>
      <c r="G2881" s="42"/>
      <c r="H2881" s="415"/>
      <c r="I2881" s="55"/>
      <c r="J2881" s="55"/>
      <c r="K2881" s="131">
        <v>0.15310800000000002</v>
      </c>
      <c r="L2881" s="55">
        <f t="shared" si="859"/>
        <v>41.094000000000001</v>
      </c>
      <c r="M2881" s="55">
        <f t="shared" si="860"/>
        <v>427.19421835962947</v>
      </c>
      <c r="N2881" s="55">
        <f t="shared" si="861"/>
        <v>326.82170652404824</v>
      </c>
      <c r="O2881" s="131">
        <f t="shared" si="852"/>
        <v>463.41289268600428</v>
      </c>
      <c r="P2881" s="131">
        <f t="shared" si="853"/>
        <v>463.48944668600427</v>
      </c>
      <c r="Q2881" s="135"/>
      <c r="R2881" s="58">
        <f t="shared" si="862"/>
        <v>394.92268886100447</v>
      </c>
      <c r="S2881" s="58"/>
      <c r="T2881" s="58"/>
      <c r="Y2881" s="70"/>
    </row>
    <row r="2882" spans="1:25" x14ac:dyDescent="0.3">
      <c r="A2882" s="88" t="str">
        <f>A2846</f>
        <v>LS3</v>
      </c>
      <c r="B2882" s="88" t="str">
        <f>B2846</f>
        <v>CD05</v>
      </c>
      <c r="C2882" s="88" t="s">
        <v>83</v>
      </c>
      <c r="D2882" s="237">
        <f>ROUND(10*O2882,0)</f>
        <v>4635</v>
      </c>
      <c r="E2882" s="55" t="str">
        <f t="shared" ref="E2882:E2893" si="863">IF(A2882="","",IF(B2882=0,CONCATENATE(A2882,":",C2882,"_D",TEXT(D2882,"0000")),CONCATENATE(A2882,"_",B2882,":",C2882,"_D",TEXT(D2882,"0000"))))</f>
        <v>LS3_CD05:GV_D4635</v>
      </c>
      <c r="F2882" s="56"/>
      <c r="G2882" s="56" t="s">
        <v>60</v>
      </c>
      <c r="H2882" s="449">
        <v>40</v>
      </c>
      <c r="I2882" s="55"/>
      <c r="J2882" s="55"/>
      <c r="K2882" s="55">
        <v>7.1999999999999995E-2</v>
      </c>
      <c r="L2882" s="55">
        <f t="shared" si="859"/>
        <v>41.094000000000001</v>
      </c>
      <c r="M2882" s="55">
        <f t="shared" si="860"/>
        <v>427.19421835962947</v>
      </c>
      <c r="N2882" s="55">
        <f t="shared" si="861"/>
        <v>326.74970652404824</v>
      </c>
      <c r="O2882" s="55">
        <f t="shared" si="852"/>
        <v>463.52544668600427</v>
      </c>
      <c r="P2882" s="55">
        <f t="shared" si="853"/>
        <v>463.56144668600427</v>
      </c>
      <c r="Q2882" s="55"/>
      <c r="R2882" s="58">
        <f t="shared" si="862"/>
        <v>395.03524286100446</v>
      </c>
      <c r="S2882" s="58"/>
      <c r="T2882" s="58"/>
      <c r="Y2882" s="70"/>
    </row>
    <row r="2883" spans="1:25" x14ac:dyDescent="0.3">
      <c r="A2883" s="126"/>
      <c r="B2883" s="126"/>
      <c r="C2883" s="126"/>
      <c r="D2883" s="305"/>
      <c r="E2883" s="126" t="str">
        <f t="shared" si="863"/>
        <v/>
      </c>
      <c r="F2883" s="307"/>
      <c r="G2883" s="307" t="s">
        <v>119</v>
      </c>
      <c r="H2883" s="447">
        <v>40</v>
      </c>
      <c r="I2883" s="128"/>
      <c r="J2883" s="127"/>
      <c r="K2883" s="128">
        <v>0.11600000000000001</v>
      </c>
      <c r="L2883" s="127">
        <f>$L$2582</f>
        <v>41.094000000000001</v>
      </c>
      <c r="M2883" s="127">
        <f>M2882</f>
        <v>427.19421835962947</v>
      </c>
      <c r="N2883" s="127">
        <f>N2882-K2883</f>
        <v>326.63370652404825</v>
      </c>
      <c r="O2883" s="127">
        <f t="shared" si="852"/>
        <v>463.61944668600427</v>
      </c>
      <c r="P2883" s="127">
        <f t="shared" si="853"/>
        <v>463.67744668600426</v>
      </c>
      <c r="Q2883" s="127"/>
      <c r="R2883" s="58">
        <f t="shared" si="862"/>
        <v>395.12924286100446</v>
      </c>
      <c r="S2883" s="58"/>
      <c r="T2883" s="58"/>
      <c r="Y2883" s="70"/>
    </row>
    <row r="2884" spans="1:25" x14ac:dyDescent="0.3">
      <c r="A2884" s="126" t="str">
        <f>A2846</f>
        <v>LS3</v>
      </c>
      <c r="B2884" s="126" t="s">
        <v>236</v>
      </c>
      <c r="C2884" s="126" t="s">
        <v>19</v>
      </c>
      <c r="D2884" s="305">
        <f>ROUND(10*O2884,0)</f>
        <v>4637</v>
      </c>
      <c r="E2884" s="155" t="str">
        <f t="shared" si="863"/>
        <v>LS3_WD05:BPM_D4637</v>
      </c>
      <c r="F2884" s="307" t="s">
        <v>99</v>
      </c>
      <c r="G2884" s="307" t="s">
        <v>168</v>
      </c>
      <c r="H2884" s="447"/>
      <c r="I2884" s="127"/>
      <c r="J2884" s="127"/>
      <c r="K2884" s="128">
        <v>0</v>
      </c>
      <c r="L2884" s="127">
        <f t="shared" ref="L2884:L2889" si="864">$L$2582</f>
        <v>41.094000000000001</v>
      </c>
      <c r="M2884" s="127">
        <f>M2883</f>
        <v>427.19421835962947</v>
      </c>
      <c r="N2884" s="127">
        <f t="shared" ref="N2884" si="865">N2883-K2884</f>
        <v>326.63370652404825</v>
      </c>
      <c r="O2884" s="127">
        <f t="shared" ref="O2884:O2934" si="866">P2884-0.5*K2884</f>
        <v>463.67744668600426</v>
      </c>
      <c r="P2884" s="127">
        <f t="shared" si="853"/>
        <v>463.67744668600426</v>
      </c>
      <c r="Q2884" s="127"/>
      <c r="R2884" s="58">
        <f t="shared" si="862"/>
        <v>395.18724286100445</v>
      </c>
      <c r="S2884" s="58"/>
      <c r="T2884" s="58"/>
      <c r="Y2884" s="70"/>
    </row>
    <row r="2885" spans="1:25" x14ac:dyDescent="0.3">
      <c r="A2885" s="126"/>
      <c r="B2885" s="126"/>
      <c r="C2885" s="126"/>
      <c r="D2885" s="305"/>
      <c r="E2885" s="306" t="str">
        <f t="shared" si="863"/>
        <v/>
      </c>
      <c r="F2885" s="307"/>
      <c r="G2885" s="307" t="s">
        <v>142</v>
      </c>
      <c r="H2885" s="448"/>
      <c r="I2885" s="308"/>
      <c r="J2885" s="127"/>
      <c r="K2885" s="128">
        <v>7.3999999999999996E-2</v>
      </c>
      <c r="L2885" s="127">
        <f t="shared" si="864"/>
        <v>41.094000000000001</v>
      </c>
      <c r="M2885" s="127">
        <f t="shared" ref="M2885:M2889" si="867">M2884</f>
        <v>427.19421835962947</v>
      </c>
      <c r="N2885" s="127">
        <f>N2884-K2885</f>
        <v>326.55970652404824</v>
      </c>
      <c r="O2885" s="127">
        <f t="shared" si="866"/>
        <v>463.71444668600429</v>
      </c>
      <c r="P2885" s="127">
        <f t="shared" si="853"/>
        <v>463.75144668600427</v>
      </c>
      <c r="Q2885" s="127"/>
      <c r="R2885" s="58">
        <f t="shared" si="862"/>
        <v>395.22424286100448</v>
      </c>
      <c r="S2885" s="58"/>
      <c r="T2885" s="58"/>
      <c r="Y2885" s="70"/>
    </row>
    <row r="2886" spans="1:25" x14ac:dyDescent="0.3">
      <c r="A2886" s="126" t="str">
        <f>A2846</f>
        <v>LS3</v>
      </c>
      <c r="B2886" s="126" t="str">
        <f>B2884</f>
        <v>WD05</v>
      </c>
      <c r="C2886" s="126" t="s">
        <v>81</v>
      </c>
      <c r="D2886" s="305">
        <f>ROUND(10*O2886,0)</f>
        <v>4638</v>
      </c>
      <c r="E2886" s="155" t="str">
        <f t="shared" si="863"/>
        <v>LS3_WD05:PORT_D4638</v>
      </c>
      <c r="F2886" s="307"/>
      <c r="G2886" s="307" t="s">
        <v>143</v>
      </c>
      <c r="H2886" s="447"/>
      <c r="I2886" s="127"/>
      <c r="J2886" s="127"/>
      <c r="K2886" s="128">
        <v>0</v>
      </c>
      <c r="L2886" s="127">
        <f t="shared" si="864"/>
        <v>41.094000000000001</v>
      </c>
      <c r="M2886" s="127">
        <f t="shared" si="867"/>
        <v>427.19421835962947</v>
      </c>
      <c r="N2886" s="127">
        <f t="shared" ref="N2886:N2889" si="868">N2885-K2886</f>
        <v>326.55970652404824</v>
      </c>
      <c r="O2886" s="127">
        <f t="shared" si="866"/>
        <v>463.75144668600427</v>
      </c>
      <c r="P2886" s="127">
        <f t="shared" si="853"/>
        <v>463.75144668600427</v>
      </c>
      <c r="Q2886" s="127"/>
      <c r="R2886" s="58">
        <f t="shared" si="862"/>
        <v>395.26124286100446</v>
      </c>
      <c r="S2886" s="58"/>
      <c r="T2886" s="58"/>
      <c r="Y2886" s="70"/>
    </row>
    <row r="2887" spans="1:25" x14ac:dyDescent="0.3">
      <c r="A2887" s="126"/>
      <c r="B2887" s="126"/>
      <c r="C2887" s="126"/>
      <c r="D2887" s="305"/>
      <c r="E2887" s="306" t="str">
        <f t="shared" si="863"/>
        <v/>
      </c>
      <c r="F2887" s="307"/>
      <c r="G2887" s="307" t="s">
        <v>142</v>
      </c>
      <c r="H2887" s="448"/>
      <c r="I2887" s="308"/>
      <c r="J2887" s="127"/>
      <c r="K2887" s="128">
        <v>9.0999999999999998E-2</v>
      </c>
      <c r="L2887" s="127">
        <f t="shared" si="864"/>
        <v>41.094000000000001</v>
      </c>
      <c r="M2887" s="127">
        <f t="shared" si="867"/>
        <v>427.19421835962947</v>
      </c>
      <c r="N2887" s="127">
        <f t="shared" si="868"/>
        <v>326.46870652404823</v>
      </c>
      <c r="O2887" s="127">
        <f t="shared" si="866"/>
        <v>463.79694668600428</v>
      </c>
      <c r="P2887" s="127">
        <f t="shared" si="853"/>
        <v>463.84244668600428</v>
      </c>
      <c r="Q2887" s="127"/>
      <c r="R2887" s="58">
        <f t="shared" si="862"/>
        <v>395.30674286100447</v>
      </c>
      <c r="S2887" s="58"/>
      <c r="T2887" s="58"/>
      <c r="Y2887" s="70"/>
    </row>
    <row r="2888" spans="1:25" x14ac:dyDescent="0.3">
      <c r="A2888" s="126" t="str">
        <f>A2846</f>
        <v>LS3</v>
      </c>
      <c r="B2888" s="126" t="str">
        <f>B2886</f>
        <v>WD05</v>
      </c>
      <c r="C2888" s="126" t="s">
        <v>81</v>
      </c>
      <c r="D2888" s="305">
        <f>ROUND(10*O2888,0)</f>
        <v>4638</v>
      </c>
      <c r="E2888" s="155" t="str">
        <f t="shared" si="863"/>
        <v>LS3_WD05:PORT_D4638</v>
      </c>
      <c r="F2888" s="307" t="s">
        <v>399</v>
      </c>
      <c r="G2888" s="307" t="s">
        <v>401</v>
      </c>
      <c r="H2888" s="447"/>
      <c r="I2888" s="127"/>
      <c r="J2888" s="127"/>
      <c r="K2888" s="128">
        <v>0</v>
      </c>
      <c r="L2888" s="127">
        <f t="shared" si="864"/>
        <v>41.094000000000001</v>
      </c>
      <c r="M2888" s="127">
        <f t="shared" si="867"/>
        <v>427.19421835962947</v>
      </c>
      <c r="N2888" s="127">
        <f t="shared" si="868"/>
        <v>326.46870652404823</v>
      </c>
      <c r="O2888" s="127">
        <f t="shared" si="866"/>
        <v>463.84244668600428</v>
      </c>
      <c r="P2888" s="127">
        <f t="shared" si="853"/>
        <v>463.84244668600428</v>
      </c>
      <c r="Q2888" s="127"/>
      <c r="R2888" s="58">
        <f t="shared" si="862"/>
        <v>395.35224286100447</v>
      </c>
      <c r="S2888" s="58"/>
      <c r="T2888" s="58"/>
      <c r="Y2888" s="70"/>
    </row>
    <row r="2889" spans="1:25" x14ac:dyDescent="0.3">
      <c r="A2889" s="126"/>
      <c r="B2889" s="126"/>
      <c r="C2889" s="126"/>
      <c r="D2889" s="305"/>
      <c r="E2889" s="155" t="str">
        <f t="shared" si="863"/>
        <v/>
      </c>
      <c r="F2889" s="307"/>
      <c r="G2889" s="307" t="s">
        <v>119</v>
      </c>
      <c r="H2889" s="447">
        <v>40</v>
      </c>
      <c r="I2889" s="127"/>
      <c r="J2889" s="127"/>
      <c r="K2889" s="128">
        <v>9.9000000000000005E-2</v>
      </c>
      <c r="L2889" s="127">
        <f t="shared" si="864"/>
        <v>41.094000000000001</v>
      </c>
      <c r="M2889" s="127">
        <f t="shared" si="867"/>
        <v>427.19421835962947</v>
      </c>
      <c r="N2889" s="127">
        <f t="shared" si="868"/>
        <v>326.36970652404824</v>
      </c>
      <c r="O2889" s="127">
        <f t="shared" si="866"/>
        <v>463.89194668600425</v>
      </c>
      <c r="P2889" s="127">
        <f t="shared" ref="P2889:P2933" si="869">P2888+K2889</f>
        <v>463.94144668600427</v>
      </c>
      <c r="Q2889" s="127"/>
      <c r="R2889" s="58">
        <f t="shared" si="862"/>
        <v>395.40174286100444</v>
      </c>
      <c r="S2889" s="58"/>
      <c r="T2889" s="58"/>
      <c r="Y2889" s="70"/>
    </row>
    <row r="2890" spans="1:25" x14ac:dyDescent="0.3">
      <c r="A2890" s="88" t="s">
        <v>41</v>
      </c>
      <c r="B2890" s="88" t="s">
        <v>48</v>
      </c>
      <c r="C2890" s="88" t="s">
        <v>83</v>
      </c>
      <c r="D2890" s="237">
        <f>ROUND(10*O2890,0)</f>
        <v>4640</v>
      </c>
      <c r="E2890" s="55" t="str">
        <f t="shared" si="863"/>
        <v>LS3_CD06:GV_D4640</v>
      </c>
      <c r="F2890" s="56"/>
      <c r="G2890" s="56" t="s">
        <v>60</v>
      </c>
      <c r="H2890" s="449">
        <v>40</v>
      </c>
      <c r="I2890" s="55"/>
      <c r="J2890" s="55"/>
      <c r="K2890" s="55">
        <v>7.1999999999999995E-2</v>
      </c>
      <c r="L2890" s="55">
        <f>$L$2582</f>
        <v>41.094000000000001</v>
      </c>
      <c r="M2890" s="55">
        <f>M2889</f>
        <v>427.19421835962947</v>
      </c>
      <c r="N2890" s="55">
        <f>N2889-K2890</f>
        <v>326.29770652404824</v>
      </c>
      <c r="O2890" s="55">
        <f t="shared" si="866"/>
        <v>463.97744668600427</v>
      </c>
      <c r="P2890" s="55">
        <f t="shared" si="869"/>
        <v>464.01344668600427</v>
      </c>
      <c r="Q2890" s="55"/>
      <c r="R2890" s="58">
        <f t="shared" si="862"/>
        <v>395.48724286100446</v>
      </c>
      <c r="S2890" s="58"/>
      <c r="T2890" s="58"/>
      <c r="Y2890" s="70"/>
    </row>
    <row r="2891" spans="1:25" x14ac:dyDescent="0.3">
      <c r="A2891" s="129"/>
      <c r="B2891" s="129"/>
      <c r="C2891" s="129"/>
      <c r="D2891" s="310"/>
      <c r="E2891" s="88" t="str">
        <f t="shared" si="863"/>
        <v/>
      </c>
      <c r="F2891" s="42"/>
      <c r="G2891" s="42" t="s">
        <v>118</v>
      </c>
      <c r="H2891" s="415"/>
      <c r="I2891" s="55"/>
      <c r="J2891" s="55"/>
      <c r="K2891" s="131">
        <v>0.15310800000000002</v>
      </c>
      <c r="L2891" s="55">
        <f t="shared" ref="L2891:L2926" si="870">$L$2582</f>
        <v>41.094000000000001</v>
      </c>
      <c r="M2891" s="55">
        <f t="shared" ref="M2891:M2926" si="871">M2890</f>
        <v>427.19421835962947</v>
      </c>
      <c r="N2891" s="55">
        <f t="shared" ref="N2891:N2926" si="872">N2890-K2891</f>
        <v>326.14459852404826</v>
      </c>
      <c r="O2891" s="131">
        <f t="shared" si="866"/>
        <v>464.09000068600426</v>
      </c>
      <c r="P2891" s="131">
        <f t="shared" si="869"/>
        <v>464.16655468600425</v>
      </c>
      <c r="Q2891" s="135"/>
      <c r="R2891" s="58">
        <f t="shared" si="862"/>
        <v>395.59979686100445</v>
      </c>
      <c r="S2891" s="58"/>
      <c r="T2891" s="58"/>
      <c r="Y2891" s="70"/>
    </row>
    <row r="2892" spans="1:25" x14ac:dyDescent="0.3">
      <c r="A2892" s="129" t="str">
        <f>A2890</f>
        <v>LS3</v>
      </c>
      <c r="B2892" s="129" t="str">
        <f>B2890</f>
        <v>CD06</v>
      </c>
      <c r="C2892" s="129" t="s">
        <v>69</v>
      </c>
      <c r="D2892" s="310">
        <f>ROUND(10*O2892,0)</f>
        <v>4644</v>
      </c>
      <c r="E2892" s="88" t="str">
        <f t="shared" si="863"/>
        <v>LS3_CD06:CAV1_D4644</v>
      </c>
      <c r="F2892" s="42"/>
      <c r="G2892" s="42" t="s">
        <v>173</v>
      </c>
      <c r="H2892" s="415">
        <v>40</v>
      </c>
      <c r="I2892" s="55"/>
      <c r="J2892" s="55"/>
      <c r="K2892" s="131">
        <v>0.49565599999999999</v>
      </c>
      <c r="L2892" s="55">
        <f t="shared" si="870"/>
        <v>41.094000000000001</v>
      </c>
      <c r="M2892" s="55">
        <f t="shared" si="871"/>
        <v>427.19421835962947</v>
      </c>
      <c r="N2892" s="55">
        <f t="shared" si="872"/>
        <v>325.64894252404827</v>
      </c>
      <c r="O2892" s="131">
        <f t="shared" si="866"/>
        <v>464.41438268600422</v>
      </c>
      <c r="P2892" s="131">
        <f t="shared" si="869"/>
        <v>464.66221068600424</v>
      </c>
      <c r="Q2892" s="131"/>
      <c r="R2892" s="58">
        <f t="shared" si="862"/>
        <v>395.92417886100441</v>
      </c>
      <c r="S2892" s="58"/>
      <c r="T2892" s="58"/>
      <c r="Y2892" s="70"/>
    </row>
    <row r="2893" spans="1:25" x14ac:dyDescent="0.3">
      <c r="A2893" s="129" t="str">
        <f>A2890</f>
        <v>LS3</v>
      </c>
      <c r="B2893" s="129" t="str">
        <f>B2890</f>
        <v>CD06</v>
      </c>
      <c r="C2893" s="129" t="s">
        <v>244</v>
      </c>
      <c r="D2893" s="310">
        <f>ROUND(10*O2893,0)</f>
        <v>4647</v>
      </c>
      <c r="E2893" s="88" t="str">
        <f t="shared" si="863"/>
        <v>LS3_CD06:BLM_D4647</v>
      </c>
      <c r="F2893" s="42"/>
      <c r="G2893" s="42" t="s">
        <v>141</v>
      </c>
      <c r="H2893" s="415"/>
      <c r="I2893" s="55"/>
      <c r="J2893" s="55"/>
      <c r="K2893" s="131">
        <v>0</v>
      </c>
      <c r="L2893" s="55">
        <f t="shared" si="870"/>
        <v>41.094000000000001</v>
      </c>
      <c r="M2893" s="55">
        <f t="shared" si="871"/>
        <v>427.19421835962947</v>
      </c>
      <c r="N2893" s="55">
        <f t="shared" si="872"/>
        <v>325.64894252404827</v>
      </c>
      <c r="O2893" s="131">
        <f t="shared" si="866"/>
        <v>464.66221068600424</v>
      </c>
      <c r="P2893" s="131">
        <f t="shared" si="869"/>
        <v>464.66221068600424</v>
      </c>
      <c r="Q2893" s="131"/>
      <c r="R2893" s="58">
        <f t="shared" si="862"/>
        <v>396.17200686100443</v>
      </c>
      <c r="S2893" s="58"/>
      <c r="T2893" s="58"/>
      <c r="Y2893" s="70"/>
    </row>
    <row r="2894" spans="1:25" x14ac:dyDescent="0.3">
      <c r="A2894" s="129"/>
      <c r="B2894" s="129"/>
      <c r="C2894" s="129"/>
      <c r="D2894" s="310"/>
      <c r="E2894" s="88"/>
      <c r="F2894" s="42"/>
      <c r="G2894" s="42"/>
      <c r="H2894" s="415"/>
      <c r="I2894" s="55"/>
      <c r="J2894" s="55"/>
      <c r="K2894" s="131">
        <v>0</v>
      </c>
      <c r="L2894" s="55">
        <f t="shared" si="870"/>
        <v>41.094000000000001</v>
      </c>
      <c r="M2894" s="55">
        <f t="shared" si="871"/>
        <v>427.19421835962947</v>
      </c>
      <c r="N2894" s="55">
        <f t="shared" si="872"/>
        <v>325.64894252404827</v>
      </c>
      <c r="O2894" s="131">
        <f t="shared" si="866"/>
        <v>464.66221068600424</v>
      </c>
      <c r="P2894" s="131">
        <f t="shared" si="869"/>
        <v>464.66221068600424</v>
      </c>
      <c r="Q2894" s="131"/>
      <c r="R2894" s="58">
        <f t="shared" si="862"/>
        <v>396.17200686100443</v>
      </c>
      <c r="S2894" s="58"/>
      <c r="T2894" s="58"/>
      <c r="Y2894" s="70"/>
    </row>
    <row r="2895" spans="1:25" x14ac:dyDescent="0.3">
      <c r="A2895" s="129"/>
      <c r="B2895" s="129"/>
      <c r="C2895" s="129"/>
      <c r="D2895" s="310"/>
      <c r="E2895" s="88" t="str">
        <f>IF(A2895="","",IF(B2895=0,CONCATENATE(A2895,":",C2895,"_D",TEXT(D2895,"0000")),CONCATENATE(A2895,"_",B2895,":",C2895,"_D",TEXT(D2895,"0000"))))</f>
        <v/>
      </c>
      <c r="F2895" s="42"/>
      <c r="G2895" s="42" t="s">
        <v>119</v>
      </c>
      <c r="H2895" s="415"/>
      <c r="I2895" s="55"/>
      <c r="J2895" s="55"/>
      <c r="K2895" s="131">
        <v>9.9516999999999994E-2</v>
      </c>
      <c r="L2895" s="55">
        <f t="shared" si="870"/>
        <v>41.094000000000001</v>
      </c>
      <c r="M2895" s="55">
        <f t="shared" si="871"/>
        <v>427.19421835962947</v>
      </c>
      <c r="N2895" s="55">
        <f t="shared" si="872"/>
        <v>325.54942552404827</v>
      </c>
      <c r="O2895" s="131">
        <f t="shared" si="866"/>
        <v>464.71196918600424</v>
      </c>
      <c r="P2895" s="131">
        <f t="shared" si="869"/>
        <v>464.76172768600424</v>
      </c>
      <c r="Q2895" s="131"/>
      <c r="R2895" s="58">
        <f t="shared" si="862"/>
        <v>396.22176536100443</v>
      </c>
      <c r="S2895" s="58"/>
      <c r="T2895" s="58"/>
      <c r="Y2895" s="70"/>
    </row>
    <row r="2896" spans="1:25" x14ac:dyDescent="0.3">
      <c r="A2896" s="129" t="str">
        <f>A2890</f>
        <v>LS3</v>
      </c>
      <c r="B2896" s="129" t="str">
        <f>B2890</f>
        <v>CD06</v>
      </c>
      <c r="C2896" s="129" t="s">
        <v>70</v>
      </c>
      <c r="D2896" s="310">
        <f>ROUND(10*O2896,0)</f>
        <v>4650</v>
      </c>
      <c r="E2896" s="88" t="str">
        <f>IF(A2896="","",IF(B2896=0,CONCATENATE(A2896,":",C2896,"_D",TEXT(D2896,"0000")),CONCATENATE(A2896,"_",B2896,":",C2896,"_D",TEXT(D2896,"0000"))))</f>
        <v>LS3_CD06:CAV2_D4650</v>
      </c>
      <c r="F2896" s="42"/>
      <c r="G2896" s="42" t="s">
        <v>173</v>
      </c>
      <c r="H2896" s="415">
        <v>40</v>
      </c>
      <c r="I2896" s="55"/>
      <c r="J2896" s="55"/>
      <c r="K2896" s="131">
        <v>0.49565599999999999</v>
      </c>
      <c r="L2896" s="55">
        <f t="shared" si="870"/>
        <v>41.094000000000001</v>
      </c>
      <c r="M2896" s="55">
        <f t="shared" si="871"/>
        <v>427.19421835962947</v>
      </c>
      <c r="N2896" s="55">
        <f t="shared" si="872"/>
        <v>325.05376952404828</v>
      </c>
      <c r="O2896" s="131">
        <f t="shared" si="866"/>
        <v>465.00955568600421</v>
      </c>
      <c r="P2896" s="131">
        <f t="shared" si="869"/>
        <v>465.25738368600423</v>
      </c>
      <c r="Q2896" s="131"/>
      <c r="R2896" s="58">
        <f t="shared" si="862"/>
        <v>396.5193518610044</v>
      </c>
      <c r="S2896" s="58"/>
      <c r="T2896" s="58"/>
      <c r="Y2896" s="70"/>
    </row>
    <row r="2897" spans="1:25" x14ac:dyDescent="0.3">
      <c r="A2897" s="129"/>
      <c r="B2897" s="129"/>
      <c r="C2897" s="129"/>
      <c r="D2897" s="310"/>
      <c r="E2897" s="88" t="str">
        <f>IF(A2897="","",IF(B2897=0,CONCATENATE(A2897,":",C2897,"_D",TEXT(D2897,"0000")),CONCATENATE(A2897,"_",B2897,":",C2897,"_D",TEXT(D2897,"0000"))))</f>
        <v/>
      </c>
      <c r="F2897" s="42"/>
      <c r="G2897" s="42"/>
      <c r="H2897" s="415"/>
      <c r="I2897" s="55"/>
      <c r="J2897" s="55"/>
      <c r="K2897" s="131">
        <v>0</v>
      </c>
      <c r="L2897" s="55">
        <f t="shared" si="870"/>
        <v>41.094000000000001</v>
      </c>
      <c r="M2897" s="55">
        <f t="shared" si="871"/>
        <v>427.19421835962947</v>
      </c>
      <c r="N2897" s="55">
        <f t="shared" si="872"/>
        <v>325.05376952404828</v>
      </c>
      <c r="O2897" s="131">
        <f t="shared" si="866"/>
        <v>465.25738368600423</v>
      </c>
      <c r="P2897" s="131">
        <f t="shared" si="869"/>
        <v>465.25738368600423</v>
      </c>
      <c r="Q2897" s="131"/>
      <c r="R2897" s="58">
        <f t="shared" si="862"/>
        <v>396.76717986100442</v>
      </c>
      <c r="S2897" s="58"/>
      <c r="T2897" s="58"/>
      <c r="Y2897" s="70"/>
    </row>
    <row r="2898" spans="1:25" x14ac:dyDescent="0.3">
      <c r="A2898" s="129"/>
      <c r="B2898" s="129"/>
      <c r="C2898" s="129"/>
      <c r="D2898" s="310"/>
      <c r="E2898" s="88"/>
      <c r="F2898" s="42"/>
      <c r="G2898" s="42"/>
      <c r="H2898" s="415"/>
      <c r="I2898" s="55"/>
      <c r="J2898" s="55"/>
      <c r="K2898" s="131">
        <v>0</v>
      </c>
      <c r="L2898" s="55">
        <f t="shared" si="870"/>
        <v>41.094000000000001</v>
      </c>
      <c r="M2898" s="55">
        <f t="shared" si="871"/>
        <v>427.19421835962947</v>
      </c>
      <c r="N2898" s="55">
        <f t="shared" si="872"/>
        <v>325.05376952404828</v>
      </c>
      <c r="O2898" s="131">
        <f t="shared" si="866"/>
        <v>465.25738368600423</v>
      </c>
      <c r="P2898" s="131">
        <f t="shared" si="869"/>
        <v>465.25738368600423</v>
      </c>
      <c r="Q2898" s="131"/>
      <c r="R2898" s="58">
        <f t="shared" si="862"/>
        <v>396.76717986100442</v>
      </c>
      <c r="S2898" s="58"/>
      <c r="T2898" s="58"/>
      <c r="Y2898" s="70"/>
    </row>
    <row r="2899" spans="1:25" x14ac:dyDescent="0.3">
      <c r="A2899" s="129"/>
      <c r="B2899" s="129"/>
      <c r="C2899" s="129"/>
      <c r="D2899" s="310"/>
      <c r="E2899" s="88" t="str">
        <f>IF(A2899="","",IF(B2899=0,CONCATENATE(A2899,":",C2899,"_D",TEXT(D2899,"0000")),CONCATENATE(A2899,"_",B2899,":",C2899,"_D",TEXT(D2899,"0000"))))</f>
        <v/>
      </c>
      <c r="F2899" s="42"/>
      <c r="G2899" s="42" t="s">
        <v>119</v>
      </c>
      <c r="H2899" s="415"/>
      <c r="I2899" s="55"/>
      <c r="J2899" s="55"/>
      <c r="K2899" s="131">
        <v>9.9516999999999994E-2</v>
      </c>
      <c r="L2899" s="55">
        <f t="shared" si="870"/>
        <v>41.094000000000001</v>
      </c>
      <c r="M2899" s="55">
        <f t="shared" si="871"/>
        <v>427.19421835962947</v>
      </c>
      <c r="N2899" s="55">
        <f t="shared" si="872"/>
        <v>324.95425252404829</v>
      </c>
      <c r="O2899" s="131">
        <f t="shared" si="866"/>
        <v>465.30714218600423</v>
      </c>
      <c r="P2899" s="131">
        <f t="shared" si="869"/>
        <v>465.35690068600422</v>
      </c>
      <c r="Q2899" s="131"/>
      <c r="R2899" s="58">
        <f t="shared" si="862"/>
        <v>396.81693836100442</v>
      </c>
      <c r="S2899" s="58"/>
      <c r="T2899" s="58"/>
      <c r="Y2899" s="70"/>
    </row>
    <row r="2900" spans="1:25" x14ac:dyDescent="0.3">
      <c r="A2900" s="129" t="str">
        <f>A2890</f>
        <v>LS3</v>
      </c>
      <c r="B2900" s="129" t="str">
        <f>B2890</f>
        <v>CD06</v>
      </c>
      <c r="C2900" s="129" t="s">
        <v>71</v>
      </c>
      <c r="D2900" s="310">
        <f>ROUND(10*O2900,0)</f>
        <v>4656</v>
      </c>
      <c r="E2900" s="88" t="str">
        <f>IF(A2900="","",IF(B2900=0,CONCATENATE(A2900,":",C2900,"_D",TEXT(D2900,"0000")),CONCATENATE(A2900,"_",B2900,":",C2900,"_D",TEXT(D2900,"0000"))))</f>
        <v>LS3_CD06:CAV3_D4656</v>
      </c>
      <c r="F2900" s="42"/>
      <c r="G2900" s="42" t="s">
        <v>173</v>
      </c>
      <c r="H2900" s="415">
        <v>40</v>
      </c>
      <c r="I2900" s="55"/>
      <c r="J2900" s="55"/>
      <c r="K2900" s="131">
        <v>0.49565599999999999</v>
      </c>
      <c r="L2900" s="55">
        <f t="shared" si="870"/>
        <v>41.094000000000001</v>
      </c>
      <c r="M2900" s="55">
        <f t="shared" si="871"/>
        <v>427.19421835962947</v>
      </c>
      <c r="N2900" s="55">
        <f t="shared" si="872"/>
        <v>324.45859652404829</v>
      </c>
      <c r="O2900" s="131">
        <f t="shared" si="866"/>
        <v>465.60472868600419</v>
      </c>
      <c r="P2900" s="131">
        <f t="shared" si="869"/>
        <v>465.85255668600422</v>
      </c>
      <c r="Q2900" s="131"/>
      <c r="R2900" s="58">
        <f t="shared" si="862"/>
        <v>397.11452486100438</v>
      </c>
      <c r="S2900" s="58"/>
      <c r="T2900" s="58"/>
      <c r="Y2900" s="70"/>
    </row>
    <row r="2901" spans="1:25" x14ac:dyDescent="0.3">
      <c r="A2901" s="129"/>
      <c r="B2901" s="129"/>
      <c r="C2901" s="129"/>
      <c r="D2901" s="310"/>
      <c r="E2901" s="88" t="str">
        <f>IF(A2901="","",IF(B2901=0,CONCATENATE(A2901,":",C2901,"_D",TEXT(D2901,"0000")),CONCATENATE(A2901,"_",B2901,":",C2901,"_D",TEXT(D2901,"0000"))))</f>
        <v/>
      </c>
      <c r="F2901" s="42"/>
      <c r="G2901" s="42"/>
      <c r="H2901" s="415"/>
      <c r="I2901" s="55"/>
      <c r="J2901" s="55"/>
      <c r="K2901" s="131">
        <v>0</v>
      </c>
      <c r="L2901" s="55">
        <f t="shared" si="870"/>
        <v>41.094000000000001</v>
      </c>
      <c r="M2901" s="55">
        <f t="shared" si="871"/>
        <v>427.19421835962947</v>
      </c>
      <c r="N2901" s="55">
        <f t="shared" si="872"/>
        <v>324.45859652404829</v>
      </c>
      <c r="O2901" s="131">
        <f t="shared" si="866"/>
        <v>465.85255668600422</v>
      </c>
      <c r="P2901" s="131">
        <f t="shared" si="869"/>
        <v>465.85255668600422</v>
      </c>
      <c r="Q2901" s="131"/>
      <c r="R2901" s="58">
        <f t="shared" si="862"/>
        <v>397.36235286100441</v>
      </c>
      <c r="S2901" s="58"/>
      <c r="T2901" s="58"/>
      <c r="Y2901" s="70"/>
    </row>
    <row r="2902" spans="1:25" x14ac:dyDescent="0.3">
      <c r="A2902" s="129"/>
      <c r="B2902" s="129"/>
      <c r="C2902" s="129"/>
      <c r="D2902" s="310"/>
      <c r="E2902" s="88"/>
      <c r="F2902" s="42"/>
      <c r="G2902" s="42"/>
      <c r="H2902" s="415"/>
      <c r="I2902" s="55"/>
      <c r="J2902" s="55"/>
      <c r="K2902" s="131">
        <v>0</v>
      </c>
      <c r="L2902" s="55">
        <f t="shared" si="870"/>
        <v>41.094000000000001</v>
      </c>
      <c r="M2902" s="55">
        <f t="shared" si="871"/>
        <v>427.19421835962947</v>
      </c>
      <c r="N2902" s="55">
        <f t="shared" si="872"/>
        <v>324.45859652404829</v>
      </c>
      <c r="O2902" s="131">
        <f t="shared" si="866"/>
        <v>465.85255668600422</v>
      </c>
      <c r="P2902" s="131">
        <f t="shared" si="869"/>
        <v>465.85255668600422</v>
      </c>
      <c r="Q2902" s="131"/>
      <c r="R2902" s="58">
        <f t="shared" si="862"/>
        <v>397.36235286100441</v>
      </c>
      <c r="S2902" s="58"/>
      <c r="T2902" s="58"/>
      <c r="Y2902" s="70"/>
    </row>
    <row r="2903" spans="1:25" x14ac:dyDescent="0.3">
      <c r="A2903" s="129"/>
      <c r="B2903" s="129"/>
      <c r="C2903" s="129"/>
      <c r="D2903" s="310"/>
      <c r="E2903" s="88" t="str">
        <f>IF(A2903="","",IF(B2903=0,CONCATENATE(A2903,":",C2903,"_D",TEXT(D2903,"0000")),CONCATENATE(A2903,"_",B2903,":",C2903,"_D",TEXT(D2903,"0000"))))</f>
        <v/>
      </c>
      <c r="F2903" s="42"/>
      <c r="G2903" s="42" t="s">
        <v>119</v>
      </c>
      <c r="H2903" s="415"/>
      <c r="I2903" s="55"/>
      <c r="J2903" s="55"/>
      <c r="K2903" s="131">
        <v>9.9516999999999994E-2</v>
      </c>
      <c r="L2903" s="55">
        <f t="shared" si="870"/>
        <v>41.094000000000001</v>
      </c>
      <c r="M2903" s="55">
        <f t="shared" si="871"/>
        <v>427.19421835962947</v>
      </c>
      <c r="N2903" s="55">
        <f t="shared" si="872"/>
        <v>324.3590795240483</v>
      </c>
      <c r="O2903" s="131">
        <f t="shared" si="866"/>
        <v>465.90231518600422</v>
      </c>
      <c r="P2903" s="131">
        <f t="shared" si="869"/>
        <v>465.95207368600421</v>
      </c>
      <c r="Q2903" s="131"/>
      <c r="R2903" s="58">
        <f t="shared" si="862"/>
        <v>397.41211136100441</v>
      </c>
      <c r="S2903" s="58"/>
      <c r="T2903" s="58"/>
      <c r="Y2903" s="70"/>
    </row>
    <row r="2904" spans="1:25" x14ac:dyDescent="0.3">
      <c r="A2904" s="129" t="str">
        <f>A2893</f>
        <v>LS3</v>
      </c>
      <c r="B2904" s="129" t="str">
        <f>B2890</f>
        <v>CD06</v>
      </c>
      <c r="C2904" s="129" t="s">
        <v>72</v>
      </c>
      <c r="D2904" s="310">
        <f>ROUND(10*O2904,0)</f>
        <v>4662</v>
      </c>
      <c r="E2904" s="88" t="str">
        <f>IF(A2904="","",IF(B2904=0,CONCATENATE(A2904,":",C2904,"_D",TEXT(D2904,"0000")),CONCATENATE(A2904,"_",B2904,":",C2904,"_D",TEXT(D2904,"0000"))))</f>
        <v>LS3_CD06:CAV4_D4662</v>
      </c>
      <c r="F2904" s="42"/>
      <c r="G2904" s="42" t="s">
        <v>173</v>
      </c>
      <c r="H2904" s="415">
        <v>40</v>
      </c>
      <c r="I2904" s="55"/>
      <c r="J2904" s="55"/>
      <c r="K2904" s="131">
        <v>0.49565599999999999</v>
      </c>
      <c r="L2904" s="55">
        <f t="shared" si="870"/>
        <v>41.094000000000001</v>
      </c>
      <c r="M2904" s="55">
        <f t="shared" si="871"/>
        <v>427.19421835962947</v>
      </c>
      <c r="N2904" s="55">
        <f t="shared" si="872"/>
        <v>323.8634235240483</v>
      </c>
      <c r="O2904" s="131">
        <f t="shared" si="866"/>
        <v>466.19990168600418</v>
      </c>
      <c r="P2904" s="131">
        <f t="shared" si="869"/>
        <v>466.44772968600421</v>
      </c>
      <c r="Q2904" s="131"/>
      <c r="R2904" s="58">
        <f t="shared" si="862"/>
        <v>397.70969786100437</v>
      </c>
      <c r="S2904" s="58"/>
      <c r="T2904" s="58"/>
      <c r="Y2904" s="70"/>
    </row>
    <row r="2905" spans="1:25" x14ac:dyDescent="0.3">
      <c r="A2905" s="129" t="str">
        <f>A2890</f>
        <v>LS3</v>
      </c>
      <c r="B2905" s="129" t="str">
        <f>B2890</f>
        <v>CD06</v>
      </c>
      <c r="C2905" s="129" t="s">
        <v>244</v>
      </c>
      <c r="D2905" s="310">
        <f>ROUND(10*O2905,0)</f>
        <v>4664</v>
      </c>
      <c r="E2905" s="88" t="str">
        <f>IF(A2905="","",IF(B2905=0,CONCATENATE(A2905,":",C2905,"_D",TEXT(D2905,"0000")),CONCATENATE(A2905,"_",B2905,":",C2905,"_D",TEXT(D2905,"0000"))))</f>
        <v>LS3_CD06:BLM_D4664</v>
      </c>
      <c r="F2905" s="42"/>
      <c r="G2905" s="42" t="s">
        <v>141</v>
      </c>
      <c r="H2905" s="415"/>
      <c r="I2905" s="55"/>
      <c r="J2905" s="55"/>
      <c r="K2905" s="131">
        <v>0</v>
      </c>
      <c r="L2905" s="55">
        <f t="shared" si="870"/>
        <v>41.094000000000001</v>
      </c>
      <c r="M2905" s="55">
        <f t="shared" si="871"/>
        <v>427.19421835962947</v>
      </c>
      <c r="N2905" s="55">
        <f t="shared" si="872"/>
        <v>323.8634235240483</v>
      </c>
      <c r="O2905" s="131">
        <f t="shared" si="866"/>
        <v>466.44772968600421</v>
      </c>
      <c r="P2905" s="131">
        <f t="shared" si="869"/>
        <v>466.44772968600421</v>
      </c>
      <c r="Q2905" s="131"/>
      <c r="R2905" s="58">
        <f t="shared" si="862"/>
        <v>397.9575258610044</v>
      </c>
      <c r="S2905" s="58"/>
      <c r="T2905" s="58"/>
      <c r="Y2905" s="70"/>
    </row>
    <row r="2906" spans="1:25" x14ac:dyDescent="0.3">
      <c r="A2906" s="129"/>
      <c r="B2906" s="129"/>
      <c r="C2906" s="129"/>
      <c r="D2906" s="310"/>
      <c r="E2906" s="88"/>
      <c r="F2906" s="42"/>
      <c r="G2906" s="42"/>
      <c r="H2906" s="415"/>
      <c r="I2906" s="55"/>
      <c r="J2906" s="55"/>
      <c r="K2906" s="131">
        <v>0</v>
      </c>
      <c r="L2906" s="55">
        <f t="shared" si="870"/>
        <v>41.094000000000001</v>
      </c>
      <c r="M2906" s="55">
        <f t="shared" si="871"/>
        <v>427.19421835962947</v>
      </c>
      <c r="N2906" s="55">
        <f t="shared" si="872"/>
        <v>323.8634235240483</v>
      </c>
      <c r="O2906" s="131">
        <f t="shared" si="866"/>
        <v>466.44772968600421</v>
      </c>
      <c r="P2906" s="131">
        <f t="shared" si="869"/>
        <v>466.44772968600421</v>
      </c>
      <c r="Q2906" s="131"/>
      <c r="R2906" s="58">
        <f t="shared" si="862"/>
        <v>397.9575258610044</v>
      </c>
      <c r="S2906" s="58"/>
      <c r="T2906" s="58"/>
      <c r="Y2906" s="70"/>
    </row>
    <row r="2907" spans="1:25" x14ac:dyDescent="0.3">
      <c r="A2907" s="129"/>
      <c r="B2907" s="129"/>
      <c r="C2907" s="129"/>
      <c r="D2907" s="310"/>
      <c r="E2907" s="88"/>
      <c r="F2907" s="42"/>
      <c r="G2907" s="42" t="s">
        <v>119</v>
      </c>
      <c r="H2907" s="415"/>
      <c r="I2907" s="55"/>
      <c r="J2907" s="55"/>
      <c r="K2907" s="131">
        <v>0.15525</v>
      </c>
      <c r="L2907" s="55">
        <f t="shared" si="870"/>
        <v>41.094000000000001</v>
      </c>
      <c r="M2907" s="55">
        <f t="shared" si="871"/>
        <v>427.19421835962947</v>
      </c>
      <c r="N2907" s="55">
        <f t="shared" si="872"/>
        <v>323.70817352404828</v>
      </c>
      <c r="O2907" s="131">
        <f t="shared" si="866"/>
        <v>466.52535468600422</v>
      </c>
      <c r="P2907" s="131">
        <f t="shared" si="869"/>
        <v>466.60297968600423</v>
      </c>
      <c r="Q2907" s="131"/>
      <c r="R2907" s="58">
        <f t="shared" si="862"/>
        <v>398.03515086100441</v>
      </c>
      <c r="S2907" s="58"/>
      <c r="T2907" s="58"/>
      <c r="Y2907" s="70"/>
    </row>
    <row r="2908" spans="1:25" x14ac:dyDescent="0.3">
      <c r="A2908" s="129" t="str">
        <f>A2890</f>
        <v>LS3</v>
      </c>
      <c r="B2908" s="129" t="str">
        <f>B2890</f>
        <v>CD06</v>
      </c>
      <c r="C2908" s="129" t="s">
        <v>78</v>
      </c>
      <c r="D2908" s="310">
        <f>ROUND(10*O2908,0)</f>
        <v>4669</v>
      </c>
      <c r="E2908" s="88" t="str">
        <f>IF(A2908="","",IF(B2908=0,CONCATENATE(A2908,":",C2908,"_D",TEXT(D2908,"0000")),CONCATENATE(A2908,"_",B2908,":",C2908,"_D",TEXT(D2908,"0000"))))</f>
        <v>LS3_CD06:SOL1_D4669</v>
      </c>
      <c r="F2908" s="42" t="s">
        <v>525</v>
      </c>
      <c r="G2908" s="42" t="s">
        <v>149</v>
      </c>
      <c r="H2908" s="415">
        <v>40</v>
      </c>
      <c r="I2908" s="55"/>
      <c r="J2908" s="55"/>
      <c r="K2908" s="131">
        <v>0.5</v>
      </c>
      <c r="L2908" s="55">
        <f t="shared" si="870"/>
        <v>41.094000000000001</v>
      </c>
      <c r="M2908" s="55">
        <f t="shared" si="871"/>
        <v>427.19421835962947</v>
      </c>
      <c r="N2908" s="55">
        <f t="shared" si="872"/>
        <v>323.20817352404828</v>
      </c>
      <c r="O2908" s="131">
        <f t="shared" si="866"/>
        <v>466.85297968600423</v>
      </c>
      <c r="P2908" s="131">
        <f t="shared" si="869"/>
        <v>467.10297968600423</v>
      </c>
      <c r="Q2908" s="131"/>
      <c r="R2908" s="58">
        <f t="shared" si="862"/>
        <v>398.36277586100442</v>
      </c>
      <c r="S2908" s="58"/>
      <c r="T2908" s="58"/>
      <c r="Y2908" s="70"/>
    </row>
    <row r="2909" spans="1:25" x14ac:dyDescent="0.3">
      <c r="A2909" s="129"/>
      <c r="B2909" s="129"/>
      <c r="C2909" s="129"/>
      <c r="D2909" s="310"/>
      <c r="E2909" s="88" t="str">
        <f>IF(A2909="","",IF(B2909=0,CONCATENATE(A2909,":",C2909,"_D",TEXT(D2909,"0000")),CONCATENATE(A2909,"_",B2909,":",C2909,"_D",TEXT(D2909,"0000"))))</f>
        <v/>
      </c>
      <c r="F2909" s="42"/>
      <c r="G2909" s="42" t="s">
        <v>119</v>
      </c>
      <c r="H2909" s="415"/>
      <c r="I2909" s="55"/>
      <c r="J2909" s="55"/>
      <c r="K2909" s="131">
        <v>0.15525</v>
      </c>
      <c r="L2909" s="55">
        <f t="shared" si="870"/>
        <v>41.094000000000001</v>
      </c>
      <c r="M2909" s="55">
        <f t="shared" si="871"/>
        <v>427.19421835962947</v>
      </c>
      <c r="N2909" s="55">
        <f t="shared" si="872"/>
        <v>323.05292352404825</v>
      </c>
      <c r="O2909" s="131">
        <f t="shared" si="866"/>
        <v>467.18060468600424</v>
      </c>
      <c r="P2909" s="131">
        <f t="shared" si="869"/>
        <v>467.25822968600426</v>
      </c>
      <c r="Q2909" s="131"/>
      <c r="R2909" s="58">
        <f t="shared" si="862"/>
        <v>398.69040086100443</v>
      </c>
      <c r="S2909" s="58"/>
      <c r="T2909" s="58"/>
      <c r="Y2909" s="70"/>
    </row>
    <row r="2910" spans="1:25" x14ac:dyDescent="0.3">
      <c r="A2910" s="129" t="str">
        <f>A2890</f>
        <v>LS3</v>
      </c>
      <c r="B2910" s="129" t="str">
        <f>B2890</f>
        <v>CD06</v>
      </c>
      <c r="C2910" s="129" t="s">
        <v>73</v>
      </c>
      <c r="D2910" s="310">
        <f>ROUND(10*O2910,0)</f>
        <v>4675</v>
      </c>
      <c r="E2910" s="88" t="str">
        <f>IF(A2910="","",IF(B2910=0,CONCATENATE(A2910,":",C2910,"_D",TEXT(D2910,"0000")),CONCATENATE(A2910,"_",B2910,":",C2910,"_D",TEXT(D2910,"0000"))))</f>
        <v>LS3_CD06:CAV5_D4675</v>
      </c>
      <c r="F2910" s="42"/>
      <c r="G2910" s="42" t="s">
        <v>173</v>
      </c>
      <c r="H2910" s="415">
        <v>40</v>
      </c>
      <c r="I2910" s="55"/>
      <c r="J2910" s="55"/>
      <c r="K2910" s="131">
        <v>0.49565599999999999</v>
      </c>
      <c r="L2910" s="55">
        <f t="shared" si="870"/>
        <v>41.094000000000001</v>
      </c>
      <c r="M2910" s="55">
        <f t="shared" si="871"/>
        <v>427.19421835962947</v>
      </c>
      <c r="N2910" s="55">
        <f t="shared" si="872"/>
        <v>322.55726752404826</v>
      </c>
      <c r="O2910" s="131">
        <f t="shared" si="866"/>
        <v>467.50605768600423</v>
      </c>
      <c r="P2910" s="131">
        <f t="shared" si="869"/>
        <v>467.75388568600425</v>
      </c>
      <c r="Q2910" s="131"/>
      <c r="R2910" s="58">
        <f t="shared" si="862"/>
        <v>399.01585386100442</v>
      </c>
      <c r="S2910" s="58"/>
      <c r="T2910" s="58"/>
      <c r="Y2910" s="70"/>
    </row>
    <row r="2911" spans="1:25" x14ac:dyDescent="0.3">
      <c r="A2911" s="129"/>
      <c r="B2911" s="129"/>
      <c r="C2911" s="129"/>
      <c r="D2911" s="310"/>
      <c r="E2911" s="88" t="str">
        <f>IF(A2911="","",IF(B2911=0,CONCATENATE(A2911,":",C2911,"_D",TEXT(D2911,"0000")),CONCATENATE(A2911,"_",B2911,":",C2911,"_D",TEXT(D2911,"0000"))))</f>
        <v/>
      </c>
      <c r="F2911" s="42"/>
      <c r="G2911" s="42"/>
      <c r="H2911" s="415"/>
      <c r="I2911" s="55"/>
      <c r="J2911" s="55"/>
      <c r="K2911" s="131">
        <v>0</v>
      </c>
      <c r="L2911" s="55">
        <f t="shared" si="870"/>
        <v>41.094000000000001</v>
      </c>
      <c r="M2911" s="55">
        <f t="shared" si="871"/>
        <v>427.19421835962947</v>
      </c>
      <c r="N2911" s="55">
        <f t="shared" si="872"/>
        <v>322.55726752404826</v>
      </c>
      <c r="O2911" s="131">
        <f t="shared" si="866"/>
        <v>467.75388568600425</v>
      </c>
      <c r="P2911" s="131">
        <f t="shared" si="869"/>
        <v>467.75388568600425</v>
      </c>
      <c r="Q2911" s="131"/>
      <c r="R2911" s="58">
        <f t="shared" si="862"/>
        <v>399.26368186100444</v>
      </c>
      <c r="S2911" s="58"/>
      <c r="T2911" s="58"/>
      <c r="Y2911" s="70"/>
    </row>
    <row r="2912" spans="1:25" x14ac:dyDescent="0.3">
      <c r="A2912" s="129"/>
      <c r="B2912" s="129"/>
      <c r="C2912" s="129"/>
      <c r="D2912" s="310"/>
      <c r="E2912" s="88"/>
      <c r="F2912" s="42"/>
      <c r="G2912" s="42"/>
      <c r="H2912" s="415"/>
      <c r="I2912" s="55"/>
      <c r="J2912" s="55"/>
      <c r="K2912" s="131">
        <v>0</v>
      </c>
      <c r="L2912" s="55">
        <f t="shared" si="870"/>
        <v>41.094000000000001</v>
      </c>
      <c r="M2912" s="55">
        <f t="shared" si="871"/>
        <v>427.19421835962947</v>
      </c>
      <c r="N2912" s="55">
        <f t="shared" si="872"/>
        <v>322.55726752404826</v>
      </c>
      <c r="O2912" s="131">
        <f t="shared" si="866"/>
        <v>467.75388568600425</v>
      </c>
      <c r="P2912" s="131">
        <f t="shared" si="869"/>
        <v>467.75388568600425</v>
      </c>
      <c r="Q2912" s="131"/>
      <c r="R2912" s="58">
        <f t="shared" si="862"/>
        <v>399.26368186100444</v>
      </c>
      <c r="S2912" s="58"/>
      <c r="T2912" s="58"/>
      <c r="Y2912" s="70"/>
    </row>
    <row r="2913" spans="1:25" x14ac:dyDescent="0.3">
      <c r="A2913" s="129"/>
      <c r="B2913" s="129"/>
      <c r="C2913" s="129"/>
      <c r="D2913" s="310"/>
      <c r="E2913" s="88"/>
      <c r="F2913" s="42"/>
      <c r="G2913" s="42" t="s">
        <v>119</v>
      </c>
      <c r="H2913" s="415"/>
      <c r="I2913" s="55"/>
      <c r="J2913" s="55"/>
      <c r="K2913" s="131">
        <v>9.9516999999999994E-2</v>
      </c>
      <c r="L2913" s="55">
        <f t="shared" si="870"/>
        <v>41.094000000000001</v>
      </c>
      <c r="M2913" s="55">
        <f t="shared" si="871"/>
        <v>427.19421835962947</v>
      </c>
      <c r="N2913" s="55">
        <f t="shared" si="872"/>
        <v>322.45775052404827</v>
      </c>
      <c r="O2913" s="131">
        <f t="shared" si="866"/>
        <v>467.80364418600425</v>
      </c>
      <c r="P2913" s="131">
        <f t="shared" si="869"/>
        <v>467.85340268600424</v>
      </c>
      <c r="Q2913" s="131"/>
      <c r="R2913" s="58">
        <f t="shared" si="862"/>
        <v>399.31344036100444</v>
      </c>
      <c r="S2913" s="58"/>
      <c r="T2913" s="58"/>
      <c r="Y2913" s="70"/>
    </row>
    <row r="2914" spans="1:25" x14ac:dyDescent="0.3">
      <c r="A2914" s="129" t="str">
        <f>A2890</f>
        <v>LS3</v>
      </c>
      <c r="B2914" s="129" t="str">
        <f>B2890</f>
        <v>CD06</v>
      </c>
      <c r="C2914" s="129" t="s">
        <v>74</v>
      </c>
      <c r="D2914" s="310">
        <f>ROUND(10*O2914,0)</f>
        <v>4681</v>
      </c>
      <c r="E2914" s="88" t="str">
        <f>IF(A2914="","",IF(B2914=0,CONCATENATE(A2914,":",C2914,"_D",TEXT(D2914,"0000")),CONCATENATE(A2914,"_",B2914,":",C2914,"_D",TEXT(D2914,"0000"))))</f>
        <v>LS3_CD06:CAV6_D4681</v>
      </c>
      <c r="F2914" s="42"/>
      <c r="G2914" s="42" t="s">
        <v>173</v>
      </c>
      <c r="H2914" s="415">
        <v>40</v>
      </c>
      <c r="I2914" s="55"/>
      <c r="J2914" s="55"/>
      <c r="K2914" s="131">
        <v>0.49565599999999999</v>
      </c>
      <c r="L2914" s="55">
        <f t="shared" si="870"/>
        <v>41.094000000000001</v>
      </c>
      <c r="M2914" s="55">
        <f t="shared" si="871"/>
        <v>427.19421835962947</v>
      </c>
      <c r="N2914" s="55">
        <f t="shared" si="872"/>
        <v>321.96209452404827</v>
      </c>
      <c r="O2914" s="131">
        <f t="shared" si="866"/>
        <v>468.10123068600421</v>
      </c>
      <c r="P2914" s="131">
        <f t="shared" si="869"/>
        <v>468.34905868600424</v>
      </c>
      <c r="Q2914" s="131"/>
      <c r="R2914" s="58">
        <f t="shared" si="862"/>
        <v>399.6110268610044</v>
      </c>
      <c r="S2914" s="58"/>
      <c r="T2914" s="58"/>
      <c r="Y2914" s="70"/>
    </row>
    <row r="2915" spans="1:25" x14ac:dyDescent="0.3">
      <c r="A2915" s="129"/>
      <c r="B2915" s="129"/>
      <c r="C2915" s="129"/>
      <c r="D2915" s="310"/>
      <c r="E2915" s="88" t="str">
        <f>IF(A2915="","",IF(B2915=0,CONCATENATE(A2915,":",C2915,"_D",TEXT(D2915,"0000")),CONCATENATE(A2915,"_",B2915,":",C2915,"_D",TEXT(D2915,"0000"))))</f>
        <v/>
      </c>
      <c r="F2915" s="42"/>
      <c r="G2915" s="42"/>
      <c r="H2915" s="415"/>
      <c r="I2915" s="55"/>
      <c r="J2915" s="55"/>
      <c r="K2915" s="131">
        <v>0</v>
      </c>
      <c r="L2915" s="55">
        <f t="shared" si="870"/>
        <v>41.094000000000001</v>
      </c>
      <c r="M2915" s="55">
        <f t="shared" si="871"/>
        <v>427.19421835962947</v>
      </c>
      <c r="N2915" s="55">
        <f t="shared" si="872"/>
        <v>321.96209452404827</v>
      </c>
      <c r="O2915" s="131">
        <f t="shared" si="866"/>
        <v>468.34905868600424</v>
      </c>
      <c r="P2915" s="131">
        <f t="shared" si="869"/>
        <v>468.34905868600424</v>
      </c>
      <c r="Q2915" s="131"/>
      <c r="R2915" s="58">
        <f t="shared" si="862"/>
        <v>399.85885486100443</v>
      </c>
      <c r="S2915" s="58"/>
      <c r="T2915" s="58"/>
      <c r="Y2915" s="70"/>
    </row>
    <row r="2916" spans="1:25" x14ac:dyDescent="0.3">
      <c r="A2916" s="129"/>
      <c r="B2916" s="129"/>
      <c r="C2916" s="129"/>
      <c r="D2916" s="310"/>
      <c r="E2916" s="88"/>
      <c r="F2916" s="42"/>
      <c r="G2916" s="42"/>
      <c r="H2916" s="415"/>
      <c r="I2916" s="55"/>
      <c r="J2916" s="55"/>
      <c r="K2916" s="131">
        <v>0</v>
      </c>
      <c r="L2916" s="55">
        <f t="shared" si="870"/>
        <v>41.094000000000001</v>
      </c>
      <c r="M2916" s="55">
        <f t="shared" si="871"/>
        <v>427.19421835962947</v>
      </c>
      <c r="N2916" s="55">
        <f t="shared" si="872"/>
        <v>321.96209452404827</v>
      </c>
      <c r="O2916" s="131">
        <f t="shared" si="866"/>
        <v>468.34905868600424</v>
      </c>
      <c r="P2916" s="131">
        <f t="shared" si="869"/>
        <v>468.34905868600424</v>
      </c>
      <c r="Q2916" s="131"/>
      <c r="R2916" s="58">
        <f t="shared" si="862"/>
        <v>399.85885486100443</v>
      </c>
      <c r="S2916" s="58"/>
      <c r="T2916" s="58"/>
      <c r="Y2916" s="70"/>
    </row>
    <row r="2917" spans="1:25" x14ac:dyDescent="0.3">
      <c r="A2917" s="129"/>
      <c r="B2917" s="129"/>
      <c r="C2917" s="129"/>
      <c r="D2917" s="310"/>
      <c r="E2917" s="88" t="str">
        <f>IF(A2917="","",IF(B2917=0,CONCATENATE(A2917,":",C2917,"_D",TEXT(D2917,"0000")),CONCATENATE(A2917,"_",B2917,":",C2917,"_D",TEXT(D2917,"0000"))))</f>
        <v/>
      </c>
      <c r="F2917" s="42"/>
      <c r="G2917" s="42" t="s">
        <v>119</v>
      </c>
      <c r="H2917" s="415"/>
      <c r="I2917" s="55"/>
      <c r="J2917" s="55"/>
      <c r="K2917" s="131">
        <v>9.9516999999999994E-2</v>
      </c>
      <c r="L2917" s="55">
        <f t="shared" si="870"/>
        <v>41.094000000000001</v>
      </c>
      <c r="M2917" s="55">
        <f t="shared" si="871"/>
        <v>427.19421835962947</v>
      </c>
      <c r="N2917" s="55">
        <f t="shared" si="872"/>
        <v>321.86257752404828</v>
      </c>
      <c r="O2917" s="131">
        <f t="shared" si="866"/>
        <v>468.39881718600424</v>
      </c>
      <c r="P2917" s="131">
        <f t="shared" si="869"/>
        <v>468.44857568600423</v>
      </c>
      <c r="Q2917" s="131"/>
      <c r="R2917" s="58">
        <f t="shared" ref="R2917:R2983" si="873">O2917-$R$9</f>
        <v>399.90861336100443</v>
      </c>
      <c r="S2917" s="58"/>
      <c r="T2917" s="58"/>
      <c r="Y2917" s="70"/>
    </row>
    <row r="2918" spans="1:25" x14ac:dyDescent="0.3">
      <c r="A2918" s="129" t="str">
        <f>A2890</f>
        <v>LS3</v>
      </c>
      <c r="B2918" s="129" t="str">
        <f>B2890</f>
        <v>CD06</v>
      </c>
      <c r="C2918" s="129" t="s">
        <v>75</v>
      </c>
      <c r="D2918" s="310">
        <f>ROUND(10*O2918,0)</f>
        <v>4687</v>
      </c>
      <c r="E2918" s="88" t="str">
        <f>IF(A2918="","",IF(B2918=0,CONCATENATE(A2918,":",C2918,"_D",TEXT(D2918,"0000")),CONCATENATE(A2918,"_",B2918,":",C2918,"_D",TEXT(D2918,"0000"))))</f>
        <v>LS3_CD06:CAV7_D4687</v>
      </c>
      <c r="F2918" s="42"/>
      <c r="G2918" s="42" t="s">
        <v>173</v>
      </c>
      <c r="H2918" s="415">
        <v>40</v>
      </c>
      <c r="I2918" s="55"/>
      <c r="J2918" s="55"/>
      <c r="K2918" s="131">
        <v>0.49565599999999999</v>
      </c>
      <c r="L2918" s="55">
        <f t="shared" si="870"/>
        <v>41.094000000000001</v>
      </c>
      <c r="M2918" s="55">
        <f t="shared" si="871"/>
        <v>427.19421835962947</v>
      </c>
      <c r="N2918" s="55">
        <f t="shared" si="872"/>
        <v>321.36692152404828</v>
      </c>
      <c r="O2918" s="131">
        <f t="shared" si="866"/>
        <v>468.6964036860042</v>
      </c>
      <c r="P2918" s="131">
        <f t="shared" si="869"/>
        <v>468.94423168600423</v>
      </c>
      <c r="Q2918" s="131"/>
      <c r="R2918" s="58">
        <f t="shared" si="873"/>
        <v>400.20619986100439</v>
      </c>
      <c r="S2918" s="58"/>
      <c r="T2918" s="58"/>
      <c r="Y2918" s="70"/>
    </row>
    <row r="2919" spans="1:25" x14ac:dyDescent="0.3">
      <c r="A2919" s="129"/>
      <c r="B2919" s="129"/>
      <c r="C2919" s="129"/>
      <c r="D2919" s="310"/>
      <c r="E2919" s="88" t="str">
        <f>IF(A2919="","",IF(B2919=0,CONCATENATE(A2919,":",C2919,"_D",TEXT(D2919,"0000")),CONCATENATE(A2919,"_",B2919,":",C2919,"_D",TEXT(D2919,"0000"))))</f>
        <v/>
      </c>
      <c r="F2919" s="42"/>
      <c r="G2919" s="42"/>
      <c r="H2919" s="415"/>
      <c r="I2919" s="55"/>
      <c r="J2919" s="55"/>
      <c r="K2919" s="131">
        <v>0</v>
      </c>
      <c r="L2919" s="55">
        <f t="shared" si="870"/>
        <v>41.094000000000001</v>
      </c>
      <c r="M2919" s="55">
        <f t="shared" si="871"/>
        <v>427.19421835962947</v>
      </c>
      <c r="N2919" s="55">
        <f t="shared" si="872"/>
        <v>321.36692152404828</v>
      </c>
      <c r="O2919" s="131">
        <f t="shared" si="866"/>
        <v>468.94423168600423</v>
      </c>
      <c r="P2919" s="131">
        <f t="shared" si="869"/>
        <v>468.94423168600423</v>
      </c>
      <c r="Q2919" s="131"/>
      <c r="R2919" s="58">
        <f t="shared" si="873"/>
        <v>400.45402786100442</v>
      </c>
      <c r="S2919" s="58"/>
      <c r="T2919" s="58"/>
      <c r="Y2919" s="70"/>
    </row>
    <row r="2920" spans="1:25" x14ac:dyDescent="0.3">
      <c r="A2920" s="129"/>
      <c r="B2920" s="129"/>
      <c r="C2920" s="129"/>
      <c r="D2920" s="310"/>
      <c r="E2920" s="88"/>
      <c r="F2920" s="42"/>
      <c r="G2920" s="42"/>
      <c r="H2920" s="415"/>
      <c r="I2920" s="55"/>
      <c r="J2920" s="55"/>
      <c r="K2920" s="131">
        <v>0</v>
      </c>
      <c r="L2920" s="55">
        <f t="shared" si="870"/>
        <v>41.094000000000001</v>
      </c>
      <c r="M2920" s="55">
        <f t="shared" si="871"/>
        <v>427.19421835962947</v>
      </c>
      <c r="N2920" s="55">
        <f t="shared" si="872"/>
        <v>321.36692152404828</v>
      </c>
      <c r="O2920" s="131">
        <f t="shared" si="866"/>
        <v>468.94423168600423</v>
      </c>
      <c r="P2920" s="131">
        <f t="shared" si="869"/>
        <v>468.94423168600423</v>
      </c>
      <c r="Q2920" s="131"/>
      <c r="R2920" s="58">
        <f t="shared" si="873"/>
        <v>400.45402786100442</v>
      </c>
      <c r="S2920" s="58"/>
      <c r="T2920" s="58"/>
      <c r="Y2920" s="70"/>
    </row>
    <row r="2921" spans="1:25" x14ac:dyDescent="0.3">
      <c r="A2921" s="129"/>
      <c r="B2921" s="129"/>
      <c r="C2921" s="129"/>
      <c r="D2921" s="310"/>
      <c r="E2921" s="88" t="str">
        <f>IF(A2921="","",IF(B2921=0,CONCATENATE(A2921,":",C2921,"_D",TEXT(D2921,"0000")),CONCATENATE(A2921,"_",B2921,":",C2921,"_D",TEXT(D2921,"0000"))))</f>
        <v/>
      </c>
      <c r="F2921" s="42"/>
      <c r="G2921" s="42" t="s">
        <v>119</v>
      </c>
      <c r="H2921" s="415"/>
      <c r="I2921" s="55"/>
      <c r="J2921" s="55"/>
      <c r="K2921" s="131">
        <v>9.9516999999999994E-2</v>
      </c>
      <c r="L2921" s="55">
        <f t="shared" si="870"/>
        <v>41.094000000000001</v>
      </c>
      <c r="M2921" s="55">
        <f t="shared" si="871"/>
        <v>427.19421835962947</v>
      </c>
      <c r="N2921" s="55">
        <f t="shared" si="872"/>
        <v>321.26740452404829</v>
      </c>
      <c r="O2921" s="131">
        <f t="shared" si="866"/>
        <v>468.99399018600423</v>
      </c>
      <c r="P2921" s="131">
        <f t="shared" si="869"/>
        <v>469.04374868600422</v>
      </c>
      <c r="Q2921" s="131"/>
      <c r="R2921" s="58">
        <f t="shared" si="873"/>
        <v>400.50378636100442</v>
      </c>
      <c r="S2921" s="58"/>
      <c r="T2921" s="58"/>
      <c r="Y2921" s="70"/>
    </row>
    <row r="2922" spans="1:25" x14ac:dyDescent="0.3">
      <c r="A2922" s="129" t="str">
        <f>A2890</f>
        <v>LS3</v>
      </c>
      <c r="B2922" s="129" t="str">
        <f>B2890</f>
        <v>CD06</v>
      </c>
      <c r="C2922" s="129" t="s">
        <v>76</v>
      </c>
      <c r="D2922" s="310">
        <f>ROUND(10*O2922,0)</f>
        <v>4693</v>
      </c>
      <c r="E2922" s="88" t="str">
        <f>IF(A2922="","",IF(B2922=0,CONCATENATE(A2922,":",C2922,"_D",TEXT(D2922,"0000")),CONCATENATE(A2922,"_",B2922,":",C2922,"_D",TEXT(D2922,"0000"))))</f>
        <v>LS3_CD06:CAV8_D4693</v>
      </c>
      <c r="F2922" s="42"/>
      <c r="G2922" s="42" t="s">
        <v>173</v>
      </c>
      <c r="H2922" s="415">
        <v>40</v>
      </c>
      <c r="I2922" s="55"/>
      <c r="J2922" s="55"/>
      <c r="K2922" s="131">
        <v>0.49565599999999999</v>
      </c>
      <c r="L2922" s="55">
        <f t="shared" si="870"/>
        <v>41.094000000000001</v>
      </c>
      <c r="M2922" s="55">
        <f t="shared" si="871"/>
        <v>427.19421835962947</v>
      </c>
      <c r="N2922" s="55">
        <f t="shared" si="872"/>
        <v>320.77174852404829</v>
      </c>
      <c r="O2922" s="131">
        <f t="shared" si="866"/>
        <v>469.29157668600419</v>
      </c>
      <c r="P2922" s="131">
        <f t="shared" si="869"/>
        <v>469.53940468600422</v>
      </c>
      <c r="Q2922" s="131"/>
      <c r="R2922" s="58">
        <f t="shared" si="873"/>
        <v>400.80137286100438</v>
      </c>
      <c r="S2922" s="58"/>
      <c r="T2922" s="58"/>
      <c r="Y2922" s="70"/>
    </row>
    <row r="2923" spans="1:25" x14ac:dyDescent="0.3">
      <c r="A2923" s="129" t="str">
        <f>A2890</f>
        <v>LS3</v>
      </c>
      <c r="B2923" s="129" t="str">
        <f>B2890</f>
        <v>CD06</v>
      </c>
      <c r="C2923" s="129" t="s">
        <v>244</v>
      </c>
      <c r="D2923" s="310">
        <f>ROUND(10*O2923,0)</f>
        <v>4695</v>
      </c>
      <c r="E2923" s="88" t="str">
        <f>IF(A2923="","",IF(B2923=0,CONCATENATE(A2923,":",C2923,"_D",TEXT(D2923,"0000")),CONCATENATE(A2923,"_",B2923,":",C2923,"_D",TEXT(D2923,"0000"))))</f>
        <v>LS3_CD06:BLM_D4695</v>
      </c>
      <c r="F2923" s="42"/>
      <c r="G2923" s="42" t="s">
        <v>141</v>
      </c>
      <c r="H2923" s="415"/>
      <c r="I2923" s="55"/>
      <c r="J2923" s="55"/>
      <c r="K2923" s="131">
        <v>0</v>
      </c>
      <c r="L2923" s="55">
        <f t="shared" si="870"/>
        <v>41.094000000000001</v>
      </c>
      <c r="M2923" s="55">
        <f t="shared" si="871"/>
        <v>427.19421835962947</v>
      </c>
      <c r="N2923" s="55">
        <f t="shared" si="872"/>
        <v>320.77174852404829</v>
      </c>
      <c r="O2923" s="131">
        <f t="shared" si="866"/>
        <v>469.53940468600422</v>
      </c>
      <c r="P2923" s="131">
        <f t="shared" si="869"/>
        <v>469.53940468600422</v>
      </c>
      <c r="Q2923" s="131"/>
      <c r="R2923" s="58">
        <f t="shared" si="873"/>
        <v>401.04920086100441</v>
      </c>
      <c r="S2923" s="58"/>
      <c r="T2923" s="58"/>
      <c r="Y2923" s="70"/>
    </row>
    <row r="2924" spans="1:25" x14ac:dyDescent="0.3">
      <c r="A2924" s="129"/>
      <c r="B2924" s="129"/>
      <c r="C2924" s="88"/>
      <c r="D2924" s="237"/>
      <c r="E2924" s="88"/>
      <c r="F2924" s="42"/>
      <c r="G2924" s="42"/>
      <c r="H2924" s="415"/>
      <c r="I2924" s="55"/>
      <c r="J2924" s="55"/>
      <c r="K2924" s="131">
        <v>0</v>
      </c>
      <c r="L2924" s="55">
        <f t="shared" si="870"/>
        <v>41.094000000000001</v>
      </c>
      <c r="M2924" s="55">
        <f t="shared" si="871"/>
        <v>427.19421835962947</v>
      </c>
      <c r="N2924" s="55">
        <f t="shared" si="872"/>
        <v>320.77174852404829</v>
      </c>
      <c r="O2924" s="131">
        <f t="shared" si="866"/>
        <v>469.53940468600422</v>
      </c>
      <c r="P2924" s="131">
        <f t="shared" si="869"/>
        <v>469.53940468600422</v>
      </c>
      <c r="Q2924" s="131"/>
      <c r="R2924" s="58">
        <f t="shared" si="873"/>
        <v>401.04920086100441</v>
      </c>
      <c r="S2924" s="58"/>
      <c r="T2924" s="58"/>
      <c r="Y2924" s="70"/>
    </row>
    <row r="2925" spans="1:25" x14ac:dyDescent="0.3">
      <c r="A2925" s="129"/>
      <c r="B2925" s="129"/>
      <c r="C2925" s="129"/>
      <c r="D2925" s="310"/>
      <c r="E2925" s="88"/>
      <c r="F2925" s="42"/>
      <c r="G2925" s="42"/>
      <c r="H2925" s="415"/>
      <c r="I2925" s="55"/>
      <c r="J2925" s="55"/>
      <c r="K2925" s="131">
        <v>0.15310800000000002</v>
      </c>
      <c r="L2925" s="55">
        <f t="shared" si="870"/>
        <v>41.094000000000001</v>
      </c>
      <c r="M2925" s="55">
        <f t="shared" si="871"/>
        <v>427.19421835962947</v>
      </c>
      <c r="N2925" s="55">
        <f t="shared" si="872"/>
        <v>320.61864052404832</v>
      </c>
      <c r="O2925" s="131">
        <f t="shared" si="866"/>
        <v>469.61595868600421</v>
      </c>
      <c r="P2925" s="131">
        <f t="shared" si="869"/>
        <v>469.69251268600419</v>
      </c>
      <c r="Q2925" s="135"/>
      <c r="R2925" s="58">
        <f t="shared" si="873"/>
        <v>401.1257548610044</v>
      </c>
      <c r="S2925" s="58"/>
      <c r="T2925" s="58"/>
      <c r="Y2925" s="70"/>
    </row>
    <row r="2926" spans="1:25" x14ac:dyDescent="0.3">
      <c r="A2926" s="88" t="str">
        <f>A2890</f>
        <v>LS3</v>
      </c>
      <c r="B2926" s="88" t="str">
        <f>B2890</f>
        <v>CD06</v>
      </c>
      <c r="C2926" s="88" t="s">
        <v>83</v>
      </c>
      <c r="D2926" s="237">
        <f>ROUND(10*O2926,0)</f>
        <v>4697</v>
      </c>
      <c r="E2926" s="55" t="str">
        <f t="shared" ref="E2926:E2933" si="874">IF(A2926="","",IF(B2926=0,CONCATENATE(A2926,":",C2926,"_D",TEXT(D2926,"0000")),CONCATENATE(A2926,"_",B2926,":",C2926,"_D",TEXT(D2926,"0000"))))</f>
        <v>LS3_CD06:GV_D4697</v>
      </c>
      <c r="F2926" s="56"/>
      <c r="G2926" s="56" t="s">
        <v>60</v>
      </c>
      <c r="H2926" s="449">
        <v>40</v>
      </c>
      <c r="I2926" s="55"/>
      <c r="J2926" s="55"/>
      <c r="K2926" s="55">
        <v>7.1999999999999995E-2</v>
      </c>
      <c r="L2926" s="55">
        <f t="shared" si="870"/>
        <v>41.094000000000001</v>
      </c>
      <c r="M2926" s="55">
        <f t="shared" si="871"/>
        <v>427.19421835962947</v>
      </c>
      <c r="N2926" s="55">
        <f t="shared" si="872"/>
        <v>320.54664052404831</v>
      </c>
      <c r="O2926" s="55">
        <f t="shared" si="866"/>
        <v>469.72851268600419</v>
      </c>
      <c r="P2926" s="55">
        <f t="shared" si="869"/>
        <v>469.7645126860042</v>
      </c>
      <c r="Q2926" s="55"/>
      <c r="R2926" s="58">
        <f t="shared" si="873"/>
        <v>401.23830886100438</v>
      </c>
      <c r="S2926" s="58"/>
      <c r="T2926" s="58"/>
      <c r="Y2926" s="70"/>
    </row>
    <row r="2927" spans="1:25" x14ac:dyDescent="0.3">
      <c r="A2927" s="126"/>
      <c r="B2927" s="126"/>
      <c r="C2927" s="126"/>
      <c r="D2927" s="305"/>
      <c r="E2927" s="126" t="str">
        <f t="shared" si="874"/>
        <v/>
      </c>
      <c r="F2927" s="307"/>
      <c r="G2927" s="307" t="s">
        <v>119</v>
      </c>
      <c r="H2927" s="447">
        <v>40</v>
      </c>
      <c r="I2927" s="128"/>
      <c r="J2927" s="127"/>
      <c r="K2927" s="128">
        <v>0.11600000000000001</v>
      </c>
      <c r="L2927" s="127">
        <f>$L$2582</f>
        <v>41.094000000000001</v>
      </c>
      <c r="M2927" s="127">
        <f>M2926</f>
        <v>427.19421835962947</v>
      </c>
      <c r="N2927" s="127">
        <f>N2926-K2927</f>
        <v>320.43064052404833</v>
      </c>
      <c r="O2927" s="127">
        <f t="shared" si="866"/>
        <v>469.82251268600419</v>
      </c>
      <c r="P2927" s="127">
        <f t="shared" si="869"/>
        <v>469.88051268600418</v>
      </c>
      <c r="Q2927" s="127"/>
      <c r="R2927" s="58">
        <f t="shared" si="873"/>
        <v>401.33230886100438</v>
      </c>
      <c r="S2927" s="58"/>
      <c r="T2927" s="58"/>
      <c r="Y2927" s="70"/>
    </row>
    <row r="2928" spans="1:25" x14ac:dyDescent="0.3">
      <c r="A2928" s="126" t="str">
        <f>A2890</f>
        <v>LS3</v>
      </c>
      <c r="B2928" s="126" t="s">
        <v>237</v>
      </c>
      <c r="C2928" s="126" t="s">
        <v>19</v>
      </c>
      <c r="D2928" s="305">
        <f>ROUND(10*O2928,0)</f>
        <v>4699</v>
      </c>
      <c r="E2928" s="155" t="str">
        <f t="shared" si="874"/>
        <v>LS3_WD06:BPM_D4699</v>
      </c>
      <c r="F2928" s="307" t="s">
        <v>99</v>
      </c>
      <c r="G2928" s="307" t="s">
        <v>168</v>
      </c>
      <c r="H2928" s="447"/>
      <c r="I2928" s="127"/>
      <c r="J2928" s="127"/>
      <c r="K2928" s="128">
        <v>0</v>
      </c>
      <c r="L2928" s="127">
        <f t="shared" ref="L2928:L2932" si="875">$L$2582</f>
        <v>41.094000000000001</v>
      </c>
      <c r="M2928" s="127">
        <f>M2927</f>
        <v>427.19421835962947</v>
      </c>
      <c r="N2928" s="127">
        <f t="shared" ref="N2928" si="876">N2927-K2928</f>
        <v>320.43064052404833</v>
      </c>
      <c r="O2928" s="127">
        <f t="shared" si="866"/>
        <v>469.88051268600418</v>
      </c>
      <c r="P2928" s="127">
        <f t="shared" si="869"/>
        <v>469.88051268600418</v>
      </c>
      <c r="Q2928" s="127"/>
      <c r="R2928" s="58">
        <f t="shared" si="873"/>
        <v>401.39030886100437</v>
      </c>
      <c r="S2928" s="58"/>
      <c r="T2928" s="58"/>
    </row>
    <row r="2929" spans="1:25" x14ac:dyDescent="0.3">
      <c r="A2929" s="126"/>
      <c r="B2929" s="126"/>
      <c r="C2929" s="126"/>
      <c r="D2929" s="305"/>
      <c r="E2929" s="306" t="str">
        <f t="shared" si="874"/>
        <v/>
      </c>
      <c r="F2929" s="307"/>
      <c r="G2929" s="307" t="s">
        <v>142</v>
      </c>
      <c r="H2929" s="448"/>
      <c r="I2929" s="308"/>
      <c r="J2929" s="127"/>
      <c r="K2929" s="128">
        <v>7.3999999999999996E-2</v>
      </c>
      <c r="L2929" s="127">
        <f t="shared" si="875"/>
        <v>41.094000000000001</v>
      </c>
      <c r="M2929" s="127">
        <f t="shared" ref="M2929:M2933" si="877">M2928</f>
        <v>427.19421835962947</v>
      </c>
      <c r="N2929" s="127">
        <f>N2928-K2929</f>
        <v>320.35664052404832</v>
      </c>
      <c r="O2929" s="127">
        <f t="shared" si="866"/>
        <v>469.91751268600422</v>
      </c>
      <c r="P2929" s="127">
        <f t="shared" si="869"/>
        <v>469.95451268600419</v>
      </c>
      <c r="Q2929" s="127"/>
      <c r="R2929" s="58">
        <f t="shared" si="873"/>
        <v>401.42730886100441</v>
      </c>
      <c r="S2929" s="58"/>
      <c r="T2929" s="58"/>
    </row>
    <row r="2930" spans="1:25" x14ac:dyDescent="0.3">
      <c r="A2930" s="126" t="str">
        <f>A2890</f>
        <v>LS3</v>
      </c>
      <c r="B2930" s="126" t="str">
        <f>B2928</f>
        <v>WD06</v>
      </c>
      <c r="C2930" s="126" t="s">
        <v>81</v>
      </c>
      <c r="D2930" s="305">
        <f>ROUND(10*O2930,0)</f>
        <v>4700</v>
      </c>
      <c r="E2930" s="155" t="str">
        <f t="shared" si="874"/>
        <v>LS3_WD06:PORT_D4700</v>
      </c>
      <c r="F2930" s="307"/>
      <c r="G2930" s="307" t="s">
        <v>143</v>
      </c>
      <c r="H2930" s="447"/>
      <c r="I2930" s="127"/>
      <c r="J2930" s="127"/>
      <c r="K2930" s="128">
        <v>0</v>
      </c>
      <c r="L2930" s="127">
        <f t="shared" si="875"/>
        <v>41.094000000000001</v>
      </c>
      <c r="M2930" s="127">
        <f t="shared" si="877"/>
        <v>427.19421835962947</v>
      </c>
      <c r="N2930" s="127">
        <f t="shared" ref="N2930:N2933" si="878">N2929-K2930</f>
        <v>320.35664052404832</v>
      </c>
      <c r="O2930" s="127">
        <f t="shared" si="866"/>
        <v>469.95451268600419</v>
      </c>
      <c r="P2930" s="127">
        <f t="shared" si="869"/>
        <v>469.95451268600419</v>
      </c>
      <c r="Q2930" s="127"/>
      <c r="R2930" s="58">
        <f t="shared" si="873"/>
        <v>401.46430886100438</v>
      </c>
      <c r="S2930" s="58"/>
      <c r="T2930" s="58"/>
    </row>
    <row r="2931" spans="1:25" x14ac:dyDescent="0.3">
      <c r="A2931" s="126"/>
      <c r="B2931" s="126"/>
      <c r="C2931" s="126"/>
      <c r="D2931" s="305"/>
      <c r="E2931" s="306" t="str">
        <f t="shared" si="874"/>
        <v/>
      </c>
      <c r="F2931" s="307"/>
      <c r="G2931" s="307" t="s">
        <v>142</v>
      </c>
      <c r="H2931" s="448"/>
      <c r="I2931" s="308"/>
      <c r="J2931" s="127"/>
      <c r="K2931" s="128">
        <v>9.0999999999999998E-2</v>
      </c>
      <c r="L2931" s="127">
        <f t="shared" si="875"/>
        <v>41.094000000000001</v>
      </c>
      <c r="M2931" s="127">
        <f t="shared" si="877"/>
        <v>427.19421835962947</v>
      </c>
      <c r="N2931" s="127">
        <f t="shared" si="878"/>
        <v>320.26564052404831</v>
      </c>
      <c r="O2931" s="127">
        <f t="shared" si="866"/>
        <v>470.0000126860042</v>
      </c>
      <c r="P2931" s="127">
        <f t="shared" si="869"/>
        <v>470.0455126860042</v>
      </c>
      <c r="Q2931" s="127"/>
      <c r="R2931" s="58">
        <f t="shared" si="873"/>
        <v>401.50980886100439</v>
      </c>
      <c r="S2931" s="58"/>
      <c r="T2931" s="58"/>
    </row>
    <row r="2932" spans="1:25" x14ac:dyDescent="0.3">
      <c r="A2932" s="126" t="str">
        <f>A2890</f>
        <v>LS3</v>
      </c>
      <c r="B2932" s="126" t="str">
        <f>B2930</f>
        <v>WD06</v>
      </c>
      <c r="C2932" s="126" t="s">
        <v>81</v>
      </c>
      <c r="D2932" s="305">
        <f>ROUND(10*O2932,0)</f>
        <v>4700</v>
      </c>
      <c r="E2932" s="155" t="str">
        <f t="shared" si="874"/>
        <v>LS3_WD06:PORT_D4700</v>
      </c>
      <c r="F2932" s="307" t="s">
        <v>399</v>
      </c>
      <c r="G2932" s="307" t="s">
        <v>401</v>
      </c>
      <c r="H2932" s="447"/>
      <c r="I2932" s="127"/>
      <c r="J2932" s="127"/>
      <c r="K2932" s="128">
        <v>0</v>
      </c>
      <c r="L2932" s="127">
        <f t="shared" si="875"/>
        <v>41.094000000000001</v>
      </c>
      <c r="M2932" s="127">
        <f t="shared" si="877"/>
        <v>427.19421835962947</v>
      </c>
      <c r="N2932" s="127">
        <f t="shared" si="878"/>
        <v>320.26564052404831</v>
      </c>
      <c r="O2932" s="127">
        <f t="shared" si="866"/>
        <v>470.0455126860042</v>
      </c>
      <c r="P2932" s="127">
        <f t="shared" si="869"/>
        <v>470.0455126860042</v>
      </c>
      <c r="Q2932" s="127"/>
      <c r="R2932" s="58">
        <f t="shared" si="873"/>
        <v>401.55530886100439</v>
      </c>
      <c r="S2932" s="58"/>
      <c r="T2932" s="58"/>
    </row>
    <row r="2933" spans="1:25" x14ac:dyDescent="0.3">
      <c r="A2933" s="126"/>
      <c r="B2933" s="126"/>
      <c r="C2933" s="126"/>
      <c r="D2933" s="305"/>
      <c r="E2933" s="155" t="str">
        <f t="shared" si="874"/>
        <v/>
      </c>
      <c r="F2933" s="307"/>
      <c r="G2933" s="307" t="s">
        <v>119</v>
      </c>
      <c r="H2933" s="447">
        <v>40</v>
      </c>
      <c r="I2933" s="127"/>
      <c r="J2933" s="127"/>
      <c r="K2933" s="128">
        <v>9.9000000000000005E-2</v>
      </c>
      <c r="L2933" s="127">
        <f>$L$2582</f>
        <v>41.094000000000001</v>
      </c>
      <c r="M2933" s="127">
        <f t="shared" si="877"/>
        <v>427.19421835962947</v>
      </c>
      <c r="N2933" s="127">
        <f t="shared" si="878"/>
        <v>320.16664052404832</v>
      </c>
      <c r="O2933" s="127">
        <f t="shared" si="866"/>
        <v>470.09501268600417</v>
      </c>
      <c r="P2933" s="127">
        <f t="shared" si="869"/>
        <v>470.14451268600419</v>
      </c>
      <c r="Q2933" s="127"/>
      <c r="R2933" s="58">
        <f t="shared" si="873"/>
        <v>401.60480886100436</v>
      </c>
      <c r="S2933" s="58"/>
      <c r="T2933" s="58"/>
    </row>
    <row r="2934" spans="1:25" s="103" customFormat="1" x14ac:dyDescent="0.3">
      <c r="A2934" s="101" t="s">
        <v>256</v>
      </c>
      <c r="D2934" s="283"/>
      <c r="E2934" s="71"/>
      <c r="F2934" s="106"/>
      <c r="G2934" s="106"/>
      <c r="H2934" s="421"/>
      <c r="I2934" s="142"/>
      <c r="J2934" s="142"/>
      <c r="K2934" s="102">
        <v>0</v>
      </c>
      <c r="L2934" s="61">
        <f>L2933</f>
        <v>41.094000000000001</v>
      </c>
      <c r="M2934" s="61">
        <f>M2933</f>
        <v>427.19421835962947</v>
      </c>
      <c r="N2934" s="61">
        <f>N2933-K2934</f>
        <v>320.16664052404832</v>
      </c>
      <c r="O2934" s="142">
        <f t="shared" si="866"/>
        <v>470.14451268600419</v>
      </c>
      <c r="P2934" s="142">
        <f>P2933+K2934</f>
        <v>470.14451268600419</v>
      </c>
      <c r="Q2934" s="142"/>
      <c r="R2934" s="58">
        <f t="shared" si="873"/>
        <v>401.65430886100438</v>
      </c>
      <c r="S2934" s="102"/>
      <c r="T2934" s="102"/>
      <c r="Y2934" s="101"/>
    </row>
    <row r="2935" spans="1:25" x14ac:dyDescent="0.3">
      <c r="A2935" s="88"/>
      <c r="B2935" s="88"/>
      <c r="C2935" s="88"/>
      <c r="D2935" s="237"/>
      <c r="E2935" s="88" t="str">
        <f t="shared" ref="E2935:E2941" si="879">IF(A2935="","",IF(B2935=0,CONCATENATE(A2935,":",C2935,"_D",TEXT(D2935,"0000")),CONCATENATE(A2935,"_",B2935,":",C2935,"_D",TEXT(D2935,"0000"))))</f>
        <v/>
      </c>
      <c r="F2935" s="42"/>
      <c r="G2935" s="42"/>
      <c r="H2935" s="415"/>
      <c r="I2935" s="55"/>
      <c r="J2935" s="55"/>
      <c r="K2935" s="55">
        <v>0</v>
      </c>
      <c r="L2935" s="55">
        <f t="shared" ref="L2935:L2966" si="880">$L$2582</f>
        <v>41.094000000000001</v>
      </c>
      <c r="M2935" s="55">
        <f>M2934</f>
        <v>427.19421835962947</v>
      </c>
      <c r="N2935" s="55">
        <f>N2934-K2935</f>
        <v>320.16664052404832</v>
      </c>
      <c r="O2935" s="55">
        <f>P2935-0.5*K2935</f>
        <v>470.14451268600419</v>
      </c>
      <c r="P2935" s="55">
        <f>P2934+K2935</f>
        <v>470.14451268600419</v>
      </c>
      <c r="Q2935" s="55"/>
      <c r="R2935" s="58">
        <f t="shared" si="873"/>
        <v>401.65430886100438</v>
      </c>
      <c r="S2935" s="58"/>
      <c r="T2935" s="58"/>
    </row>
    <row r="2936" spans="1:25" x14ac:dyDescent="0.3">
      <c r="A2936" s="88" t="s">
        <v>41</v>
      </c>
      <c r="B2936" s="88" t="s">
        <v>85</v>
      </c>
      <c r="C2936" s="88" t="s">
        <v>94</v>
      </c>
      <c r="D2936" s="237">
        <f>ROUND(10*O2936,0)</f>
        <v>4702</v>
      </c>
      <c r="E2936" s="88" t="str">
        <f t="shared" si="879"/>
        <v>LS3_BTS:FAV_D4702</v>
      </c>
      <c r="F2936" s="42" t="s">
        <v>522</v>
      </c>
      <c r="G2936" s="42" t="s">
        <v>155</v>
      </c>
      <c r="H2936" s="415">
        <v>40</v>
      </c>
      <c r="I2936" s="55">
        <v>6.7196000000000006E-2</v>
      </c>
      <c r="J2936" s="55"/>
      <c r="K2936" s="55">
        <f>I2936</f>
        <v>6.7196000000000006E-2</v>
      </c>
      <c r="L2936" s="55">
        <f t="shared" si="880"/>
        <v>41.094000000000001</v>
      </c>
      <c r="M2936" s="55">
        <f t="shared" ref="M2936:M2999" si="881">M2935</f>
        <v>427.19421835962947</v>
      </c>
      <c r="N2936" s="55">
        <f t="shared" ref="N2936:N2999" si="882">N2935-K2936</f>
        <v>320.09944452404829</v>
      </c>
      <c r="O2936" s="55">
        <f t="shared" ref="O2936:O2950" si="883">P2936-0.5*K2936</f>
        <v>470.17811068600423</v>
      </c>
      <c r="P2936" s="55">
        <f>P2935+K2936</f>
        <v>470.21170868600421</v>
      </c>
      <c r="Q2936" s="55"/>
      <c r="R2936" s="58">
        <f t="shared" si="873"/>
        <v>401.68790686100442</v>
      </c>
      <c r="S2936" s="58"/>
      <c r="T2936" s="58"/>
    </row>
    <row r="2937" spans="1:25" x14ac:dyDescent="0.3">
      <c r="A2937" s="88"/>
      <c r="B2937" s="88"/>
      <c r="C2937" s="88"/>
      <c r="D2937" s="237"/>
      <c r="E2937" s="88" t="str">
        <f t="shared" si="879"/>
        <v/>
      </c>
      <c r="F2937" s="42"/>
      <c r="G2937" s="42"/>
      <c r="H2937" s="415"/>
      <c r="I2937" s="55"/>
      <c r="J2937" s="55"/>
      <c r="K2937" s="55">
        <v>0.55580399999999996</v>
      </c>
      <c r="L2937" s="55">
        <f t="shared" si="880"/>
        <v>41.094000000000001</v>
      </c>
      <c r="M2937" s="55">
        <f t="shared" si="881"/>
        <v>427.19421835962947</v>
      </c>
      <c r="N2937" s="55">
        <f t="shared" si="882"/>
        <v>319.54364052404827</v>
      </c>
      <c r="O2937" s="55">
        <f t="shared" si="883"/>
        <v>470.48961068600426</v>
      </c>
      <c r="P2937" s="55">
        <f t="shared" ref="P2937:P2952" si="884">P2936+K2937</f>
        <v>470.76751268600424</v>
      </c>
      <c r="Q2937" s="55"/>
      <c r="R2937" s="58">
        <f t="shared" si="873"/>
        <v>401.99940686100445</v>
      </c>
      <c r="S2937" s="58"/>
      <c r="T2937" s="58"/>
    </row>
    <row r="2938" spans="1:25" x14ac:dyDescent="0.3">
      <c r="A2938" s="88" t="s">
        <v>41</v>
      </c>
      <c r="B2938" s="88" t="str">
        <f>B2936</f>
        <v>BTS</v>
      </c>
      <c r="C2938" s="88" t="s">
        <v>213</v>
      </c>
      <c r="D2938" s="237">
        <f>ROUND(10*O2938,0)</f>
        <v>4709</v>
      </c>
      <c r="E2938" s="88" t="str">
        <f t="shared" si="879"/>
        <v>LS3_BTS:DC_D4709</v>
      </c>
      <c r="F2938" s="42" t="s">
        <v>150</v>
      </c>
      <c r="G2938" s="42" t="s">
        <v>174</v>
      </c>
      <c r="H2938" s="415">
        <v>50</v>
      </c>
      <c r="I2938" s="55"/>
      <c r="J2938" s="55"/>
      <c r="K2938" s="55">
        <v>0.2</v>
      </c>
      <c r="L2938" s="55">
        <f t="shared" si="880"/>
        <v>41.094000000000001</v>
      </c>
      <c r="M2938" s="55">
        <f t="shared" si="881"/>
        <v>427.19421835962947</v>
      </c>
      <c r="N2938" s="55">
        <f t="shared" si="882"/>
        <v>319.34364052404828</v>
      </c>
      <c r="O2938" s="55">
        <f t="shared" si="883"/>
        <v>470.8675126860042</v>
      </c>
      <c r="P2938" s="55">
        <f t="shared" si="884"/>
        <v>470.96751268600423</v>
      </c>
      <c r="Q2938" s="56"/>
      <c r="R2938" s="58">
        <f t="shared" si="873"/>
        <v>402.37730886100439</v>
      </c>
      <c r="S2938" s="58"/>
      <c r="T2938" s="58"/>
    </row>
    <row r="2939" spans="1:25" x14ac:dyDescent="0.3">
      <c r="A2939" s="88"/>
      <c r="B2939" s="88"/>
      <c r="C2939" s="88"/>
      <c r="D2939" s="237"/>
      <c r="E2939" s="88" t="str">
        <f t="shared" si="879"/>
        <v/>
      </c>
      <c r="F2939" s="42"/>
      <c r="G2939" s="42"/>
      <c r="H2939" s="415"/>
      <c r="I2939" s="55"/>
      <c r="J2939" s="55"/>
      <c r="K2939" s="55">
        <v>0.2</v>
      </c>
      <c r="L2939" s="55">
        <f t="shared" si="880"/>
        <v>41.094000000000001</v>
      </c>
      <c r="M2939" s="55">
        <f t="shared" si="881"/>
        <v>427.19421835962947</v>
      </c>
      <c r="N2939" s="55">
        <f t="shared" si="882"/>
        <v>319.14364052404829</v>
      </c>
      <c r="O2939" s="55">
        <f t="shared" si="883"/>
        <v>471.06751268600419</v>
      </c>
      <c r="P2939" s="55">
        <f t="shared" si="884"/>
        <v>471.16751268600422</v>
      </c>
      <c r="Q2939" s="56"/>
      <c r="R2939" s="58">
        <f t="shared" si="873"/>
        <v>402.57730886100438</v>
      </c>
      <c r="S2939" s="58"/>
      <c r="T2939" s="58"/>
    </row>
    <row r="2940" spans="1:25" x14ac:dyDescent="0.3">
      <c r="A2940" s="88" t="s">
        <v>41</v>
      </c>
      <c r="B2940" s="88" t="str">
        <f>B2936</f>
        <v>BTS</v>
      </c>
      <c r="C2940" s="88" t="s">
        <v>215</v>
      </c>
      <c r="D2940" s="237">
        <f>ROUND(10*O2940,0)</f>
        <v>4713</v>
      </c>
      <c r="E2940" s="88" t="str">
        <f t="shared" si="879"/>
        <v>LS3_BTS:QV_D4713</v>
      </c>
      <c r="F2940" s="42" t="s">
        <v>151</v>
      </c>
      <c r="G2940" s="42" t="s">
        <v>153</v>
      </c>
      <c r="H2940" s="415">
        <v>50</v>
      </c>
      <c r="I2940" s="55"/>
      <c r="J2940" s="55"/>
      <c r="K2940" s="55">
        <v>0.25</v>
      </c>
      <c r="L2940" s="55">
        <f t="shared" si="880"/>
        <v>41.094000000000001</v>
      </c>
      <c r="M2940" s="55">
        <f t="shared" si="881"/>
        <v>427.19421835962947</v>
      </c>
      <c r="N2940" s="55">
        <f t="shared" si="882"/>
        <v>318.89364052404829</v>
      </c>
      <c r="O2940" s="55">
        <f t="shared" si="883"/>
        <v>471.29251268600422</v>
      </c>
      <c r="P2940" s="55">
        <f t="shared" si="884"/>
        <v>471.41751268600422</v>
      </c>
      <c r="Q2940" s="56"/>
      <c r="R2940" s="58">
        <f t="shared" si="873"/>
        <v>402.80230886100441</v>
      </c>
      <c r="S2940" s="58"/>
      <c r="T2940" s="58"/>
    </row>
    <row r="2941" spans="1:25" x14ac:dyDescent="0.3">
      <c r="A2941" s="88"/>
      <c r="B2941" s="88"/>
      <c r="C2941" s="88"/>
      <c r="D2941" s="237"/>
      <c r="E2941" s="88" t="str">
        <f t="shared" si="879"/>
        <v/>
      </c>
      <c r="F2941" s="42"/>
      <c r="G2941" s="42"/>
      <c r="H2941" s="415"/>
      <c r="I2941" s="55"/>
      <c r="J2941" s="55"/>
      <c r="K2941" s="55">
        <v>0.25</v>
      </c>
      <c r="L2941" s="55">
        <f t="shared" si="880"/>
        <v>41.094000000000001</v>
      </c>
      <c r="M2941" s="55">
        <f t="shared" si="881"/>
        <v>427.19421835962947</v>
      </c>
      <c r="N2941" s="55">
        <f t="shared" si="882"/>
        <v>318.64364052404829</v>
      </c>
      <c r="O2941" s="55">
        <f t="shared" si="883"/>
        <v>471.54251268600422</v>
      </c>
      <c r="P2941" s="55">
        <f t="shared" si="884"/>
        <v>471.66751268600422</v>
      </c>
      <c r="Q2941" s="55"/>
      <c r="R2941" s="58">
        <f t="shared" si="873"/>
        <v>403.05230886100441</v>
      </c>
      <c r="S2941" s="58"/>
      <c r="T2941" s="58"/>
    </row>
    <row r="2942" spans="1:25" x14ac:dyDescent="0.3">
      <c r="A2942" s="88" t="str">
        <f>A2936</f>
        <v>LS3</v>
      </c>
      <c r="B2942" s="88" t="str">
        <f>B2936</f>
        <v>BTS</v>
      </c>
      <c r="C2942" s="88" t="s">
        <v>214</v>
      </c>
      <c r="D2942" s="237">
        <f>ROUND(10*O2942,0)</f>
        <v>4718</v>
      </c>
      <c r="E2942" s="88" t="str">
        <f>IF(A2942="","",IF(B2942=0,CONCATENATE(A2942,":",C2942,"_D",TEXT(D2942,"0000")),CONCATENATE(A2942,"_",B2942,":",C2942,"_D",TEXT(D2942,"0000"))))</f>
        <v>LS3_BTS:QH_D4718</v>
      </c>
      <c r="F2942" s="42" t="s">
        <v>151</v>
      </c>
      <c r="G2942" s="42" t="s">
        <v>152</v>
      </c>
      <c r="H2942" s="415">
        <v>50</v>
      </c>
      <c r="I2942" s="55"/>
      <c r="J2942" s="55"/>
      <c r="K2942" s="55">
        <v>0.25</v>
      </c>
      <c r="L2942" s="55">
        <f t="shared" si="880"/>
        <v>41.094000000000001</v>
      </c>
      <c r="M2942" s="55">
        <f t="shared" si="881"/>
        <v>427.19421835962947</v>
      </c>
      <c r="N2942" s="55">
        <f t="shared" si="882"/>
        <v>318.39364052404829</v>
      </c>
      <c r="O2942" s="55">
        <f t="shared" si="883"/>
        <v>471.79251268600422</v>
      </c>
      <c r="P2942" s="55">
        <f t="shared" si="884"/>
        <v>471.91751268600422</v>
      </c>
      <c r="Q2942" s="56"/>
      <c r="R2942" s="58">
        <f t="shared" si="873"/>
        <v>403.30230886100441</v>
      </c>
      <c r="S2942" s="58"/>
      <c r="T2942" s="58"/>
    </row>
    <row r="2943" spans="1:25" x14ac:dyDescent="0.3">
      <c r="A2943" s="88"/>
      <c r="B2943" s="88"/>
      <c r="C2943" s="88"/>
      <c r="D2943" s="237"/>
      <c r="E2943" s="88" t="str">
        <f t="shared" ref="E2943:E2959" si="885">IF(A2943="","",IF(B2943=0,CONCATENATE(A2943,":",C2943,"_D",TEXT(D2943,"0000")),CONCATENATE(A2943,"_",B2943,":",C2943,"_D",TEXT(D2943,"0000"))))</f>
        <v/>
      </c>
      <c r="F2943" s="42"/>
      <c r="G2943" s="42"/>
      <c r="H2943" s="415"/>
      <c r="I2943" s="55"/>
      <c r="J2943" s="55"/>
      <c r="K2943" s="55">
        <v>3.03</v>
      </c>
      <c r="L2943" s="55">
        <f t="shared" si="880"/>
        <v>41.094000000000001</v>
      </c>
      <c r="M2943" s="55">
        <f t="shared" si="881"/>
        <v>427.19421835962947</v>
      </c>
      <c r="N2943" s="55">
        <f t="shared" si="882"/>
        <v>315.36364052404832</v>
      </c>
      <c r="O2943" s="55">
        <f t="shared" si="883"/>
        <v>473.4325126860042</v>
      </c>
      <c r="P2943" s="55">
        <f t="shared" si="884"/>
        <v>474.94751268600419</v>
      </c>
      <c r="Q2943" s="55"/>
      <c r="R2943" s="58">
        <f t="shared" si="873"/>
        <v>404.94230886100439</v>
      </c>
      <c r="S2943" s="58"/>
      <c r="T2943" s="58"/>
    </row>
    <row r="2944" spans="1:25" x14ac:dyDescent="0.3">
      <c r="A2944" s="88" t="s">
        <v>41</v>
      </c>
      <c r="B2944" s="88" t="str">
        <f>B2936</f>
        <v>BTS</v>
      </c>
      <c r="C2944" s="88" t="s">
        <v>213</v>
      </c>
      <c r="D2944" s="237">
        <f>ROUND(10*O2944,0)</f>
        <v>4750</v>
      </c>
      <c r="E2944" s="88" t="str">
        <f t="shared" si="885"/>
        <v>LS3_BTS:DC_D4750</v>
      </c>
      <c r="F2944" s="42" t="s">
        <v>150</v>
      </c>
      <c r="G2944" s="42" t="s">
        <v>174</v>
      </c>
      <c r="H2944" s="415">
        <v>50</v>
      </c>
      <c r="I2944" s="55"/>
      <c r="J2944" s="55"/>
      <c r="K2944" s="55">
        <v>0.2</v>
      </c>
      <c r="L2944" s="55">
        <f t="shared" si="880"/>
        <v>41.094000000000001</v>
      </c>
      <c r="M2944" s="55">
        <f t="shared" si="881"/>
        <v>427.19421835962947</v>
      </c>
      <c r="N2944" s="55">
        <f t="shared" si="882"/>
        <v>315.16364052404833</v>
      </c>
      <c r="O2944" s="55">
        <f t="shared" si="883"/>
        <v>475.04751268600415</v>
      </c>
      <c r="P2944" s="55">
        <f t="shared" si="884"/>
        <v>475.14751268600418</v>
      </c>
      <c r="Q2944" s="55"/>
      <c r="R2944" s="58">
        <f t="shared" si="873"/>
        <v>406.55730886100434</v>
      </c>
      <c r="S2944" s="58"/>
      <c r="T2944" s="58"/>
    </row>
    <row r="2945" spans="1:25" s="133" customFormat="1" x14ac:dyDescent="0.3">
      <c r="A2945" s="88"/>
      <c r="B2945" s="88"/>
      <c r="C2945" s="88"/>
      <c r="D2945" s="237"/>
      <c r="E2945" s="88" t="str">
        <f t="shared" si="885"/>
        <v/>
      </c>
      <c r="F2945" s="42"/>
      <c r="G2945" s="42"/>
      <c r="H2945" s="415"/>
      <c r="I2945" s="55"/>
      <c r="J2945" s="55"/>
      <c r="K2945" s="55">
        <v>1.9E-2</v>
      </c>
      <c r="L2945" s="55">
        <f t="shared" si="880"/>
        <v>41.094000000000001</v>
      </c>
      <c r="M2945" s="55">
        <f t="shared" si="881"/>
        <v>427.19421835962947</v>
      </c>
      <c r="N2945" s="55">
        <f t="shared" si="882"/>
        <v>315.14464052404833</v>
      </c>
      <c r="O2945" s="55">
        <f>P2945-0.5*K2945</f>
        <v>475.15701268600418</v>
      </c>
      <c r="P2945" s="55">
        <f>P2944+K2945</f>
        <v>475.16651268600418</v>
      </c>
      <c r="Q2945" s="55"/>
      <c r="R2945" s="132">
        <f t="shared" si="873"/>
        <v>406.66680886100437</v>
      </c>
      <c r="S2945" s="132"/>
      <c r="T2945" s="132"/>
      <c r="Y2945" s="134"/>
    </row>
    <row r="2946" spans="1:25" s="133" customFormat="1" x14ac:dyDescent="0.3">
      <c r="A2946" s="88" t="s">
        <v>41</v>
      </c>
      <c r="B2946" s="88" t="str">
        <f>B2936</f>
        <v>BTS</v>
      </c>
      <c r="C2946" s="88" t="s">
        <v>19</v>
      </c>
      <c r="D2946" s="237">
        <f>ROUND(10*O2946,0)</f>
        <v>4752</v>
      </c>
      <c r="E2946" s="88" t="str">
        <f>IF(A2946="","",IF(B2946=0,CONCATENATE(A2946,":",C2946,"_D",TEXT(D2946,"0000")),CONCATENATE(A2946,"_",B2946,":",C2946,"_D",TEXT(D2946,"0000"))))</f>
        <v>LS3_BTS:BPM_D4752</v>
      </c>
      <c r="F2946" s="42" t="s">
        <v>266</v>
      </c>
      <c r="G2946" s="42" t="s">
        <v>168</v>
      </c>
      <c r="H2946" s="415">
        <v>47.5</v>
      </c>
      <c r="I2946" s="55" t="s">
        <v>385</v>
      </c>
      <c r="J2946" s="55"/>
      <c r="K2946" s="55">
        <v>0.13700000000000001</v>
      </c>
      <c r="L2946" s="55">
        <f t="shared" si="880"/>
        <v>41.094000000000001</v>
      </c>
      <c r="M2946" s="55">
        <f t="shared" si="881"/>
        <v>427.19421835962947</v>
      </c>
      <c r="N2946" s="55">
        <f t="shared" si="882"/>
        <v>315.00764052404833</v>
      </c>
      <c r="O2946" s="55">
        <f>P2946-0.5*K2946</f>
        <v>475.23501268600421</v>
      </c>
      <c r="P2946" s="55">
        <f>P2945+K2946</f>
        <v>475.30351268600418</v>
      </c>
      <c r="Q2946" s="55"/>
      <c r="R2946" s="132">
        <f t="shared" si="873"/>
        <v>406.7448088610044</v>
      </c>
      <c r="S2946" s="132"/>
      <c r="T2946" s="132"/>
      <c r="Y2946" s="134"/>
    </row>
    <row r="2947" spans="1:25" s="133" customFormat="1" x14ac:dyDescent="0.3">
      <c r="A2947" s="88"/>
      <c r="B2947" s="88"/>
      <c r="C2947" s="88"/>
      <c r="D2947" s="237"/>
      <c r="E2947" s="88"/>
      <c r="F2947" s="42"/>
      <c r="G2947" s="42"/>
      <c r="H2947" s="415"/>
      <c r="I2947" s="55"/>
      <c r="J2947" s="55"/>
      <c r="K2947" s="55">
        <v>4.3999999999999997E-2</v>
      </c>
      <c r="L2947" s="55">
        <f t="shared" si="880"/>
        <v>41.094000000000001</v>
      </c>
      <c r="M2947" s="55">
        <f t="shared" si="881"/>
        <v>427.19421835962947</v>
      </c>
      <c r="N2947" s="55">
        <f t="shared" si="882"/>
        <v>314.96364052404834</v>
      </c>
      <c r="O2947" s="55">
        <f>P2947-0.5*K2947</f>
        <v>475.32551268600417</v>
      </c>
      <c r="P2947" s="55">
        <f>P2946+K2947</f>
        <v>475.34751268600417</v>
      </c>
      <c r="Q2947" s="55"/>
      <c r="R2947" s="132">
        <f t="shared" si="873"/>
        <v>406.83530886100436</v>
      </c>
      <c r="S2947" s="132"/>
      <c r="T2947" s="132"/>
      <c r="Y2947" s="134"/>
    </row>
    <row r="2948" spans="1:25" x14ac:dyDescent="0.3">
      <c r="A2948" s="88" t="s">
        <v>41</v>
      </c>
      <c r="B2948" s="88" t="str">
        <f>B2936</f>
        <v>BTS</v>
      </c>
      <c r="C2948" s="88" t="s">
        <v>215</v>
      </c>
      <c r="D2948" s="237">
        <f>ROUND(10*O2948,0)</f>
        <v>4755</v>
      </c>
      <c r="E2948" s="88" t="str">
        <f t="shared" si="885"/>
        <v>LS3_BTS:QV_D4755</v>
      </c>
      <c r="F2948" s="42" t="s">
        <v>151</v>
      </c>
      <c r="G2948" s="42" t="s">
        <v>153</v>
      </c>
      <c r="H2948" s="415">
        <v>50</v>
      </c>
      <c r="I2948" s="55"/>
      <c r="J2948" s="55"/>
      <c r="K2948" s="55">
        <v>0.25</v>
      </c>
      <c r="L2948" s="55">
        <f t="shared" si="880"/>
        <v>41.094000000000001</v>
      </c>
      <c r="M2948" s="55">
        <f t="shared" si="881"/>
        <v>427.19421835962947</v>
      </c>
      <c r="N2948" s="55">
        <f t="shared" si="882"/>
        <v>314.71364052404834</v>
      </c>
      <c r="O2948" s="55">
        <f>P2948-0.5*K2948</f>
        <v>475.47251268600417</v>
      </c>
      <c r="P2948" s="55">
        <f>P2947+K2948</f>
        <v>475.59751268600417</v>
      </c>
      <c r="Q2948" s="56"/>
      <c r="R2948" s="58">
        <f t="shared" si="873"/>
        <v>406.98230886100436</v>
      </c>
      <c r="S2948" s="58"/>
      <c r="T2948" s="58"/>
    </row>
    <row r="2949" spans="1:25" x14ac:dyDescent="0.3">
      <c r="A2949" s="88"/>
      <c r="B2949" s="88"/>
      <c r="C2949" s="88"/>
      <c r="D2949" s="237"/>
      <c r="E2949" s="88" t="str">
        <f t="shared" si="885"/>
        <v/>
      </c>
      <c r="F2949" s="42"/>
      <c r="G2949" s="42"/>
      <c r="H2949" s="415"/>
      <c r="I2949" s="55"/>
      <c r="J2949" s="55"/>
      <c r="K2949" s="55">
        <v>0.25</v>
      </c>
      <c r="L2949" s="55">
        <f t="shared" si="880"/>
        <v>41.094000000000001</v>
      </c>
      <c r="M2949" s="55">
        <f t="shared" si="881"/>
        <v>427.19421835962947</v>
      </c>
      <c r="N2949" s="55">
        <f t="shared" si="882"/>
        <v>314.46364052404834</v>
      </c>
      <c r="O2949" s="55">
        <f t="shared" si="883"/>
        <v>475.72251268600417</v>
      </c>
      <c r="P2949" s="55">
        <f>P2948+K2949</f>
        <v>475.84751268600417</v>
      </c>
      <c r="Q2949" s="55"/>
      <c r="R2949" s="58">
        <f t="shared" si="873"/>
        <v>407.23230886100436</v>
      </c>
      <c r="S2949" s="58"/>
      <c r="T2949" s="58"/>
    </row>
    <row r="2950" spans="1:25" x14ac:dyDescent="0.3">
      <c r="A2950" s="88" t="s">
        <v>41</v>
      </c>
      <c r="B2950" s="88" t="str">
        <f>B2936</f>
        <v>BTS</v>
      </c>
      <c r="C2950" s="88" t="s">
        <v>214</v>
      </c>
      <c r="D2950" s="237">
        <f>ROUND(10*O2950,0)</f>
        <v>4760</v>
      </c>
      <c r="E2950" s="88" t="str">
        <f t="shared" si="885"/>
        <v>LS3_BTS:QH_D4760</v>
      </c>
      <c r="F2950" s="42" t="s">
        <v>151</v>
      </c>
      <c r="G2950" s="42" t="s">
        <v>152</v>
      </c>
      <c r="H2950" s="415">
        <v>50</v>
      </c>
      <c r="I2950" s="55"/>
      <c r="J2950" s="55"/>
      <c r="K2950" s="55">
        <v>0.25</v>
      </c>
      <c r="L2950" s="55">
        <f t="shared" si="880"/>
        <v>41.094000000000001</v>
      </c>
      <c r="M2950" s="55">
        <f t="shared" si="881"/>
        <v>427.19421835962947</v>
      </c>
      <c r="N2950" s="55">
        <f t="shared" si="882"/>
        <v>314.21364052404834</v>
      </c>
      <c r="O2950" s="55">
        <f t="shared" si="883"/>
        <v>475.97251268600417</v>
      </c>
      <c r="P2950" s="55">
        <f t="shared" si="884"/>
        <v>476.09751268600417</v>
      </c>
      <c r="Q2950" s="55"/>
      <c r="R2950" s="58">
        <f t="shared" si="873"/>
        <v>407.48230886100436</v>
      </c>
      <c r="S2950" s="58"/>
      <c r="T2950" s="58"/>
    </row>
    <row r="2951" spans="1:25" x14ac:dyDescent="0.3">
      <c r="A2951" s="88"/>
      <c r="B2951" s="88"/>
      <c r="C2951" s="88"/>
      <c r="D2951" s="237"/>
      <c r="E2951" s="88" t="str">
        <f t="shared" si="885"/>
        <v/>
      </c>
      <c r="F2951" s="42"/>
      <c r="G2951" s="42"/>
      <c r="H2951" s="415"/>
      <c r="I2951" s="55"/>
      <c r="J2951" s="55"/>
      <c r="K2951" s="55">
        <v>0.66100000000000003</v>
      </c>
      <c r="L2951" s="55">
        <f t="shared" si="880"/>
        <v>41.094000000000001</v>
      </c>
      <c r="M2951" s="55">
        <f t="shared" si="881"/>
        <v>427.19421835962947</v>
      </c>
      <c r="N2951" s="55">
        <f t="shared" si="882"/>
        <v>313.55264052404834</v>
      </c>
      <c r="O2951" s="55">
        <f t="shared" ref="O2951:O3026" si="886">P2951-0.5*K2951</f>
        <v>476.42801268600419</v>
      </c>
      <c r="P2951" s="55">
        <f t="shared" si="884"/>
        <v>476.75851268600417</v>
      </c>
      <c r="Q2951" s="55"/>
      <c r="R2951" s="58">
        <f t="shared" si="873"/>
        <v>407.93780886100438</v>
      </c>
      <c r="S2951" s="58"/>
      <c r="T2951" s="58"/>
    </row>
    <row r="2952" spans="1:25" x14ac:dyDescent="0.3">
      <c r="A2952" s="88"/>
      <c r="B2952" s="88"/>
      <c r="C2952" s="88"/>
      <c r="D2952" s="237"/>
      <c r="E2952" s="88" t="str">
        <f t="shared" si="885"/>
        <v/>
      </c>
      <c r="F2952" s="42"/>
      <c r="G2952" s="42" t="s">
        <v>119</v>
      </c>
      <c r="H2952" s="415"/>
      <c r="I2952" s="55"/>
      <c r="J2952" s="55"/>
      <c r="K2952" s="55">
        <v>0.11600000000000001</v>
      </c>
      <c r="L2952" s="55">
        <f t="shared" si="880"/>
        <v>41.094000000000001</v>
      </c>
      <c r="M2952" s="55">
        <f t="shared" si="881"/>
        <v>427.19421835962947</v>
      </c>
      <c r="N2952" s="55">
        <f t="shared" si="882"/>
        <v>313.43664052404836</v>
      </c>
      <c r="O2952" s="55">
        <f t="shared" si="886"/>
        <v>476.81651268600416</v>
      </c>
      <c r="P2952" s="55">
        <f t="shared" si="884"/>
        <v>476.87451268600415</v>
      </c>
      <c r="Q2952" s="55"/>
      <c r="R2952" s="58">
        <f t="shared" si="873"/>
        <v>408.32630886100435</v>
      </c>
      <c r="S2952" s="58"/>
      <c r="T2952" s="58"/>
    </row>
    <row r="2953" spans="1:25" x14ac:dyDescent="0.3">
      <c r="A2953" s="88" t="s">
        <v>41</v>
      </c>
      <c r="B2953" s="88" t="str">
        <f>B2936</f>
        <v>BTS</v>
      </c>
      <c r="C2953" s="88" t="s">
        <v>19</v>
      </c>
      <c r="D2953" s="237">
        <f>ROUND(10*O2953,0)</f>
        <v>4769</v>
      </c>
      <c r="E2953" s="88" t="str">
        <f t="shared" si="885"/>
        <v>LS3_BTS:BPM_D4769</v>
      </c>
      <c r="F2953" s="42" t="s">
        <v>266</v>
      </c>
      <c r="G2953" s="42" t="s">
        <v>168</v>
      </c>
      <c r="H2953" s="415"/>
      <c r="I2953" s="55"/>
      <c r="J2953" s="55"/>
      <c r="K2953" s="55">
        <v>0</v>
      </c>
      <c r="L2953" s="55">
        <f t="shared" si="880"/>
        <v>41.094000000000001</v>
      </c>
      <c r="M2953" s="55">
        <f t="shared" si="881"/>
        <v>427.19421835962947</v>
      </c>
      <c r="N2953" s="55">
        <f t="shared" si="882"/>
        <v>313.43664052404836</v>
      </c>
      <c r="O2953" s="55">
        <f t="shared" si="886"/>
        <v>476.87451268600415</v>
      </c>
      <c r="P2953" s="55">
        <f t="shared" ref="P2953:P3027" si="887">P2952+K2953</f>
        <v>476.87451268600415</v>
      </c>
      <c r="Q2953" s="55"/>
      <c r="R2953" s="58">
        <f t="shared" si="873"/>
        <v>408.38430886100434</v>
      </c>
      <c r="S2953" s="58"/>
      <c r="T2953" s="58"/>
    </row>
    <row r="2954" spans="1:25" x14ac:dyDescent="0.3">
      <c r="A2954" s="88"/>
      <c r="B2954" s="88"/>
      <c r="C2954" s="88"/>
      <c r="D2954" s="237"/>
      <c r="E2954" s="88" t="str">
        <f t="shared" si="885"/>
        <v/>
      </c>
      <c r="F2954" s="42"/>
      <c r="G2954" s="42" t="s">
        <v>142</v>
      </c>
      <c r="H2954" s="415"/>
      <c r="I2954" s="55"/>
      <c r="J2954" s="55"/>
      <c r="K2954" s="55">
        <v>7.3999999999999996E-2</v>
      </c>
      <c r="L2954" s="55">
        <f t="shared" si="880"/>
        <v>41.094000000000001</v>
      </c>
      <c r="M2954" s="55">
        <f t="shared" si="881"/>
        <v>427.19421835962947</v>
      </c>
      <c r="N2954" s="55">
        <f t="shared" si="882"/>
        <v>313.36264052404835</v>
      </c>
      <c r="O2954" s="55">
        <f t="shared" si="886"/>
        <v>476.91151268600419</v>
      </c>
      <c r="P2954" s="55">
        <f t="shared" si="887"/>
        <v>476.94851268600416</v>
      </c>
      <c r="Q2954" s="55"/>
      <c r="R2954" s="58">
        <f t="shared" si="873"/>
        <v>408.42130886100438</v>
      </c>
      <c r="S2954" s="58"/>
      <c r="T2954" s="58"/>
    </row>
    <row r="2955" spans="1:25" x14ac:dyDescent="0.3">
      <c r="A2955" s="88" t="s">
        <v>41</v>
      </c>
      <c r="B2955" s="88" t="str">
        <f>B2936</f>
        <v>BTS</v>
      </c>
      <c r="C2955" s="88" t="s">
        <v>20</v>
      </c>
      <c r="D2955" s="237">
        <f>ROUND(10*O2955,0)</f>
        <v>4769</v>
      </c>
      <c r="E2955" s="88" t="str">
        <f t="shared" si="885"/>
        <v>LS3_BTS:PM_D4769</v>
      </c>
      <c r="F2955" s="42" t="s">
        <v>267</v>
      </c>
      <c r="G2955" s="42" t="s">
        <v>21</v>
      </c>
      <c r="H2955" s="415"/>
      <c r="I2955" s="55"/>
      <c r="J2955" s="55"/>
      <c r="K2955" s="55">
        <v>0</v>
      </c>
      <c r="L2955" s="55">
        <f t="shared" si="880"/>
        <v>41.094000000000001</v>
      </c>
      <c r="M2955" s="55">
        <f t="shared" si="881"/>
        <v>427.19421835962947</v>
      </c>
      <c r="N2955" s="55">
        <f t="shared" si="882"/>
        <v>313.36264052404835</v>
      </c>
      <c r="O2955" s="55">
        <f t="shared" si="886"/>
        <v>476.94851268600416</v>
      </c>
      <c r="P2955" s="55">
        <f t="shared" si="887"/>
        <v>476.94851268600416</v>
      </c>
      <c r="Q2955" s="55"/>
      <c r="R2955" s="58">
        <f t="shared" si="873"/>
        <v>408.45830886100435</v>
      </c>
      <c r="S2955" s="58"/>
      <c r="T2955" s="58"/>
    </row>
    <row r="2956" spans="1:25" x14ac:dyDescent="0.3">
      <c r="A2956" s="88"/>
      <c r="B2956" s="88"/>
      <c r="C2956" s="88"/>
      <c r="D2956" s="237"/>
      <c r="E2956" s="88" t="str">
        <f t="shared" si="885"/>
        <v/>
      </c>
      <c r="F2956" s="42"/>
      <c r="G2956" s="42" t="s">
        <v>142</v>
      </c>
      <c r="H2956" s="415"/>
      <c r="I2956" s="55"/>
      <c r="J2956" s="55"/>
      <c r="K2956" s="55">
        <v>9.0999999999999998E-2</v>
      </c>
      <c r="L2956" s="55">
        <f t="shared" si="880"/>
        <v>41.094000000000001</v>
      </c>
      <c r="M2956" s="55">
        <f t="shared" si="881"/>
        <v>427.19421835962947</v>
      </c>
      <c r="N2956" s="55">
        <f t="shared" si="882"/>
        <v>313.27164052404834</v>
      </c>
      <c r="O2956" s="55">
        <f t="shared" si="886"/>
        <v>476.99401268600417</v>
      </c>
      <c r="P2956" s="55">
        <f t="shared" si="887"/>
        <v>477.03951268600417</v>
      </c>
      <c r="Q2956" s="55"/>
      <c r="R2956" s="58">
        <f t="shared" si="873"/>
        <v>408.50380886100436</v>
      </c>
      <c r="S2956" s="58"/>
      <c r="T2956" s="58"/>
    </row>
    <row r="2957" spans="1:25" x14ac:dyDescent="0.3">
      <c r="A2957" s="88" t="s">
        <v>41</v>
      </c>
      <c r="B2957" s="88" t="str">
        <f>B2936</f>
        <v>BTS</v>
      </c>
      <c r="C2957" s="88" t="s">
        <v>81</v>
      </c>
      <c r="D2957" s="237">
        <f>ROUND(10*O2957,0)</f>
        <v>4770</v>
      </c>
      <c r="E2957" s="88" t="str">
        <f t="shared" si="885"/>
        <v>LS3_BTS:PORT_D4770</v>
      </c>
      <c r="F2957" s="42" t="s">
        <v>399</v>
      </c>
      <c r="G2957" s="42" t="s">
        <v>401</v>
      </c>
      <c r="H2957" s="415"/>
      <c r="I2957" s="55"/>
      <c r="J2957" s="55"/>
      <c r="K2957" s="55">
        <v>0</v>
      </c>
      <c r="L2957" s="55">
        <f t="shared" si="880"/>
        <v>41.094000000000001</v>
      </c>
      <c r="M2957" s="55">
        <f t="shared" si="881"/>
        <v>427.19421835962947</v>
      </c>
      <c r="N2957" s="55">
        <f t="shared" si="882"/>
        <v>313.27164052404834</v>
      </c>
      <c r="O2957" s="55">
        <f t="shared" si="886"/>
        <v>477.03951268600417</v>
      </c>
      <c r="P2957" s="55">
        <f t="shared" si="887"/>
        <v>477.03951268600417</v>
      </c>
      <c r="Q2957" s="55"/>
      <c r="R2957" s="58">
        <f t="shared" si="873"/>
        <v>408.54930886100436</v>
      </c>
      <c r="S2957" s="58"/>
      <c r="T2957" s="58"/>
    </row>
    <row r="2958" spans="1:25" s="103" customFormat="1" x14ac:dyDescent="0.3">
      <c r="A2958" s="88" t="s">
        <v>41</v>
      </c>
      <c r="B2958" s="88" t="str">
        <f>B2936</f>
        <v>BTS</v>
      </c>
      <c r="C2958" s="88" t="s">
        <v>381</v>
      </c>
      <c r="D2958" s="237">
        <f>ROUND(10*O2958,0)</f>
        <v>4770</v>
      </c>
      <c r="E2958" s="88" t="str">
        <f t="shared" ref="E2958" si="888">IF(A2958="","",IF(B2958=0,CONCATENATE(A2958,":",C2958,"_D",TEXT(D2958,"0000")),CONCATENATE(A2958,"_",B2958,":",C2958,"_D",TEXT(D2958,"0000"))))</f>
        <v>LS3_BTS:FVS_D4770</v>
      </c>
      <c r="F2958" s="42" t="s">
        <v>381</v>
      </c>
      <c r="G2958" s="42" t="s">
        <v>383</v>
      </c>
      <c r="H2958" s="415"/>
      <c r="I2958" s="55"/>
      <c r="J2958" s="55"/>
      <c r="K2958" s="55">
        <v>0</v>
      </c>
      <c r="L2958" s="55">
        <f t="shared" si="880"/>
        <v>41.094000000000001</v>
      </c>
      <c r="M2958" s="55">
        <f t="shared" si="881"/>
        <v>427.19421835962947</v>
      </c>
      <c r="N2958" s="55">
        <f t="shared" si="882"/>
        <v>313.27164052404834</v>
      </c>
      <c r="O2958" s="55">
        <f t="shared" ref="O2958" si="889">P2958-0.5*K2958</f>
        <v>477.03951268600417</v>
      </c>
      <c r="P2958" s="55">
        <f t="shared" ref="P2958" si="890">P2957+K2958</f>
        <v>477.03951268600417</v>
      </c>
      <c r="Q2958" s="55"/>
      <c r="R2958" s="102">
        <f t="shared" si="873"/>
        <v>408.54930886100436</v>
      </c>
      <c r="S2958" s="102"/>
      <c r="T2958" s="102"/>
      <c r="Y2958" s="101"/>
    </row>
    <row r="2959" spans="1:25" x14ac:dyDescent="0.3">
      <c r="A2959" s="88"/>
      <c r="B2959" s="88"/>
      <c r="C2959" s="88"/>
      <c r="D2959" s="237"/>
      <c r="E2959" s="88" t="str">
        <f t="shared" si="885"/>
        <v/>
      </c>
      <c r="F2959" s="42"/>
      <c r="G2959" s="42" t="s">
        <v>119</v>
      </c>
      <c r="H2959" s="415"/>
      <c r="I2959" s="55"/>
      <c r="J2959" s="55"/>
      <c r="K2959" s="55">
        <v>9.9000000000000005E-2</v>
      </c>
      <c r="L2959" s="55">
        <f t="shared" si="880"/>
        <v>41.094000000000001</v>
      </c>
      <c r="M2959" s="55">
        <f t="shared" si="881"/>
        <v>427.19421835962947</v>
      </c>
      <c r="N2959" s="55">
        <f t="shared" si="882"/>
        <v>313.17264052404835</v>
      </c>
      <c r="O2959" s="55">
        <f t="shared" ref="O2959" si="891">P2959-0.5*K2959</f>
        <v>477.08901268600414</v>
      </c>
      <c r="P2959" s="55">
        <f t="shared" ref="P2959" si="892">P2958+K2959</f>
        <v>477.13851268600416</v>
      </c>
      <c r="Q2959" s="55"/>
      <c r="R2959" s="58">
        <f t="shared" si="873"/>
        <v>408.59880886100433</v>
      </c>
      <c r="S2959" s="58"/>
      <c r="T2959" s="58"/>
    </row>
    <row r="2960" spans="1:25" x14ac:dyDescent="0.3">
      <c r="A2960" s="88"/>
      <c r="B2960" s="88"/>
      <c r="C2960" s="88"/>
      <c r="D2960" s="237"/>
      <c r="E2960" s="88" t="str">
        <f>IF(A2960="","",IF(B2960=0,CONCATENATE(A2960,":",C2960,"_D",TEXT(D2960,"0000")),CONCATENATE(A2960,"_",B2960,":",C2960,"_D",TEXT(D2960,"0000"))))</f>
        <v/>
      </c>
      <c r="F2960" s="42"/>
      <c r="G2960" s="42"/>
      <c r="H2960" s="415"/>
      <c r="I2960" s="55"/>
      <c r="J2960" s="55"/>
      <c r="K2960" s="55">
        <v>0.66100000000000003</v>
      </c>
      <c r="L2960" s="55">
        <f t="shared" si="880"/>
        <v>41.094000000000001</v>
      </c>
      <c r="M2960" s="55">
        <f t="shared" si="881"/>
        <v>427.19421835962947</v>
      </c>
      <c r="N2960" s="55">
        <f t="shared" si="882"/>
        <v>312.51164052404835</v>
      </c>
      <c r="O2960" s="55">
        <f t="shared" si="886"/>
        <v>477.46901268600419</v>
      </c>
      <c r="P2960" s="55">
        <f t="shared" si="887"/>
        <v>477.79951268600416</v>
      </c>
      <c r="Q2960" s="55"/>
      <c r="R2960" s="58">
        <f t="shared" si="873"/>
        <v>408.97880886100438</v>
      </c>
      <c r="S2960" s="58"/>
      <c r="T2960" s="58"/>
    </row>
    <row r="2961" spans="1:25" x14ac:dyDescent="0.3">
      <c r="A2961" s="88" t="s">
        <v>41</v>
      </c>
      <c r="B2961" s="88" t="str">
        <f>B2936</f>
        <v>BTS</v>
      </c>
      <c r="C2961" s="88" t="s">
        <v>213</v>
      </c>
      <c r="D2961" s="237">
        <f>ROUND(10*O2961,0)</f>
        <v>4779</v>
      </c>
      <c r="E2961" s="88" t="str">
        <f>IF(A2961="","",IF(B2961=0,CONCATENATE(A2961,":",C2961,"_D",TEXT(D2961,"0000")),CONCATENATE(A2961,"_",B2961,":",C2961,"_D",TEXT(D2961,"0000"))))</f>
        <v>LS3_BTS:DC_D4779</v>
      </c>
      <c r="F2961" s="42" t="s">
        <v>150</v>
      </c>
      <c r="G2961" s="42" t="s">
        <v>174</v>
      </c>
      <c r="H2961" s="415">
        <v>50</v>
      </c>
      <c r="I2961" s="55"/>
      <c r="J2961" s="55"/>
      <c r="K2961" s="55">
        <v>0.2</v>
      </c>
      <c r="L2961" s="55">
        <f t="shared" si="880"/>
        <v>41.094000000000001</v>
      </c>
      <c r="M2961" s="55">
        <f t="shared" si="881"/>
        <v>427.19421835962947</v>
      </c>
      <c r="N2961" s="55">
        <f t="shared" si="882"/>
        <v>312.31164052404836</v>
      </c>
      <c r="O2961" s="55">
        <f t="shared" si="886"/>
        <v>477.89951268600413</v>
      </c>
      <c r="P2961" s="55">
        <f t="shared" si="887"/>
        <v>477.99951268600415</v>
      </c>
      <c r="Q2961" s="56"/>
      <c r="R2961" s="58">
        <f t="shared" si="873"/>
        <v>409.40930886100432</v>
      </c>
      <c r="S2961" s="58"/>
      <c r="T2961" s="58"/>
    </row>
    <row r="2962" spans="1:25" x14ac:dyDescent="0.3">
      <c r="A2962" s="88"/>
      <c r="B2962" s="88"/>
      <c r="C2962" s="88"/>
      <c r="D2962" s="237"/>
      <c r="E2962" s="88" t="str">
        <f>IF(A2962="","",IF(B2962=0,CONCATENATE(A2962,":",C2962,"_D",TEXT(D2962,"0000")),CONCATENATE(A2962,"_",B2962,":",C2962,"_D",TEXT(D2962,"0000"))))</f>
        <v/>
      </c>
      <c r="F2962" s="42"/>
      <c r="G2962" s="42"/>
      <c r="H2962" s="415"/>
      <c r="I2962" s="55"/>
      <c r="J2962" s="55"/>
      <c r="K2962" s="55">
        <v>0.2</v>
      </c>
      <c r="L2962" s="55">
        <f t="shared" si="880"/>
        <v>41.094000000000001</v>
      </c>
      <c r="M2962" s="55">
        <f t="shared" si="881"/>
        <v>427.19421835962947</v>
      </c>
      <c r="N2962" s="55">
        <f t="shared" si="882"/>
        <v>312.11164052404837</v>
      </c>
      <c r="O2962" s="55">
        <f t="shared" si="886"/>
        <v>478.09951268600412</v>
      </c>
      <c r="P2962" s="55">
        <f t="shared" si="887"/>
        <v>478.19951268600414</v>
      </c>
      <c r="Q2962" s="55"/>
      <c r="R2962" s="58">
        <f t="shared" si="873"/>
        <v>409.60930886100431</v>
      </c>
      <c r="S2962" s="58"/>
      <c r="T2962" s="58"/>
    </row>
    <row r="2963" spans="1:25" x14ac:dyDescent="0.3">
      <c r="A2963" s="88" t="s">
        <v>41</v>
      </c>
      <c r="B2963" s="88" t="str">
        <f>B2936</f>
        <v>BTS</v>
      </c>
      <c r="C2963" s="88" t="s">
        <v>214</v>
      </c>
      <c r="D2963" s="237">
        <f>ROUND(10*O2963,0)</f>
        <v>4783</v>
      </c>
      <c r="E2963" s="88" t="str">
        <f>IF(A2963="","",IF(B2963=0,CONCATENATE(A2963,":",C2963,"_D",TEXT(D2963,"0000")),CONCATENATE(A2963,"_",B2963,":",C2963,"_D",TEXT(D2963,"0000"))))</f>
        <v>LS3_BTS:QH_D4783</v>
      </c>
      <c r="F2963" s="42" t="s">
        <v>151</v>
      </c>
      <c r="G2963" s="42" t="s">
        <v>152</v>
      </c>
      <c r="H2963" s="415">
        <v>50</v>
      </c>
      <c r="I2963" s="55"/>
      <c r="J2963" s="55"/>
      <c r="K2963" s="55">
        <v>0.25</v>
      </c>
      <c r="L2963" s="55">
        <f t="shared" si="880"/>
        <v>41.094000000000001</v>
      </c>
      <c r="M2963" s="55">
        <f t="shared" si="881"/>
        <v>427.19421835962947</v>
      </c>
      <c r="N2963" s="55">
        <f t="shared" si="882"/>
        <v>311.86164052404837</v>
      </c>
      <c r="O2963" s="55">
        <f t="shared" ref="O2963:O2979" si="893">P2963-0.5*K2963</f>
        <v>478.32451268600414</v>
      </c>
      <c r="P2963" s="55">
        <f t="shared" ref="P2963:P2979" si="894">P2962+K2963</f>
        <v>478.44951268600414</v>
      </c>
      <c r="Q2963" s="55"/>
      <c r="R2963" s="58">
        <f t="shared" si="873"/>
        <v>409.83430886100433</v>
      </c>
      <c r="S2963" s="58"/>
      <c r="T2963" s="58"/>
    </row>
    <row r="2964" spans="1:25" x14ac:dyDescent="0.3">
      <c r="A2964" s="88"/>
      <c r="B2964" s="88"/>
      <c r="C2964" s="88"/>
      <c r="D2964" s="237"/>
      <c r="E2964" s="88"/>
      <c r="F2964" s="42"/>
      <c r="G2964" s="42"/>
      <c r="H2964" s="415"/>
      <c r="I2964" s="55"/>
      <c r="J2964" s="55"/>
      <c r="K2964" s="55">
        <v>1</v>
      </c>
      <c r="L2964" s="55">
        <f t="shared" si="880"/>
        <v>41.094000000000001</v>
      </c>
      <c r="M2964" s="55">
        <f t="shared" si="881"/>
        <v>427.19421835962947</v>
      </c>
      <c r="N2964" s="55">
        <f t="shared" si="882"/>
        <v>310.86164052404837</v>
      </c>
      <c r="O2964" s="55">
        <f t="shared" si="893"/>
        <v>478.94951268600414</v>
      </c>
      <c r="P2964" s="55">
        <f t="shared" si="894"/>
        <v>479.44951268600414</v>
      </c>
      <c r="Q2964" s="55"/>
      <c r="R2964" s="58">
        <f t="shared" si="873"/>
        <v>410.45930886100433</v>
      </c>
      <c r="S2964" s="58"/>
      <c r="T2964" s="58"/>
    </row>
    <row r="2965" spans="1:25" s="133" customFormat="1" x14ac:dyDescent="0.3">
      <c r="A2965" s="88" t="s">
        <v>41</v>
      </c>
      <c r="B2965" s="88" t="str">
        <f>B2936</f>
        <v>BTS</v>
      </c>
      <c r="C2965" s="88" t="s">
        <v>20</v>
      </c>
      <c r="D2965" s="237">
        <f>ROUND(10*O2965,0)</f>
        <v>4794</v>
      </c>
      <c r="E2965" s="88" t="str">
        <f>IF(A2965="","",IF(B2965=0,CONCATENATE(A2965,":",C2965,"_D",TEXT(D2965,"0000")),CONCATENATE(A2965,"_",B2965,":",C2965,"_D",TEXT(D2965,"0000"))))</f>
        <v>LS3_BTS:PM_D4794</v>
      </c>
      <c r="F2965" s="42" t="s">
        <v>267</v>
      </c>
      <c r="G2965" s="42" t="s">
        <v>21</v>
      </c>
      <c r="H2965" s="415"/>
      <c r="I2965" s="55"/>
      <c r="J2965" s="55"/>
      <c r="K2965" s="55">
        <v>0</v>
      </c>
      <c r="L2965" s="55">
        <f t="shared" si="880"/>
        <v>41.094000000000001</v>
      </c>
      <c r="M2965" s="55">
        <f t="shared" si="881"/>
        <v>427.19421835962947</v>
      </c>
      <c r="N2965" s="55">
        <f t="shared" si="882"/>
        <v>310.86164052404837</v>
      </c>
      <c r="O2965" s="55">
        <f t="shared" si="893"/>
        <v>479.44951268600414</v>
      </c>
      <c r="P2965" s="55">
        <f t="shared" si="894"/>
        <v>479.44951268600414</v>
      </c>
      <c r="Q2965" s="55"/>
      <c r="R2965" s="132">
        <f t="shared" si="873"/>
        <v>410.95930886100433</v>
      </c>
      <c r="S2965" s="132"/>
      <c r="T2965" s="132"/>
      <c r="Y2965" s="134"/>
    </row>
    <row r="2966" spans="1:25" s="88" customFormat="1" x14ac:dyDescent="0.3">
      <c r="A2966" s="88" t="s">
        <v>41</v>
      </c>
      <c r="B2966" s="88" t="str">
        <f>B2936</f>
        <v>BTS</v>
      </c>
      <c r="C2966" s="88" t="s">
        <v>81</v>
      </c>
      <c r="D2966" s="237">
        <f>ROUND(10*O2966,0)</f>
        <v>4794</v>
      </c>
      <c r="E2966" s="88" t="str">
        <f t="shared" ref="E2966" si="895">IF(A2966="","",IF(B2966=0,CONCATENATE(A2966,":",C2966,"_D",TEXT(D2966,"0000")),CONCATENATE(A2966,"_",B2966,":",C2966,"_D",TEXT(D2966,"0000"))))</f>
        <v>LS3_BTS:PORT_D4794</v>
      </c>
      <c r="F2966" s="42" t="s">
        <v>399</v>
      </c>
      <c r="G2966" s="42" t="s">
        <v>401</v>
      </c>
      <c r="H2966" s="415"/>
      <c r="I2966" s="55"/>
      <c r="J2966" s="55"/>
      <c r="K2966" s="55">
        <v>0</v>
      </c>
      <c r="L2966" s="55">
        <f t="shared" si="880"/>
        <v>41.094000000000001</v>
      </c>
      <c r="M2966" s="55">
        <f t="shared" si="881"/>
        <v>427.19421835962947</v>
      </c>
      <c r="N2966" s="55">
        <f t="shared" si="882"/>
        <v>310.86164052404837</v>
      </c>
      <c r="O2966" s="55">
        <f t="shared" ref="O2966:O2967" si="896">P2966-0.5*K2966</f>
        <v>479.44951268600414</v>
      </c>
      <c r="P2966" s="55">
        <f t="shared" ref="P2966:P2967" si="897">P2965+K2966</f>
        <v>479.44951268600414</v>
      </c>
      <c r="Q2966" s="55"/>
      <c r="R2966" s="55">
        <f t="shared" si="873"/>
        <v>410.95930886100433</v>
      </c>
      <c r="S2966" s="55"/>
      <c r="T2966" s="55"/>
      <c r="Y2966" s="42"/>
    </row>
    <row r="2967" spans="1:25" x14ac:dyDescent="0.3">
      <c r="A2967" s="88"/>
      <c r="B2967" s="88"/>
      <c r="C2967" s="88"/>
      <c r="D2967" s="237"/>
      <c r="E2967" s="88"/>
      <c r="F2967" s="42"/>
      <c r="G2967" s="42"/>
      <c r="H2967" s="415"/>
      <c r="I2967" s="55"/>
      <c r="J2967" s="55"/>
      <c r="K2967" s="55">
        <v>1</v>
      </c>
      <c r="L2967" s="55">
        <f t="shared" ref="L2967:L2998" si="898">$L$2582</f>
        <v>41.094000000000001</v>
      </c>
      <c r="M2967" s="55">
        <f t="shared" si="881"/>
        <v>427.19421835962947</v>
      </c>
      <c r="N2967" s="55">
        <f t="shared" si="882"/>
        <v>309.86164052404837</v>
      </c>
      <c r="O2967" s="55">
        <f t="shared" si="896"/>
        <v>479.94951268600414</v>
      </c>
      <c r="P2967" s="55">
        <f t="shared" si="897"/>
        <v>480.44951268600414</v>
      </c>
      <c r="Q2967" s="55"/>
      <c r="R2967" s="132">
        <f t="shared" si="873"/>
        <v>411.45930886100433</v>
      </c>
      <c r="S2967" s="58"/>
      <c r="T2967" s="58"/>
    </row>
    <row r="2968" spans="1:25" x14ac:dyDescent="0.3">
      <c r="A2968" s="88" t="s">
        <v>41</v>
      </c>
      <c r="B2968" s="88" t="str">
        <f>B2936</f>
        <v>BTS</v>
      </c>
      <c r="C2968" s="88" t="s">
        <v>215</v>
      </c>
      <c r="D2968" s="237">
        <f>ROUND(10*O2968,0)</f>
        <v>4806</v>
      </c>
      <c r="E2968" s="88" t="str">
        <f t="shared" ref="E2968:E2980" si="899">IF(A2968="","",IF(B2968=0,CONCATENATE(A2968,":",C2968,"_D",TEXT(D2968,"0000")),CONCATENATE(A2968,"_",B2968,":",C2968,"_D",TEXT(D2968,"0000"))))</f>
        <v>LS3_BTS:QV_D4806</v>
      </c>
      <c r="F2968" s="42" t="s">
        <v>151</v>
      </c>
      <c r="G2968" s="42" t="s">
        <v>153</v>
      </c>
      <c r="H2968" s="415">
        <v>50</v>
      </c>
      <c r="I2968" s="55"/>
      <c r="J2968" s="55"/>
      <c r="K2968" s="55">
        <v>0.25</v>
      </c>
      <c r="L2968" s="55">
        <f t="shared" si="898"/>
        <v>41.094000000000001</v>
      </c>
      <c r="M2968" s="55">
        <f t="shared" si="881"/>
        <v>427.19421835962947</v>
      </c>
      <c r="N2968" s="55">
        <f t="shared" si="882"/>
        <v>309.61164052404837</v>
      </c>
      <c r="O2968" s="55">
        <f t="shared" si="893"/>
        <v>480.57451268600414</v>
      </c>
      <c r="P2968" s="55">
        <f t="shared" si="894"/>
        <v>480.69951268600414</v>
      </c>
      <c r="Q2968" s="55"/>
      <c r="R2968" s="58">
        <f t="shared" si="873"/>
        <v>412.08430886100433</v>
      </c>
      <c r="S2968" s="58"/>
      <c r="T2968" s="58"/>
    </row>
    <row r="2969" spans="1:25" x14ac:dyDescent="0.3">
      <c r="A2969" s="88"/>
      <c r="B2969" s="88"/>
      <c r="C2969" s="88"/>
      <c r="D2969" s="237"/>
      <c r="E2969" s="88"/>
      <c r="F2969" s="42"/>
      <c r="G2969" s="42"/>
      <c r="H2969" s="415"/>
      <c r="I2969" s="55"/>
      <c r="J2969" s="55"/>
      <c r="K2969" s="55">
        <v>1.6519999999999999</v>
      </c>
      <c r="L2969" s="55">
        <f t="shared" si="898"/>
        <v>41.094000000000001</v>
      </c>
      <c r="M2969" s="55">
        <f t="shared" si="881"/>
        <v>427.19421835962947</v>
      </c>
      <c r="N2969" s="55">
        <f t="shared" si="882"/>
        <v>307.95964052404838</v>
      </c>
      <c r="O2969" s="55">
        <f t="shared" si="893"/>
        <v>481.52551268600411</v>
      </c>
      <c r="P2969" s="55">
        <f t="shared" si="894"/>
        <v>482.35151268600413</v>
      </c>
      <c r="Q2969" s="55"/>
      <c r="R2969" s="58">
        <f t="shared" si="873"/>
        <v>413.0353088610043</v>
      </c>
      <c r="S2969" s="58"/>
      <c r="T2969" s="58"/>
    </row>
    <row r="2970" spans="1:25" s="133" customFormat="1" x14ac:dyDescent="0.3">
      <c r="A2970" s="88" t="s">
        <v>41</v>
      </c>
      <c r="B2970" s="88" t="str">
        <f>B2936</f>
        <v>BTS</v>
      </c>
      <c r="C2970" s="88" t="s">
        <v>20</v>
      </c>
      <c r="D2970" s="237">
        <f>ROUND(10*O2970,0)</f>
        <v>4824</v>
      </c>
      <c r="E2970" s="88" t="str">
        <f>IF(A2970="","",IF(B2970=0,CONCATENATE(A2970,":",C2970,"_D",TEXT(D2970,"0000")),CONCATENATE(A2970,"_",B2970,":",C2970,"_D",TEXT(D2970,"0000"))))</f>
        <v>LS3_BTS:PM_D4824</v>
      </c>
      <c r="F2970" s="42" t="s">
        <v>267</v>
      </c>
      <c r="G2970" s="42" t="s">
        <v>21</v>
      </c>
      <c r="H2970" s="415"/>
      <c r="I2970" s="55"/>
      <c r="J2970" s="55"/>
      <c r="K2970" s="55">
        <v>0</v>
      </c>
      <c r="L2970" s="55">
        <f t="shared" si="898"/>
        <v>41.094000000000001</v>
      </c>
      <c r="M2970" s="55">
        <f t="shared" si="881"/>
        <v>427.19421835962947</v>
      </c>
      <c r="N2970" s="55">
        <f t="shared" si="882"/>
        <v>307.95964052404838</v>
      </c>
      <c r="O2970" s="55">
        <f t="shared" si="893"/>
        <v>482.35151268600413</v>
      </c>
      <c r="P2970" s="55">
        <f t="shared" si="894"/>
        <v>482.35151268600413</v>
      </c>
      <c r="Q2970" s="55"/>
      <c r="R2970" s="132">
        <f t="shared" si="873"/>
        <v>413.86130886100432</v>
      </c>
      <c r="S2970" s="132"/>
      <c r="T2970" s="132"/>
      <c r="Y2970" s="134"/>
    </row>
    <row r="2971" spans="1:25" s="133" customFormat="1" x14ac:dyDescent="0.3">
      <c r="A2971" s="88" t="s">
        <v>41</v>
      </c>
      <c r="B2971" s="88" t="str">
        <f>B2936</f>
        <v>BTS</v>
      </c>
      <c r="C2971" s="88" t="s">
        <v>81</v>
      </c>
      <c r="D2971" s="237">
        <f>ROUND(10*O2971,0)</f>
        <v>4824</v>
      </c>
      <c r="E2971" s="88" t="str">
        <f t="shared" ref="E2971" si="900">IF(A2971="","",IF(B2971=0,CONCATENATE(A2971,":",C2971,"_D",TEXT(D2971,"0000")),CONCATENATE(A2971,"_",B2971,":",C2971,"_D",TEXT(D2971,"0000"))))</f>
        <v>LS3_BTS:PORT_D4824</v>
      </c>
      <c r="F2971" s="42" t="s">
        <v>399</v>
      </c>
      <c r="G2971" s="42" t="s">
        <v>401</v>
      </c>
      <c r="H2971" s="415"/>
      <c r="I2971" s="55"/>
      <c r="J2971" s="55"/>
      <c r="K2971" s="55">
        <v>0</v>
      </c>
      <c r="L2971" s="55">
        <f t="shared" si="898"/>
        <v>41.094000000000001</v>
      </c>
      <c r="M2971" s="55">
        <f t="shared" si="881"/>
        <v>427.19421835962947</v>
      </c>
      <c r="N2971" s="55">
        <f t="shared" si="882"/>
        <v>307.95964052404838</v>
      </c>
      <c r="O2971" s="55">
        <f t="shared" ref="O2971:O2973" si="901">P2971-0.5*K2971</f>
        <v>482.35151268600413</v>
      </c>
      <c r="P2971" s="55">
        <f t="shared" ref="P2971:P2973" si="902">P2970+K2971</f>
        <v>482.35151268600413</v>
      </c>
      <c r="Q2971" s="55"/>
      <c r="R2971" s="132">
        <f t="shared" ref="R2971:R2973" si="903">O2971-$R$9</f>
        <v>413.86130886100432</v>
      </c>
      <c r="S2971" s="132"/>
      <c r="T2971" s="132"/>
      <c r="Y2971" s="134"/>
    </row>
    <row r="2972" spans="1:25" x14ac:dyDescent="0.3">
      <c r="A2972" s="88"/>
      <c r="B2972" s="88"/>
      <c r="C2972" s="88"/>
      <c r="D2972" s="237"/>
      <c r="E2972" s="88"/>
      <c r="F2972" s="42"/>
      <c r="G2972" s="42"/>
      <c r="H2972" s="415"/>
      <c r="I2972" s="55"/>
      <c r="J2972" s="55"/>
      <c r="K2972" s="55">
        <v>1.6519999999999999</v>
      </c>
      <c r="L2972" s="55">
        <f t="shared" si="898"/>
        <v>41.094000000000001</v>
      </c>
      <c r="M2972" s="55">
        <f t="shared" si="881"/>
        <v>427.19421835962947</v>
      </c>
      <c r="N2972" s="55">
        <f t="shared" si="882"/>
        <v>306.3076405240484</v>
      </c>
      <c r="O2972" s="55">
        <f t="shared" si="901"/>
        <v>483.17751268600409</v>
      </c>
      <c r="P2972" s="55">
        <f t="shared" si="902"/>
        <v>484.00351268600411</v>
      </c>
      <c r="Q2972" s="55"/>
      <c r="R2972" s="132">
        <f t="shared" si="903"/>
        <v>414.68730886100428</v>
      </c>
      <c r="S2972" s="58"/>
      <c r="T2972" s="58"/>
    </row>
    <row r="2973" spans="1:25" x14ac:dyDescent="0.3">
      <c r="A2973" s="88" t="s">
        <v>41</v>
      </c>
      <c r="B2973" s="88" t="str">
        <f>B2936</f>
        <v>BTS</v>
      </c>
      <c r="C2973" s="88" t="s">
        <v>213</v>
      </c>
      <c r="D2973" s="237">
        <f>ROUND(10*O2973,0)</f>
        <v>4841</v>
      </c>
      <c r="E2973" s="88" t="str">
        <f t="shared" si="899"/>
        <v>LS3_BTS:DC_D4841</v>
      </c>
      <c r="F2973" s="42" t="s">
        <v>150</v>
      </c>
      <c r="G2973" s="42" t="s">
        <v>174</v>
      </c>
      <c r="H2973" s="415">
        <v>50</v>
      </c>
      <c r="I2973" s="55"/>
      <c r="J2973" s="55"/>
      <c r="K2973" s="55">
        <v>0.2</v>
      </c>
      <c r="L2973" s="55">
        <f t="shared" si="898"/>
        <v>41.094000000000001</v>
      </c>
      <c r="M2973" s="55">
        <f t="shared" si="881"/>
        <v>427.19421835962947</v>
      </c>
      <c r="N2973" s="55">
        <f t="shared" si="882"/>
        <v>306.10764052404841</v>
      </c>
      <c r="O2973" s="55">
        <f t="shared" si="901"/>
        <v>484.10351268600408</v>
      </c>
      <c r="P2973" s="55">
        <f t="shared" si="902"/>
        <v>484.2035126860041</v>
      </c>
      <c r="Q2973" s="55"/>
      <c r="R2973" s="132">
        <f t="shared" si="903"/>
        <v>415.61330886100427</v>
      </c>
      <c r="S2973" s="58"/>
      <c r="T2973" s="58"/>
    </row>
    <row r="2974" spans="1:25" x14ac:dyDescent="0.3">
      <c r="A2974" s="175"/>
      <c r="B2974" s="175"/>
      <c r="C2974" s="175"/>
      <c r="D2974" s="341"/>
      <c r="E2974" s="175" t="str">
        <f t="shared" si="899"/>
        <v/>
      </c>
      <c r="F2974" s="41"/>
      <c r="G2974" s="41"/>
      <c r="H2974" s="437"/>
      <c r="I2974" s="135"/>
      <c r="J2974" s="55"/>
      <c r="K2974" s="55">
        <v>1.9E-2</v>
      </c>
      <c r="L2974" s="55">
        <f t="shared" si="898"/>
        <v>41.094000000000001</v>
      </c>
      <c r="M2974" s="55">
        <f t="shared" si="881"/>
        <v>427.19421835962947</v>
      </c>
      <c r="N2974" s="55">
        <f t="shared" si="882"/>
        <v>306.0886405240484</v>
      </c>
      <c r="O2974" s="55">
        <f t="shared" si="893"/>
        <v>484.21301268600411</v>
      </c>
      <c r="P2974" s="55">
        <f t="shared" si="894"/>
        <v>484.22251268600411</v>
      </c>
      <c r="Q2974" s="56"/>
      <c r="R2974" s="58">
        <f t="shared" si="873"/>
        <v>415.7228088610043</v>
      </c>
      <c r="S2974" s="58"/>
      <c r="T2974" s="58"/>
    </row>
    <row r="2975" spans="1:25" s="133" customFormat="1" x14ac:dyDescent="0.3">
      <c r="A2975" s="88" t="s">
        <v>41</v>
      </c>
      <c r="B2975" s="88" t="str">
        <f>B2936</f>
        <v>BTS</v>
      </c>
      <c r="C2975" s="88" t="s">
        <v>19</v>
      </c>
      <c r="D2975" s="237">
        <f>ROUND(10*O2975,0)</f>
        <v>4843</v>
      </c>
      <c r="E2975" s="88" t="str">
        <f t="shared" si="899"/>
        <v>LS3_BTS:BPM_D4843</v>
      </c>
      <c r="F2975" s="42" t="s">
        <v>266</v>
      </c>
      <c r="G2975" s="42" t="s">
        <v>168</v>
      </c>
      <c r="H2975" s="415">
        <v>47.5</v>
      </c>
      <c r="I2975" s="55">
        <v>0.13700000000000001</v>
      </c>
      <c r="J2975" s="55"/>
      <c r="K2975" s="55">
        <v>0.13700000000000001</v>
      </c>
      <c r="L2975" s="55">
        <f t="shared" si="898"/>
        <v>41.094000000000001</v>
      </c>
      <c r="M2975" s="55">
        <f t="shared" si="881"/>
        <v>427.19421835962947</v>
      </c>
      <c r="N2975" s="55">
        <f t="shared" si="882"/>
        <v>305.9516405240484</v>
      </c>
      <c r="O2975" s="55">
        <f t="shared" si="893"/>
        <v>484.29101268600414</v>
      </c>
      <c r="P2975" s="55">
        <f t="shared" si="894"/>
        <v>484.35951268600411</v>
      </c>
      <c r="Q2975" s="56"/>
      <c r="R2975" s="132">
        <f t="shared" si="873"/>
        <v>415.80080886100433</v>
      </c>
      <c r="S2975" s="132"/>
      <c r="T2975" s="132"/>
      <c r="Y2975" s="134"/>
    </row>
    <row r="2976" spans="1:25" x14ac:dyDescent="0.3">
      <c r="A2976" s="175"/>
      <c r="B2976" s="175"/>
      <c r="C2976" s="175"/>
      <c r="D2976" s="341"/>
      <c r="E2976" s="175"/>
      <c r="F2976" s="41"/>
      <c r="G2976" s="41"/>
      <c r="H2976" s="437"/>
      <c r="I2976" s="135"/>
      <c r="J2976" s="55"/>
      <c r="K2976" s="55">
        <v>4.3999999999999997E-2</v>
      </c>
      <c r="L2976" s="55">
        <f t="shared" si="898"/>
        <v>41.094000000000001</v>
      </c>
      <c r="M2976" s="55">
        <f t="shared" si="881"/>
        <v>427.19421835962947</v>
      </c>
      <c r="N2976" s="55">
        <f t="shared" si="882"/>
        <v>305.90764052404842</v>
      </c>
      <c r="O2976" s="55">
        <f t="shared" si="893"/>
        <v>484.3815126860041</v>
      </c>
      <c r="P2976" s="55">
        <f t="shared" si="894"/>
        <v>484.40351268600409</v>
      </c>
      <c r="Q2976" s="55"/>
      <c r="R2976" s="58">
        <f t="shared" si="873"/>
        <v>415.89130886100429</v>
      </c>
      <c r="S2976" s="58"/>
      <c r="T2976" s="58"/>
    </row>
    <row r="2977" spans="1:25" x14ac:dyDescent="0.3">
      <c r="A2977" s="88" t="s">
        <v>41</v>
      </c>
      <c r="B2977" s="88" t="str">
        <f>B2936</f>
        <v>BTS</v>
      </c>
      <c r="C2977" s="88" t="s">
        <v>214</v>
      </c>
      <c r="D2977" s="237">
        <f>ROUND(10*O2977,0)</f>
        <v>4845</v>
      </c>
      <c r="E2977" s="88" t="str">
        <f t="shared" si="899"/>
        <v>LS3_BTS:QH_D4845</v>
      </c>
      <c r="F2977" s="42" t="s">
        <v>151</v>
      </c>
      <c r="G2977" s="42" t="s">
        <v>152</v>
      </c>
      <c r="H2977" s="415">
        <v>50</v>
      </c>
      <c r="I2977" s="55"/>
      <c r="J2977" s="55"/>
      <c r="K2977" s="55">
        <v>0.25</v>
      </c>
      <c r="L2977" s="55">
        <f t="shared" si="898"/>
        <v>41.094000000000001</v>
      </c>
      <c r="M2977" s="55">
        <f t="shared" si="881"/>
        <v>427.19421835962947</v>
      </c>
      <c r="N2977" s="55">
        <f t="shared" si="882"/>
        <v>305.65764052404842</v>
      </c>
      <c r="O2977" s="55">
        <f t="shared" si="893"/>
        <v>484.52851268600409</v>
      </c>
      <c r="P2977" s="55">
        <f t="shared" si="894"/>
        <v>484.65351268600409</v>
      </c>
      <c r="Q2977" s="55"/>
      <c r="R2977" s="58">
        <f t="shared" si="873"/>
        <v>416.03830886100428</v>
      </c>
      <c r="S2977" s="58"/>
      <c r="T2977" s="58"/>
    </row>
    <row r="2978" spans="1:25" x14ac:dyDescent="0.3">
      <c r="A2978" s="88"/>
      <c r="B2978" s="88"/>
      <c r="C2978" s="88"/>
      <c r="D2978" s="237"/>
      <c r="E2978" s="88" t="str">
        <f t="shared" si="899"/>
        <v/>
      </c>
      <c r="F2978" s="42"/>
      <c r="G2978" s="42"/>
      <c r="H2978" s="415"/>
      <c r="I2978" s="55"/>
      <c r="J2978" s="55"/>
      <c r="K2978" s="55">
        <v>1.5</v>
      </c>
      <c r="L2978" s="55">
        <f t="shared" si="898"/>
        <v>41.094000000000001</v>
      </c>
      <c r="M2978" s="55">
        <f t="shared" si="881"/>
        <v>427.19421835962947</v>
      </c>
      <c r="N2978" s="55">
        <f t="shared" si="882"/>
        <v>304.15764052404842</v>
      </c>
      <c r="O2978" s="55">
        <f t="shared" si="893"/>
        <v>485.40351268600409</v>
      </c>
      <c r="P2978" s="55">
        <f t="shared" si="894"/>
        <v>486.15351268600409</v>
      </c>
      <c r="Q2978" s="55"/>
      <c r="R2978" s="58">
        <f t="shared" si="873"/>
        <v>416.91330886100428</v>
      </c>
      <c r="S2978" s="58"/>
      <c r="T2978" s="58"/>
    </row>
    <row r="2979" spans="1:25" s="133" customFormat="1" x14ac:dyDescent="0.3">
      <c r="A2979" s="88" t="s">
        <v>41</v>
      </c>
      <c r="B2979" s="88" t="str">
        <f>B2936</f>
        <v>BTS</v>
      </c>
      <c r="C2979" s="88" t="s">
        <v>20</v>
      </c>
      <c r="D2979" s="237">
        <f>ROUND(10*O2979,0)</f>
        <v>4862</v>
      </c>
      <c r="E2979" s="88" t="str">
        <f t="shared" si="899"/>
        <v>LS3_BTS:PM_D4862</v>
      </c>
      <c r="F2979" s="42" t="s">
        <v>267</v>
      </c>
      <c r="G2979" s="42" t="s">
        <v>21</v>
      </c>
      <c r="H2979" s="415"/>
      <c r="I2979" s="55"/>
      <c r="J2979" s="55"/>
      <c r="K2979" s="55">
        <v>0</v>
      </c>
      <c r="L2979" s="55">
        <f t="shared" si="898"/>
        <v>41.094000000000001</v>
      </c>
      <c r="M2979" s="55">
        <f t="shared" si="881"/>
        <v>427.19421835962947</v>
      </c>
      <c r="N2979" s="55">
        <f t="shared" si="882"/>
        <v>304.15764052404842</v>
      </c>
      <c r="O2979" s="55">
        <f t="shared" si="893"/>
        <v>486.15351268600409</v>
      </c>
      <c r="P2979" s="55">
        <f t="shared" si="894"/>
        <v>486.15351268600409</v>
      </c>
      <c r="Q2979" s="55"/>
      <c r="R2979" s="132">
        <f t="shared" si="873"/>
        <v>417.66330886100428</v>
      </c>
      <c r="S2979" s="132"/>
      <c r="T2979" s="132"/>
      <c r="Y2979" s="134"/>
    </row>
    <row r="2980" spans="1:25" s="133" customFormat="1" x14ac:dyDescent="0.3">
      <c r="A2980" s="88" t="s">
        <v>41</v>
      </c>
      <c r="B2980" s="88" t="str">
        <f>B2936</f>
        <v>BTS</v>
      </c>
      <c r="C2980" s="88" t="s">
        <v>81</v>
      </c>
      <c r="D2980" s="237">
        <f>ROUND(10*O2980,0)</f>
        <v>4862</v>
      </c>
      <c r="E2980" s="88" t="str">
        <f t="shared" si="899"/>
        <v>LS3_BTS:PORT_D4862</v>
      </c>
      <c r="F2980" s="42" t="s">
        <v>399</v>
      </c>
      <c r="G2980" s="42" t="s">
        <v>401</v>
      </c>
      <c r="H2980" s="415"/>
      <c r="I2980" s="55"/>
      <c r="J2980" s="55"/>
      <c r="K2980" s="55">
        <v>0</v>
      </c>
      <c r="L2980" s="55">
        <f t="shared" si="898"/>
        <v>41.094000000000001</v>
      </c>
      <c r="M2980" s="55">
        <f t="shared" si="881"/>
        <v>427.19421835962947</v>
      </c>
      <c r="N2980" s="55">
        <f t="shared" si="882"/>
        <v>304.15764052404842</v>
      </c>
      <c r="O2980" s="55">
        <f t="shared" ref="O2980:O2982" si="904">P2980-0.5*K2980</f>
        <v>486.15351268600409</v>
      </c>
      <c r="P2980" s="55">
        <f t="shared" ref="P2980:P2982" si="905">P2979+K2980</f>
        <v>486.15351268600409</v>
      </c>
      <c r="Q2980" s="55"/>
      <c r="R2980" s="132">
        <f t="shared" ref="R2980:R2982" si="906">O2980-$R$9</f>
        <v>417.66330886100428</v>
      </c>
      <c r="S2980" s="132"/>
      <c r="T2980" s="132"/>
      <c r="Y2980" s="134"/>
    </row>
    <row r="2981" spans="1:25" x14ac:dyDescent="0.3">
      <c r="A2981" s="88"/>
      <c r="B2981" s="88"/>
      <c r="C2981" s="88"/>
      <c r="D2981" s="237"/>
      <c r="E2981" s="88"/>
      <c r="F2981" s="42"/>
      <c r="G2981" s="42"/>
      <c r="H2981" s="415"/>
      <c r="I2981" s="55"/>
      <c r="J2981" s="55"/>
      <c r="K2981" s="55">
        <v>0.5</v>
      </c>
      <c r="L2981" s="55">
        <f t="shared" si="898"/>
        <v>41.094000000000001</v>
      </c>
      <c r="M2981" s="55">
        <f t="shared" si="881"/>
        <v>427.19421835962947</v>
      </c>
      <c r="N2981" s="55">
        <f t="shared" si="882"/>
        <v>303.65764052404842</v>
      </c>
      <c r="O2981" s="55">
        <f t="shared" si="904"/>
        <v>486.40351268600409</v>
      </c>
      <c r="P2981" s="55">
        <f t="shared" si="905"/>
        <v>486.65351268600409</v>
      </c>
      <c r="Q2981" s="55"/>
      <c r="R2981" s="132">
        <f t="shared" si="906"/>
        <v>417.91330886100428</v>
      </c>
      <c r="S2981" s="58"/>
      <c r="T2981" s="58"/>
    </row>
    <row r="2982" spans="1:25" x14ac:dyDescent="0.3">
      <c r="A2982" s="88" t="s">
        <v>41</v>
      </c>
      <c r="B2982" s="88" t="str">
        <f>B2936</f>
        <v>BTS</v>
      </c>
      <c r="C2982" s="88" t="s">
        <v>215</v>
      </c>
      <c r="D2982" s="237">
        <f>ROUND(10*O2982,0)</f>
        <v>4868</v>
      </c>
      <c r="E2982" s="88" t="str">
        <f>IF(A2982="","",IF(B2982=0,CONCATENATE(A2982,":",C2982,"_D",TEXT(D2982,"0000")),CONCATENATE(A2982,"_",B2982,":",C2982,"_D",TEXT(D2982,"0000"))))</f>
        <v>LS3_BTS:QV_D4868</v>
      </c>
      <c r="F2982" s="42" t="s">
        <v>151</v>
      </c>
      <c r="G2982" s="42" t="s">
        <v>153</v>
      </c>
      <c r="H2982" s="415">
        <v>50</v>
      </c>
      <c r="I2982" s="55"/>
      <c r="J2982" s="55"/>
      <c r="K2982" s="55">
        <v>0.25</v>
      </c>
      <c r="L2982" s="55">
        <f t="shared" si="898"/>
        <v>41.094000000000001</v>
      </c>
      <c r="M2982" s="55">
        <f t="shared" si="881"/>
        <v>427.19421835962947</v>
      </c>
      <c r="N2982" s="55">
        <f t="shared" si="882"/>
        <v>303.40764052404842</v>
      </c>
      <c r="O2982" s="55">
        <f t="shared" si="904"/>
        <v>486.77851268600409</v>
      </c>
      <c r="P2982" s="55">
        <f t="shared" si="905"/>
        <v>486.90351268600409</v>
      </c>
      <c r="Q2982" s="55"/>
      <c r="R2982" s="132">
        <f t="shared" si="906"/>
        <v>418.28830886100428</v>
      </c>
      <c r="S2982" s="58"/>
      <c r="T2982" s="58"/>
    </row>
    <row r="2983" spans="1:25" x14ac:dyDescent="0.3">
      <c r="A2983" s="88"/>
      <c r="B2983" s="88"/>
      <c r="C2983" s="88"/>
      <c r="D2983" s="237"/>
      <c r="E2983" s="88" t="str">
        <f t="shared" ref="E2983:E2997" si="907">IF(A2983="","",IF(B2983=0,CONCATENATE(A2983,":",C2983,"_D",TEXT(D2983,"0000")),CONCATENATE(A2983,"_",B2983,":",C2983,"_D",TEXT(D2983,"0000"))))</f>
        <v/>
      </c>
      <c r="F2983" s="42"/>
      <c r="G2983" s="42"/>
      <c r="H2983" s="415"/>
      <c r="I2983" s="55"/>
      <c r="J2983" s="55"/>
      <c r="K2983" s="55">
        <v>1.4744999999999999</v>
      </c>
      <c r="L2983" s="55">
        <f t="shared" si="898"/>
        <v>41.094000000000001</v>
      </c>
      <c r="M2983" s="55">
        <f t="shared" si="881"/>
        <v>427.19421835962947</v>
      </c>
      <c r="N2983" s="55">
        <f t="shared" si="882"/>
        <v>301.93314052404844</v>
      </c>
      <c r="O2983" s="55">
        <f t="shared" si="886"/>
        <v>487.64076268600405</v>
      </c>
      <c r="P2983" s="55">
        <f t="shared" si="887"/>
        <v>488.37801268600407</v>
      </c>
      <c r="Q2983" s="55"/>
      <c r="R2983" s="58">
        <f t="shared" si="873"/>
        <v>419.15055886100424</v>
      </c>
      <c r="S2983" s="58"/>
      <c r="T2983" s="58"/>
    </row>
    <row r="2984" spans="1:25" x14ac:dyDescent="0.3">
      <c r="A2984" s="88" t="s">
        <v>41</v>
      </c>
      <c r="B2984" s="88" t="str">
        <f>B2936</f>
        <v>BTS</v>
      </c>
      <c r="C2984" s="88" t="s">
        <v>83</v>
      </c>
      <c r="D2984" s="237">
        <f>ROUND(10*O2984,0)</f>
        <v>4884</v>
      </c>
      <c r="E2984" s="88" t="str">
        <f t="shared" si="907"/>
        <v>LS3_BTS:GV_D4884</v>
      </c>
      <c r="F2984" s="42" t="s">
        <v>510</v>
      </c>
      <c r="G2984" s="42" t="s">
        <v>60</v>
      </c>
      <c r="H2984" s="415">
        <v>63</v>
      </c>
      <c r="I2984" s="55"/>
      <c r="J2984" s="55"/>
      <c r="K2984" s="55">
        <v>7.4999999999999997E-2</v>
      </c>
      <c r="L2984" s="55">
        <f t="shared" si="898"/>
        <v>41.094000000000001</v>
      </c>
      <c r="M2984" s="55">
        <f t="shared" si="881"/>
        <v>427.19421835962947</v>
      </c>
      <c r="N2984" s="55">
        <f t="shared" si="882"/>
        <v>301.85814052404845</v>
      </c>
      <c r="O2984" s="55">
        <f t="shared" ref="O2984:O2986" si="908">P2984-0.5*K2984</f>
        <v>488.41551268600404</v>
      </c>
      <c r="P2984" s="55">
        <f t="shared" ref="P2984:P2986" si="909">P2983+K2984</f>
        <v>488.45301268600406</v>
      </c>
      <c r="Q2984" s="55"/>
      <c r="R2984" s="58">
        <f t="shared" ref="R2984:R2986" si="910">O2984-$R$9</f>
        <v>419.92530886100423</v>
      </c>
      <c r="S2984" s="58"/>
      <c r="T2984" s="58"/>
    </row>
    <row r="2985" spans="1:25" x14ac:dyDescent="0.3">
      <c r="A2985" s="88"/>
      <c r="B2985" s="88"/>
      <c r="C2985" s="88"/>
      <c r="D2985" s="237"/>
      <c r="E2985" s="88"/>
      <c r="F2985" s="42"/>
      <c r="G2985" s="42"/>
      <c r="H2985" s="415"/>
      <c r="I2985" s="55"/>
      <c r="J2985" s="55"/>
      <c r="K2985" s="55">
        <v>0</v>
      </c>
      <c r="L2985" s="55">
        <f t="shared" si="898"/>
        <v>41.094000000000001</v>
      </c>
      <c r="M2985" s="55">
        <f t="shared" si="881"/>
        <v>427.19421835962947</v>
      </c>
      <c r="N2985" s="55">
        <f t="shared" si="882"/>
        <v>301.85814052404845</v>
      </c>
      <c r="O2985" s="55">
        <f t="shared" si="908"/>
        <v>488.45301268600406</v>
      </c>
      <c r="P2985" s="55">
        <f t="shared" si="909"/>
        <v>488.45301268600406</v>
      </c>
      <c r="Q2985" s="55"/>
      <c r="R2985" s="58">
        <f t="shared" si="910"/>
        <v>419.96280886100425</v>
      </c>
      <c r="S2985" s="58"/>
      <c r="T2985" s="58"/>
    </row>
    <row r="2986" spans="1:25" x14ac:dyDescent="0.3">
      <c r="A2986" s="88"/>
      <c r="B2986" s="88"/>
      <c r="C2986" s="88"/>
      <c r="D2986" s="237"/>
      <c r="E2986" s="88" t="str">
        <f t="shared" si="907"/>
        <v/>
      </c>
      <c r="F2986" s="42"/>
      <c r="G2986" s="42" t="s">
        <v>119</v>
      </c>
      <c r="H2986" s="415"/>
      <c r="I2986" s="55"/>
      <c r="J2986" s="55"/>
      <c r="K2986" s="55">
        <v>0.11600000000000001</v>
      </c>
      <c r="L2986" s="55">
        <f t="shared" si="898"/>
        <v>41.094000000000001</v>
      </c>
      <c r="M2986" s="55">
        <f t="shared" si="881"/>
        <v>427.19421835962947</v>
      </c>
      <c r="N2986" s="55">
        <f t="shared" si="882"/>
        <v>301.74214052404847</v>
      </c>
      <c r="O2986" s="55">
        <f t="shared" si="908"/>
        <v>488.51101268600405</v>
      </c>
      <c r="P2986" s="55">
        <f t="shared" si="909"/>
        <v>488.56901268600404</v>
      </c>
      <c r="Q2986" s="55"/>
      <c r="R2986" s="58">
        <f t="shared" si="910"/>
        <v>420.02080886100424</v>
      </c>
      <c r="S2986" s="58"/>
      <c r="T2986" s="58"/>
    </row>
    <row r="2987" spans="1:25" x14ac:dyDescent="0.3">
      <c r="A2987" s="88" t="s">
        <v>41</v>
      </c>
      <c r="B2987" s="88" t="str">
        <f>B2936</f>
        <v>BTS</v>
      </c>
      <c r="C2987" s="88" t="s">
        <v>19</v>
      </c>
      <c r="D2987" s="237">
        <f>ROUND(10*O2987,0)</f>
        <v>4886</v>
      </c>
      <c r="E2987" s="88" t="str">
        <f t="shared" si="907"/>
        <v>LS3_BTS:BPM_D4886</v>
      </c>
      <c r="F2987" s="42" t="s">
        <v>266</v>
      </c>
      <c r="G2987" s="42" t="s">
        <v>168</v>
      </c>
      <c r="H2987" s="415"/>
      <c r="I2987" s="55"/>
      <c r="J2987" s="55"/>
      <c r="K2987" s="55">
        <v>0</v>
      </c>
      <c r="L2987" s="55">
        <f t="shared" si="898"/>
        <v>41.094000000000001</v>
      </c>
      <c r="M2987" s="55">
        <f t="shared" si="881"/>
        <v>427.19421835962947</v>
      </c>
      <c r="N2987" s="55">
        <f t="shared" si="882"/>
        <v>301.74214052404847</v>
      </c>
      <c r="O2987" s="55">
        <f t="shared" si="886"/>
        <v>488.56901268600404</v>
      </c>
      <c r="P2987" s="55">
        <f t="shared" si="887"/>
        <v>488.56901268600404</v>
      </c>
      <c r="Q2987" s="55"/>
      <c r="R2987" s="58">
        <f t="shared" ref="R2987:R3077" si="911">O2987-$R$9</f>
        <v>420.07880886100423</v>
      </c>
      <c r="S2987" s="58"/>
      <c r="T2987" s="58"/>
    </row>
    <row r="2988" spans="1:25" x14ac:dyDescent="0.3">
      <c r="A2988" s="88"/>
      <c r="B2988" s="88"/>
      <c r="C2988" s="88"/>
      <c r="D2988" s="237"/>
      <c r="E2988" s="88" t="str">
        <f t="shared" si="907"/>
        <v/>
      </c>
      <c r="F2988" s="42"/>
      <c r="G2988" s="42" t="s">
        <v>142</v>
      </c>
      <c r="H2988" s="415"/>
      <c r="I2988" s="55"/>
      <c r="J2988" s="55"/>
      <c r="K2988" s="55">
        <v>7.3999999999999996E-2</v>
      </c>
      <c r="L2988" s="55">
        <f t="shared" si="898"/>
        <v>41.094000000000001</v>
      </c>
      <c r="M2988" s="55">
        <f t="shared" si="881"/>
        <v>427.19421835962947</v>
      </c>
      <c r="N2988" s="55">
        <f t="shared" si="882"/>
        <v>301.66814052404845</v>
      </c>
      <c r="O2988" s="55">
        <f t="shared" si="886"/>
        <v>488.60601268600408</v>
      </c>
      <c r="P2988" s="55">
        <f t="shared" si="887"/>
        <v>488.64301268600406</v>
      </c>
      <c r="Q2988" s="55"/>
      <c r="R2988" s="58">
        <f t="shared" si="911"/>
        <v>420.11580886100427</v>
      </c>
      <c r="S2988" s="58"/>
      <c r="T2988" s="58"/>
    </row>
    <row r="2989" spans="1:25" x14ac:dyDescent="0.3">
      <c r="A2989" s="88" t="s">
        <v>41</v>
      </c>
      <c r="B2989" s="88" t="str">
        <f>B2936</f>
        <v>BTS</v>
      </c>
      <c r="C2989" s="88" t="s">
        <v>81</v>
      </c>
      <c r="D2989" s="237">
        <f>ROUND(10*O2989,0)</f>
        <v>4886</v>
      </c>
      <c r="E2989" s="88" t="str">
        <f t="shared" si="907"/>
        <v>LS3_BTS:PORT_D4886</v>
      </c>
      <c r="F2989" s="42"/>
      <c r="G2989" s="42" t="s">
        <v>143</v>
      </c>
      <c r="H2989" s="415"/>
      <c r="I2989" s="55"/>
      <c r="J2989" s="55"/>
      <c r="K2989" s="55">
        <v>0</v>
      </c>
      <c r="L2989" s="55">
        <f t="shared" si="898"/>
        <v>41.094000000000001</v>
      </c>
      <c r="M2989" s="55">
        <f t="shared" si="881"/>
        <v>427.19421835962947</v>
      </c>
      <c r="N2989" s="55">
        <f t="shared" si="882"/>
        <v>301.66814052404845</v>
      </c>
      <c r="O2989" s="55">
        <f t="shared" si="886"/>
        <v>488.64301268600406</v>
      </c>
      <c r="P2989" s="55">
        <f t="shared" si="887"/>
        <v>488.64301268600406</v>
      </c>
      <c r="Q2989" s="55"/>
      <c r="R2989" s="58">
        <f t="shared" si="911"/>
        <v>420.15280886100425</v>
      </c>
      <c r="S2989" s="58"/>
      <c r="T2989" s="58"/>
    </row>
    <row r="2990" spans="1:25" x14ac:dyDescent="0.3">
      <c r="A2990" s="88"/>
      <c r="B2990" s="88"/>
      <c r="C2990" s="88"/>
      <c r="D2990" s="237"/>
      <c r="E2990" s="88" t="str">
        <f t="shared" si="907"/>
        <v/>
      </c>
      <c r="F2990" s="42"/>
      <c r="G2990" s="42" t="s">
        <v>142</v>
      </c>
      <c r="H2990" s="415"/>
      <c r="I2990" s="55"/>
      <c r="J2990" s="55"/>
      <c r="K2990" s="55">
        <v>9.0999999999999998E-2</v>
      </c>
      <c r="L2990" s="55">
        <f t="shared" si="898"/>
        <v>41.094000000000001</v>
      </c>
      <c r="M2990" s="55">
        <f t="shared" si="881"/>
        <v>427.19421835962947</v>
      </c>
      <c r="N2990" s="55">
        <f t="shared" si="882"/>
        <v>301.57714052404845</v>
      </c>
      <c r="O2990" s="55">
        <f t="shared" si="886"/>
        <v>488.68851268600406</v>
      </c>
      <c r="P2990" s="55">
        <f t="shared" si="887"/>
        <v>488.73401268600406</v>
      </c>
      <c r="Q2990" s="55"/>
      <c r="R2990" s="58">
        <f t="shared" si="911"/>
        <v>420.19830886100425</v>
      </c>
      <c r="S2990" s="58"/>
      <c r="T2990" s="58"/>
    </row>
    <row r="2991" spans="1:25" x14ac:dyDescent="0.3">
      <c r="A2991" s="88" t="s">
        <v>41</v>
      </c>
      <c r="B2991" s="88" t="str">
        <f>B2936</f>
        <v>BTS</v>
      </c>
      <c r="C2991" s="88" t="s">
        <v>81</v>
      </c>
      <c r="D2991" s="237">
        <f>ROUND(10*O2991,0)</f>
        <v>4887</v>
      </c>
      <c r="E2991" s="88" t="str">
        <f t="shared" si="907"/>
        <v>LS3_BTS:PORT_D4887</v>
      </c>
      <c r="F2991" s="42" t="s">
        <v>399</v>
      </c>
      <c r="G2991" s="42" t="s">
        <v>401</v>
      </c>
      <c r="H2991" s="415"/>
      <c r="I2991" s="55"/>
      <c r="J2991" s="55"/>
      <c r="K2991" s="55">
        <v>0</v>
      </c>
      <c r="L2991" s="55">
        <f t="shared" si="898"/>
        <v>41.094000000000001</v>
      </c>
      <c r="M2991" s="55">
        <f t="shared" si="881"/>
        <v>427.19421835962947</v>
      </c>
      <c r="N2991" s="55">
        <f t="shared" si="882"/>
        <v>301.57714052404845</v>
      </c>
      <c r="O2991" s="55">
        <f t="shared" si="886"/>
        <v>488.73401268600406</v>
      </c>
      <c r="P2991" s="55">
        <f t="shared" si="887"/>
        <v>488.73401268600406</v>
      </c>
      <c r="Q2991" s="55"/>
      <c r="R2991" s="58">
        <f t="shared" si="911"/>
        <v>420.24380886100425</v>
      </c>
      <c r="S2991" s="58"/>
      <c r="T2991" s="58"/>
    </row>
    <row r="2992" spans="1:25" x14ac:dyDescent="0.3">
      <c r="A2992" s="88"/>
      <c r="B2992" s="88"/>
      <c r="C2992" s="88"/>
      <c r="D2992" s="237"/>
      <c r="E2992" s="88" t="str">
        <f t="shared" si="907"/>
        <v/>
      </c>
      <c r="F2992" s="42"/>
      <c r="G2992" s="42" t="s">
        <v>119</v>
      </c>
      <c r="H2992" s="415"/>
      <c r="I2992" s="55"/>
      <c r="J2992" s="55"/>
      <c r="K2992" s="55">
        <v>9.9000000000000005E-2</v>
      </c>
      <c r="L2992" s="55">
        <f t="shared" si="898"/>
        <v>41.094000000000001</v>
      </c>
      <c r="M2992" s="55">
        <f t="shared" si="881"/>
        <v>427.19421835962947</v>
      </c>
      <c r="N2992" s="55">
        <f t="shared" si="882"/>
        <v>301.47814052404846</v>
      </c>
      <c r="O2992" s="55">
        <f t="shared" si="886"/>
        <v>488.78351268600403</v>
      </c>
      <c r="P2992" s="55">
        <f t="shared" si="887"/>
        <v>488.83301268600405</v>
      </c>
      <c r="Q2992" s="55"/>
      <c r="R2992" s="58">
        <f t="shared" si="911"/>
        <v>420.29330886100422</v>
      </c>
      <c r="S2992" s="58"/>
      <c r="T2992" s="58"/>
    </row>
    <row r="2993" spans="1:25" x14ac:dyDescent="0.3">
      <c r="A2993" s="88"/>
      <c r="B2993" s="88"/>
      <c r="C2993" s="88"/>
      <c r="D2993" s="237"/>
      <c r="E2993" s="88" t="str">
        <f t="shared" si="907"/>
        <v/>
      </c>
      <c r="F2993" s="42"/>
      <c r="G2993" s="42"/>
      <c r="H2993" s="415"/>
      <c r="I2993" s="55"/>
      <c r="J2993" s="55"/>
      <c r="K2993" s="55">
        <v>1.3745000000000001</v>
      </c>
      <c r="L2993" s="55">
        <f t="shared" si="898"/>
        <v>41.094000000000001</v>
      </c>
      <c r="M2993" s="55">
        <f t="shared" si="881"/>
        <v>427.19421835962947</v>
      </c>
      <c r="N2993" s="55">
        <f t="shared" si="882"/>
        <v>300.10364052404844</v>
      </c>
      <c r="O2993" s="55">
        <f t="shared" si="886"/>
        <v>489.52026268600406</v>
      </c>
      <c r="P2993" s="55">
        <f t="shared" si="887"/>
        <v>490.20751268600407</v>
      </c>
      <c r="Q2993" s="55"/>
      <c r="R2993" s="58">
        <f t="shared" si="911"/>
        <v>421.03005886100425</v>
      </c>
      <c r="S2993" s="58"/>
      <c r="T2993" s="58"/>
    </row>
    <row r="2994" spans="1:25" x14ac:dyDescent="0.3">
      <c r="A2994" s="88" t="s">
        <v>41</v>
      </c>
      <c r="B2994" s="88" t="str">
        <f>B2936</f>
        <v>BTS</v>
      </c>
      <c r="C2994" s="88" t="s">
        <v>213</v>
      </c>
      <c r="D2994" s="237">
        <f>ROUND(10*O2994,0)</f>
        <v>4903</v>
      </c>
      <c r="E2994" s="88" t="str">
        <f t="shared" si="907"/>
        <v>LS3_BTS:DC_D4903</v>
      </c>
      <c r="F2994" s="42" t="s">
        <v>150</v>
      </c>
      <c r="G2994" s="42" t="s">
        <v>174</v>
      </c>
      <c r="H2994" s="415">
        <v>50</v>
      </c>
      <c r="I2994" s="55"/>
      <c r="J2994" s="55"/>
      <c r="K2994" s="55">
        <v>0.2</v>
      </c>
      <c r="L2994" s="55">
        <f t="shared" si="898"/>
        <v>41.094000000000001</v>
      </c>
      <c r="M2994" s="55">
        <f t="shared" si="881"/>
        <v>427.19421835962947</v>
      </c>
      <c r="N2994" s="55">
        <f t="shared" si="882"/>
        <v>299.90364052404846</v>
      </c>
      <c r="O2994" s="55">
        <f t="shared" si="886"/>
        <v>490.30751268600403</v>
      </c>
      <c r="P2994" s="55">
        <f t="shared" si="887"/>
        <v>490.40751268600405</v>
      </c>
      <c r="Q2994" s="56"/>
      <c r="R2994" s="58">
        <f t="shared" si="911"/>
        <v>421.81730886100422</v>
      </c>
      <c r="S2994" s="58"/>
      <c r="T2994" s="58"/>
    </row>
    <row r="2995" spans="1:25" x14ac:dyDescent="0.3">
      <c r="A2995" s="88"/>
      <c r="B2995" s="88"/>
      <c r="C2995" s="88"/>
      <c r="D2995" s="237"/>
      <c r="E2995" s="88" t="str">
        <f t="shared" si="907"/>
        <v/>
      </c>
      <c r="F2995" s="42"/>
      <c r="G2995" s="42"/>
      <c r="H2995" s="415"/>
      <c r="I2995" s="55"/>
      <c r="J2995" s="55"/>
      <c r="K2995" s="55">
        <v>0.2</v>
      </c>
      <c r="L2995" s="55">
        <f t="shared" si="898"/>
        <v>41.094000000000001</v>
      </c>
      <c r="M2995" s="55">
        <f t="shared" si="881"/>
        <v>427.19421835962947</v>
      </c>
      <c r="N2995" s="55">
        <f t="shared" si="882"/>
        <v>299.70364052404847</v>
      </c>
      <c r="O2995" s="55">
        <f t="shared" si="886"/>
        <v>490.50751268600402</v>
      </c>
      <c r="P2995" s="55">
        <f t="shared" si="887"/>
        <v>490.60751268600404</v>
      </c>
      <c r="Q2995" s="55"/>
      <c r="R2995" s="58">
        <f t="shared" si="911"/>
        <v>422.01730886100421</v>
      </c>
      <c r="S2995" s="58"/>
      <c r="T2995" s="58"/>
    </row>
    <row r="2996" spans="1:25" x14ac:dyDescent="0.3">
      <c r="A2996" s="88" t="s">
        <v>41</v>
      </c>
      <c r="B2996" s="88" t="str">
        <f>B2936</f>
        <v>BTS</v>
      </c>
      <c r="C2996" s="88" t="s">
        <v>214</v>
      </c>
      <c r="D2996" s="237">
        <f>ROUND(10*O2996,0)</f>
        <v>4907</v>
      </c>
      <c r="E2996" s="88" t="str">
        <f>IF(A2996="","",IF(B2996=0,CONCATENATE(A2996,":",C2996,"_D",TEXT(D2996,"0000")),CONCATENATE(A2996,"_",B2996,":",C2996,"_D",TEXT(D2996,"0000"))))</f>
        <v>LS3_BTS:QH_D4907</v>
      </c>
      <c r="F2996" s="42" t="s">
        <v>151</v>
      </c>
      <c r="G2996" s="42" t="s">
        <v>152</v>
      </c>
      <c r="H2996" s="415">
        <v>50</v>
      </c>
      <c r="I2996" s="55"/>
      <c r="J2996" s="55"/>
      <c r="K2996" s="55">
        <v>0.25</v>
      </c>
      <c r="L2996" s="55">
        <f t="shared" si="898"/>
        <v>41.094000000000001</v>
      </c>
      <c r="M2996" s="55">
        <f t="shared" si="881"/>
        <v>427.19421835962947</v>
      </c>
      <c r="N2996" s="55">
        <f t="shared" si="882"/>
        <v>299.45364052404847</v>
      </c>
      <c r="O2996" s="55">
        <f t="shared" si="886"/>
        <v>490.73251268600404</v>
      </c>
      <c r="P2996" s="55">
        <f t="shared" si="887"/>
        <v>490.85751268600404</v>
      </c>
      <c r="Q2996" s="55"/>
      <c r="R2996" s="58">
        <f t="shared" si="911"/>
        <v>422.24230886100423</v>
      </c>
      <c r="S2996" s="58"/>
      <c r="T2996" s="58"/>
    </row>
    <row r="2997" spans="1:25" x14ac:dyDescent="0.3">
      <c r="A2997" s="88"/>
      <c r="B2997" s="88"/>
      <c r="C2997" s="88"/>
      <c r="D2997" s="237"/>
      <c r="E2997" s="88" t="str">
        <f t="shared" si="907"/>
        <v/>
      </c>
      <c r="F2997" s="42"/>
      <c r="G2997" s="42"/>
      <c r="H2997" s="415"/>
      <c r="I2997" s="55"/>
      <c r="J2997" s="55"/>
      <c r="K2997" s="55">
        <v>2</v>
      </c>
      <c r="L2997" s="55">
        <f t="shared" si="898"/>
        <v>41.094000000000001</v>
      </c>
      <c r="M2997" s="55">
        <f t="shared" si="881"/>
        <v>427.19421835962947</v>
      </c>
      <c r="N2997" s="55">
        <f t="shared" si="882"/>
        <v>297.45364052404847</v>
      </c>
      <c r="O2997" s="55">
        <f t="shared" ref="O2997:O3010" si="912">P2997-0.5*K2997</f>
        <v>491.85751268600404</v>
      </c>
      <c r="P2997" s="55">
        <f t="shared" ref="P2997:P3010" si="913">P2996+K2997</f>
        <v>492.85751268600404</v>
      </c>
      <c r="Q2997" s="55"/>
      <c r="R2997" s="58">
        <f t="shared" si="911"/>
        <v>423.36730886100423</v>
      </c>
      <c r="S2997" s="58"/>
      <c r="T2997" s="58"/>
    </row>
    <row r="2998" spans="1:25" s="133" customFormat="1" x14ac:dyDescent="0.3">
      <c r="A2998" s="88" t="s">
        <v>41</v>
      </c>
      <c r="B2998" s="88" t="str">
        <f>B2936</f>
        <v>BTS</v>
      </c>
      <c r="C2998" s="88" t="s">
        <v>215</v>
      </c>
      <c r="D2998" s="237">
        <f>ROUND(10*O2998,0)</f>
        <v>4930</v>
      </c>
      <c r="E2998" s="88" t="str">
        <f>IF(A2998="","",IF(B2998=0,CONCATENATE(A2998,":",C2998,"_D",TEXT(D2998,"0000")),CONCATENATE(A2998,"_",B2998,":",C2998,"_D",TEXT(D2998,"0000"))))</f>
        <v>LS3_BTS:QV_D4930</v>
      </c>
      <c r="F2998" s="42" t="s">
        <v>151</v>
      </c>
      <c r="G2998" s="42" t="s">
        <v>153</v>
      </c>
      <c r="H2998" s="415">
        <v>50</v>
      </c>
      <c r="I2998" s="55"/>
      <c r="J2998" s="55"/>
      <c r="K2998" s="55">
        <v>0.25</v>
      </c>
      <c r="L2998" s="55">
        <f t="shared" si="898"/>
        <v>41.094000000000001</v>
      </c>
      <c r="M2998" s="55">
        <f t="shared" si="881"/>
        <v>427.19421835962947</v>
      </c>
      <c r="N2998" s="55">
        <f t="shared" si="882"/>
        <v>297.20364052404847</v>
      </c>
      <c r="O2998" s="55">
        <f t="shared" si="912"/>
        <v>492.98251268600404</v>
      </c>
      <c r="P2998" s="55">
        <f t="shared" si="913"/>
        <v>493.10751268600404</v>
      </c>
      <c r="Q2998" s="56"/>
      <c r="R2998" s="58">
        <f t="shared" si="911"/>
        <v>424.49230886100423</v>
      </c>
      <c r="S2998" s="132"/>
      <c r="T2998" s="132"/>
      <c r="Y2998" s="134"/>
    </row>
    <row r="2999" spans="1:25" s="133" customFormat="1" x14ac:dyDescent="0.3">
      <c r="A2999" s="88"/>
      <c r="B2999" s="88"/>
      <c r="C2999" s="88"/>
      <c r="D2999" s="237"/>
      <c r="E2999" s="88"/>
      <c r="F2999" s="42"/>
      <c r="G2999" s="42"/>
      <c r="H2999" s="415"/>
      <c r="I2999" s="55"/>
      <c r="J2999" s="55"/>
      <c r="K2999" s="55">
        <v>1.5495000000000001</v>
      </c>
      <c r="L2999" s="55">
        <f t="shared" ref="L2999:L3030" si="914">$L$2582</f>
        <v>41.094000000000001</v>
      </c>
      <c r="M2999" s="55">
        <f t="shared" si="881"/>
        <v>427.19421835962947</v>
      </c>
      <c r="N2999" s="55">
        <f t="shared" si="882"/>
        <v>295.65414052404844</v>
      </c>
      <c r="O2999" s="55">
        <f t="shared" si="912"/>
        <v>493.88226268600408</v>
      </c>
      <c r="P2999" s="55">
        <f t="shared" si="913"/>
        <v>494.65701268600407</v>
      </c>
      <c r="Q2999" s="56"/>
      <c r="R2999" s="58">
        <f t="shared" si="911"/>
        <v>425.39205886100427</v>
      </c>
      <c r="S2999" s="132"/>
      <c r="T2999" s="132"/>
      <c r="Y2999" s="134"/>
    </row>
    <row r="3000" spans="1:25" s="71" customFormat="1" x14ac:dyDescent="0.3">
      <c r="A3000" s="88"/>
      <c r="B3000" s="88"/>
      <c r="C3000" s="88"/>
      <c r="D3000" s="237"/>
      <c r="E3000" s="88" t="str">
        <f t="shared" ref="E3000:E3006" si="915">IF(A3000="","",IF(B3000=0,CONCATENATE(A3000,":",C3000,"_D",TEXT(D3000,"0000")),CONCATENATE(A3000,"_",B3000,":",C3000,"_D",TEXT(D3000,"0000"))))</f>
        <v/>
      </c>
      <c r="F3000" s="42"/>
      <c r="G3000" s="42"/>
      <c r="H3000" s="415"/>
      <c r="I3000" s="55"/>
      <c r="J3000" s="55"/>
      <c r="K3000" s="55">
        <v>9.6000000000000002E-2</v>
      </c>
      <c r="L3000" s="55">
        <f t="shared" si="914"/>
        <v>41.094000000000001</v>
      </c>
      <c r="M3000" s="55">
        <f t="shared" ref="M3000:M3063" si="916">M2999</f>
        <v>427.19421835962947</v>
      </c>
      <c r="N3000" s="55">
        <f t="shared" ref="N3000:N3063" si="917">N2999-K3000</f>
        <v>295.55814052404844</v>
      </c>
      <c r="O3000" s="55">
        <f t="shared" si="912"/>
        <v>494.70501268600407</v>
      </c>
      <c r="P3000" s="55">
        <f t="shared" si="913"/>
        <v>494.75301268600407</v>
      </c>
      <c r="Q3000" s="56"/>
      <c r="R3000" s="102">
        <f t="shared" si="911"/>
        <v>426.21480886100426</v>
      </c>
      <c r="S3000" s="142"/>
      <c r="T3000" s="142"/>
      <c r="Y3000" s="106"/>
    </row>
    <row r="3001" spans="1:25" s="71" customFormat="1" x14ac:dyDescent="0.3">
      <c r="A3001" s="88"/>
      <c r="B3001" s="88"/>
      <c r="C3001" s="88"/>
      <c r="D3001" s="237"/>
      <c r="E3001" s="88" t="str">
        <f t="shared" si="915"/>
        <v/>
      </c>
      <c r="F3001" s="42"/>
      <c r="G3001" s="42"/>
      <c r="H3001" s="415"/>
      <c r="I3001" s="55"/>
      <c r="J3001" s="55"/>
      <c r="K3001" s="55">
        <v>0</v>
      </c>
      <c r="L3001" s="55">
        <f t="shared" si="914"/>
        <v>41.094000000000001</v>
      </c>
      <c r="M3001" s="55">
        <f t="shared" si="916"/>
        <v>427.19421835962947</v>
      </c>
      <c r="N3001" s="55">
        <f t="shared" si="917"/>
        <v>295.55814052404844</v>
      </c>
      <c r="O3001" s="55">
        <f t="shared" si="912"/>
        <v>494.75301268600407</v>
      </c>
      <c r="P3001" s="55">
        <f t="shared" si="913"/>
        <v>494.75301268600407</v>
      </c>
      <c r="Q3001" s="56"/>
      <c r="R3001" s="102">
        <f t="shared" si="911"/>
        <v>426.26280886100426</v>
      </c>
      <c r="S3001" s="142"/>
      <c r="T3001" s="142"/>
      <c r="Y3001" s="106"/>
    </row>
    <row r="3002" spans="1:25" s="71" customFormat="1" x14ac:dyDescent="0.3">
      <c r="A3002" s="88"/>
      <c r="B3002" s="88"/>
      <c r="C3002" s="88"/>
      <c r="D3002" s="237"/>
      <c r="E3002" s="88" t="str">
        <f t="shared" si="915"/>
        <v/>
      </c>
      <c r="F3002" s="42"/>
      <c r="G3002" s="42" t="s">
        <v>119</v>
      </c>
      <c r="H3002" s="415"/>
      <c r="I3002" s="55"/>
      <c r="J3002" s="55"/>
      <c r="K3002" s="55">
        <v>9.4E-2</v>
      </c>
      <c r="L3002" s="55">
        <f t="shared" si="914"/>
        <v>41.094000000000001</v>
      </c>
      <c r="M3002" s="55">
        <f t="shared" si="916"/>
        <v>427.19421835962947</v>
      </c>
      <c r="N3002" s="55">
        <f t="shared" si="917"/>
        <v>295.46414052404845</v>
      </c>
      <c r="O3002" s="55">
        <f t="shared" si="912"/>
        <v>494.80001268600404</v>
      </c>
      <c r="P3002" s="55">
        <f t="shared" si="913"/>
        <v>494.84701268600406</v>
      </c>
      <c r="Q3002" s="56"/>
      <c r="R3002" s="102">
        <f t="shared" si="911"/>
        <v>426.30980886100423</v>
      </c>
      <c r="S3002" s="142"/>
      <c r="T3002" s="142"/>
      <c r="Y3002" s="106"/>
    </row>
    <row r="3003" spans="1:25" s="71" customFormat="1" x14ac:dyDescent="0.3">
      <c r="A3003" s="88" t="s">
        <v>41</v>
      </c>
      <c r="B3003" s="88" t="str">
        <f>B2936</f>
        <v>BTS</v>
      </c>
      <c r="C3003" s="88" t="s">
        <v>81</v>
      </c>
      <c r="D3003" s="237">
        <f>ROUND(10*O3003,0)</f>
        <v>4948</v>
      </c>
      <c r="E3003" s="88" t="str">
        <f t="shared" si="915"/>
        <v>LS3_BTS:PORT_D4948</v>
      </c>
      <c r="F3003" s="42"/>
      <c r="G3003" s="42" t="s">
        <v>143</v>
      </c>
      <c r="H3003" s="415"/>
      <c r="I3003" s="55"/>
      <c r="J3003" s="55"/>
      <c r="K3003" s="55">
        <v>0</v>
      </c>
      <c r="L3003" s="55">
        <f t="shared" si="914"/>
        <v>41.094000000000001</v>
      </c>
      <c r="M3003" s="55">
        <f t="shared" si="916"/>
        <v>427.19421835962947</v>
      </c>
      <c r="N3003" s="55">
        <f t="shared" si="917"/>
        <v>295.46414052404845</v>
      </c>
      <c r="O3003" s="55">
        <f t="shared" si="912"/>
        <v>494.84701268600406</v>
      </c>
      <c r="P3003" s="55">
        <f t="shared" si="913"/>
        <v>494.84701268600406</v>
      </c>
      <c r="Q3003" s="56"/>
      <c r="R3003" s="102">
        <f t="shared" si="911"/>
        <v>426.35680886100425</v>
      </c>
      <c r="S3003" s="142"/>
      <c r="T3003" s="142"/>
      <c r="Y3003" s="106"/>
    </row>
    <row r="3004" spans="1:25" s="71" customFormat="1" x14ac:dyDescent="0.3">
      <c r="A3004" s="88"/>
      <c r="B3004" s="88"/>
      <c r="C3004" s="88"/>
      <c r="D3004" s="237"/>
      <c r="E3004" s="88" t="str">
        <f t="shared" si="915"/>
        <v/>
      </c>
      <c r="F3004" s="42"/>
      <c r="G3004" s="42" t="s">
        <v>359</v>
      </c>
      <c r="H3004" s="415"/>
      <c r="I3004" s="55"/>
      <c r="J3004" s="55"/>
      <c r="K3004" s="55">
        <v>9.0999999999999998E-2</v>
      </c>
      <c r="L3004" s="55">
        <f t="shared" si="914"/>
        <v>41.094000000000001</v>
      </c>
      <c r="M3004" s="55">
        <f t="shared" si="916"/>
        <v>427.19421835962947</v>
      </c>
      <c r="N3004" s="55">
        <f t="shared" si="917"/>
        <v>295.37314052404844</v>
      </c>
      <c r="O3004" s="55">
        <f t="shared" si="912"/>
        <v>494.89251268600407</v>
      </c>
      <c r="P3004" s="55">
        <f t="shared" si="913"/>
        <v>494.93801268600407</v>
      </c>
      <c r="Q3004" s="56"/>
      <c r="R3004" s="102">
        <f t="shared" si="911"/>
        <v>426.40230886100426</v>
      </c>
      <c r="S3004" s="142"/>
      <c r="T3004" s="142"/>
      <c r="Y3004" s="106"/>
    </row>
    <row r="3005" spans="1:25" s="71" customFormat="1" x14ac:dyDescent="0.3">
      <c r="A3005" s="88" t="s">
        <v>41</v>
      </c>
      <c r="B3005" s="88" t="str">
        <f>B2936</f>
        <v>BTS</v>
      </c>
      <c r="C3005" s="88" t="s">
        <v>81</v>
      </c>
      <c r="D3005" s="237">
        <f>ROUND(10*O3005,0)</f>
        <v>4949</v>
      </c>
      <c r="E3005" s="88" t="str">
        <f t="shared" si="915"/>
        <v>LS3_BTS:PORT_D4949</v>
      </c>
      <c r="F3005" s="42" t="s">
        <v>399</v>
      </c>
      <c r="G3005" s="42" t="s">
        <v>401</v>
      </c>
      <c r="H3005" s="415"/>
      <c r="I3005" s="55"/>
      <c r="J3005" s="55"/>
      <c r="K3005" s="55">
        <v>0</v>
      </c>
      <c r="L3005" s="55">
        <f t="shared" si="914"/>
        <v>41.094000000000001</v>
      </c>
      <c r="M3005" s="55">
        <f t="shared" si="916"/>
        <v>427.19421835962947</v>
      </c>
      <c r="N3005" s="55">
        <f t="shared" si="917"/>
        <v>295.37314052404844</v>
      </c>
      <c r="O3005" s="55">
        <f t="shared" si="912"/>
        <v>494.93801268600407</v>
      </c>
      <c r="P3005" s="55">
        <f t="shared" si="913"/>
        <v>494.93801268600407</v>
      </c>
      <c r="Q3005" s="56"/>
      <c r="R3005" s="102">
        <f t="shared" si="911"/>
        <v>426.44780886100426</v>
      </c>
      <c r="S3005" s="142"/>
      <c r="T3005" s="142"/>
      <c r="Y3005" s="106"/>
    </row>
    <row r="3006" spans="1:25" s="103" customFormat="1" x14ac:dyDescent="0.3">
      <c r="A3006" s="88"/>
      <c r="B3006" s="88"/>
      <c r="C3006" s="88"/>
      <c r="D3006" s="237"/>
      <c r="E3006" s="88" t="str">
        <f t="shared" si="915"/>
        <v/>
      </c>
      <c r="F3006" s="42"/>
      <c r="G3006" s="42" t="s">
        <v>119</v>
      </c>
      <c r="H3006" s="415"/>
      <c r="I3006" s="55"/>
      <c r="J3006" s="55"/>
      <c r="K3006" s="55">
        <v>9.9000000000000005E-2</v>
      </c>
      <c r="L3006" s="55">
        <f t="shared" si="914"/>
        <v>41.094000000000001</v>
      </c>
      <c r="M3006" s="55">
        <f t="shared" si="916"/>
        <v>427.19421835962947</v>
      </c>
      <c r="N3006" s="55">
        <f t="shared" si="917"/>
        <v>295.27414052404845</v>
      </c>
      <c r="O3006" s="55">
        <f t="shared" si="912"/>
        <v>494.98751268600404</v>
      </c>
      <c r="P3006" s="55">
        <f t="shared" si="913"/>
        <v>495.03701268600406</v>
      </c>
      <c r="Q3006" s="55"/>
      <c r="R3006" s="102">
        <f t="shared" si="911"/>
        <v>426.49730886100423</v>
      </c>
      <c r="S3006" s="102"/>
      <c r="T3006" s="102"/>
      <c r="Y3006" s="101"/>
    </row>
    <row r="3007" spans="1:25" s="103" customFormat="1" x14ac:dyDescent="0.3">
      <c r="A3007" s="88"/>
      <c r="B3007" s="88"/>
      <c r="C3007" s="88"/>
      <c r="D3007" s="237"/>
      <c r="E3007" s="88"/>
      <c r="F3007" s="42"/>
      <c r="G3007" s="42"/>
      <c r="H3007" s="415"/>
      <c r="I3007" s="55"/>
      <c r="J3007" s="55"/>
      <c r="K3007" s="55">
        <v>1.3745000000000001</v>
      </c>
      <c r="L3007" s="55">
        <f t="shared" si="914"/>
        <v>41.094000000000001</v>
      </c>
      <c r="M3007" s="55">
        <f t="shared" si="916"/>
        <v>427.19421835962947</v>
      </c>
      <c r="N3007" s="55">
        <f t="shared" si="917"/>
        <v>293.89964052404844</v>
      </c>
      <c r="O3007" s="55">
        <f t="shared" si="912"/>
        <v>495.72426268600407</v>
      </c>
      <c r="P3007" s="55">
        <f t="shared" si="913"/>
        <v>496.41151268600407</v>
      </c>
      <c r="Q3007" s="55"/>
      <c r="R3007" s="102">
        <f t="shared" si="911"/>
        <v>427.23405886100426</v>
      </c>
      <c r="S3007" s="102"/>
      <c r="T3007" s="102"/>
      <c r="Y3007" s="101"/>
    </row>
    <row r="3008" spans="1:25" x14ac:dyDescent="0.3">
      <c r="A3008" s="88" t="s">
        <v>41</v>
      </c>
      <c r="B3008" s="88" t="str">
        <f>B2936</f>
        <v>BTS</v>
      </c>
      <c r="C3008" s="88" t="s">
        <v>213</v>
      </c>
      <c r="D3008" s="237">
        <f>ROUND(10*O3008,0)</f>
        <v>4965</v>
      </c>
      <c r="E3008" s="88" t="str">
        <f t="shared" ref="E3008:E3025" si="918">IF(A3008="","",IF(B3008=0,CONCATENATE(A3008,":",C3008,"_D",TEXT(D3008,"0000")),CONCATENATE(A3008,"_",B3008,":",C3008,"_D",TEXT(D3008,"0000"))))</f>
        <v>LS3_BTS:DC_D4965</v>
      </c>
      <c r="F3008" s="42" t="s">
        <v>150</v>
      </c>
      <c r="G3008" s="42" t="s">
        <v>174</v>
      </c>
      <c r="H3008" s="415">
        <v>50</v>
      </c>
      <c r="I3008" s="55"/>
      <c r="J3008" s="55"/>
      <c r="K3008" s="55">
        <v>0.2</v>
      </c>
      <c r="L3008" s="55">
        <f t="shared" si="914"/>
        <v>41.094000000000001</v>
      </c>
      <c r="M3008" s="55">
        <f t="shared" si="916"/>
        <v>427.19421835962947</v>
      </c>
      <c r="N3008" s="55">
        <f t="shared" si="917"/>
        <v>293.69964052404845</v>
      </c>
      <c r="O3008" s="55">
        <f t="shared" si="912"/>
        <v>496.51151268600404</v>
      </c>
      <c r="P3008" s="55">
        <f t="shared" si="913"/>
        <v>496.61151268600406</v>
      </c>
      <c r="Q3008" s="56"/>
      <c r="R3008" s="58">
        <f t="shared" si="911"/>
        <v>428.02130886100423</v>
      </c>
      <c r="S3008" s="58"/>
      <c r="T3008" s="58"/>
    </row>
    <row r="3009" spans="1:25" s="133" customFormat="1" x14ac:dyDescent="0.3">
      <c r="A3009" s="88"/>
      <c r="B3009" s="88"/>
      <c r="C3009" s="88"/>
      <c r="D3009" s="237"/>
      <c r="E3009" s="88" t="str">
        <f t="shared" si="918"/>
        <v/>
      </c>
      <c r="F3009" s="42"/>
      <c r="G3009" s="42"/>
      <c r="H3009" s="415"/>
      <c r="I3009" s="55"/>
      <c r="J3009" s="55"/>
      <c r="K3009" s="55">
        <v>1.9E-2</v>
      </c>
      <c r="L3009" s="55">
        <f t="shared" si="914"/>
        <v>41.094000000000001</v>
      </c>
      <c r="M3009" s="55">
        <f t="shared" si="916"/>
        <v>427.19421835962947</v>
      </c>
      <c r="N3009" s="55">
        <f t="shared" si="917"/>
        <v>293.68064052404844</v>
      </c>
      <c r="O3009" s="55">
        <f t="shared" si="912"/>
        <v>496.62101268600406</v>
      </c>
      <c r="P3009" s="55">
        <f t="shared" si="913"/>
        <v>496.63051268600407</v>
      </c>
      <c r="Q3009" s="56"/>
      <c r="R3009" s="58">
        <f t="shared" si="911"/>
        <v>428.13080886100425</v>
      </c>
      <c r="S3009" s="132"/>
      <c r="T3009" s="132"/>
      <c r="Y3009" s="134"/>
    </row>
    <row r="3010" spans="1:25" s="133" customFormat="1" x14ac:dyDescent="0.3">
      <c r="A3010" s="88" t="s">
        <v>41</v>
      </c>
      <c r="B3010" s="88" t="str">
        <f>B2936</f>
        <v>BTS</v>
      </c>
      <c r="C3010" s="88" t="s">
        <v>19</v>
      </c>
      <c r="D3010" s="237">
        <f>ROUND(10*O3010,0)</f>
        <v>4967</v>
      </c>
      <c r="E3010" s="88" t="str">
        <f t="shared" si="918"/>
        <v>LS3_BTS:BPM_D4967</v>
      </c>
      <c r="F3010" s="42" t="s">
        <v>266</v>
      </c>
      <c r="G3010" s="42" t="s">
        <v>168</v>
      </c>
      <c r="H3010" s="415">
        <v>47.5</v>
      </c>
      <c r="I3010" s="55">
        <v>0.13700000000000001</v>
      </c>
      <c r="J3010" s="55"/>
      <c r="K3010" s="55">
        <v>0.13700000000000001</v>
      </c>
      <c r="L3010" s="55">
        <f t="shared" si="914"/>
        <v>41.094000000000001</v>
      </c>
      <c r="M3010" s="55">
        <f t="shared" si="916"/>
        <v>427.19421835962947</v>
      </c>
      <c r="N3010" s="55">
        <f t="shared" si="917"/>
        <v>293.54364052404844</v>
      </c>
      <c r="O3010" s="55">
        <f t="shared" si="912"/>
        <v>496.6990126860041</v>
      </c>
      <c r="P3010" s="55">
        <f t="shared" si="913"/>
        <v>496.76751268600407</v>
      </c>
      <c r="Q3010" s="56"/>
      <c r="R3010" s="58">
        <f t="shared" si="911"/>
        <v>428.20880886100429</v>
      </c>
      <c r="S3010" s="132"/>
      <c r="T3010" s="132"/>
      <c r="Y3010" s="134"/>
    </row>
    <row r="3011" spans="1:25" s="133" customFormat="1" x14ac:dyDescent="0.3">
      <c r="A3011" s="88"/>
      <c r="B3011" s="88"/>
      <c r="C3011" s="88"/>
      <c r="D3011" s="237"/>
      <c r="E3011" s="88"/>
      <c r="F3011" s="42"/>
      <c r="G3011" s="42"/>
      <c r="H3011" s="415"/>
      <c r="I3011" s="55"/>
      <c r="J3011" s="55"/>
      <c r="K3011" s="55">
        <v>4.3999999999999997E-2</v>
      </c>
      <c r="L3011" s="55">
        <f t="shared" si="914"/>
        <v>41.094000000000001</v>
      </c>
      <c r="M3011" s="55">
        <f t="shared" si="916"/>
        <v>427.19421835962947</v>
      </c>
      <c r="N3011" s="55">
        <f t="shared" si="917"/>
        <v>293.49964052404846</v>
      </c>
      <c r="O3011" s="55">
        <f t="shared" ref="O3011:O3013" si="919">P3011-0.5*K3011</f>
        <v>496.78951268600406</v>
      </c>
      <c r="P3011" s="55">
        <f t="shared" ref="P3011:P3013" si="920">P3010+K3011</f>
        <v>496.81151268600405</v>
      </c>
      <c r="Q3011" s="55"/>
      <c r="R3011" s="58">
        <f t="shared" si="911"/>
        <v>428.29930886100425</v>
      </c>
      <c r="S3011" s="132"/>
      <c r="T3011" s="132"/>
      <c r="Y3011" s="134"/>
    </row>
    <row r="3012" spans="1:25" x14ac:dyDescent="0.3">
      <c r="A3012" s="88" t="s">
        <v>41</v>
      </c>
      <c r="B3012" s="88" t="str">
        <f>B2936</f>
        <v>BTS</v>
      </c>
      <c r="C3012" s="88" t="s">
        <v>214</v>
      </c>
      <c r="D3012" s="237">
        <f>ROUND(10*O3012,0)</f>
        <v>4969</v>
      </c>
      <c r="E3012" s="88" t="str">
        <f t="shared" si="918"/>
        <v>LS3_BTS:QH_D4969</v>
      </c>
      <c r="F3012" s="42" t="s">
        <v>151</v>
      </c>
      <c r="G3012" s="42" t="s">
        <v>152</v>
      </c>
      <c r="H3012" s="415">
        <v>50</v>
      </c>
      <c r="I3012" s="55"/>
      <c r="J3012" s="55"/>
      <c r="K3012" s="55">
        <v>0.25</v>
      </c>
      <c r="L3012" s="55">
        <f t="shared" si="914"/>
        <v>41.094000000000001</v>
      </c>
      <c r="M3012" s="55">
        <f t="shared" si="916"/>
        <v>427.19421835962947</v>
      </c>
      <c r="N3012" s="55">
        <f t="shared" si="917"/>
        <v>293.24964052404846</v>
      </c>
      <c r="O3012" s="55">
        <f t="shared" si="919"/>
        <v>496.93651268600405</v>
      </c>
      <c r="P3012" s="55">
        <f t="shared" si="920"/>
        <v>497.06151268600405</v>
      </c>
      <c r="Q3012" s="131"/>
      <c r="R3012" s="58">
        <f t="shared" si="911"/>
        <v>428.44630886100424</v>
      </c>
      <c r="S3012" s="58"/>
      <c r="T3012" s="58"/>
    </row>
    <row r="3013" spans="1:25" x14ac:dyDescent="0.3">
      <c r="A3013" s="88"/>
      <c r="B3013" s="88"/>
      <c r="C3013" s="88"/>
      <c r="D3013" s="237"/>
      <c r="E3013" s="88" t="str">
        <f t="shared" si="918"/>
        <v/>
      </c>
      <c r="F3013" s="42"/>
      <c r="G3013" s="42"/>
      <c r="H3013" s="415"/>
      <c r="I3013" s="55"/>
      <c r="J3013" s="55"/>
      <c r="K3013" s="55">
        <v>2</v>
      </c>
      <c r="L3013" s="55">
        <f t="shared" si="914"/>
        <v>41.094000000000001</v>
      </c>
      <c r="M3013" s="55">
        <f t="shared" si="916"/>
        <v>427.19421835962947</v>
      </c>
      <c r="N3013" s="55">
        <f t="shared" si="917"/>
        <v>291.24964052404846</v>
      </c>
      <c r="O3013" s="55">
        <f t="shared" si="919"/>
        <v>498.06151268600405</v>
      </c>
      <c r="P3013" s="55">
        <f t="shared" si="920"/>
        <v>499.06151268600405</v>
      </c>
      <c r="Q3013" s="131"/>
      <c r="R3013" s="58">
        <f t="shared" si="911"/>
        <v>429.57130886100424</v>
      </c>
      <c r="S3013" s="58"/>
      <c r="T3013" s="58"/>
    </row>
    <row r="3014" spans="1:25" x14ac:dyDescent="0.3">
      <c r="A3014" s="88" t="s">
        <v>41</v>
      </c>
      <c r="B3014" s="88" t="str">
        <f>B2936</f>
        <v>BTS</v>
      </c>
      <c r="C3014" s="88" t="s">
        <v>215</v>
      </c>
      <c r="D3014" s="237">
        <f>ROUND(10*O3014,0)</f>
        <v>4992</v>
      </c>
      <c r="E3014" s="88" t="str">
        <f t="shared" si="918"/>
        <v>LS3_BTS:QV_D4992</v>
      </c>
      <c r="F3014" s="42" t="s">
        <v>151</v>
      </c>
      <c r="G3014" s="42" t="s">
        <v>153</v>
      </c>
      <c r="H3014" s="415">
        <v>50</v>
      </c>
      <c r="I3014" s="55"/>
      <c r="J3014" s="55"/>
      <c r="K3014" s="55">
        <v>0.25</v>
      </c>
      <c r="L3014" s="55">
        <f t="shared" si="914"/>
        <v>41.094000000000001</v>
      </c>
      <c r="M3014" s="55">
        <f t="shared" si="916"/>
        <v>427.19421835962947</v>
      </c>
      <c r="N3014" s="55">
        <f t="shared" si="917"/>
        <v>290.99964052404846</v>
      </c>
      <c r="O3014" s="131">
        <f t="shared" si="886"/>
        <v>499.18651268600405</v>
      </c>
      <c r="P3014" s="131">
        <f t="shared" si="887"/>
        <v>499.31151268600405</v>
      </c>
      <c r="Q3014" s="176"/>
      <c r="R3014" s="58">
        <f t="shared" si="911"/>
        <v>430.69630886100424</v>
      </c>
      <c r="S3014" s="58"/>
      <c r="T3014" s="58"/>
    </row>
    <row r="3015" spans="1:25" x14ac:dyDescent="0.3">
      <c r="A3015" s="88"/>
      <c r="B3015" s="88"/>
      <c r="C3015" s="88"/>
      <c r="D3015" s="237"/>
      <c r="E3015" s="88" t="str">
        <f t="shared" si="918"/>
        <v/>
      </c>
      <c r="F3015" s="42"/>
      <c r="G3015" s="42"/>
      <c r="H3015" s="415"/>
      <c r="I3015" s="55"/>
      <c r="J3015" s="55"/>
      <c r="K3015" s="55">
        <v>1.5495000000000001</v>
      </c>
      <c r="L3015" s="55">
        <f t="shared" si="914"/>
        <v>41.094000000000001</v>
      </c>
      <c r="M3015" s="55">
        <f t="shared" si="916"/>
        <v>427.19421835962947</v>
      </c>
      <c r="N3015" s="55">
        <f t="shared" si="917"/>
        <v>289.45014052404844</v>
      </c>
      <c r="O3015" s="131">
        <f t="shared" si="886"/>
        <v>500.08626268600409</v>
      </c>
      <c r="P3015" s="131">
        <f t="shared" si="887"/>
        <v>500.86101268600407</v>
      </c>
      <c r="Q3015" s="131"/>
      <c r="R3015" s="58">
        <f t="shared" si="911"/>
        <v>431.59605886100428</v>
      </c>
      <c r="S3015" s="58"/>
      <c r="T3015" s="58"/>
    </row>
    <row r="3016" spans="1:25" x14ac:dyDescent="0.3">
      <c r="A3016" s="88"/>
      <c r="B3016" s="88"/>
      <c r="C3016" s="88"/>
      <c r="D3016" s="237"/>
      <c r="E3016" s="88" t="str">
        <f t="shared" si="918"/>
        <v/>
      </c>
      <c r="F3016" s="42"/>
      <c r="G3016" s="42" t="s">
        <v>119</v>
      </c>
      <c r="H3016" s="415"/>
      <c r="I3016" s="55"/>
      <c r="J3016" s="55"/>
      <c r="K3016" s="55">
        <v>0.11600000000000001</v>
      </c>
      <c r="L3016" s="55">
        <f t="shared" si="914"/>
        <v>41.094000000000001</v>
      </c>
      <c r="M3016" s="55">
        <f t="shared" si="916"/>
        <v>427.19421835962947</v>
      </c>
      <c r="N3016" s="55">
        <f t="shared" si="917"/>
        <v>289.33414052404845</v>
      </c>
      <c r="O3016" s="131">
        <f t="shared" si="886"/>
        <v>500.91901268600407</v>
      </c>
      <c r="P3016" s="131">
        <f t="shared" si="887"/>
        <v>500.97701268600406</v>
      </c>
      <c r="Q3016" s="131"/>
      <c r="R3016" s="58">
        <f t="shared" si="911"/>
        <v>432.42880886100426</v>
      </c>
      <c r="S3016" s="58"/>
      <c r="T3016" s="58"/>
    </row>
    <row r="3017" spans="1:25" x14ac:dyDescent="0.3">
      <c r="A3017" s="88" t="s">
        <v>41</v>
      </c>
      <c r="B3017" s="88" t="str">
        <f>B2936</f>
        <v>BTS</v>
      </c>
      <c r="C3017" s="88" t="s">
        <v>19</v>
      </c>
      <c r="D3017" s="237">
        <f>ROUND(10*O3017,0)</f>
        <v>5010</v>
      </c>
      <c r="E3017" s="88" t="str">
        <f t="shared" si="918"/>
        <v>LS3_BTS:BPM_D5010</v>
      </c>
      <c r="F3017" s="42" t="s">
        <v>266</v>
      </c>
      <c r="G3017" s="42" t="s">
        <v>168</v>
      </c>
      <c r="H3017" s="415"/>
      <c r="I3017" s="55"/>
      <c r="J3017" s="55"/>
      <c r="K3017" s="55">
        <v>0</v>
      </c>
      <c r="L3017" s="55">
        <f t="shared" si="914"/>
        <v>41.094000000000001</v>
      </c>
      <c r="M3017" s="55">
        <f t="shared" si="916"/>
        <v>427.19421835962947</v>
      </c>
      <c r="N3017" s="55">
        <f t="shared" si="917"/>
        <v>289.33414052404845</v>
      </c>
      <c r="O3017" s="131">
        <f t="shared" si="886"/>
        <v>500.97701268600406</v>
      </c>
      <c r="P3017" s="131">
        <f t="shared" si="887"/>
        <v>500.97701268600406</v>
      </c>
      <c r="Q3017" s="131"/>
      <c r="R3017" s="58">
        <f t="shared" si="911"/>
        <v>432.48680886100425</v>
      </c>
      <c r="S3017" s="58"/>
      <c r="T3017" s="58"/>
    </row>
    <row r="3018" spans="1:25" x14ac:dyDescent="0.3">
      <c r="A3018" s="88"/>
      <c r="B3018" s="88"/>
      <c r="C3018" s="88"/>
      <c r="D3018" s="237"/>
      <c r="E3018" s="88" t="str">
        <f t="shared" si="918"/>
        <v/>
      </c>
      <c r="F3018" s="42"/>
      <c r="G3018" s="42" t="s">
        <v>142</v>
      </c>
      <c r="H3018" s="415"/>
      <c r="I3018" s="55"/>
      <c r="J3018" s="55"/>
      <c r="K3018" s="55">
        <v>7.3999999999999996E-2</v>
      </c>
      <c r="L3018" s="55">
        <f t="shared" si="914"/>
        <v>41.094000000000001</v>
      </c>
      <c r="M3018" s="55">
        <f t="shared" si="916"/>
        <v>427.19421835962947</v>
      </c>
      <c r="N3018" s="55">
        <f t="shared" si="917"/>
        <v>289.26014052404844</v>
      </c>
      <c r="O3018" s="131">
        <f t="shared" si="886"/>
        <v>501.01401268600409</v>
      </c>
      <c r="P3018" s="131">
        <f t="shared" si="887"/>
        <v>501.05101268600407</v>
      </c>
      <c r="Q3018" s="131"/>
      <c r="R3018" s="58">
        <f t="shared" si="911"/>
        <v>432.52380886100428</v>
      </c>
      <c r="S3018" s="58"/>
      <c r="T3018" s="58"/>
    </row>
    <row r="3019" spans="1:25" x14ac:dyDescent="0.3">
      <c r="A3019" s="88" t="s">
        <v>41</v>
      </c>
      <c r="B3019" s="88" t="str">
        <f>B2936</f>
        <v>BTS</v>
      </c>
      <c r="C3019" s="88" t="s">
        <v>81</v>
      </c>
      <c r="D3019" s="237">
        <f>ROUND(10*O3019,0)</f>
        <v>5011</v>
      </c>
      <c r="E3019" s="88" t="str">
        <f t="shared" si="918"/>
        <v>LS3_BTS:PORT_D5011</v>
      </c>
      <c r="F3019" s="42"/>
      <c r="G3019" s="42" t="s">
        <v>143</v>
      </c>
      <c r="H3019" s="415"/>
      <c r="I3019" s="55"/>
      <c r="J3019" s="55"/>
      <c r="K3019" s="55">
        <v>0</v>
      </c>
      <c r="L3019" s="55">
        <f t="shared" si="914"/>
        <v>41.094000000000001</v>
      </c>
      <c r="M3019" s="55">
        <f t="shared" si="916"/>
        <v>427.19421835962947</v>
      </c>
      <c r="N3019" s="55">
        <f t="shared" si="917"/>
        <v>289.26014052404844</v>
      </c>
      <c r="O3019" s="131">
        <f t="shared" si="886"/>
        <v>501.05101268600407</v>
      </c>
      <c r="P3019" s="131">
        <f t="shared" si="887"/>
        <v>501.05101268600407</v>
      </c>
      <c r="Q3019" s="131"/>
      <c r="R3019" s="58">
        <f t="shared" si="911"/>
        <v>432.56080886100426</v>
      </c>
      <c r="S3019" s="58"/>
      <c r="T3019" s="58"/>
    </row>
    <row r="3020" spans="1:25" x14ac:dyDescent="0.3">
      <c r="A3020" s="88"/>
      <c r="B3020" s="88"/>
      <c r="C3020" s="88"/>
      <c r="D3020" s="237"/>
      <c r="E3020" s="88" t="str">
        <f t="shared" si="918"/>
        <v/>
      </c>
      <c r="F3020" s="42"/>
      <c r="G3020" s="42" t="s">
        <v>142</v>
      </c>
      <c r="H3020" s="415"/>
      <c r="I3020" s="55"/>
      <c r="J3020" s="55"/>
      <c r="K3020" s="55">
        <v>9.0999999999999998E-2</v>
      </c>
      <c r="L3020" s="55">
        <f t="shared" si="914"/>
        <v>41.094000000000001</v>
      </c>
      <c r="M3020" s="55">
        <f t="shared" si="916"/>
        <v>427.19421835962947</v>
      </c>
      <c r="N3020" s="55">
        <f t="shared" si="917"/>
        <v>289.16914052404843</v>
      </c>
      <c r="O3020" s="131">
        <f t="shared" si="886"/>
        <v>501.09651268600408</v>
      </c>
      <c r="P3020" s="131">
        <f t="shared" si="887"/>
        <v>501.14201268600408</v>
      </c>
      <c r="Q3020" s="131"/>
      <c r="R3020" s="58">
        <f t="shared" si="911"/>
        <v>432.60630886100427</v>
      </c>
      <c r="S3020" s="58"/>
      <c r="T3020" s="58"/>
    </row>
    <row r="3021" spans="1:25" x14ac:dyDescent="0.3">
      <c r="A3021" s="88" t="s">
        <v>41</v>
      </c>
      <c r="B3021" s="88" t="str">
        <f>B2936</f>
        <v>BTS</v>
      </c>
      <c r="C3021" s="88" t="s">
        <v>81</v>
      </c>
      <c r="D3021" s="237">
        <f>ROUND(10*O3021,0)</f>
        <v>5011</v>
      </c>
      <c r="E3021" s="88" t="str">
        <f t="shared" si="918"/>
        <v>LS3_BTS:PORT_D5011</v>
      </c>
      <c r="F3021" s="42" t="s">
        <v>399</v>
      </c>
      <c r="G3021" s="42" t="s">
        <v>401</v>
      </c>
      <c r="H3021" s="415"/>
      <c r="I3021" s="55"/>
      <c r="J3021" s="55"/>
      <c r="K3021" s="55">
        <v>0</v>
      </c>
      <c r="L3021" s="55">
        <f t="shared" si="914"/>
        <v>41.094000000000001</v>
      </c>
      <c r="M3021" s="55">
        <f t="shared" si="916"/>
        <v>427.19421835962947</v>
      </c>
      <c r="N3021" s="55">
        <f t="shared" si="917"/>
        <v>289.16914052404843</v>
      </c>
      <c r="O3021" s="131">
        <f t="shared" si="886"/>
        <v>501.14201268600408</v>
      </c>
      <c r="P3021" s="131">
        <f t="shared" si="887"/>
        <v>501.14201268600408</v>
      </c>
      <c r="Q3021" s="131"/>
      <c r="R3021" s="58">
        <f t="shared" si="911"/>
        <v>432.65180886100427</v>
      </c>
      <c r="S3021" s="58"/>
      <c r="T3021" s="58"/>
    </row>
    <row r="3022" spans="1:25" x14ac:dyDescent="0.3">
      <c r="A3022" s="88"/>
      <c r="B3022" s="88"/>
      <c r="C3022" s="88"/>
      <c r="D3022" s="237"/>
      <c r="E3022" s="88" t="str">
        <f t="shared" si="918"/>
        <v/>
      </c>
      <c r="F3022" s="42"/>
      <c r="G3022" s="42" t="s">
        <v>119</v>
      </c>
      <c r="H3022" s="415"/>
      <c r="I3022" s="55"/>
      <c r="J3022" s="55"/>
      <c r="K3022" s="55">
        <v>9.9000000000000005E-2</v>
      </c>
      <c r="L3022" s="55">
        <f t="shared" si="914"/>
        <v>41.094000000000001</v>
      </c>
      <c r="M3022" s="55">
        <f t="shared" si="916"/>
        <v>427.19421835962947</v>
      </c>
      <c r="N3022" s="55">
        <f t="shared" si="917"/>
        <v>289.07014052404844</v>
      </c>
      <c r="O3022" s="131">
        <f t="shared" si="886"/>
        <v>501.19151268600405</v>
      </c>
      <c r="P3022" s="131">
        <f t="shared" si="887"/>
        <v>501.24101268600407</v>
      </c>
      <c r="Q3022" s="131"/>
      <c r="R3022" s="58">
        <f t="shared" si="911"/>
        <v>432.70130886100424</v>
      </c>
      <c r="S3022" s="58"/>
      <c r="T3022" s="58"/>
    </row>
    <row r="3023" spans="1:25" x14ac:dyDescent="0.3">
      <c r="A3023" s="88"/>
      <c r="B3023" s="88"/>
      <c r="C3023" s="88"/>
      <c r="D3023" s="237"/>
      <c r="E3023" s="88" t="str">
        <f t="shared" si="918"/>
        <v/>
      </c>
      <c r="F3023" s="42"/>
      <c r="G3023" s="42"/>
      <c r="H3023" s="415"/>
      <c r="I3023" s="55"/>
      <c r="J3023" s="55"/>
      <c r="K3023" s="55">
        <v>1.3745000000000001</v>
      </c>
      <c r="L3023" s="55">
        <f t="shared" si="914"/>
        <v>41.094000000000001</v>
      </c>
      <c r="M3023" s="55">
        <f t="shared" si="916"/>
        <v>427.19421835962947</v>
      </c>
      <c r="N3023" s="55">
        <f t="shared" si="917"/>
        <v>287.69564052404843</v>
      </c>
      <c r="O3023" s="131">
        <f t="shared" si="886"/>
        <v>501.92826268600408</v>
      </c>
      <c r="P3023" s="131">
        <f t="shared" si="887"/>
        <v>502.61551268600408</v>
      </c>
      <c r="Q3023" s="131"/>
      <c r="R3023" s="58">
        <f t="shared" si="911"/>
        <v>433.43805886100427</v>
      </c>
      <c r="S3023" s="58"/>
      <c r="T3023" s="58"/>
    </row>
    <row r="3024" spans="1:25" x14ac:dyDescent="0.3">
      <c r="A3024" s="88" t="s">
        <v>41</v>
      </c>
      <c r="B3024" s="88" t="str">
        <f>B2936</f>
        <v>BTS</v>
      </c>
      <c r="C3024" s="88" t="s">
        <v>213</v>
      </c>
      <c r="D3024" s="237">
        <f>ROUND(10*O3024,0)</f>
        <v>5027</v>
      </c>
      <c r="E3024" s="88" t="str">
        <f t="shared" si="918"/>
        <v>LS3_BTS:DC_D5027</v>
      </c>
      <c r="F3024" s="42" t="s">
        <v>150</v>
      </c>
      <c r="G3024" s="42" t="s">
        <v>174</v>
      </c>
      <c r="H3024" s="415">
        <v>50</v>
      </c>
      <c r="I3024" s="55"/>
      <c r="J3024" s="55"/>
      <c r="K3024" s="55">
        <v>0.2</v>
      </c>
      <c r="L3024" s="55">
        <f t="shared" si="914"/>
        <v>41.094000000000001</v>
      </c>
      <c r="M3024" s="55">
        <f t="shared" si="916"/>
        <v>427.19421835962947</v>
      </c>
      <c r="N3024" s="55">
        <f t="shared" si="917"/>
        <v>287.49564052404844</v>
      </c>
      <c r="O3024" s="131">
        <f t="shared" si="886"/>
        <v>502.71551268600405</v>
      </c>
      <c r="P3024" s="131">
        <f t="shared" si="887"/>
        <v>502.81551268600407</v>
      </c>
      <c r="Q3024" s="131"/>
      <c r="R3024" s="58">
        <f t="shared" si="911"/>
        <v>434.22530886100424</v>
      </c>
      <c r="S3024" s="58"/>
      <c r="T3024" s="58"/>
    </row>
    <row r="3025" spans="1:25" x14ac:dyDescent="0.3">
      <c r="A3025" s="88"/>
      <c r="B3025" s="88"/>
      <c r="C3025" s="88"/>
      <c r="D3025" s="237"/>
      <c r="E3025" s="88" t="str">
        <f t="shared" si="918"/>
        <v/>
      </c>
      <c r="F3025" s="42"/>
      <c r="G3025" s="42"/>
      <c r="H3025" s="415"/>
      <c r="I3025" s="55"/>
      <c r="J3025" s="55"/>
      <c r="K3025" s="55">
        <v>0.2</v>
      </c>
      <c r="L3025" s="55">
        <f t="shared" si="914"/>
        <v>41.094000000000001</v>
      </c>
      <c r="M3025" s="55">
        <f t="shared" si="916"/>
        <v>427.19421835962947</v>
      </c>
      <c r="N3025" s="55">
        <f t="shared" si="917"/>
        <v>287.29564052404845</v>
      </c>
      <c r="O3025" s="131">
        <f t="shared" si="886"/>
        <v>502.91551268600404</v>
      </c>
      <c r="P3025" s="131">
        <f t="shared" si="887"/>
        <v>503.01551268600406</v>
      </c>
      <c r="Q3025" s="131"/>
      <c r="R3025" s="58">
        <f t="shared" si="911"/>
        <v>434.42530886100423</v>
      </c>
      <c r="S3025" s="58"/>
      <c r="T3025" s="58"/>
    </row>
    <row r="3026" spans="1:25" x14ac:dyDescent="0.3">
      <c r="A3026" s="88" t="s">
        <v>41</v>
      </c>
      <c r="B3026" s="88" t="str">
        <f>B2936</f>
        <v>BTS</v>
      </c>
      <c r="C3026" s="88" t="s">
        <v>214</v>
      </c>
      <c r="D3026" s="237">
        <f>ROUND(10*O3026,0)</f>
        <v>5031</v>
      </c>
      <c r="E3026" s="88" t="str">
        <f>IF(A3026="","",IF(B3026=0,CONCATENATE(A3026,":",C3026,"_D",TEXT(D3026,"0000")),CONCATENATE(A3026,"_",B3026,":",C3026,"_D",TEXT(D3026,"0000"))))</f>
        <v>LS3_BTS:QH_D5031</v>
      </c>
      <c r="F3026" s="42" t="s">
        <v>151</v>
      </c>
      <c r="G3026" s="42" t="s">
        <v>152</v>
      </c>
      <c r="H3026" s="415">
        <v>50</v>
      </c>
      <c r="I3026" s="55"/>
      <c r="J3026" s="55"/>
      <c r="K3026" s="55">
        <v>0.25</v>
      </c>
      <c r="L3026" s="55">
        <f t="shared" si="914"/>
        <v>41.094000000000001</v>
      </c>
      <c r="M3026" s="55">
        <f t="shared" si="916"/>
        <v>427.19421835962947</v>
      </c>
      <c r="N3026" s="55">
        <f t="shared" si="917"/>
        <v>287.04564052404845</v>
      </c>
      <c r="O3026" s="131">
        <f t="shared" si="886"/>
        <v>503.14051268600406</v>
      </c>
      <c r="P3026" s="131">
        <f t="shared" si="887"/>
        <v>503.26551268600406</v>
      </c>
      <c r="Q3026" s="176"/>
      <c r="R3026" s="58">
        <f t="shared" si="911"/>
        <v>434.65030886100425</v>
      </c>
      <c r="S3026" s="58"/>
      <c r="T3026" s="58"/>
    </row>
    <row r="3027" spans="1:25" x14ac:dyDescent="0.3">
      <c r="A3027" s="88"/>
      <c r="B3027" s="88"/>
      <c r="C3027" s="88"/>
      <c r="D3027" s="237"/>
      <c r="E3027" s="88" t="str">
        <f>IF(A3027="","",IF(B3027=0,CONCATENATE(A3027,":",C3027,"_D",TEXT(D3027,"0000")),CONCATENATE(A3027,"_",B3027,":",C3027,"_D",TEXT(D3027,"0000"))))</f>
        <v/>
      </c>
      <c r="F3027" s="42"/>
      <c r="G3027" s="42"/>
      <c r="H3027" s="415"/>
      <c r="I3027" s="55"/>
      <c r="J3027" s="55"/>
      <c r="K3027" s="55">
        <v>2</v>
      </c>
      <c r="L3027" s="55">
        <f t="shared" si="914"/>
        <v>41.094000000000001</v>
      </c>
      <c r="M3027" s="55">
        <f t="shared" si="916"/>
        <v>427.19421835962947</v>
      </c>
      <c r="N3027" s="55">
        <f t="shared" si="917"/>
        <v>285.04564052404845</v>
      </c>
      <c r="O3027" s="131">
        <f t="shared" ref="O3027:O3122" si="921">P3027-0.5*K3027</f>
        <v>504.26551268600406</v>
      </c>
      <c r="P3027" s="131">
        <f t="shared" si="887"/>
        <v>505.26551268600406</v>
      </c>
      <c r="Q3027" s="131"/>
      <c r="R3027" s="58">
        <f t="shared" si="911"/>
        <v>435.77530886100425</v>
      </c>
      <c r="S3027" s="58"/>
      <c r="T3027" s="58"/>
    </row>
    <row r="3028" spans="1:25" x14ac:dyDescent="0.3">
      <c r="A3028" s="88" t="s">
        <v>41</v>
      </c>
      <c r="B3028" s="88" t="str">
        <f>B2936</f>
        <v>BTS</v>
      </c>
      <c r="C3028" s="88" t="s">
        <v>215</v>
      </c>
      <c r="D3028" s="237">
        <f>ROUND(10*O3028,0)</f>
        <v>5054</v>
      </c>
      <c r="E3028" s="88" t="str">
        <f>IF(A3028="","",IF(B3028=0,CONCATENATE(A3028,":",C3028,"_D",TEXT(D3028,"0000")),CONCATENATE(A3028,"_",B3028,":",C3028,"_D",TEXT(D3028,"0000"))))</f>
        <v>LS3_BTS:QV_D5054</v>
      </c>
      <c r="F3028" s="42" t="s">
        <v>151</v>
      </c>
      <c r="G3028" s="42" t="s">
        <v>153</v>
      </c>
      <c r="H3028" s="415">
        <v>50</v>
      </c>
      <c r="I3028" s="55"/>
      <c r="J3028" s="55"/>
      <c r="K3028" s="55">
        <v>0.25</v>
      </c>
      <c r="L3028" s="55">
        <f t="shared" si="914"/>
        <v>41.094000000000001</v>
      </c>
      <c r="M3028" s="55">
        <f t="shared" si="916"/>
        <v>427.19421835962947</v>
      </c>
      <c r="N3028" s="55">
        <f t="shared" si="917"/>
        <v>284.79564052404845</v>
      </c>
      <c r="O3028" s="131">
        <f t="shared" ref="O3028:O3043" si="922">P3028-0.5*K3028</f>
        <v>505.39051268600406</v>
      </c>
      <c r="P3028" s="131">
        <f t="shared" ref="P3028:P3043" si="923">P3027+K3028</f>
        <v>505.51551268600406</v>
      </c>
      <c r="Q3028" s="131"/>
      <c r="R3028" s="58">
        <f t="shared" ref="R3028:R3043" si="924">O3028-$R$9</f>
        <v>436.90030886100425</v>
      </c>
      <c r="S3028" s="58"/>
      <c r="T3028" s="58"/>
    </row>
    <row r="3029" spans="1:25" s="133" customFormat="1" x14ac:dyDescent="0.3">
      <c r="A3029" s="88"/>
      <c r="B3029" s="88"/>
      <c r="C3029" s="88"/>
      <c r="D3029" s="237"/>
      <c r="E3029" s="88"/>
      <c r="F3029" s="42"/>
      <c r="G3029" s="42"/>
      <c r="H3029" s="415"/>
      <c r="I3029" s="55"/>
      <c r="J3029" s="55"/>
      <c r="K3029" s="55">
        <v>1.5495000000000001</v>
      </c>
      <c r="L3029" s="55">
        <f t="shared" si="914"/>
        <v>41.094000000000001</v>
      </c>
      <c r="M3029" s="55">
        <f t="shared" si="916"/>
        <v>427.19421835962947</v>
      </c>
      <c r="N3029" s="55">
        <f t="shared" si="917"/>
        <v>283.24614052404843</v>
      </c>
      <c r="O3029" s="131">
        <f t="shared" si="922"/>
        <v>506.2902626860041</v>
      </c>
      <c r="P3029" s="131">
        <f t="shared" si="923"/>
        <v>507.06501268600408</v>
      </c>
      <c r="Q3029" s="131"/>
      <c r="R3029" s="58">
        <f t="shared" si="924"/>
        <v>437.80005886100429</v>
      </c>
      <c r="S3029" s="132"/>
      <c r="T3029" s="132"/>
      <c r="Y3029" s="134"/>
    </row>
    <row r="3030" spans="1:25" s="71" customFormat="1" x14ac:dyDescent="0.3">
      <c r="A3030" s="88"/>
      <c r="B3030" s="88"/>
      <c r="C3030" s="88"/>
      <c r="D3030" s="237"/>
      <c r="E3030" s="88" t="str">
        <f t="shared" ref="E3030:E3036" si="925">IF(A3030="","",IF(B3030=0,CONCATENATE(A3030,":",C3030,"_D",TEXT(D3030,"0000")),CONCATENATE(A3030,"_",B3030,":",C3030,"_D",TEXT(D3030,"0000"))))</f>
        <v/>
      </c>
      <c r="F3030" s="42"/>
      <c r="G3030" s="42"/>
      <c r="H3030" s="415"/>
      <c r="I3030" s="55"/>
      <c r="J3030" s="55"/>
      <c r="K3030" s="55">
        <v>9.6000000000000002E-2</v>
      </c>
      <c r="L3030" s="55">
        <f t="shared" si="914"/>
        <v>41.094000000000001</v>
      </c>
      <c r="M3030" s="55">
        <f t="shared" si="916"/>
        <v>427.19421835962947</v>
      </c>
      <c r="N3030" s="55">
        <f t="shared" si="917"/>
        <v>283.15014052404842</v>
      </c>
      <c r="O3030" s="131">
        <f t="shared" si="922"/>
        <v>507.11301268600408</v>
      </c>
      <c r="P3030" s="131">
        <f t="shared" si="923"/>
        <v>507.16101268600409</v>
      </c>
      <c r="Q3030" s="131"/>
      <c r="R3030" s="102">
        <f t="shared" si="924"/>
        <v>438.62280886100427</v>
      </c>
      <c r="S3030" s="142"/>
      <c r="T3030" s="142"/>
      <c r="Y3030" s="106"/>
    </row>
    <row r="3031" spans="1:25" s="71" customFormat="1" x14ac:dyDescent="0.3">
      <c r="A3031" s="88"/>
      <c r="B3031" s="88"/>
      <c r="C3031" s="88"/>
      <c r="D3031" s="237"/>
      <c r="E3031" s="88" t="str">
        <f t="shared" si="925"/>
        <v/>
      </c>
      <c r="F3031" s="42"/>
      <c r="G3031" s="42"/>
      <c r="H3031" s="415"/>
      <c r="I3031" s="55"/>
      <c r="J3031" s="55"/>
      <c r="K3031" s="55">
        <v>0</v>
      </c>
      <c r="L3031" s="55">
        <f t="shared" ref="L3031:L3062" si="926">$L$2582</f>
        <v>41.094000000000001</v>
      </c>
      <c r="M3031" s="55">
        <f t="shared" si="916"/>
        <v>427.19421835962947</v>
      </c>
      <c r="N3031" s="55">
        <f t="shared" si="917"/>
        <v>283.15014052404842</v>
      </c>
      <c r="O3031" s="131">
        <f t="shared" si="922"/>
        <v>507.16101268600409</v>
      </c>
      <c r="P3031" s="131">
        <f t="shared" si="923"/>
        <v>507.16101268600409</v>
      </c>
      <c r="Q3031" s="131"/>
      <c r="R3031" s="102">
        <f t="shared" si="924"/>
        <v>438.67080886100428</v>
      </c>
      <c r="S3031" s="142"/>
      <c r="T3031" s="142"/>
      <c r="Y3031" s="106"/>
    </row>
    <row r="3032" spans="1:25" s="71" customFormat="1" x14ac:dyDescent="0.3">
      <c r="A3032" s="88"/>
      <c r="B3032" s="88"/>
      <c r="C3032" s="88"/>
      <c r="D3032" s="237"/>
      <c r="E3032" s="88" t="str">
        <f t="shared" si="925"/>
        <v/>
      </c>
      <c r="F3032" s="42"/>
      <c r="G3032" s="42" t="s">
        <v>119</v>
      </c>
      <c r="H3032" s="415"/>
      <c r="I3032" s="55"/>
      <c r="J3032" s="55"/>
      <c r="K3032" s="55">
        <v>9.4E-2</v>
      </c>
      <c r="L3032" s="55">
        <f t="shared" si="926"/>
        <v>41.094000000000001</v>
      </c>
      <c r="M3032" s="55">
        <f t="shared" si="916"/>
        <v>427.19421835962947</v>
      </c>
      <c r="N3032" s="55">
        <f t="shared" si="917"/>
        <v>283.05614052404843</v>
      </c>
      <c r="O3032" s="131">
        <f t="shared" si="922"/>
        <v>507.20801268600405</v>
      </c>
      <c r="P3032" s="131">
        <f t="shared" si="923"/>
        <v>507.25501268600408</v>
      </c>
      <c r="Q3032" s="131"/>
      <c r="R3032" s="102">
        <f t="shared" si="924"/>
        <v>438.71780886100424</v>
      </c>
      <c r="S3032" s="142"/>
      <c r="T3032" s="142"/>
      <c r="Y3032" s="106"/>
    </row>
    <row r="3033" spans="1:25" s="71" customFormat="1" x14ac:dyDescent="0.3">
      <c r="A3033" s="88" t="s">
        <v>41</v>
      </c>
      <c r="B3033" s="88" t="str">
        <f>B2936</f>
        <v>BTS</v>
      </c>
      <c r="C3033" s="88" t="s">
        <v>81</v>
      </c>
      <c r="D3033" s="237">
        <f>ROUND(10*O3033,0)</f>
        <v>5073</v>
      </c>
      <c r="E3033" s="88" t="str">
        <f t="shared" si="925"/>
        <v>LS3_BTS:PORT_D5073</v>
      </c>
      <c r="F3033" s="42"/>
      <c r="G3033" s="42" t="s">
        <v>143</v>
      </c>
      <c r="H3033" s="415"/>
      <c r="I3033" s="55"/>
      <c r="J3033" s="55"/>
      <c r="K3033" s="55">
        <v>0</v>
      </c>
      <c r="L3033" s="55">
        <f t="shared" si="926"/>
        <v>41.094000000000001</v>
      </c>
      <c r="M3033" s="55">
        <f t="shared" si="916"/>
        <v>427.19421835962947</v>
      </c>
      <c r="N3033" s="55">
        <f t="shared" si="917"/>
        <v>283.05614052404843</v>
      </c>
      <c r="O3033" s="131">
        <f t="shared" si="922"/>
        <v>507.25501268600408</v>
      </c>
      <c r="P3033" s="131">
        <f t="shared" si="923"/>
        <v>507.25501268600408</v>
      </c>
      <c r="Q3033" s="131"/>
      <c r="R3033" s="102">
        <f t="shared" si="924"/>
        <v>438.76480886100427</v>
      </c>
      <c r="S3033" s="142"/>
      <c r="T3033" s="142"/>
      <c r="Y3033" s="106"/>
    </row>
    <row r="3034" spans="1:25" s="71" customFormat="1" x14ac:dyDescent="0.3">
      <c r="A3034" s="88"/>
      <c r="B3034" s="88"/>
      <c r="C3034" s="88"/>
      <c r="D3034" s="237"/>
      <c r="E3034" s="88" t="str">
        <f t="shared" si="925"/>
        <v/>
      </c>
      <c r="F3034" s="42"/>
      <c r="G3034" s="42" t="s">
        <v>359</v>
      </c>
      <c r="H3034" s="415"/>
      <c r="I3034" s="55"/>
      <c r="J3034" s="55"/>
      <c r="K3034" s="55">
        <v>9.0999999999999998E-2</v>
      </c>
      <c r="L3034" s="55">
        <f t="shared" si="926"/>
        <v>41.094000000000001</v>
      </c>
      <c r="M3034" s="55">
        <f t="shared" si="916"/>
        <v>427.19421835962947</v>
      </c>
      <c r="N3034" s="55">
        <f t="shared" si="917"/>
        <v>282.96514052404842</v>
      </c>
      <c r="O3034" s="131">
        <f t="shared" si="922"/>
        <v>507.30051268600408</v>
      </c>
      <c r="P3034" s="131">
        <f t="shared" si="923"/>
        <v>507.34601268600409</v>
      </c>
      <c r="Q3034" s="131"/>
      <c r="R3034" s="102">
        <f t="shared" si="924"/>
        <v>438.81030886100427</v>
      </c>
      <c r="S3034" s="142"/>
      <c r="T3034" s="142"/>
      <c r="Y3034" s="106"/>
    </row>
    <row r="3035" spans="1:25" s="71" customFormat="1" x14ac:dyDescent="0.3">
      <c r="A3035" s="88" t="s">
        <v>41</v>
      </c>
      <c r="B3035" s="88" t="str">
        <f>B2936</f>
        <v>BTS</v>
      </c>
      <c r="C3035" s="88" t="s">
        <v>81</v>
      </c>
      <c r="D3035" s="237">
        <f>ROUND(10*O3035,0)</f>
        <v>5073</v>
      </c>
      <c r="E3035" s="88" t="str">
        <f t="shared" si="925"/>
        <v>LS3_BTS:PORT_D5073</v>
      </c>
      <c r="F3035" s="42" t="s">
        <v>399</v>
      </c>
      <c r="G3035" s="42" t="s">
        <v>401</v>
      </c>
      <c r="H3035" s="415"/>
      <c r="I3035" s="55"/>
      <c r="J3035" s="55"/>
      <c r="K3035" s="55">
        <v>0</v>
      </c>
      <c r="L3035" s="55">
        <f t="shared" si="926"/>
        <v>41.094000000000001</v>
      </c>
      <c r="M3035" s="55">
        <f t="shared" si="916"/>
        <v>427.19421835962947</v>
      </c>
      <c r="N3035" s="55">
        <f t="shared" si="917"/>
        <v>282.96514052404842</v>
      </c>
      <c r="O3035" s="131">
        <f t="shared" si="922"/>
        <v>507.34601268600409</v>
      </c>
      <c r="P3035" s="131">
        <f t="shared" si="923"/>
        <v>507.34601268600409</v>
      </c>
      <c r="Q3035" s="131"/>
      <c r="R3035" s="102">
        <f t="shared" si="924"/>
        <v>438.85580886100428</v>
      </c>
      <c r="S3035" s="142"/>
      <c r="T3035" s="142"/>
      <c r="Y3035" s="106"/>
    </row>
    <row r="3036" spans="1:25" s="103" customFormat="1" x14ac:dyDescent="0.3">
      <c r="A3036" s="88"/>
      <c r="B3036" s="88"/>
      <c r="C3036" s="88"/>
      <c r="D3036" s="237"/>
      <c r="E3036" s="88" t="str">
        <f t="shared" si="925"/>
        <v/>
      </c>
      <c r="F3036" s="42"/>
      <c r="G3036" s="42" t="s">
        <v>119</v>
      </c>
      <c r="H3036" s="415"/>
      <c r="I3036" s="55"/>
      <c r="J3036" s="55"/>
      <c r="K3036" s="55">
        <v>9.9000000000000005E-2</v>
      </c>
      <c r="L3036" s="55">
        <f t="shared" si="926"/>
        <v>41.094000000000001</v>
      </c>
      <c r="M3036" s="55">
        <f t="shared" si="916"/>
        <v>427.19421835962947</v>
      </c>
      <c r="N3036" s="55">
        <f t="shared" si="917"/>
        <v>282.86614052404843</v>
      </c>
      <c r="O3036" s="131">
        <f t="shared" si="922"/>
        <v>507.39551268600405</v>
      </c>
      <c r="P3036" s="131">
        <f t="shared" si="923"/>
        <v>507.44501268600408</v>
      </c>
      <c r="Q3036" s="131"/>
      <c r="R3036" s="102">
        <f t="shared" si="924"/>
        <v>438.90530886100424</v>
      </c>
      <c r="S3036" s="102"/>
      <c r="T3036" s="102"/>
      <c r="Y3036" s="101"/>
    </row>
    <row r="3037" spans="1:25" x14ac:dyDescent="0.3">
      <c r="A3037" s="88"/>
      <c r="B3037" s="88"/>
      <c r="C3037" s="88"/>
      <c r="D3037" s="237"/>
      <c r="E3037" s="88"/>
      <c r="F3037" s="42"/>
      <c r="G3037" s="42"/>
      <c r="H3037" s="415"/>
      <c r="I3037" s="55"/>
      <c r="J3037" s="55"/>
      <c r="K3037" s="55">
        <v>1.3745000000000001</v>
      </c>
      <c r="L3037" s="55">
        <f t="shared" si="926"/>
        <v>41.094000000000001</v>
      </c>
      <c r="M3037" s="55">
        <f t="shared" si="916"/>
        <v>427.19421835962947</v>
      </c>
      <c r="N3037" s="55">
        <f t="shared" si="917"/>
        <v>281.49164052404842</v>
      </c>
      <c r="O3037" s="131">
        <f t="shared" si="922"/>
        <v>508.13226268600408</v>
      </c>
      <c r="P3037" s="131">
        <f t="shared" si="923"/>
        <v>508.81951268600409</v>
      </c>
      <c r="Q3037" s="131"/>
      <c r="R3037" s="58">
        <f t="shared" si="924"/>
        <v>439.64205886100427</v>
      </c>
      <c r="S3037" s="58"/>
      <c r="T3037" s="58"/>
    </row>
    <row r="3038" spans="1:25" x14ac:dyDescent="0.3">
      <c r="A3038" s="88"/>
      <c r="B3038" s="88"/>
      <c r="C3038" s="88"/>
      <c r="D3038" s="237"/>
      <c r="E3038" s="88" t="str">
        <f t="shared" ref="E3038:E3056" si="927">IF(A3038="","",IF(B3038=0,CONCATENATE(A3038,":",C3038,"_D",TEXT(D3038,"0000")),CONCATENATE(A3038,"_",B3038,":",C3038,"_D",TEXT(D3038,"0000"))))</f>
        <v/>
      </c>
      <c r="F3038" s="42"/>
      <c r="G3038" s="42"/>
      <c r="H3038" s="415"/>
      <c r="I3038" s="55"/>
      <c r="J3038" s="55"/>
      <c r="K3038" s="55">
        <v>0</v>
      </c>
      <c r="L3038" s="55">
        <f t="shared" si="926"/>
        <v>41.094000000000001</v>
      </c>
      <c r="M3038" s="55">
        <f t="shared" si="916"/>
        <v>427.19421835962947</v>
      </c>
      <c r="N3038" s="55">
        <f t="shared" si="917"/>
        <v>281.49164052404842</v>
      </c>
      <c r="O3038" s="131">
        <f t="shared" si="922"/>
        <v>508.81951268600409</v>
      </c>
      <c r="P3038" s="131">
        <f t="shared" si="923"/>
        <v>508.81951268600409</v>
      </c>
      <c r="Q3038" s="131"/>
      <c r="R3038" s="58">
        <f t="shared" si="924"/>
        <v>440.32930886100428</v>
      </c>
      <c r="S3038" s="58"/>
      <c r="T3038" s="58"/>
    </row>
    <row r="3039" spans="1:25" x14ac:dyDescent="0.3">
      <c r="A3039" s="88" t="s">
        <v>41</v>
      </c>
      <c r="B3039" s="88" t="str">
        <f>B2936</f>
        <v>BTS</v>
      </c>
      <c r="C3039" s="88" t="s">
        <v>213</v>
      </c>
      <c r="D3039" s="237">
        <f>ROUND(10*O3039,0)</f>
        <v>5089</v>
      </c>
      <c r="E3039" s="88" t="str">
        <f t="shared" si="927"/>
        <v>LS3_BTS:DC_D5089</v>
      </c>
      <c r="F3039" s="42" t="s">
        <v>150</v>
      </c>
      <c r="G3039" s="42" t="s">
        <v>174</v>
      </c>
      <c r="H3039" s="415">
        <v>50</v>
      </c>
      <c r="I3039" s="55"/>
      <c r="J3039" s="55"/>
      <c r="K3039" s="55">
        <v>0.2</v>
      </c>
      <c r="L3039" s="55">
        <f t="shared" si="926"/>
        <v>41.094000000000001</v>
      </c>
      <c r="M3039" s="55">
        <f t="shared" si="916"/>
        <v>427.19421835962947</v>
      </c>
      <c r="N3039" s="55">
        <f t="shared" si="917"/>
        <v>281.29164052404843</v>
      </c>
      <c r="O3039" s="131">
        <f t="shared" si="922"/>
        <v>508.91951268600405</v>
      </c>
      <c r="P3039" s="131">
        <f t="shared" si="923"/>
        <v>509.01951268600408</v>
      </c>
      <c r="Q3039" s="131"/>
      <c r="R3039" s="58">
        <f t="shared" si="924"/>
        <v>440.42930886100424</v>
      </c>
      <c r="S3039" s="58"/>
      <c r="T3039" s="58"/>
    </row>
    <row r="3040" spans="1:25" s="133" customFormat="1" x14ac:dyDescent="0.3">
      <c r="A3040" s="88"/>
      <c r="B3040" s="88"/>
      <c r="C3040" s="88"/>
      <c r="D3040" s="237"/>
      <c r="E3040" s="88" t="str">
        <f t="shared" si="927"/>
        <v/>
      </c>
      <c r="F3040" s="42"/>
      <c r="G3040" s="42"/>
      <c r="H3040" s="415"/>
      <c r="I3040" s="55"/>
      <c r="J3040" s="55"/>
      <c r="K3040" s="55">
        <v>1.9E-2</v>
      </c>
      <c r="L3040" s="55">
        <f t="shared" si="926"/>
        <v>41.094000000000001</v>
      </c>
      <c r="M3040" s="55">
        <f t="shared" si="916"/>
        <v>427.19421835962947</v>
      </c>
      <c r="N3040" s="55">
        <f t="shared" si="917"/>
        <v>281.27264052404843</v>
      </c>
      <c r="O3040" s="131">
        <f t="shared" si="922"/>
        <v>509.02901268600408</v>
      </c>
      <c r="P3040" s="131">
        <f t="shared" si="923"/>
        <v>509.03851268600408</v>
      </c>
      <c r="Q3040" s="131"/>
      <c r="R3040" s="58">
        <f t="shared" si="924"/>
        <v>440.53880886100427</v>
      </c>
      <c r="S3040" s="132"/>
      <c r="T3040" s="132"/>
      <c r="Y3040" s="134"/>
    </row>
    <row r="3041" spans="1:25" s="133" customFormat="1" x14ac:dyDescent="0.3">
      <c r="A3041" s="88" t="s">
        <v>41</v>
      </c>
      <c r="B3041" s="88" t="str">
        <f>B2936</f>
        <v>BTS</v>
      </c>
      <c r="C3041" s="88" t="s">
        <v>19</v>
      </c>
      <c r="D3041" s="237">
        <f>ROUND(10*O3041,0)</f>
        <v>5091</v>
      </c>
      <c r="E3041" s="88" t="str">
        <f t="shared" si="927"/>
        <v>LS3_BTS:BPM_D5091</v>
      </c>
      <c r="F3041" s="42" t="s">
        <v>266</v>
      </c>
      <c r="G3041" s="42" t="s">
        <v>168</v>
      </c>
      <c r="H3041" s="415">
        <v>47.5</v>
      </c>
      <c r="I3041" s="55">
        <v>0.13700000000000001</v>
      </c>
      <c r="J3041" s="55"/>
      <c r="K3041" s="55">
        <v>0.13700000000000001</v>
      </c>
      <c r="L3041" s="55">
        <f t="shared" si="926"/>
        <v>41.094000000000001</v>
      </c>
      <c r="M3041" s="55">
        <f t="shared" si="916"/>
        <v>427.19421835962947</v>
      </c>
      <c r="N3041" s="55">
        <f t="shared" si="917"/>
        <v>281.13564052404843</v>
      </c>
      <c r="O3041" s="131">
        <f t="shared" si="922"/>
        <v>509.10701268600411</v>
      </c>
      <c r="P3041" s="131">
        <f t="shared" si="923"/>
        <v>509.17551268600408</v>
      </c>
      <c r="Q3041" s="131"/>
      <c r="R3041" s="58">
        <f t="shared" si="924"/>
        <v>440.6168088610043</v>
      </c>
      <c r="S3041" s="132"/>
      <c r="T3041" s="132"/>
      <c r="Y3041" s="134"/>
    </row>
    <row r="3042" spans="1:25" s="133" customFormat="1" x14ac:dyDescent="0.3">
      <c r="A3042" s="88"/>
      <c r="B3042" s="88"/>
      <c r="C3042" s="88"/>
      <c r="D3042" s="237"/>
      <c r="E3042" s="88"/>
      <c r="F3042" s="42"/>
      <c r="G3042" s="42"/>
      <c r="H3042" s="415"/>
      <c r="I3042" s="55"/>
      <c r="J3042" s="55"/>
      <c r="K3042" s="55">
        <v>4.3999999999999997E-2</v>
      </c>
      <c r="L3042" s="55">
        <f t="shared" si="926"/>
        <v>41.094000000000001</v>
      </c>
      <c r="M3042" s="55">
        <f t="shared" si="916"/>
        <v>427.19421835962947</v>
      </c>
      <c r="N3042" s="55">
        <f t="shared" si="917"/>
        <v>281.09164052404844</v>
      </c>
      <c r="O3042" s="131">
        <f t="shared" si="922"/>
        <v>509.19751268600407</v>
      </c>
      <c r="P3042" s="131">
        <f t="shared" si="923"/>
        <v>509.21951268600407</v>
      </c>
      <c r="Q3042" s="131"/>
      <c r="R3042" s="58">
        <f t="shared" si="924"/>
        <v>440.70730886100426</v>
      </c>
      <c r="S3042" s="132"/>
      <c r="T3042" s="132"/>
      <c r="Y3042" s="134"/>
    </row>
    <row r="3043" spans="1:25" s="133" customFormat="1" x14ac:dyDescent="0.3">
      <c r="A3043" s="88" t="s">
        <v>41</v>
      </c>
      <c r="B3043" s="88" t="str">
        <f>B2936</f>
        <v>BTS</v>
      </c>
      <c r="C3043" s="88" t="s">
        <v>214</v>
      </c>
      <c r="D3043" s="237">
        <f>ROUND(10*O3043,0)</f>
        <v>5093</v>
      </c>
      <c r="E3043" s="88" t="str">
        <f t="shared" si="927"/>
        <v>LS3_BTS:QH_D5093</v>
      </c>
      <c r="F3043" s="42" t="s">
        <v>151</v>
      </c>
      <c r="G3043" s="42" t="s">
        <v>152</v>
      </c>
      <c r="H3043" s="415">
        <v>50</v>
      </c>
      <c r="I3043" s="55"/>
      <c r="J3043" s="55"/>
      <c r="K3043" s="55">
        <v>0.25</v>
      </c>
      <c r="L3043" s="55">
        <f t="shared" si="926"/>
        <v>41.094000000000001</v>
      </c>
      <c r="M3043" s="55">
        <f t="shared" si="916"/>
        <v>427.19421835962947</v>
      </c>
      <c r="N3043" s="55">
        <f t="shared" si="917"/>
        <v>280.84164052404844</v>
      </c>
      <c r="O3043" s="131">
        <f t="shared" si="922"/>
        <v>509.34451268600407</v>
      </c>
      <c r="P3043" s="131">
        <f t="shared" si="923"/>
        <v>509.46951268600407</v>
      </c>
      <c r="Q3043" s="131"/>
      <c r="R3043" s="58">
        <f t="shared" si="924"/>
        <v>440.85430886100426</v>
      </c>
      <c r="S3043" s="132"/>
      <c r="T3043" s="132"/>
      <c r="Y3043" s="134"/>
    </row>
    <row r="3044" spans="1:25" x14ac:dyDescent="0.3">
      <c r="A3044" s="88"/>
      <c r="B3044" s="88"/>
      <c r="C3044" s="88"/>
      <c r="D3044" s="237"/>
      <c r="E3044" s="88" t="str">
        <f t="shared" si="927"/>
        <v/>
      </c>
      <c r="F3044" s="42"/>
      <c r="G3044" s="42"/>
      <c r="H3044" s="415"/>
      <c r="I3044" s="55"/>
      <c r="J3044" s="55"/>
      <c r="K3044" s="55">
        <v>2</v>
      </c>
      <c r="L3044" s="55">
        <f t="shared" si="926"/>
        <v>41.094000000000001</v>
      </c>
      <c r="M3044" s="55">
        <f t="shared" si="916"/>
        <v>427.19421835962947</v>
      </c>
      <c r="N3044" s="55">
        <f t="shared" si="917"/>
        <v>278.84164052404844</v>
      </c>
      <c r="O3044" s="131">
        <f t="shared" ref="O3044:O3046" si="928">P3044-0.5*K3044</f>
        <v>510.46951268600407</v>
      </c>
      <c r="P3044" s="131">
        <f t="shared" ref="P3044:P3046" si="929">P3043+K3044</f>
        <v>511.46951268600407</v>
      </c>
      <c r="Q3044" s="131"/>
      <c r="R3044" s="58">
        <f t="shared" si="911"/>
        <v>441.97930886100426</v>
      </c>
      <c r="S3044" s="58"/>
      <c r="T3044" s="58"/>
    </row>
    <row r="3045" spans="1:25" x14ac:dyDescent="0.3">
      <c r="A3045" s="88" t="s">
        <v>41</v>
      </c>
      <c r="B3045" s="88" t="str">
        <f>B2936</f>
        <v>BTS</v>
      </c>
      <c r="C3045" s="88" t="s">
        <v>215</v>
      </c>
      <c r="D3045" s="237">
        <f>ROUND(10*O3045,0)</f>
        <v>5116</v>
      </c>
      <c r="E3045" s="88" t="str">
        <f t="shared" si="927"/>
        <v>LS3_BTS:QV_D5116</v>
      </c>
      <c r="F3045" s="42" t="s">
        <v>151</v>
      </c>
      <c r="G3045" s="42" t="s">
        <v>153</v>
      </c>
      <c r="H3045" s="415">
        <v>50</v>
      </c>
      <c r="I3045" s="55"/>
      <c r="J3045" s="55"/>
      <c r="K3045" s="55">
        <v>0.25</v>
      </c>
      <c r="L3045" s="55">
        <f t="shared" si="926"/>
        <v>41.094000000000001</v>
      </c>
      <c r="M3045" s="55">
        <f t="shared" si="916"/>
        <v>427.19421835962947</v>
      </c>
      <c r="N3045" s="55">
        <f t="shared" si="917"/>
        <v>278.59164052404844</v>
      </c>
      <c r="O3045" s="131">
        <f t="shared" si="928"/>
        <v>511.59451268600407</v>
      </c>
      <c r="P3045" s="131">
        <f t="shared" si="929"/>
        <v>511.71951268600407</v>
      </c>
      <c r="Q3045" s="131"/>
      <c r="R3045" s="58">
        <f t="shared" si="911"/>
        <v>443.10430886100426</v>
      </c>
      <c r="S3045" s="58"/>
      <c r="T3045" s="58"/>
    </row>
    <row r="3046" spans="1:25" x14ac:dyDescent="0.3">
      <c r="A3046" s="88"/>
      <c r="B3046" s="88"/>
      <c r="C3046" s="88"/>
      <c r="D3046" s="237"/>
      <c r="E3046" s="88" t="str">
        <f t="shared" si="927"/>
        <v/>
      </c>
      <c r="F3046" s="42"/>
      <c r="G3046" s="42"/>
      <c r="H3046" s="415"/>
      <c r="I3046" s="55"/>
      <c r="J3046" s="55"/>
      <c r="K3046" s="55">
        <v>1.5495000000000001</v>
      </c>
      <c r="L3046" s="55">
        <f t="shared" si="926"/>
        <v>41.094000000000001</v>
      </c>
      <c r="M3046" s="55">
        <f t="shared" si="916"/>
        <v>427.19421835962947</v>
      </c>
      <c r="N3046" s="55">
        <f t="shared" si="917"/>
        <v>277.04214052404842</v>
      </c>
      <c r="O3046" s="131">
        <f t="shared" si="928"/>
        <v>512.49426268600405</v>
      </c>
      <c r="P3046" s="131">
        <f t="shared" si="929"/>
        <v>513.26901268600409</v>
      </c>
      <c r="Q3046" s="176"/>
      <c r="R3046" s="58">
        <f t="shared" si="911"/>
        <v>444.00405886100424</v>
      </c>
      <c r="S3046" s="58"/>
      <c r="T3046" s="58"/>
    </row>
    <row r="3047" spans="1:25" x14ac:dyDescent="0.3">
      <c r="A3047" s="88"/>
      <c r="B3047" s="88"/>
      <c r="C3047" s="88"/>
      <c r="D3047" s="237"/>
      <c r="E3047" s="88" t="str">
        <f t="shared" si="927"/>
        <v/>
      </c>
      <c r="F3047" s="42"/>
      <c r="G3047" s="42" t="s">
        <v>119</v>
      </c>
      <c r="H3047" s="415"/>
      <c r="I3047" s="55"/>
      <c r="J3047" s="55"/>
      <c r="K3047" s="55">
        <v>0.11600000000000001</v>
      </c>
      <c r="L3047" s="55">
        <f t="shared" si="926"/>
        <v>41.094000000000001</v>
      </c>
      <c r="M3047" s="55">
        <f t="shared" si="916"/>
        <v>427.19421835962947</v>
      </c>
      <c r="N3047" s="55">
        <f t="shared" si="917"/>
        <v>276.92614052404844</v>
      </c>
      <c r="O3047" s="131">
        <f t="shared" si="921"/>
        <v>513.32701268600408</v>
      </c>
      <c r="P3047" s="131">
        <f t="shared" ref="P3047:P3130" si="930">P3046+K3047</f>
        <v>513.38501268600407</v>
      </c>
      <c r="Q3047" s="131"/>
      <c r="R3047" s="58">
        <f t="shared" si="911"/>
        <v>444.83680886100427</v>
      </c>
      <c r="S3047" s="58"/>
      <c r="T3047" s="58"/>
    </row>
    <row r="3048" spans="1:25" x14ac:dyDescent="0.3">
      <c r="A3048" s="88" t="s">
        <v>41</v>
      </c>
      <c r="B3048" s="88" t="str">
        <f>B2936</f>
        <v>BTS</v>
      </c>
      <c r="C3048" s="88" t="s">
        <v>19</v>
      </c>
      <c r="D3048" s="237">
        <f>ROUND(10*O3048,0)</f>
        <v>5134</v>
      </c>
      <c r="E3048" s="88" t="str">
        <f t="shared" si="927"/>
        <v>LS3_BTS:BPM_D5134</v>
      </c>
      <c r="F3048" s="42" t="s">
        <v>266</v>
      </c>
      <c r="G3048" s="42" t="s">
        <v>168</v>
      </c>
      <c r="H3048" s="415"/>
      <c r="I3048" s="55"/>
      <c r="J3048" s="55"/>
      <c r="K3048" s="55">
        <v>0</v>
      </c>
      <c r="L3048" s="55">
        <f t="shared" si="926"/>
        <v>41.094000000000001</v>
      </c>
      <c r="M3048" s="55">
        <f t="shared" si="916"/>
        <v>427.19421835962947</v>
      </c>
      <c r="N3048" s="55">
        <f t="shared" si="917"/>
        <v>276.92614052404844</v>
      </c>
      <c r="O3048" s="131">
        <f t="shared" si="921"/>
        <v>513.38501268600407</v>
      </c>
      <c r="P3048" s="131">
        <f t="shared" si="930"/>
        <v>513.38501268600407</v>
      </c>
      <c r="Q3048" s="131"/>
      <c r="R3048" s="58">
        <f t="shared" si="911"/>
        <v>444.89480886100426</v>
      </c>
      <c r="S3048" s="58"/>
      <c r="T3048" s="58"/>
    </row>
    <row r="3049" spans="1:25" x14ac:dyDescent="0.3">
      <c r="A3049" s="88"/>
      <c r="B3049" s="88"/>
      <c r="C3049" s="88"/>
      <c r="D3049" s="237"/>
      <c r="E3049" s="88" t="str">
        <f t="shared" si="927"/>
        <v/>
      </c>
      <c r="F3049" s="42"/>
      <c r="G3049" s="42" t="s">
        <v>142</v>
      </c>
      <c r="H3049" s="415"/>
      <c r="I3049" s="55"/>
      <c r="J3049" s="55"/>
      <c r="K3049" s="55">
        <v>7.3999999999999996E-2</v>
      </c>
      <c r="L3049" s="55">
        <f t="shared" si="926"/>
        <v>41.094000000000001</v>
      </c>
      <c r="M3049" s="55">
        <f t="shared" si="916"/>
        <v>427.19421835962947</v>
      </c>
      <c r="N3049" s="55">
        <f t="shared" si="917"/>
        <v>276.85214052404842</v>
      </c>
      <c r="O3049" s="131">
        <f t="shared" si="921"/>
        <v>513.422012686004</v>
      </c>
      <c r="P3049" s="131">
        <f t="shared" si="930"/>
        <v>513.45901268600403</v>
      </c>
      <c r="Q3049" s="131"/>
      <c r="R3049" s="58">
        <f t="shared" si="911"/>
        <v>444.93180886100419</v>
      </c>
      <c r="S3049" s="58"/>
      <c r="T3049" s="58"/>
    </row>
    <row r="3050" spans="1:25" x14ac:dyDescent="0.3">
      <c r="A3050" s="88" t="s">
        <v>41</v>
      </c>
      <c r="B3050" s="88" t="str">
        <f>B2936</f>
        <v>BTS</v>
      </c>
      <c r="C3050" s="88" t="s">
        <v>81</v>
      </c>
      <c r="D3050" s="237">
        <f>ROUND(10*O3050,0)</f>
        <v>5135</v>
      </c>
      <c r="E3050" s="88" t="str">
        <f t="shared" si="927"/>
        <v>LS3_BTS:PORT_D5135</v>
      </c>
      <c r="F3050" s="42"/>
      <c r="G3050" s="42" t="s">
        <v>143</v>
      </c>
      <c r="H3050" s="415"/>
      <c r="I3050" s="55"/>
      <c r="J3050" s="55"/>
      <c r="K3050" s="55">
        <v>0</v>
      </c>
      <c r="L3050" s="55">
        <f t="shared" si="926"/>
        <v>41.094000000000001</v>
      </c>
      <c r="M3050" s="55">
        <f t="shared" si="916"/>
        <v>427.19421835962947</v>
      </c>
      <c r="N3050" s="55">
        <f t="shared" si="917"/>
        <v>276.85214052404842</v>
      </c>
      <c r="O3050" s="131">
        <f t="shared" si="921"/>
        <v>513.45901268600403</v>
      </c>
      <c r="P3050" s="131">
        <f t="shared" si="930"/>
        <v>513.45901268600403</v>
      </c>
      <c r="Q3050" s="176"/>
      <c r="R3050" s="58">
        <f t="shared" si="911"/>
        <v>444.96880886100422</v>
      </c>
      <c r="S3050" s="58"/>
      <c r="T3050" s="58"/>
    </row>
    <row r="3051" spans="1:25" x14ac:dyDescent="0.3">
      <c r="A3051" s="88"/>
      <c r="B3051" s="88"/>
      <c r="C3051" s="88"/>
      <c r="D3051" s="237"/>
      <c r="E3051" s="88" t="str">
        <f t="shared" si="927"/>
        <v/>
      </c>
      <c r="F3051" s="42"/>
      <c r="G3051" s="42" t="s">
        <v>142</v>
      </c>
      <c r="H3051" s="415"/>
      <c r="I3051" s="55"/>
      <c r="J3051" s="55"/>
      <c r="K3051" s="55">
        <v>9.0999999999999998E-2</v>
      </c>
      <c r="L3051" s="55">
        <f t="shared" si="926"/>
        <v>41.094000000000001</v>
      </c>
      <c r="M3051" s="55">
        <f t="shared" si="916"/>
        <v>427.19421835962947</v>
      </c>
      <c r="N3051" s="55">
        <f t="shared" si="917"/>
        <v>276.76114052404841</v>
      </c>
      <c r="O3051" s="131">
        <f t="shared" si="921"/>
        <v>513.50451268600409</v>
      </c>
      <c r="P3051" s="131">
        <f t="shared" si="930"/>
        <v>513.55001268600404</v>
      </c>
      <c r="Q3051" s="131"/>
      <c r="R3051" s="58">
        <f t="shared" si="911"/>
        <v>445.01430886100428</v>
      </c>
      <c r="S3051" s="58"/>
      <c r="T3051" s="58"/>
    </row>
    <row r="3052" spans="1:25" x14ac:dyDescent="0.3">
      <c r="A3052" s="88" t="s">
        <v>41</v>
      </c>
      <c r="B3052" s="88" t="str">
        <f>B2936</f>
        <v>BTS</v>
      </c>
      <c r="C3052" s="88" t="s">
        <v>81</v>
      </c>
      <c r="D3052" s="237">
        <f>ROUND(10*O3052,0)</f>
        <v>5136</v>
      </c>
      <c r="E3052" s="88" t="str">
        <f t="shared" si="927"/>
        <v>LS3_BTS:PORT_D5136</v>
      </c>
      <c r="F3052" s="42" t="s">
        <v>399</v>
      </c>
      <c r="G3052" s="42" t="s">
        <v>401</v>
      </c>
      <c r="H3052" s="415"/>
      <c r="I3052" s="55"/>
      <c r="J3052" s="55"/>
      <c r="K3052" s="55">
        <v>0</v>
      </c>
      <c r="L3052" s="55">
        <f t="shared" si="926"/>
        <v>41.094000000000001</v>
      </c>
      <c r="M3052" s="55">
        <f t="shared" si="916"/>
        <v>427.19421835962947</v>
      </c>
      <c r="N3052" s="55">
        <f t="shared" si="917"/>
        <v>276.76114052404841</v>
      </c>
      <c r="O3052" s="131">
        <f t="shared" si="921"/>
        <v>513.55001268600404</v>
      </c>
      <c r="P3052" s="131">
        <f t="shared" si="930"/>
        <v>513.55001268600404</v>
      </c>
      <c r="Q3052" s="131"/>
      <c r="R3052" s="58">
        <f t="shared" si="911"/>
        <v>445.05980886100423</v>
      </c>
      <c r="S3052" s="58"/>
      <c r="T3052" s="58"/>
    </row>
    <row r="3053" spans="1:25" x14ac:dyDescent="0.3">
      <c r="A3053" s="88"/>
      <c r="B3053" s="88"/>
      <c r="C3053" s="88"/>
      <c r="D3053" s="237"/>
      <c r="E3053" s="88" t="str">
        <f t="shared" si="927"/>
        <v/>
      </c>
      <c r="F3053" s="42"/>
      <c r="G3053" s="42" t="s">
        <v>119</v>
      </c>
      <c r="H3053" s="415"/>
      <c r="I3053" s="55"/>
      <c r="J3053" s="55"/>
      <c r="K3053" s="55">
        <v>9.9000000000000005E-2</v>
      </c>
      <c r="L3053" s="55">
        <f t="shared" si="926"/>
        <v>41.094000000000001</v>
      </c>
      <c r="M3053" s="55">
        <f t="shared" si="916"/>
        <v>427.19421835962947</v>
      </c>
      <c r="N3053" s="55">
        <f t="shared" si="917"/>
        <v>276.66214052404843</v>
      </c>
      <c r="O3053" s="131">
        <f t="shared" si="921"/>
        <v>513.59951268600412</v>
      </c>
      <c r="P3053" s="131">
        <f t="shared" si="930"/>
        <v>513.64901268600408</v>
      </c>
      <c r="Q3053" s="131"/>
      <c r="R3053" s="58">
        <f t="shared" si="911"/>
        <v>445.10930886100431</v>
      </c>
      <c r="S3053" s="58"/>
      <c r="T3053" s="58"/>
    </row>
    <row r="3054" spans="1:25" x14ac:dyDescent="0.3">
      <c r="A3054" s="88"/>
      <c r="B3054" s="88"/>
      <c r="C3054" s="88"/>
      <c r="D3054" s="237"/>
      <c r="E3054" s="88" t="str">
        <f t="shared" si="927"/>
        <v/>
      </c>
      <c r="F3054" s="42"/>
      <c r="G3054" s="42"/>
      <c r="H3054" s="415"/>
      <c r="I3054" s="55"/>
      <c r="J3054" s="55"/>
      <c r="K3054" s="55">
        <v>1.3745000000000001</v>
      </c>
      <c r="L3054" s="55">
        <f t="shared" si="926"/>
        <v>41.094000000000001</v>
      </c>
      <c r="M3054" s="55">
        <f t="shared" si="916"/>
        <v>427.19421835962947</v>
      </c>
      <c r="N3054" s="55">
        <f t="shared" si="917"/>
        <v>275.28764052404841</v>
      </c>
      <c r="O3054" s="131">
        <f t="shared" si="921"/>
        <v>514.33626268600415</v>
      </c>
      <c r="P3054" s="131">
        <f t="shared" si="930"/>
        <v>515.0235126860041</v>
      </c>
      <c r="Q3054" s="131"/>
      <c r="R3054" s="58">
        <f t="shared" si="911"/>
        <v>445.84605886100434</v>
      </c>
      <c r="S3054" s="58"/>
      <c r="T3054" s="58"/>
    </row>
    <row r="3055" spans="1:25" x14ac:dyDescent="0.3">
      <c r="A3055" s="88" t="s">
        <v>41</v>
      </c>
      <c r="B3055" s="88" t="str">
        <f>B2936</f>
        <v>BTS</v>
      </c>
      <c r="C3055" s="88" t="s">
        <v>213</v>
      </c>
      <c r="D3055" s="237">
        <f>ROUND(10*O3055,0)</f>
        <v>5151</v>
      </c>
      <c r="E3055" s="88" t="str">
        <f t="shared" si="927"/>
        <v>LS3_BTS:DC_D5151</v>
      </c>
      <c r="F3055" s="42" t="s">
        <v>150</v>
      </c>
      <c r="G3055" s="42" t="s">
        <v>174</v>
      </c>
      <c r="H3055" s="415">
        <v>50</v>
      </c>
      <c r="I3055" s="55"/>
      <c r="J3055" s="55"/>
      <c r="K3055" s="55">
        <v>0.2</v>
      </c>
      <c r="L3055" s="55">
        <f t="shared" si="926"/>
        <v>41.094000000000001</v>
      </c>
      <c r="M3055" s="55">
        <f t="shared" si="916"/>
        <v>427.19421835962947</v>
      </c>
      <c r="N3055" s="55">
        <f t="shared" si="917"/>
        <v>275.08764052404842</v>
      </c>
      <c r="O3055" s="131">
        <f t="shared" si="921"/>
        <v>515.12351268600412</v>
      </c>
      <c r="P3055" s="131">
        <f t="shared" si="930"/>
        <v>515.22351268600414</v>
      </c>
      <c r="Q3055" s="131"/>
      <c r="R3055" s="58">
        <f t="shared" si="911"/>
        <v>446.63330886100431</v>
      </c>
      <c r="S3055" s="58"/>
      <c r="T3055" s="58"/>
    </row>
    <row r="3056" spans="1:25" x14ac:dyDescent="0.3">
      <c r="A3056" s="88"/>
      <c r="B3056" s="88"/>
      <c r="C3056" s="88"/>
      <c r="D3056" s="237"/>
      <c r="E3056" s="88" t="str">
        <f t="shared" si="927"/>
        <v/>
      </c>
      <c r="F3056" s="42"/>
      <c r="G3056" s="42"/>
      <c r="H3056" s="415"/>
      <c r="I3056" s="55"/>
      <c r="J3056" s="55"/>
      <c r="K3056" s="55">
        <v>0.2</v>
      </c>
      <c r="L3056" s="55">
        <f t="shared" si="926"/>
        <v>41.094000000000001</v>
      </c>
      <c r="M3056" s="55">
        <f t="shared" si="916"/>
        <v>427.19421835962947</v>
      </c>
      <c r="N3056" s="55">
        <f t="shared" si="917"/>
        <v>274.88764052404844</v>
      </c>
      <c r="O3056" s="131">
        <f t="shared" si="921"/>
        <v>515.32351268600416</v>
      </c>
      <c r="P3056" s="131">
        <f t="shared" si="930"/>
        <v>515.42351268600419</v>
      </c>
      <c r="Q3056" s="131"/>
      <c r="R3056" s="58">
        <f t="shared" si="911"/>
        <v>446.83330886100435</v>
      </c>
      <c r="S3056" s="58"/>
      <c r="T3056" s="58"/>
    </row>
    <row r="3057" spans="1:25" x14ac:dyDescent="0.3">
      <c r="A3057" s="88" t="s">
        <v>41</v>
      </c>
      <c r="B3057" s="88" t="str">
        <f>B2936</f>
        <v>BTS</v>
      </c>
      <c r="C3057" s="88" t="s">
        <v>214</v>
      </c>
      <c r="D3057" s="237">
        <f>ROUND(10*O3057,0)</f>
        <v>5155</v>
      </c>
      <c r="E3057" s="88" t="str">
        <f>IF(A3057="","",IF(B3057=0,CONCATENATE(A3057,":",C3057,"_D",TEXT(D3057,"0000")),CONCATENATE(A3057,"_",B3057,":",C3057,"_D",TEXT(D3057,"0000"))))</f>
        <v>LS3_BTS:QH_D5155</v>
      </c>
      <c r="F3057" s="42" t="s">
        <v>151</v>
      </c>
      <c r="G3057" s="42" t="s">
        <v>152</v>
      </c>
      <c r="H3057" s="415">
        <v>50</v>
      </c>
      <c r="I3057" s="55"/>
      <c r="J3057" s="55"/>
      <c r="K3057" s="55">
        <v>0.25</v>
      </c>
      <c r="L3057" s="55">
        <f t="shared" si="926"/>
        <v>41.094000000000001</v>
      </c>
      <c r="M3057" s="55">
        <f t="shared" si="916"/>
        <v>427.19421835962947</v>
      </c>
      <c r="N3057" s="55">
        <f t="shared" si="917"/>
        <v>274.63764052404844</v>
      </c>
      <c r="O3057" s="131">
        <f t="shared" si="921"/>
        <v>515.54851268600419</v>
      </c>
      <c r="P3057" s="131">
        <f t="shared" si="930"/>
        <v>515.67351268600419</v>
      </c>
      <c r="Q3057" s="131"/>
      <c r="R3057" s="58">
        <f t="shared" si="911"/>
        <v>447.05830886100438</v>
      </c>
      <c r="S3057" s="58"/>
      <c r="T3057" s="58"/>
    </row>
    <row r="3058" spans="1:25" x14ac:dyDescent="0.3">
      <c r="A3058" s="88"/>
      <c r="B3058" s="88"/>
      <c r="C3058" s="88"/>
      <c r="D3058" s="237"/>
      <c r="E3058" s="88" t="str">
        <f>IF(A3058="","",IF(B3058=0,CONCATENATE(A3058,":",C3058,"_D",TEXT(D3058,"0000")),CONCATENATE(A3058,"_",B3058,":",C3058,"_D",TEXT(D3058,"0000"))))</f>
        <v/>
      </c>
      <c r="F3058" s="42"/>
      <c r="G3058" s="42"/>
      <c r="H3058" s="415"/>
      <c r="I3058" s="55"/>
      <c r="J3058" s="55"/>
      <c r="K3058" s="55">
        <v>2</v>
      </c>
      <c r="L3058" s="55">
        <f t="shared" si="926"/>
        <v>41.094000000000001</v>
      </c>
      <c r="M3058" s="55">
        <f t="shared" si="916"/>
        <v>427.19421835962947</v>
      </c>
      <c r="N3058" s="55">
        <f t="shared" si="917"/>
        <v>272.63764052404844</v>
      </c>
      <c r="O3058" s="131">
        <f t="shared" si="921"/>
        <v>516.67351268600419</v>
      </c>
      <c r="P3058" s="131">
        <f t="shared" si="930"/>
        <v>517.67351268600419</v>
      </c>
      <c r="Q3058" s="131"/>
      <c r="R3058" s="58">
        <f t="shared" si="911"/>
        <v>448.18330886100438</v>
      </c>
      <c r="S3058" s="58"/>
      <c r="T3058" s="58"/>
    </row>
    <row r="3059" spans="1:25" x14ac:dyDescent="0.3">
      <c r="A3059" s="88" t="s">
        <v>41</v>
      </c>
      <c r="B3059" s="88" t="str">
        <f>B2936</f>
        <v>BTS</v>
      </c>
      <c r="C3059" s="88" t="s">
        <v>215</v>
      </c>
      <c r="D3059" s="237">
        <f>ROUND(10*O3059,0)</f>
        <v>5178</v>
      </c>
      <c r="E3059" s="88" t="str">
        <f>IF(A3059="","",IF(B3059=0,CONCATENATE(A3059,":",C3059,"_D",TEXT(D3059,"0000")),CONCATENATE(A3059,"_",B3059,":",C3059,"_D",TEXT(D3059,"0000"))))</f>
        <v>LS3_BTS:QV_D5178</v>
      </c>
      <c r="F3059" s="42" t="s">
        <v>151</v>
      </c>
      <c r="G3059" s="42" t="s">
        <v>153</v>
      </c>
      <c r="H3059" s="415">
        <v>50</v>
      </c>
      <c r="I3059" s="55"/>
      <c r="J3059" s="55"/>
      <c r="K3059" s="55">
        <v>0.25</v>
      </c>
      <c r="L3059" s="55">
        <f t="shared" si="926"/>
        <v>41.094000000000001</v>
      </c>
      <c r="M3059" s="55">
        <f t="shared" si="916"/>
        <v>427.19421835962947</v>
      </c>
      <c r="N3059" s="55">
        <f t="shared" si="917"/>
        <v>272.38764052404844</v>
      </c>
      <c r="O3059" s="131">
        <f t="shared" si="921"/>
        <v>517.79851268600419</v>
      </c>
      <c r="P3059" s="131">
        <f t="shared" si="930"/>
        <v>517.92351268600419</v>
      </c>
      <c r="Q3059" s="131"/>
      <c r="R3059" s="58">
        <f t="shared" si="911"/>
        <v>449.30830886100438</v>
      </c>
      <c r="S3059" s="58"/>
      <c r="T3059" s="58"/>
    </row>
    <row r="3060" spans="1:25" s="133" customFormat="1" x14ac:dyDescent="0.3">
      <c r="A3060" s="88"/>
      <c r="B3060" s="88"/>
      <c r="C3060" s="88"/>
      <c r="D3060" s="237"/>
      <c r="E3060" s="88"/>
      <c r="F3060" s="42"/>
      <c r="G3060" s="42"/>
      <c r="H3060" s="415"/>
      <c r="I3060" s="55"/>
      <c r="J3060" s="55"/>
      <c r="K3060" s="55">
        <v>1.5495000000000001</v>
      </c>
      <c r="L3060" s="55">
        <f t="shared" si="926"/>
        <v>41.094000000000001</v>
      </c>
      <c r="M3060" s="55">
        <f t="shared" si="916"/>
        <v>427.19421835962947</v>
      </c>
      <c r="N3060" s="55">
        <f t="shared" si="917"/>
        <v>270.83814052404841</v>
      </c>
      <c r="O3060" s="131">
        <f t="shared" ref="O3060:O3071" si="931">P3060-0.5*K3060</f>
        <v>518.69826268600411</v>
      </c>
      <c r="P3060" s="131">
        <f t="shared" ref="P3060:P3071" si="932">P3059+K3060</f>
        <v>519.47301268600415</v>
      </c>
      <c r="Q3060" s="131"/>
      <c r="R3060" s="58">
        <f t="shared" ref="R3060:R3071" si="933">O3060-$R$9</f>
        <v>450.2080588610043</v>
      </c>
      <c r="S3060" s="132"/>
      <c r="T3060" s="132"/>
      <c r="Y3060" s="134"/>
    </row>
    <row r="3061" spans="1:25" s="71" customFormat="1" x14ac:dyDescent="0.3">
      <c r="A3061" s="88"/>
      <c r="B3061" s="88"/>
      <c r="C3061" s="88"/>
      <c r="D3061" s="237"/>
      <c r="E3061" s="88" t="str">
        <f t="shared" ref="E3061:E3067" si="934">IF(A3061="","",IF(B3061=0,CONCATENATE(A3061,":",C3061,"_D",TEXT(D3061,"0000")),CONCATENATE(A3061,"_",B3061,":",C3061,"_D",TEXT(D3061,"0000"))))</f>
        <v/>
      </c>
      <c r="F3061" s="42"/>
      <c r="G3061" s="42"/>
      <c r="H3061" s="415"/>
      <c r="I3061" s="55"/>
      <c r="J3061" s="55"/>
      <c r="K3061" s="55">
        <v>9.6000000000000002E-2</v>
      </c>
      <c r="L3061" s="55">
        <f t="shared" si="926"/>
        <v>41.094000000000001</v>
      </c>
      <c r="M3061" s="55">
        <f t="shared" si="916"/>
        <v>427.19421835962947</v>
      </c>
      <c r="N3061" s="55">
        <f t="shared" si="917"/>
        <v>270.74214052404841</v>
      </c>
      <c r="O3061" s="131">
        <f t="shared" si="931"/>
        <v>519.52101268600416</v>
      </c>
      <c r="P3061" s="131">
        <f t="shared" si="932"/>
        <v>519.56901268600416</v>
      </c>
      <c r="Q3061" s="131"/>
      <c r="R3061" s="102">
        <f t="shared" si="933"/>
        <v>451.03080886100435</v>
      </c>
      <c r="S3061" s="142"/>
      <c r="T3061" s="142"/>
      <c r="Y3061" s="106"/>
    </row>
    <row r="3062" spans="1:25" s="71" customFormat="1" x14ac:dyDescent="0.3">
      <c r="A3062" s="88"/>
      <c r="B3062" s="88"/>
      <c r="C3062" s="88"/>
      <c r="D3062" s="237"/>
      <c r="E3062" s="88" t="str">
        <f t="shared" si="934"/>
        <v/>
      </c>
      <c r="F3062" s="42"/>
      <c r="G3062" s="42"/>
      <c r="H3062" s="415"/>
      <c r="I3062" s="55"/>
      <c r="J3062" s="55"/>
      <c r="K3062" s="55">
        <v>0</v>
      </c>
      <c r="L3062" s="55">
        <f t="shared" si="926"/>
        <v>41.094000000000001</v>
      </c>
      <c r="M3062" s="55">
        <f t="shared" si="916"/>
        <v>427.19421835962947</v>
      </c>
      <c r="N3062" s="55">
        <f t="shared" si="917"/>
        <v>270.74214052404841</v>
      </c>
      <c r="O3062" s="131">
        <f t="shared" si="931"/>
        <v>519.56901268600416</v>
      </c>
      <c r="P3062" s="131">
        <f t="shared" si="932"/>
        <v>519.56901268600416</v>
      </c>
      <c r="Q3062" s="131"/>
      <c r="R3062" s="102">
        <f t="shared" si="933"/>
        <v>451.07880886100435</v>
      </c>
      <c r="S3062" s="142"/>
      <c r="T3062" s="142"/>
      <c r="Y3062" s="106"/>
    </row>
    <row r="3063" spans="1:25" s="71" customFormat="1" x14ac:dyDescent="0.3">
      <c r="A3063" s="88"/>
      <c r="B3063" s="88"/>
      <c r="C3063" s="88"/>
      <c r="D3063" s="237"/>
      <c r="E3063" s="88" t="str">
        <f t="shared" si="934"/>
        <v/>
      </c>
      <c r="F3063" s="42"/>
      <c r="G3063" s="42" t="s">
        <v>119</v>
      </c>
      <c r="H3063" s="415"/>
      <c r="I3063" s="55"/>
      <c r="J3063" s="55"/>
      <c r="K3063" s="55">
        <v>9.4E-2</v>
      </c>
      <c r="L3063" s="55">
        <f t="shared" ref="L3063:L3094" si="935">$L$2582</f>
        <v>41.094000000000001</v>
      </c>
      <c r="M3063" s="55">
        <f t="shared" si="916"/>
        <v>427.19421835962947</v>
      </c>
      <c r="N3063" s="55">
        <f t="shared" si="917"/>
        <v>270.64814052404842</v>
      </c>
      <c r="O3063" s="131">
        <f t="shared" si="931"/>
        <v>519.61601268600418</v>
      </c>
      <c r="P3063" s="131">
        <f t="shared" si="932"/>
        <v>519.66301268600421</v>
      </c>
      <c r="Q3063" s="131"/>
      <c r="R3063" s="102">
        <f t="shared" si="933"/>
        <v>451.12580886100437</v>
      </c>
      <c r="S3063" s="142"/>
      <c r="T3063" s="142"/>
      <c r="Y3063" s="106"/>
    </row>
    <row r="3064" spans="1:25" s="71" customFormat="1" x14ac:dyDescent="0.3">
      <c r="A3064" s="88" t="s">
        <v>41</v>
      </c>
      <c r="B3064" s="88" t="str">
        <f>B2936</f>
        <v>BTS</v>
      </c>
      <c r="C3064" s="88" t="s">
        <v>81</v>
      </c>
      <c r="D3064" s="237">
        <f>ROUND(10*O3064,0)</f>
        <v>5197</v>
      </c>
      <c r="E3064" s="88" t="str">
        <f t="shared" si="934"/>
        <v>LS3_BTS:PORT_D5197</v>
      </c>
      <c r="F3064" s="42"/>
      <c r="G3064" s="42" t="s">
        <v>143</v>
      </c>
      <c r="H3064" s="415"/>
      <c r="I3064" s="55"/>
      <c r="J3064" s="55"/>
      <c r="K3064" s="55">
        <v>0</v>
      </c>
      <c r="L3064" s="55">
        <f t="shared" si="935"/>
        <v>41.094000000000001</v>
      </c>
      <c r="M3064" s="55">
        <f t="shared" ref="M3064:M3127" si="936">M3063</f>
        <v>427.19421835962947</v>
      </c>
      <c r="N3064" s="55">
        <f t="shared" ref="N3064:N3127" si="937">N3063-K3064</f>
        <v>270.64814052404842</v>
      </c>
      <c r="O3064" s="131">
        <f t="shared" si="931"/>
        <v>519.66301268600421</v>
      </c>
      <c r="P3064" s="131">
        <f t="shared" si="932"/>
        <v>519.66301268600421</v>
      </c>
      <c r="Q3064" s="131"/>
      <c r="R3064" s="102">
        <f t="shared" si="933"/>
        <v>451.1728088610044</v>
      </c>
      <c r="S3064" s="142"/>
      <c r="T3064" s="142"/>
      <c r="Y3064" s="106"/>
    </row>
    <row r="3065" spans="1:25" s="71" customFormat="1" x14ac:dyDescent="0.3">
      <c r="A3065" s="88"/>
      <c r="B3065" s="88"/>
      <c r="C3065" s="88"/>
      <c r="D3065" s="237"/>
      <c r="E3065" s="88" t="str">
        <f t="shared" si="934"/>
        <v/>
      </c>
      <c r="F3065" s="42"/>
      <c r="G3065" s="42" t="s">
        <v>359</v>
      </c>
      <c r="H3065" s="415"/>
      <c r="I3065" s="55"/>
      <c r="J3065" s="55"/>
      <c r="K3065" s="55">
        <v>9.0999999999999998E-2</v>
      </c>
      <c r="L3065" s="55">
        <f t="shared" si="935"/>
        <v>41.094000000000001</v>
      </c>
      <c r="M3065" s="55">
        <f t="shared" si="936"/>
        <v>427.19421835962947</v>
      </c>
      <c r="N3065" s="55">
        <f t="shared" si="937"/>
        <v>270.55714052404841</v>
      </c>
      <c r="O3065" s="131">
        <f t="shared" si="931"/>
        <v>519.70851268600427</v>
      </c>
      <c r="P3065" s="131">
        <f t="shared" si="932"/>
        <v>519.75401268600422</v>
      </c>
      <c r="Q3065" s="131"/>
      <c r="R3065" s="102">
        <f t="shared" si="933"/>
        <v>451.21830886100446</v>
      </c>
      <c r="S3065" s="142"/>
      <c r="T3065" s="142"/>
      <c r="Y3065" s="106"/>
    </row>
    <row r="3066" spans="1:25" s="71" customFormat="1" x14ac:dyDescent="0.3">
      <c r="A3066" s="88" t="s">
        <v>41</v>
      </c>
      <c r="B3066" s="88" t="str">
        <f>B2936</f>
        <v>BTS</v>
      </c>
      <c r="C3066" s="88" t="s">
        <v>81</v>
      </c>
      <c r="D3066" s="237">
        <f>ROUND(10*O3066,0)</f>
        <v>5198</v>
      </c>
      <c r="E3066" s="88" t="str">
        <f t="shared" si="934"/>
        <v>LS3_BTS:PORT_D5198</v>
      </c>
      <c r="F3066" s="42" t="s">
        <v>399</v>
      </c>
      <c r="G3066" s="42" t="s">
        <v>401</v>
      </c>
      <c r="H3066" s="415"/>
      <c r="I3066" s="55"/>
      <c r="J3066" s="55"/>
      <c r="K3066" s="55">
        <v>0</v>
      </c>
      <c r="L3066" s="55">
        <f t="shared" si="935"/>
        <v>41.094000000000001</v>
      </c>
      <c r="M3066" s="55">
        <f t="shared" si="936"/>
        <v>427.19421835962947</v>
      </c>
      <c r="N3066" s="55">
        <f t="shared" si="937"/>
        <v>270.55714052404841</v>
      </c>
      <c r="O3066" s="131">
        <f t="shared" si="931"/>
        <v>519.75401268600422</v>
      </c>
      <c r="P3066" s="131">
        <f t="shared" si="932"/>
        <v>519.75401268600422</v>
      </c>
      <c r="Q3066" s="131"/>
      <c r="R3066" s="102">
        <f t="shared" si="933"/>
        <v>451.26380886100441</v>
      </c>
      <c r="S3066" s="142"/>
      <c r="T3066" s="142"/>
      <c r="Y3066" s="106"/>
    </row>
    <row r="3067" spans="1:25" s="103" customFormat="1" x14ac:dyDescent="0.3">
      <c r="A3067" s="88"/>
      <c r="B3067" s="88"/>
      <c r="C3067" s="88"/>
      <c r="D3067" s="237"/>
      <c r="E3067" s="88" t="str">
        <f t="shared" si="934"/>
        <v/>
      </c>
      <c r="F3067" s="42"/>
      <c r="G3067" s="42" t="s">
        <v>119</v>
      </c>
      <c r="H3067" s="415"/>
      <c r="I3067" s="55"/>
      <c r="J3067" s="55"/>
      <c r="K3067" s="55">
        <v>9.9000000000000005E-2</v>
      </c>
      <c r="L3067" s="55">
        <f t="shared" si="935"/>
        <v>41.094000000000001</v>
      </c>
      <c r="M3067" s="55">
        <f t="shared" si="936"/>
        <v>427.19421835962947</v>
      </c>
      <c r="N3067" s="55">
        <f t="shared" si="937"/>
        <v>270.45814052404842</v>
      </c>
      <c r="O3067" s="131">
        <f t="shared" si="931"/>
        <v>519.8035126860043</v>
      </c>
      <c r="P3067" s="131">
        <f t="shared" si="932"/>
        <v>519.85301268600426</v>
      </c>
      <c r="Q3067" s="131"/>
      <c r="R3067" s="102">
        <f t="shared" si="933"/>
        <v>451.31330886100449</v>
      </c>
      <c r="S3067" s="102"/>
      <c r="T3067" s="102"/>
      <c r="Y3067" s="101"/>
    </row>
    <row r="3068" spans="1:25" x14ac:dyDescent="0.3">
      <c r="A3068" s="88"/>
      <c r="B3068" s="88"/>
      <c r="C3068" s="88"/>
      <c r="D3068" s="237"/>
      <c r="E3068" s="88"/>
      <c r="F3068" s="42"/>
      <c r="G3068" s="42"/>
      <c r="H3068" s="415"/>
      <c r="I3068" s="55"/>
      <c r="J3068" s="55"/>
      <c r="K3068" s="55">
        <v>1.3745000000000001</v>
      </c>
      <c r="L3068" s="55">
        <f t="shared" si="935"/>
        <v>41.094000000000001</v>
      </c>
      <c r="M3068" s="55">
        <f t="shared" si="936"/>
        <v>427.19421835962947</v>
      </c>
      <c r="N3068" s="55">
        <f t="shared" si="937"/>
        <v>269.08364052404841</v>
      </c>
      <c r="O3068" s="131">
        <f t="shared" si="931"/>
        <v>520.54026268600433</v>
      </c>
      <c r="P3068" s="131">
        <f t="shared" si="932"/>
        <v>521.22751268600427</v>
      </c>
      <c r="Q3068" s="131"/>
      <c r="R3068" s="58">
        <f t="shared" si="933"/>
        <v>452.05005886100452</v>
      </c>
      <c r="S3068" s="58"/>
      <c r="T3068" s="58"/>
    </row>
    <row r="3069" spans="1:25" x14ac:dyDescent="0.3">
      <c r="A3069" s="88"/>
      <c r="B3069" s="88"/>
      <c r="C3069" s="88"/>
      <c r="D3069" s="237"/>
      <c r="E3069" s="88" t="str">
        <f t="shared" ref="E3069:E3087" si="938">IF(A3069="","",IF(B3069=0,CONCATENATE(A3069,":",C3069,"_D",TEXT(D3069,"0000")),CONCATENATE(A3069,"_",B3069,":",C3069,"_D",TEXT(D3069,"0000"))))</f>
        <v/>
      </c>
      <c r="F3069" s="42"/>
      <c r="G3069" s="42"/>
      <c r="H3069" s="415"/>
      <c r="I3069" s="55"/>
      <c r="J3069" s="55"/>
      <c r="K3069" s="55">
        <v>0</v>
      </c>
      <c r="L3069" s="55">
        <f t="shared" si="935"/>
        <v>41.094000000000001</v>
      </c>
      <c r="M3069" s="55">
        <f t="shared" si="936"/>
        <v>427.19421835962947</v>
      </c>
      <c r="N3069" s="55">
        <f t="shared" si="937"/>
        <v>269.08364052404841</v>
      </c>
      <c r="O3069" s="131">
        <f t="shared" si="931"/>
        <v>521.22751268600427</v>
      </c>
      <c r="P3069" s="131">
        <f t="shared" si="932"/>
        <v>521.22751268600427</v>
      </c>
      <c r="Q3069" s="131"/>
      <c r="R3069" s="58">
        <f t="shared" si="933"/>
        <v>452.73730886100446</v>
      </c>
      <c r="S3069" s="58"/>
      <c r="T3069" s="58"/>
    </row>
    <row r="3070" spans="1:25" x14ac:dyDescent="0.3">
      <c r="A3070" s="88" t="s">
        <v>41</v>
      </c>
      <c r="B3070" s="88" t="str">
        <f>B2936</f>
        <v>BTS</v>
      </c>
      <c r="C3070" s="88" t="s">
        <v>245</v>
      </c>
      <c r="D3070" s="237">
        <f>ROUND(10*O3070,0)</f>
        <v>5213</v>
      </c>
      <c r="E3070" s="88" t="str">
        <f t="shared" si="938"/>
        <v>LS3_BTS:DC0_D5213</v>
      </c>
      <c r="F3070" s="42" t="s">
        <v>150</v>
      </c>
      <c r="G3070" s="42" t="s">
        <v>174</v>
      </c>
      <c r="H3070" s="415">
        <v>50</v>
      </c>
      <c r="I3070" s="55"/>
      <c r="J3070" s="55"/>
      <c r="K3070" s="55">
        <v>0.2</v>
      </c>
      <c r="L3070" s="55">
        <f t="shared" si="935"/>
        <v>41.094000000000001</v>
      </c>
      <c r="M3070" s="55">
        <f t="shared" si="936"/>
        <v>427.19421835962947</v>
      </c>
      <c r="N3070" s="55">
        <f t="shared" si="937"/>
        <v>268.88364052404842</v>
      </c>
      <c r="O3070" s="131">
        <f t="shared" si="931"/>
        <v>521.3275126860043</v>
      </c>
      <c r="P3070" s="131">
        <f t="shared" si="932"/>
        <v>521.42751268600432</v>
      </c>
      <c r="Q3070" s="131"/>
      <c r="R3070" s="58">
        <f t="shared" si="933"/>
        <v>452.83730886100449</v>
      </c>
      <c r="S3070" s="58"/>
      <c r="T3070" s="58"/>
    </row>
    <row r="3071" spans="1:25" s="133" customFormat="1" x14ac:dyDescent="0.3">
      <c r="A3071" s="88"/>
      <c r="B3071" s="88"/>
      <c r="C3071" s="88"/>
      <c r="D3071" s="237"/>
      <c r="E3071" s="88" t="str">
        <f t="shared" si="938"/>
        <v/>
      </c>
      <c r="F3071" s="42"/>
      <c r="G3071" s="42"/>
      <c r="H3071" s="415"/>
      <c r="I3071" s="55"/>
      <c r="J3071" s="55"/>
      <c r="K3071" s="55">
        <v>1.9E-2</v>
      </c>
      <c r="L3071" s="55">
        <f t="shared" si="935"/>
        <v>41.094000000000001</v>
      </c>
      <c r="M3071" s="55">
        <f t="shared" si="936"/>
        <v>427.19421835962947</v>
      </c>
      <c r="N3071" s="55">
        <f t="shared" si="937"/>
        <v>268.86464052404841</v>
      </c>
      <c r="O3071" s="131">
        <f t="shared" si="931"/>
        <v>521.43701268600432</v>
      </c>
      <c r="P3071" s="131">
        <f t="shared" si="932"/>
        <v>521.44651268600433</v>
      </c>
      <c r="Q3071" s="131"/>
      <c r="R3071" s="58">
        <f t="shared" si="933"/>
        <v>452.94680886100451</v>
      </c>
      <c r="S3071" s="132"/>
      <c r="T3071" s="132"/>
      <c r="Y3071" s="134"/>
    </row>
    <row r="3072" spans="1:25" s="133" customFormat="1" x14ac:dyDescent="0.3">
      <c r="A3072" s="88" t="s">
        <v>41</v>
      </c>
      <c r="B3072" s="88" t="str">
        <f>B2936</f>
        <v>BTS</v>
      </c>
      <c r="C3072" s="88" t="s">
        <v>19</v>
      </c>
      <c r="D3072" s="237">
        <f>ROUND(10*O3072,0)</f>
        <v>5215</v>
      </c>
      <c r="E3072" s="88" t="str">
        <f t="shared" si="938"/>
        <v>LS3_BTS:BPM_D5215</v>
      </c>
      <c r="F3072" s="42" t="s">
        <v>266</v>
      </c>
      <c r="G3072" s="42" t="s">
        <v>168</v>
      </c>
      <c r="H3072" s="415">
        <v>47.5</v>
      </c>
      <c r="I3072" s="55">
        <v>0.13700000000000001</v>
      </c>
      <c r="J3072" s="55"/>
      <c r="K3072" s="55">
        <v>0.13700000000000001</v>
      </c>
      <c r="L3072" s="55">
        <f t="shared" si="935"/>
        <v>41.094000000000001</v>
      </c>
      <c r="M3072" s="55">
        <f t="shared" si="936"/>
        <v>427.19421835962947</v>
      </c>
      <c r="N3072" s="55">
        <f t="shared" si="937"/>
        <v>268.72764052404841</v>
      </c>
      <c r="O3072" s="55">
        <f>P3072-0.5*K3072</f>
        <v>521.5150126860043</v>
      </c>
      <c r="P3072" s="55">
        <f>P3071+K3072</f>
        <v>521.58351268600427</v>
      </c>
      <c r="Q3072" s="55"/>
      <c r="R3072" s="132">
        <f t="shared" si="911"/>
        <v>453.02480886100449</v>
      </c>
      <c r="S3072" s="132"/>
      <c r="T3072" s="132"/>
      <c r="Y3072" s="134"/>
    </row>
    <row r="3073" spans="1:25" s="133" customFormat="1" x14ac:dyDescent="0.3">
      <c r="A3073" s="88"/>
      <c r="B3073" s="88"/>
      <c r="C3073" s="88"/>
      <c r="D3073" s="237"/>
      <c r="E3073" s="88"/>
      <c r="F3073" s="42"/>
      <c r="G3073" s="42"/>
      <c r="H3073" s="415"/>
      <c r="I3073" s="55"/>
      <c r="J3073" s="55"/>
      <c r="K3073" s="55">
        <v>4.3999999999999997E-2</v>
      </c>
      <c r="L3073" s="55">
        <f t="shared" si="935"/>
        <v>41.094000000000001</v>
      </c>
      <c r="M3073" s="55">
        <f t="shared" si="936"/>
        <v>427.19421835962947</v>
      </c>
      <c r="N3073" s="55">
        <f t="shared" si="937"/>
        <v>268.68364052404843</v>
      </c>
      <c r="O3073" s="55">
        <f>P3073-0.5*K3073</f>
        <v>521.6055126860042</v>
      </c>
      <c r="P3073" s="55">
        <f>P3072+K3073</f>
        <v>521.62751268600425</v>
      </c>
      <c r="Q3073" s="56"/>
      <c r="R3073" s="132">
        <f t="shared" si="911"/>
        <v>453.11530886100439</v>
      </c>
      <c r="S3073" s="132"/>
      <c r="T3073" s="132"/>
      <c r="Y3073" s="134"/>
    </row>
    <row r="3074" spans="1:25" s="133" customFormat="1" x14ac:dyDescent="0.3">
      <c r="A3074" s="88" t="s">
        <v>41</v>
      </c>
      <c r="B3074" s="88" t="str">
        <f>B2936</f>
        <v>BTS</v>
      </c>
      <c r="C3074" s="88" t="s">
        <v>214</v>
      </c>
      <c r="D3074" s="237">
        <f>ROUND(10*O3074,0)</f>
        <v>5218</v>
      </c>
      <c r="E3074" s="88" t="str">
        <f t="shared" si="938"/>
        <v>LS3_BTS:QH_D5218</v>
      </c>
      <c r="F3074" s="42" t="s">
        <v>151</v>
      </c>
      <c r="G3074" s="42" t="s">
        <v>152</v>
      </c>
      <c r="H3074" s="415">
        <v>50</v>
      </c>
      <c r="I3074" s="55"/>
      <c r="J3074" s="55"/>
      <c r="K3074" s="55">
        <v>0.25</v>
      </c>
      <c r="L3074" s="55">
        <f t="shared" si="935"/>
        <v>41.094000000000001</v>
      </c>
      <c r="M3074" s="55">
        <f t="shared" si="936"/>
        <v>427.19421835962947</v>
      </c>
      <c r="N3074" s="55">
        <f t="shared" si="937"/>
        <v>268.43364052404843</v>
      </c>
      <c r="O3074" s="55">
        <f>P3074-0.5*K3074</f>
        <v>521.75251268600425</v>
      </c>
      <c r="P3074" s="55">
        <f>P3073+K3074</f>
        <v>521.87751268600425</v>
      </c>
      <c r="Q3074" s="55"/>
      <c r="R3074" s="132">
        <f t="shared" si="911"/>
        <v>453.26230886100444</v>
      </c>
      <c r="S3074" s="132"/>
      <c r="T3074" s="132"/>
      <c r="Y3074" s="134"/>
    </row>
    <row r="3075" spans="1:25" x14ac:dyDescent="0.3">
      <c r="A3075" s="88"/>
      <c r="B3075" s="88"/>
      <c r="C3075" s="88"/>
      <c r="D3075" s="237"/>
      <c r="E3075" s="88" t="str">
        <f t="shared" si="938"/>
        <v/>
      </c>
      <c r="F3075" s="42"/>
      <c r="G3075" s="42"/>
      <c r="H3075" s="415"/>
      <c r="I3075" s="55"/>
      <c r="J3075" s="55"/>
      <c r="K3075" s="55">
        <v>2</v>
      </c>
      <c r="L3075" s="55">
        <f t="shared" si="935"/>
        <v>41.094000000000001</v>
      </c>
      <c r="M3075" s="55">
        <f t="shared" si="936"/>
        <v>427.19421835962947</v>
      </c>
      <c r="N3075" s="55">
        <f t="shared" si="937"/>
        <v>266.43364052404843</v>
      </c>
      <c r="O3075" s="131">
        <f t="shared" si="921"/>
        <v>522.87751268600425</v>
      </c>
      <c r="P3075" s="131">
        <f t="shared" si="930"/>
        <v>523.87751268600425</v>
      </c>
      <c r="Q3075" s="131"/>
      <c r="R3075" s="58">
        <f t="shared" si="911"/>
        <v>454.38730886100444</v>
      </c>
      <c r="S3075" s="58"/>
      <c r="T3075" s="58"/>
    </row>
    <row r="3076" spans="1:25" x14ac:dyDescent="0.3">
      <c r="A3076" s="88" t="s">
        <v>41</v>
      </c>
      <c r="B3076" s="88" t="str">
        <f>B2936</f>
        <v>BTS</v>
      </c>
      <c r="C3076" s="88" t="s">
        <v>215</v>
      </c>
      <c r="D3076" s="237">
        <f>ROUND(10*O3076,0)</f>
        <v>5240</v>
      </c>
      <c r="E3076" s="88" t="str">
        <f t="shared" si="938"/>
        <v>LS3_BTS:QV_D5240</v>
      </c>
      <c r="F3076" s="42" t="s">
        <v>151</v>
      </c>
      <c r="G3076" s="42" t="s">
        <v>153</v>
      </c>
      <c r="H3076" s="415">
        <v>50</v>
      </c>
      <c r="I3076" s="55"/>
      <c r="J3076" s="55"/>
      <c r="K3076" s="55">
        <v>0.25</v>
      </c>
      <c r="L3076" s="55">
        <f t="shared" si="935"/>
        <v>41.094000000000001</v>
      </c>
      <c r="M3076" s="55">
        <f t="shared" si="936"/>
        <v>427.19421835962947</v>
      </c>
      <c r="N3076" s="55">
        <f t="shared" si="937"/>
        <v>266.18364052404843</v>
      </c>
      <c r="O3076" s="131">
        <f t="shared" si="921"/>
        <v>524.00251268600425</v>
      </c>
      <c r="P3076" s="131">
        <f t="shared" si="930"/>
        <v>524.12751268600425</v>
      </c>
      <c r="Q3076" s="131"/>
      <c r="R3076" s="58">
        <f t="shared" si="911"/>
        <v>455.51230886100444</v>
      </c>
      <c r="S3076" s="58"/>
      <c r="T3076" s="58"/>
    </row>
    <row r="3077" spans="1:25" x14ac:dyDescent="0.3">
      <c r="A3077" s="88"/>
      <c r="B3077" s="88"/>
      <c r="C3077" s="88"/>
      <c r="D3077" s="237"/>
      <c r="E3077" s="88" t="str">
        <f t="shared" si="938"/>
        <v/>
      </c>
      <c r="F3077" s="42"/>
      <c r="G3077" s="42"/>
      <c r="H3077" s="415"/>
      <c r="I3077" s="55"/>
      <c r="J3077" s="55"/>
      <c r="K3077" s="55">
        <v>1.5495000000000001</v>
      </c>
      <c r="L3077" s="55">
        <f t="shared" si="935"/>
        <v>41.094000000000001</v>
      </c>
      <c r="M3077" s="55">
        <f t="shared" si="936"/>
        <v>427.19421835962947</v>
      </c>
      <c r="N3077" s="55">
        <f t="shared" si="937"/>
        <v>264.63414052404841</v>
      </c>
      <c r="O3077" s="131">
        <f t="shared" si="921"/>
        <v>524.90226268600418</v>
      </c>
      <c r="P3077" s="131">
        <f t="shared" si="930"/>
        <v>525.67701268600422</v>
      </c>
      <c r="Q3077" s="176"/>
      <c r="R3077" s="58">
        <f t="shared" si="911"/>
        <v>456.41205886100437</v>
      </c>
      <c r="S3077" s="58"/>
      <c r="T3077" s="58"/>
    </row>
    <row r="3078" spans="1:25" x14ac:dyDescent="0.3">
      <c r="A3078" s="88"/>
      <c r="B3078" s="88"/>
      <c r="C3078" s="88"/>
      <c r="D3078" s="237"/>
      <c r="E3078" s="88" t="str">
        <f t="shared" si="938"/>
        <v/>
      </c>
      <c r="F3078" s="42"/>
      <c r="G3078" s="42" t="s">
        <v>119</v>
      </c>
      <c r="H3078" s="415"/>
      <c r="I3078" s="55"/>
      <c r="J3078" s="55"/>
      <c r="K3078" s="55">
        <v>0.11600000000000001</v>
      </c>
      <c r="L3078" s="55">
        <f t="shared" si="935"/>
        <v>41.094000000000001</v>
      </c>
      <c r="M3078" s="55">
        <f t="shared" si="936"/>
        <v>427.19421835962947</v>
      </c>
      <c r="N3078" s="55">
        <f t="shared" si="937"/>
        <v>264.51814052404842</v>
      </c>
      <c r="O3078" s="131">
        <f t="shared" si="921"/>
        <v>525.73501268600421</v>
      </c>
      <c r="P3078" s="131">
        <f t="shared" si="930"/>
        <v>525.7930126860042</v>
      </c>
      <c r="Q3078" s="131"/>
      <c r="R3078" s="58">
        <f t="shared" ref="R3078:R3151" si="939">O3078-$R$9</f>
        <v>457.2448088610044</v>
      </c>
      <c r="S3078" s="58"/>
      <c r="T3078" s="58"/>
    </row>
    <row r="3079" spans="1:25" x14ac:dyDescent="0.3">
      <c r="A3079" s="88" t="s">
        <v>41</v>
      </c>
      <c r="B3079" s="88" t="str">
        <f>B2936</f>
        <v>BTS</v>
      </c>
      <c r="C3079" s="88" t="s">
        <v>19</v>
      </c>
      <c r="D3079" s="237">
        <f>ROUND(10*O3079,0)</f>
        <v>5258</v>
      </c>
      <c r="E3079" s="88" t="str">
        <f t="shared" si="938"/>
        <v>LS3_BTS:BPM_D5258</v>
      </c>
      <c r="F3079" s="42" t="s">
        <v>266</v>
      </c>
      <c r="G3079" s="42" t="s">
        <v>168</v>
      </c>
      <c r="H3079" s="415"/>
      <c r="I3079" s="55"/>
      <c r="J3079" s="55"/>
      <c r="K3079" s="55">
        <v>0</v>
      </c>
      <c r="L3079" s="55">
        <f t="shared" si="935"/>
        <v>41.094000000000001</v>
      </c>
      <c r="M3079" s="55">
        <f t="shared" si="936"/>
        <v>427.19421835962947</v>
      </c>
      <c r="N3079" s="55">
        <f t="shared" si="937"/>
        <v>264.51814052404842</v>
      </c>
      <c r="O3079" s="131">
        <f t="shared" si="921"/>
        <v>525.7930126860042</v>
      </c>
      <c r="P3079" s="131">
        <f t="shared" si="930"/>
        <v>525.7930126860042</v>
      </c>
      <c r="Q3079" s="131"/>
      <c r="R3079" s="58">
        <f t="shared" si="939"/>
        <v>457.30280886100439</v>
      </c>
      <c r="S3079" s="58"/>
      <c r="T3079" s="58"/>
    </row>
    <row r="3080" spans="1:25" x14ac:dyDescent="0.3">
      <c r="A3080" s="88"/>
      <c r="B3080" s="88"/>
      <c r="C3080" s="88"/>
      <c r="D3080" s="237"/>
      <c r="E3080" s="88" t="str">
        <f t="shared" si="938"/>
        <v/>
      </c>
      <c r="F3080" s="42"/>
      <c r="G3080" s="42" t="s">
        <v>142</v>
      </c>
      <c r="H3080" s="415"/>
      <c r="I3080" s="55"/>
      <c r="J3080" s="55"/>
      <c r="K3080" s="55">
        <v>7.3999999999999996E-2</v>
      </c>
      <c r="L3080" s="55">
        <f t="shared" si="935"/>
        <v>41.094000000000001</v>
      </c>
      <c r="M3080" s="55">
        <f t="shared" si="936"/>
        <v>427.19421835962947</v>
      </c>
      <c r="N3080" s="55">
        <f t="shared" si="937"/>
        <v>264.44414052404841</v>
      </c>
      <c r="O3080" s="131">
        <f t="shared" si="921"/>
        <v>525.83001268600412</v>
      </c>
      <c r="P3080" s="131">
        <f t="shared" si="930"/>
        <v>525.86701268600416</v>
      </c>
      <c r="Q3080" s="131"/>
      <c r="R3080" s="58">
        <f t="shared" si="939"/>
        <v>457.33980886100431</v>
      </c>
      <c r="S3080" s="58"/>
      <c r="T3080" s="58"/>
    </row>
    <row r="3081" spans="1:25" x14ac:dyDescent="0.3">
      <c r="A3081" s="88" t="s">
        <v>41</v>
      </c>
      <c r="B3081" s="88" t="str">
        <f>B2936</f>
        <v>BTS</v>
      </c>
      <c r="C3081" s="88" t="s">
        <v>81</v>
      </c>
      <c r="D3081" s="237">
        <f>ROUND(10*O3081,0)</f>
        <v>5259</v>
      </c>
      <c r="E3081" s="88" t="str">
        <f t="shared" si="938"/>
        <v>LS3_BTS:PORT_D5259</v>
      </c>
      <c r="F3081" s="42"/>
      <c r="G3081" s="42" t="s">
        <v>143</v>
      </c>
      <c r="H3081" s="415"/>
      <c r="I3081" s="55"/>
      <c r="J3081" s="55"/>
      <c r="K3081" s="55">
        <v>0</v>
      </c>
      <c r="L3081" s="55">
        <f t="shared" si="935"/>
        <v>41.094000000000001</v>
      </c>
      <c r="M3081" s="55">
        <f t="shared" si="936"/>
        <v>427.19421835962947</v>
      </c>
      <c r="N3081" s="55">
        <f t="shared" si="937"/>
        <v>264.44414052404841</v>
      </c>
      <c r="O3081" s="131">
        <f t="shared" si="921"/>
        <v>525.86701268600416</v>
      </c>
      <c r="P3081" s="131">
        <f t="shared" si="930"/>
        <v>525.86701268600416</v>
      </c>
      <c r="Q3081" s="176"/>
      <c r="R3081" s="58">
        <f t="shared" si="939"/>
        <v>457.37680886100435</v>
      </c>
      <c r="S3081" s="58"/>
      <c r="T3081" s="58"/>
    </row>
    <row r="3082" spans="1:25" x14ac:dyDescent="0.3">
      <c r="A3082" s="88"/>
      <c r="B3082" s="88"/>
      <c r="C3082" s="88"/>
      <c r="D3082" s="237"/>
      <c r="E3082" s="88" t="str">
        <f t="shared" si="938"/>
        <v/>
      </c>
      <c r="F3082" s="42"/>
      <c r="G3082" s="42" t="s">
        <v>142</v>
      </c>
      <c r="H3082" s="415"/>
      <c r="I3082" s="55"/>
      <c r="J3082" s="55"/>
      <c r="K3082" s="55">
        <v>9.0999999999999998E-2</v>
      </c>
      <c r="L3082" s="55">
        <f t="shared" si="935"/>
        <v>41.094000000000001</v>
      </c>
      <c r="M3082" s="55">
        <f t="shared" si="936"/>
        <v>427.19421835962947</v>
      </c>
      <c r="N3082" s="55">
        <f t="shared" si="937"/>
        <v>264.3531405240484</v>
      </c>
      <c r="O3082" s="131">
        <f t="shared" si="921"/>
        <v>525.91251268600422</v>
      </c>
      <c r="P3082" s="131">
        <f t="shared" si="930"/>
        <v>525.95801268600417</v>
      </c>
      <c r="Q3082" s="131"/>
      <c r="R3082" s="58">
        <f t="shared" si="939"/>
        <v>457.42230886100441</v>
      </c>
      <c r="S3082" s="58"/>
      <c r="T3082" s="58"/>
    </row>
    <row r="3083" spans="1:25" x14ac:dyDescent="0.3">
      <c r="A3083" s="88" t="s">
        <v>41</v>
      </c>
      <c r="B3083" s="88" t="str">
        <f>B2936</f>
        <v>BTS</v>
      </c>
      <c r="C3083" s="88" t="s">
        <v>81</v>
      </c>
      <c r="D3083" s="237">
        <f>ROUND(10*O3083,0)</f>
        <v>5260</v>
      </c>
      <c r="E3083" s="88" t="str">
        <f t="shared" si="938"/>
        <v>LS3_BTS:PORT_D5260</v>
      </c>
      <c r="F3083" s="42" t="s">
        <v>399</v>
      </c>
      <c r="G3083" s="42" t="s">
        <v>401</v>
      </c>
      <c r="H3083" s="415"/>
      <c r="I3083" s="55"/>
      <c r="J3083" s="55"/>
      <c r="K3083" s="55">
        <v>0</v>
      </c>
      <c r="L3083" s="55">
        <f t="shared" si="935"/>
        <v>41.094000000000001</v>
      </c>
      <c r="M3083" s="55">
        <f t="shared" si="936"/>
        <v>427.19421835962947</v>
      </c>
      <c r="N3083" s="55">
        <f t="shared" si="937"/>
        <v>264.3531405240484</v>
      </c>
      <c r="O3083" s="131">
        <f t="shared" si="921"/>
        <v>525.95801268600417</v>
      </c>
      <c r="P3083" s="131">
        <f t="shared" si="930"/>
        <v>525.95801268600417</v>
      </c>
      <c r="Q3083" s="131"/>
      <c r="R3083" s="58">
        <f t="shared" si="939"/>
        <v>457.46780886100436</v>
      </c>
      <c r="S3083" s="58"/>
      <c r="T3083" s="58"/>
    </row>
    <row r="3084" spans="1:25" x14ac:dyDescent="0.3">
      <c r="A3084" s="88"/>
      <c r="B3084" s="88"/>
      <c r="C3084" s="88"/>
      <c r="D3084" s="237"/>
      <c r="E3084" s="88" t="str">
        <f t="shared" si="938"/>
        <v/>
      </c>
      <c r="F3084" s="42"/>
      <c r="G3084" s="42" t="s">
        <v>119</v>
      </c>
      <c r="H3084" s="415"/>
      <c r="I3084" s="55"/>
      <c r="J3084" s="55"/>
      <c r="K3084" s="55">
        <v>9.9000000000000005E-2</v>
      </c>
      <c r="L3084" s="55">
        <f t="shared" si="935"/>
        <v>41.094000000000001</v>
      </c>
      <c r="M3084" s="55">
        <f t="shared" si="936"/>
        <v>427.19421835962947</v>
      </c>
      <c r="N3084" s="55">
        <f t="shared" si="937"/>
        <v>264.25414052404841</v>
      </c>
      <c r="O3084" s="131">
        <f t="shared" si="921"/>
        <v>526.00751268600425</v>
      </c>
      <c r="P3084" s="131">
        <f t="shared" si="930"/>
        <v>526.05701268600421</v>
      </c>
      <c r="Q3084" s="131"/>
      <c r="R3084" s="58">
        <f t="shared" si="939"/>
        <v>457.51730886100444</v>
      </c>
      <c r="S3084" s="58"/>
      <c r="T3084" s="58"/>
    </row>
    <row r="3085" spans="1:25" x14ac:dyDescent="0.3">
      <c r="A3085" s="88"/>
      <c r="B3085" s="88"/>
      <c r="C3085" s="88"/>
      <c r="D3085" s="237"/>
      <c r="E3085" s="88" t="str">
        <f t="shared" si="938"/>
        <v/>
      </c>
      <c r="F3085" s="42"/>
      <c r="G3085" s="42"/>
      <c r="H3085" s="415"/>
      <c r="I3085" s="55"/>
      <c r="J3085" s="55"/>
      <c r="K3085" s="55">
        <v>1.3745000000000001</v>
      </c>
      <c r="L3085" s="55">
        <f t="shared" si="935"/>
        <v>41.094000000000001</v>
      </c>
      <c r="M3085" s="55">
        <f t="shared" si="936"/>
        <v>427.19421835962947</v>
      </c>
      <c r="N3085" s="55">
        <f t="shared" si="937"/>
        <v>262.8796405240484</v>
      </c>
      <c r="O3085" s="131">
        <f t="shared" si="921"/>
        <v>526.74426268600428</v>
      </c>
      <c r="P3085" s="131">
        <f t="shared" si="930"/>
        <v>527.43151268600423</v>
      </c>
      <c r="Q3085" s="176"/>
      <c r="R3085" s="58">
        <f t="shared" si="939"/>
        <v>458.25405886100447</v>
      </c>
      <c r="S3085" s="58"/>
      <c r="T3085" s="58"/>
    </row>
    <row r="3086" spans="1:25" x14ac:dyDescent="0.3">
      <c r="A3086" s="88" t="s">
        <v>41</v>
      </c>
      <c r="B3086" s="88" t="str">
        <f>B2936</f>
        <v>BTS</v>
      </c>
      <c r="C3086" s="88" t="s">
        <v>213</v>
      </c>
      <c r="D3086" s="237">
        <f>ROUND(10*O3086,0)</f>
        <v>5275</v>
      </c>
      <c r="E3086" s="88" t="str">
        <f t="shared" si="938"/>
        <v>LS3_BTS:DC_D5275</v>
      </c>
      <c r="F3086" s="42" t="s">
        <v>150</v>
      </c>
      <c r="G3086" s="42" t="s">
        <v>174</v>
      </c>
      <c r="H3086" s="415">
        <v>50</v>
      </c>
      <c r="I3086" s="55"/>
      <c r="J3086" s="55"/>
      <c r="K3086" s="55">
        <v>0.2</v>
      </c>
      <c r="L3086" s="55">
        <f t="shared" si="935"/>
        <v>41.094000000000001</v>
      </c>
      <c r="M3086" s="55">
        <f t="shared" si="936"/>
        <v>427.19421835962947</v>
      </c>
      <c r="N3086" s="55">
        <f t="shared" si="937"/>
        <v>262.67964052404841</v>
      </c>
      <c r="O3086" s="131">
        <f t="shared" si="921"/>
        <v>527.53151268600425</v>
      </c>
      <c r="P3086" s="131">
        <f t="shared" si="930"/>
        <v>527.63151268600427</v>
      </c>
      <c r="Q3086" s="131"/>
      <c r="R3086" s="58">
        <f t="shared" si="939"/>
        <v>459.04130886100444</v>
      </c>
      <c r="S3086" s="58"/>
      <c r="T3086" s="58"/>
    </row>
    <row r="3087" spans="1:25" x14ac:dyDescent="0.3">
      <c r="A3087" s="88"/>
      <c r="B3087" s="88"/>
      <c r="C3087" s="88"/>
      <c r="D3087" s="237"/>
      <c r="E3087" s="88" t="str">
        <f t="shared" si="938"/>
        <v/>
      </c>
      <c r="F3087" s="42"/>
      <c r="G3087" s="42"/>
      <c r="H3087" s="415"/>
      <c r="I3087" s="55"/>
      <c r="J3087" s="55"/>
      <c r="K3087" s="55">
        <v>0.2</v>
      </c>
      <c r="L3087" s="55">
        <f t="shared" si="935"/>
        <v>41.094000000000001</v>
      </c>
      <c r="M3087" s="55">
        <f t="shared" si="936"/>
        <v>427.19421835962947</v>
      </c>
      <c r="N3087" s="55">
        <f t="shared" si="937"/>
        <v>262.47964052404842</v>
      </c>
      <c r="O3087" s="131">
        <f t="shared" si="921"/>
        <v>527.73151268600429</v>
      </c>
      <c r="P3087" s="131">
        <f t="shared" si="930"/>
        <v>527.83151268600432</v>
      </c>
      <c r="Q3087" s="131"/>
      <c r="R3087" s="58">
        <f t="shared" si="939"/>
        <v>459.24130886100448</v>
      </c>
      <c r="S3087" s="58"/>
      <c r="T3087" s="58"/>
    </row>
    <row r="3088" spans="1:25" x14ac:dyDescent="0.3">
      <c r="A3088" s="88" t="s">
        <v>41</v>
      </c>
      <c r="B3088" s="88" t="str">
        <f>B2936</f>
        <v>BTS</v>
      </c>
      <c r="C3088" s="88" t="s">
        <v>214</v>
      </c>
      <c r="D3088" s="237">
        <f>ROUND(10*O3088,0)</f>
        <v>5280</v>
      </c>
      <c r="E3088" s="88" t="str">
        <f>IF(A3088="","",IF(B3088=0,CONCATENATE(A3088,":",C3088,"_D",TEXT(D3088,"0000")),CONCATENATE(A3088,"_",B3088,":",C3088,"_D",TEXT(D3088,"0000"))))</f>
        <v>LS3_BTS:QH_D5280</v>
      </c>
      <c r="F3088" s="42" t="s">
        <v>151</v>
      </c>
      <c r="G3088" s="42" t="s">
        <v>152</v>
      </c>
      <c r="H3088" s="415">
        <v>50</v>
      </c>
      <c r="I3088" s="55"/>
      <c r="J3088" s="55"/>
      <c r="K3088" s="55">
        <v>0.25</v>
      </c>
      <c r="L3088" s="55">
        <f t="shared" si="935"/>
        <v>41.094000000000001</v>
      </c>
      <c r="M3088" s="55">
        <f t="shared" si="936"/>
        <v>427.19421835962947</v>
      </c>
      <c r="N3088" s="55">
        <f t="shared" si="937"/>
        <v>262.22964052404842</v>
      </c>
      <c r="O3088" s="131">
        <f t="shared" si="921"/>
        <v>527.95651268600432</v>
      </c>
      <c r="P3088" s="131">
        <f t="shared" si="930"/>
        <v>528.08151268600432</v>
      </c>
      <c r="Q3088" s="131"/>
      <c r="R3088" s="58">
        <f t="shared" si="939"/>
        <v>459.46630886100451</v>
      </c>
      <c r="S3088" s="58"/>
      <c r="T3088" s="58"/>
    </row>
    <row r="3089" spans="1:25" x14ac:dyDescent="0.3">
      <c r="A3089" s="88"/>
      <c r="B3089" s="88"/>
      <c r="C3089" s="88"/>
      <c r="D3089" s="237"/>
      <c r="E3089" s="88" t="str">
        <f>IF(A3089="","",IF(B3089=0,CONCATENATE(A3089,":",C3089,"_D",TEXT(D3089,"0000")),CONCATENATE(A3089,"_",B3089,":",C3089,"_D",TEXT(D3089,"0000"))))</f>
        <v/>
      </c>
      <c r="F3089" s="42"/>
      <c r="G3089" s="42"/>
      <c r="H3089" s="415"/>
      <c r="I3089" s="55"/>
      <c r="J3089" s="55"/>
      <c r="K3089" s="55">
        <v>2</v>
      </c>
      <c r="L3089" s="55">
        <f t="shared" si="935"/>
        <v>41.094000000000001</v>
      </c>
      <c r="M3089" s="55">
        <f t="shared" si="936"/>
        <v>427.19421835962947</v>
      </c>
      <c r="N3089" s="55">
        <f t="shared" si="937"/>
        <v>260.22964052404842</v>
      </c>
      <c r="O3089" s="131">
        <f t="shared" ref="O3089:O3105" si="940">P3089-0.5*K3089</f>
        <v>529.08151268600432</v>
      </c>
      <c r="P3089" s="131">
        <f t="shared" ref="P3089:P3105" si="941">P3088+K3089</f>
        <v>530.08151268600432</v>
      </c>
      <c r="Q3089" s="131"/>
      <c r="R3089" s="58">
        <f t="shared" ref="R3089:R3105" si="942">O3089-$R$9</f>
        <v>460.59130886100451</v>
      </c>
      <c r="S3089" s="58"/>
      <c r="T3089" s="58"/>
    </row>
    <row r="3090" spans="1:25" x14ac:dyDescent="0.3">
      <c r="A3090" s="88" t="s">
        <v>41</v>
      </c>
      <c r="B3090" s="88" t="str">
        <f>B2936</f>
        <v>BTS</v>
      </c>
      <c r="C3090" s="88" t="s">
        <v>215</v>
      </c>
      <c r="D3090" s="237">
        <f>ROUND(10*O3090,0)</f>
        <v>5302</v>
      </c>
      <c r="E3090" s="88" t="str">
        <f>IF(A3090="","",IF(B3090=0,CONCATENATE(A3090,":",C3090,"_D",TEXT(D3090,"0000")),CONCATENATE(A3090,"_",B3090,":",C3090,"_D",TEXT(D3090,"0000"))))</f>
        <v>LS3_BTS:QV_D5302</v>
      </c>
      <c r="F3090" s="42" t="s">
        <v>151</v>
      </c>
      <c r="G3090" s="42" t="s">
        <v>153</v>
      </c>
      <c r="H3090" s="415">
        <v>50</v>
      </c>
      <c r="I3090" s="55"/>
      <c r="J3090" s="55"/>
      <c r="K3090" s="55">
        <v>0.25</v>
      </c>
      <c r="L3090" s="55">
        <f t="shared" si="935"/>
        <v>41.094000000000001</v>
      </c>
      <c r="M3090" s="55">
        <f t="shared" si="936"/>
        <v>427.19421835962947</v>
      </c>
      <c r="N3090" s="55">
        <f t="shared" si="937"/>
        <v>259.97964052404842</v>
      </c>
      <c r="O3090" s="131">
        <f t="shared" si="940"/>
        <v>530.20651268600432</v>
      </c>
      <c r="P3090" s="131">
        <f t="shared" si="941"/>
        <v>530.33151268600432</v>
      </c>
      <c r="Q3090" s="131"/>
      <c r="R3090" s="58">
        <f t="shared" si="942"/>
        <v>461.71630886100451</v>
      </c>
      <c r="S3090" s="58"/>
      <c r="T3090" s="58"/>
    </row>
    <row r="3091" spans="1:25" s="133" customFormat="1" x14ac:dyDescent="0.3">
      <c r="A3091" s="88"/>
      <c r="B3091" s="88"/>
      <c r="C3091" s="88"/>
      <c r="D3091" s="237"/>
      <c r="E3091" s="88"/>
      <c r="F3091" s="42"/>
      <c r="G3091" s="42"/>
      <c r="H3091" s="415"/>
      <c r="I3091" s="55"/>
      <c r="J3091" s="55"/>
      <c r="K3091" s="55">
        <v>1.5495000000000001</v>
      </c>
      <c r="L3091" s="55">
        <f t="shared" si="935"/>
        <v>41.094000000000001</v>
      </c>
      <c r="M3091" s="55">
        <f t="shared" si="936"/>
        <v>427.19421835962947</v>
      </c>
      <c r="N3091" s="55">
        <f t="shared" si="937"/>
        <v>258.4301405240484</v>
      </c>
      <c r="O3091" s="131">
        <f t="shared" si="940"/>
        <v>531.10626268600424</v>
      </c>
      <c r="P3091" s="131">
        <f t="shared" si="941"/>
        <v>531.88101268600428</v>
      </c>
      <c r="Q3091" s="131"/>
      <c r="R3091" s="58">
        <f t="shared" si="942"/>
        <v>462.61605886100443</v>
      </c>
      <c r="S3091" s="132"/>
      <c r="T3091" s="132"/>
      <c r="Y3091" s="134"/>
    </row>
    <row r="3092" spans="1:25" s="71" customFormat="1" x14ac:dyDescent="0.3">
      <c r="A3092" s="88"/>
      <c r="B3092" s="88"/>
      <c r="C3092" s="88"/>
      <c r="D3092" s="237"/>
      <c r="E3092" s="88" t="str">
        <f t="shared" ref="E3092:E3098" si="943">IF(A3092="","",IF(B3092=0,CONCATENATE(A3092,":",C3092,"_D",TEXT(D3092,"0000")),CONCATENATE(A3092,"_",B3092,":",C3092,"_D",TEXT(D3092,"0000"))))</f>
        <v/>
      </c>
      <c r="F3092" s="42"/>
      <c r="G3092" s="42"/>
      <c r="H3092" s="415"/>
      <c r="I3092" s="55"/>
      <c r="J3092" s="55"/>
      <c r="K3092" s="55">
        <v>9.6000000000000002E-2</v>
      </c>
      <c r="L3092" s="55">
        <f t="shared" si="935"/>
        <v>41.094000000000001</v>
      </c>
      <c r="M3092" s="55">
        <f t="shared" si="936"/>
        <v>427.19421835962947</v>
      </c>
      <c r="N3092" s="55">
        <f t="shared" si="937"/>
        <v>258.33414052404839</v>
      </c>
      <c r="O3092" s="131">
        <f t="shared" si="940"/>
        <v>531.92901268600428</v>
      </c>
      <c r="P3092" s="131">
        <f t="shared" si="941"/>
        <v>531.97701268600429</v>
      </c>
      <c r="Q3092" s="131"/>
      <c r="R3092" s="102">
        <f t="shared" si="942"/>
        <v>463.43880886100447</v>
      </c>
      <c r="S3092" s="142"/>
      <c r="T3092" s="142"/>
      <c r="Y3092" s="106"/>
    </row>
    <row r="3093" spans="1:25" s="71" customFormat="1" x14ac:dyDescent="0.3">
      <c r="A3093" s="88"/>
      <c r="B3093" s="88"/>
      <c r="C3093" s="88"/>
      <c r="D3093" s="237"/>
      <c r="E3093" s="88" t="str">
        <f t="shared" si="943"/>
        <v/>
      </c>
      <c r="F3093" s="42"/>
      <c r="G3093" s="42"/>
      <c r="H3093" s="415"/>
      <c r="I3093" s="55"/>
      <c r="J3093" s="55"/>
      <c r="K3093" s="55">
        <v>0</v>
      </c>
      <c r="L3093" s="55">
        <f t="shared" si="935"/>
        <v>41.094000000000001</v>
      </c>
      <c r="M3093" s="55">
        <f t="shared" si="936"/>
        <v>427.19421835962947</v>
      </c>
      <c r="N3093" s="55">
        <f t="shared" si="937"/>
        <v>258.33414052404839</v>
      </c>
      <c r="O3093" s="131">
        <f t="shared" si="940"/>
        <v>531.97701268600429</v>
      </c>
      <c r="P3093" s="131">
        <f t="shared" si="941"/>
        <v>531.97701268600429</v>
      </c>
      <c r="Q3093" s="131"/>
      <c r="R3093" s="102">
        <f t="shared" si="942"/>
        <v>463.48680886100448</v>
      </c>
      <c r="S3093" s="142"/>
      <c r="T3093" s="142"/>
      <c r="Y3093" s="106"/>
    </row>
    <row r="3094" spans="1:25" s="71" customFormat="1" x14ac:dyDescent="0.3">
      <c r="A3094" s="88"/>
      <c r="B3094" s="88"/>
      <c r="C3094" s="88"/>
      <c r="D3094" s="237"/>
      <c r="E3094" s="88" t="str">
        <f t="shared" si="943"/>
        <v/>
      </c>
      <c r="F3094" s="42"/>
      <c r="G3094" s="42" t="s">
        <v>119</v>
      </c>
      <c r="H3094" s="415"/>
      <c r="I3094" s="55"/>
      <c r="J3094" s="55"/>
      <c r="K3094" s="55">
        <v>9.4E-2</v>
      </c>
      <c r="L3094" s="55">
        <f t="shared" si="935"/>
        <v>41.094000000000001</v>
      </c>
      <c r="M3094" s="55">
        <f t="shared" si="936"/>
        <v>427.19421835962947</v>
      </c>
      <c r="N3094" s="55">
        <f t="shared" si="937"/>
        <v>258.2401405240484</v>
      </c>
      <c r="O3094" s="131">
        <f t="shared" si="940"/>
        <v>532.02401268600431</v>
      </c>
      <c r="P3094" s="131">
        <f t="shared" si="941"/>
        <v>532.07101268600434</v>
      </c>
      <c r="Q3094" s="131"/>
      <c r="R3094" s="102">
        <f t="shared" si="942"/>
        <v>463.5338088610045</v>
      </c>
      <c r="S3094" s="142"/>
      <c r="T3094" s="142"/>
      <c r="Y3094" s="106"/>
    </row>
    <row r="3095" spans="1:25" s="71" customFormat="1" x14ac:dyDescent="0.3">
      <c r="A3095" s="88" t="s">
        <v>41</v>
      </c>
      <c r="B3095" s="88" t="str">
        <f>B2936</f>
        <v>BTS</v>
      </c>
      <c r="C3095" s="88" t="s">
        <v>81</v>
      </c>
      <c r="D3095" s="237">
        <f>ROUND(10*O3095,0)</f>
        <v>5321</v>
      </c>
      <c r="E3095" s="88" t="str">
        <f t="shared" si="943"/>
        <v>LS3_BTS:PORT_D5321</v>
      </c>
      <c r="F3095" s="42"/>
      <c r="G3095" s="42" t="s">
        <v>143</v>
      </c>
      <c r="H3095" s="415"/>
      <c r="I3095" s="55"/>
      <c r="J3095" s="55"/>
      <c r="K3095" s="55">
        <v>0</v>
      </c>
      <c r="L3095" s="55">
        <f t="shared" ref="L3095:L3105" si="944">$L$2582</f>
        <v>41.094000000000001</v>
      </c>
      <c r="M3095" s="55">
        <f t="shared" si="936"/>
        <v>427.19421835962947</v>
      </c>
      <c r="N3095" s="55">
        <f t="shared" si="937"/>
        <v>258.2401405240484</v>
      </c>
      <c r="O3095" s="131">
        <f t="shared" si="940"/>
        <v>532.07101268600434</v>
      </c>
      <c r="P3095" s="131">
        <f t="shared" si="941"/>
        <v>532.07101268600434</v>
      </c>
      <c r="Q3095" s="131"/>
      <c r="R3095" s="102">
        <f t="shared" si="942"/>
        <v>463.58080886100453</v>
      </c>
      <c r="S3095" s="142"/>
      <c r="T3095" s="142"/>
      <c r="Y3095" s="106"/>
    </row>
    <row r="3096" spans="1:25" s="71" customFormat="1" x14ac:dyDescent="0.3">
      <c r="A3096" s="88"/>
      <c r="B3096" s="88"/>
      <c r="C3096" s="88"/>
      <c r="D3096" s="237"/>
      <c r="E3096" s="88" t="str">
        <f t="shared" si="943"/>
        <v/>
      </c>
      <c r="F3096" s="42"/>
      <c r="G3096" s="42" t="s">
        <v>359</v>
      </c>
      <c r="H3096" s="415"/>
      <c r="I3096" s="55"/>
      <c r="J3096" s="55"/>
      <c r="K3096" s="55">
        <v>9.0999999999999998E-2</v>
      </c>
      <c r="L3096" s="55">
        <f t="shared" si="944"/>
        <v>41.094000000000001</v>
      </c>
      <c r="M3096" s="55">
        <f t="shared" si="936"/>
        <v>427.19421835962947</v>
      </c>
      <c r="N3096" s="55">
        <f t="shared" si="937"/>
        <v>258.14914052404839</v>
      </c>
      <c r="O3096" s="131">
        <f t="shared" si="940"/>
        <v>532.1165126860044</v>
      </c>
      <c r="P3096" s="131">
        <f t="shared" si="941"/>
        <v>532.16201268600435</v>
      </c>
      <c r="Q3096" s="131"/>
      <c r="R3096" s="102">
        <f t="shared" si="942"/>
        <v>463.62630886100459</v>
      </c>
      <c r="S3096" s="142"/>
      <c r="T3096" s="142"/>
      <c r="Y3096" s="106"/>
    </row>
    <row r="3097" spans="1:25" s="71" customFormat="1" x14ac:dyDescent="0.3">
      <c r="A3097" s="88" t="s">
        <v>41</v>
      </c>
      <c r="B3097" s="88" t="str">
        <f>B2936</f>
        <v>BTS</v>
      </c>
      <c r="C3097" s="88" t="s">
        <v>81</v>
      </c>
      <c r="D3097" s="237">
        <f>ROUND(10*O3097,0)</f>
        <v>5322</v>
      </c>
      <c r="E3097" s="88" t="str">
        <f t="shared" si="943"/>
        <v>LS3_BTS:PORT_D5322</v>
      </c>
      <c r="F3097" s="42" t="s">
        <v>399</v>
      </c>
      <c r="G3097" s="42" t="s">
        <v>401</v>
      </c>
      <c r="H3097" s="415"/>
      <c r="I3097" s="55"/>
      <c r="J3097" s="55"/>
      <c r="K3097" s="55">
        <v>0</v>
      </c>
      <c r="L3097" s="55">
        <f t="shared" si="944"/>
        <v>41.094000000000001</v>
      </c>
      <c r="M3097" s="55">
        <f t="shared" si="936"/>
        <v>427.19421835962947</v>
      </c>
      <c r="N3097" s="55">
        <f t="shared" si="937"/>
        <v>258.14914052404839</v>
      </c>
      <c r="O3097" s="131">
        <f t="shared" si="940"/>
        <v>532.16201268600435</v>
      </c>
      <c r="P3097" s="131">
        <f t="shared" si="941"/>
        <v>532.16201268600435</v>
      </c>
      <c r="Q3097" s="131"/>
      <c r="R3097" s="102">
        <f t="shared" si="942"/>
        <v>463.67180886100454</v>
      </c>
      <c r="S3097" s="142"/>
      <c r="T3097" s="142"/>
      <c r="Y3097" s="106"/>
    </row>
    <row r="3098" spans="1:25" s="103" customFormat="1" x14ac:dyDescent="0.3">
      <c r="A3098" s="88"/>
      <c r="B3098" s="88"/>
      <c r="C3098" s="88"/>
      <c r="D3098" s="237"/>
      <c r="E3098" s="88" t="str">
        <f t="shared" si="943"/>
        <v/>
      </c>
      <c r="F3098" s="42"/>
      <c r="G3098" s="42" t="s">
        <v>119</v>
      </c>
      <c r="H3098" s="415"/>
      <c r="I3098" s="55"/>
      <c r="J3098" s="55"/>
      <c r="K3098" s="55">
        <v>9.9000000000000005E-2</v>
      </c>
      <c r="L3098" s="55">
        <f t="shared" si="944"/>
        <v>41.094000000000001</v>
      </c>
      <c r="M3098" s="55">
        <f t="shared" si="936"/>
        <v>427.19421835962947</v>
      </c>
      <c r="N3098" s="55">
        <f t="shared" si="937"/>
        <v>258.0501405240484</v>
      </c>
      <c r="O3098" s="131">
        <f t="shared" si="940"/>
        <v>532.21151268600443</v>
      </c>
      <c r="P3098" s="131">
        <f t="shared" si="941"/>
        <v>532.26101268600439</v>
      </c>
      <c r="Q3098" s="131"/>
      <c r="R3098" s="102">
        <f t="shared" si="942"/>
        <v>463.72130886100462</v>
      </c>
      <c r="S3098" s="102"/>
      <c r="T3098" s="102"/>
      <c r="Y3098" s="101"/>
    </row>
    <row r="3099" spans="1:25" x14ac:dyDescent="0.3">
      <c r="A3099" s="88"/>
      <c r="B3099" s="88"/>
      <c r="C3099" s="88"/>
      <c r="D3099" s="237"/>
      <c r="E3099" s="88"/>
      <c r="F3099" s="42"/>
      <c r="G3099" s="42"/>
      <c r="H3099" s="415"/>
      <c r="I3099" s="55"/>
      <c r="J3099" s="55"/>
      <c r="K3099" s="55">
        <v>1.3745000000000001</v>
      </c>
      <c r="L3099" s="55">
        <f t="shared" si="944"/>
        <v>41.094000000000001</v>
      </c>
      <c r="M3099" s="55">
        <f t="shared" si="936"/>
        <v>427.19421835962947</v>
      </c>
      <c r="N3099" s="55">
        <f t="shared" si="937"/>
        <v>256.67564052404839</v>
      </c>
      <c r="O3099" s="131">
        <f t="shared" si="940"/>
        <v>532.94826268600445</v>
      </c>
      <c r="P3099" s="131">
        <f t="shared" si="941"/>
        <v>533.6355126860044</v>
      </c>
      <c r="Q3099" s="131"/>
      <c r="R3099" s="58">
        <f t="shared" si="942"/>
        <v>464.45805886100464</v>
      </c>
      <c r="S3099" s="58"/>
      <c r="T3099" s="58"/>
    </row>
    <row r="3100" spans="1:25" x14ac:dyDescent="0.3">
      <c r="A3100" s="88"/>
      <c r="B3100" s="88"/>
      <c r="C3100" s="88"/>
      <c r="D3100" s="237"/>
      <c r="E3100" s="88" t="str">
        <f t="shared" ref="E3100:E3118" si="945">IF(A3100="","",IF(B3100=0,CONCATENATE(A3100,":",C3100,"_D",TEXT(D3100,"0000")),CONCATENATE(A3100,"_",B3100,":",C3100,"_D",TEXT(D3100,"0000"))))</f>
        <v/>
      </c>
      <c r="F3100" s="42"/>
      <c r="G3100" s="42"/>
      <c r="H3100" s="415"/>
      <c r="I3100" s="55"/>
      <c r="J3100" s="55"/>
      <c r="K3100" s="55">
        <v>0</v>
      </c>
      <c r="L3100" s="55">
        <f t="shared" si="944"/>
        <v>41.094000000000001</v>
      </c>
      <c r="M3100" s="55">
        <f t="shared" si="936"/>
        <v>427.19421835962947</v>
      </c>
      <c r="N3100" s="55">
        <f t="shared" si="937"/>
        <v>256.67564052404839</v>
      </c>
      <c r="O3100" s="131">
        <f t="shared" si="940"/>
        <v>533.6355126860044</v>
      </c>
      <c r="P3100" s="131">
        <f t="shared" si="941"/>
        <v>533.6355126860044</v>
      </c>
      <c r="Q3100" s="131"/>
      <c r="R3100" s="58">
        <f t="shared" si="942"/>
        <v>465.14530886100459</v>
      </c>
      <c r="S3100" s="58"/>
      <c r="T3100" s="58"/>
    </row>
    <row r="3101" spans="1:25" x14ac:dyDescent="0.3">
      <c r="A3101" s="88" t="s">
        <v>41</v>
      </c>
      <c r="B3101" s="88" t="str">
        <f>B2936</f>
        <v>BTS</v>
      </c>
      <c r="C3101" s="88" t="s">
        <v>213</v>
      </c>
      <c r="D3101" s="237">
        <f>ROUND(10*O3101,0)</f>
        <v>5337</v>
      </c>
      <c r="E3101" s="88" t="str">
        <f t="shared" si="945"/>
        <v>LS3_BTS:DC_D5337</v>
      </c>
      <c r="F3101" s="42" t="s">
        <v>150</v>
      </c>
      <c r="G3101" s="42" t="s">
        <v>174</v>
      </c>
      <c r="H3101" s="415">
        <v>50</v>
      </c>
      <c r="I3101" s="55"/>
      <c r="J3101" s="55"/>
      <c r="K3101" s="55">
        <v>0.2</v>
      </c>
      <c r="L3101" s="55">
        <f t="shared" si="944"/>
        <v>41.094000000000001</v>
      </c>
      <c r="M3101" s="55">
        <f t="shared" si="936"/>
        <v>427.19421835962947</v>
      </c>
      <c r="N3101" s="55">
        <f t="shared" si="937"/>
        <v>256.4756405240484</v>
      </c>
      <c r="O3101" s="131">
        <f t="shared" si="940"/>
        <v>533.73551268600443</v>
      </c>
      <c r="P3101" s="131">
        <f t="shared" si="941"/>
        <v>533.83551268600445</v>
      </c>
      <c r="Q3101" s="131"/>
      <c r="R3101" s="58">
        <f t="shared" si="942"/>
        <v>465.24530886100462</v>
      </c>
      <c r="S3101" s="58"/>
      <c r="T3101" s="58"/>
    </row>
    <row r="3102" spans="1:25" s="133" customFormat="1" x14ac:dyDescent="0.3">
      <c r="A3102" s="88"/>
      <c r="B3102" s="88"/>
      <c r="C3102" s="88"/>
      <c r="D3102" s="237"/>
      <c r="E3102" s="88" t="str">
        <f t="shared" si="945"/>
        <v/>
      </c>
      <c r="F3102" s="42"/>
      <c r="G3102" s="42"/>
      <c r="H3102" s="415"/>
      <c r="I3102" s="55"/>
      <c r="J3102" s="55"/>
      <c r="K3102" s="55">
        <v>1.9E-2</v>
      </c>
      <c r="L3102" s="55">
        <f t="shared" si="944"/>
        <v>41.094000000000001</v>
      </c>
      <c r="M3102" s="55">
        <f t="shared" si="936"/>
        <v>427.19421835962947</v>
      </c>
      <c r="N3102" s="55">
        <f t="shared" si="937"/>
        <v>256.4566405240484</v>
      </c>
      <c r="O3102" s="131">
        <f t="shared" si="940"/>
        <v>533.84501268600445</v>
      </c>
      <c r="P3102" s="131">
        <f t="shared" si="941"/>
        <v>533.85451268600445</v>
      </c>
      <c r="Q3102" s="131"/>
      <c r="R3102" s="58">
        <f t="shared" si="942"/>
        <v>465.35480886100464</v>
      </c>
      <c r="S3102" s="132"/>
      <c r="T3102" s="132"/>
      <c r="Y3102" s="134"/>
    </row>
    <row r="3103" spans="1:25" s="133" customFormat="1" x14ac:dyDescent="0.3">
      <c r="A3103" s="88" t="s">
        <v>41</v>
      </c>
      <c r="B3103" s="88" t="str">
        <f>B2936</f>
        <v>BTS</v>
      </c>
      <c r="C3103" s="88" t="s">
        <v>19</v>
      </c>
      <c r="D3103" s="237">
        <f>ROUND(10*O3103,0)</f>
        <v>5339</v>
      </c>
      <c r="E3103" s="88" t="str">
        <f t="shared" si="945"/>
        <v>LS3_BTS:BPM_D5339</v>
      </c>
      <c r="F3103" s="42" t="s">
        <v>266</v>
      </c>
      <c r="G3103" s="42" t="s">
        <v>168</v>
      </c>
      <c r="H3103" s="415">
        <v>47.5</v>
      </c>
      <c r="I3103" s="55">
        <v>0.13700000000000001</v>
      </c>
      <c r="J3103" s="55"/>
      <c r="K3103" s="55">
        <v>0.13700000000000001</v>
      </c>
      <c r="L3103" s="55">
        <f t="shared" si="944"/>
        <v>41.094000000000001</v>
      </c>
      <c r="M3103" s="55">
        <f t="shared" si="936"/>
        <v>427.19421835962947</v>
      </c>
      <c r="N3103" s="55">
        <f t="shared" si="937"/>
        <v>256.3196405240484</v>
      </c>
      <c r="O3103" s="131">
        <f t="shared" si="940"/>
        <v>533.92301268600443</v>
      </c>
      <c r="P3103" s="131">
        <f t="shared" si="941"/>
        <v>533.9915126860044</v>
      </c>
      <c r="Q3103" s="131"/>
      <c r="R3103" s="58">
        <f t="shared" si="942"/>
        <v>465.43280886100462</v>
      </c>
      <c r="S3103" s="132"/>
      <c r="T3103" s="132"/>
      <c r="Y3103" s="134"/>
    </row>
    <row r="3104" spans="1:25" s="133" customFormat="1" x14ac:dyDescent="0.3">
      <c r="A3104" s="88"/>
      <c r="B3104" s="88"/>
      <c r="C3104" s="88"/>
      <c r="D3104" s="237"/>
      <c r="E3104" s="88"/>
      <c r="F3104" s="42"/>
      <c r="G3104" s="42"/>
      <c r="H3104" s="415"/>
      <c r="I3104" s="55"/>
      <c r="J3104" s="55"/>
      <c r="K3104" s="55">
        <v>4.3999999999999997E-2</v>
      </c>
      <c r="L3104" s="55">
        <f t="shared" si="944"/>
        <v>41.094000000000001</v>
      </c>
      <c r="M3104" s="55">
        <f t="shared" si="936"/>
        <v>427.19421835962947</v>
      </c>
      <c r="N3104" s="55">
        <f t="shared" si="937"/>
        <v>256.27564052404841</v>
      </c>
      <c r="O3104" s="131">
        <f t="shared" si="940"/>
        <v>534.01351268600433</v>
      </c>
      <c r="P3104" s="131">
        <f t="shared" si="941"/>
        <v>534.03551268600438</v>
      </c>
      <c r="Q3104" s="131"/>
      <c r="R3104" s="58">
        <f t="shared" si="942"/>
        <v>465.52330886100452</v>
      </c>
      <c r="S3104" s="132"/>
      <c r="T3104" s="132"/>
      <c r="Y3104" s="134"/>
    </row>
    <row r="3105" spans="1:25" x14ac:dyDescent="0.3">
      <c r="A3105" s="88" t="s">
        <v>41</v>
      </c>
      <c r="B3105" s="88" t="str">
        <f>B2936</f>
        <v>BTS</v>
      </c>
      <c r="C3105" s="88" t="s">
        <v>214</v>
      </c>
      <c r="D3105" s="237">
        <f>ROUND(10*O3105,0)</f>
        <v>5342</v>
      </c>
      <c r="E3105" s="88" t="str">
        <f t="shared" si="945"/>
        <v>LS3_BTS:QH_D5342</v>
      </c>
      <c r="F3105" s="42" t="s">
        <v>151</v>
      </c>
      <c r="G3105" s="42" t="s">
        <v>152</v>
      </c>
      <c r="H3105" s="415">
        <v>50</v>
      </c>
      <c r="I3105" s="55"/>
      <c r="J3105" s="55"/>
      <c r="K3105" s="55">
        <v>0.25</v>
      </c>
      <c r="L3105" s="55">
        <f t="shared" si="944"/>
        <v>41.094000000000001</v>
      </c>
      <c r="M3105" s="55">
        <f t="shared" si="936"/>
        <v>427.19421835962947</v>
      </c>
      <c r="N3105" s="55">
        <f t="shared" si="937"/>
        <v>256.02564052404841</v>
      </c>
      <c r="O3105" s="131">
        <f t="shared" si="940"/>
        <v>534.16051268600438</v>
      </c>
      <c r="P3105" s="131">
        <f t="shared" si="941"/>
        <v>534.28551268600438</v>
      </c>
      <c r="Q3105" s="131"/>
      <c r="R3105" s="58">
        <f t="shared" si="942"/>
        <v>465.67030886100457</v>
      </c>
      <c r="S3105" s="58"/>
      <c r="T3105" s="58"/>
    </row>
    <row r="3106" spans="1:25" x14ac:dyDescent="0.3">
      <c r="A3106" s="88"/>
      <c r="B3106" s="88"/>
      <c r="C3106" s="88"/>
      <c r="D3106" s="237"/>
      <c r="E3106" s="88" t="str">
        <f t="shared" si="945"/>
        <v/>
      </c>
      <c r="F3106" s="42"/>
      <c r="G3106" s="42"/>
      <c r="H3106" s="415"/>
      <c r="I3106" s="55"/>
      <c r="J3106" s="55"/>
      <c r="K3106" s="55">
        <v>2</v>
      </c>
      <c r="L3106" s="55">
        <f t="shared" ref="L3106:L3138" si="946">$L$2582</f>
        <v>41.094000000000001</v>
      </c>
      <c r="M3106" s="55">
        <f t="shared" si="936"/>
        <v>427.19421835962947</v>
      </c>
      <c r="N3106" s="55">
        <f t="shared" si="937"/>
        <v>254.02564052404841</v>
      </c>
      <c r="O3106" s="131">
        <f t="shared" ref="O3106" si="947">P3106-0.5*K3106</f>
        <v>535.28551268600438</v>
      </c>
      <c r="P3106" s="131">
        <f t="shared" ref="P3106" si="948">P3105+K3106</f>
        <v>536.28551268600438</v>
      </c>
      <c r="Q3106" s="131"/>
      <c r="R3106" s="58">
        <f t="shared" si="939"/>
        <v>466.79530886100457</v>
      </c>
      <c r="S3106" s="58"/>
      <c r="T3106" s="58"/>
    </row>
    <row r="3107" spans="1:25" s="133" customFormat="1" x14ac:dyDescent="0.3">
      <c r="A3107" s="88" t="s">
        <v>41</v>
      </c>
      <c r="B3107" s="88" t="str">
        <f>B2936</f>
        <v>BTS</v>
      </c>
      <c r="C3107" s="88" t="s">
        <v>215</v>
      </c>
      <c r="D3107" s="237">
        <f>ROUND(10*O3107,0)</f>
        <v>5364</v>
      </c>
      <c r="E3107" s="88" t="str">
        <f t="shared" si="945"/>
        <v>LS3_BTS:QV_D5364</v>
      </c>
      <c r="F3107" s="42" t="s">
        <v>151</v>
      </c>
      <c r="G3107" s="42" t="s">
        <v>153</v>
      </c>
      <c r="H3107" s="415">
        <v>50</v>
      </c>
      <c r="I3107" s="55"/>
      <c r="J3107" s="55"/>
      <c r="K3107" s="55">
        <v>0.25</v>
      </c>
      <c r="L3107" s="55">
        <f t="shared" si="946"/>
        <v>41.094000000000001</v>
      </c>
      <c r="M3107" s="55">
        <f t="shared" si="936"/>
        <v>427.19421835962947</v>
      </c>
      <c r="N3107" s="55">
        <f t="shared" si="937"/>
        <v>253.77564052404841</v>
      </c>
      <c r="O3107" s="55">
        <f t="shared" si="921"/>
        <v>536.41051268600438</v>
      </c>
      <c r="P3107" s="55">
        <f t="shared" si="930"/>
        <v>536.53551268600438</v>
      </c>
      <c r="Q3107" s="55"/>
      <c r="R3107" s="58">
        <f t="shared" si="939"/>
        <v>467.92030886100457</v>
      </c>
      <c r="S3107" s="132"/>
      <c r="T3107" s="132"/>
      <c r="Y3107" s="134"/>
    </row>
    <row r="3108" spans="1:25" s="133" customFormat="1" x14ac:dyDescent="0.3">
      <c r="A3108" s="88"/>
      <c r="B3108" s="88"/>
      <c r="C3108" s="88"/>
      <c r="D3108" s="237"/>
      <c r="E3108" s="88" t="str">
        <f t="shared" si="945"/>
        <v/>
      </c>
      <c r="F3108" s="42"/>
      <c r="G3108" s="42"/>
      <c r="H3108" s="415"/>
      <c r="I3108" s="55"/>
      <c r="J3108" s="55"/>
      <c r="K3108" s="55">
        <v>1.4321550000000001</v>
      </c>
      <c r="L3108" s="55">
        <f t="shared" si="946"/>
        <v>41.094000000000001</v>
      </c>
      <c r="M3108" s="55">
        <f t="shared" si="936"/>
        <v>427.19421835962947</v>
      </c>
      <c r="N3108" s="55">
        <f t="shared" si="937"/>
        <v>252.34348552404842</v>
      </c>
      <c r="O3108" s="55">
        <f t="shared" si="921"/>
        <v>537.25159018600436</v>
      </c>
      <c r="P3108" s="55">
        <f t="shared" si="930"/>
        <v>537.96766768600435</v>
      </c>
      <c r="Q3108" s="55"/>
      <c r="R3108" s="58">
        <f t="shared" si="939"/>
        <v>468.76138636100455</v>
      </c>
      <c r="S3108" s="132"/>
      <c r="T3108" s="132"/>
      <c r="Y3108" s="134"/>
    </row>
    <row r="3109" spans="1:25" x14ac:dyDescent="0.3">
      <c r="A3109" s="88"/>
      <c r="B3109" s="88"/>
      <c r="C3109" s="88"/>
      <c r="D3109" s="237"/>
      <c r="E3109" s="88" t="str">
        <f t="shared" si="945"/>
        <v/>
      </c>
      <c r="F3109" s="42"/>
      <c r="G3109" s="42" t="s">
        <v>119</v>
      </c>
      <c r="H3109" s="415"/>
      <c r="I3109" s="55"/>
      <c r="J3109" s="55"/>
      <c r="K3109" s="55">
        <v>0.11600000000000001</v>
      </c>
      <c r="L3109" s="55">
        <f t="shared" si="946"/>
        <v>41.094000000000001</v>
      </c>
      <c r="M3109" s="55">
        <f t="shared" si="936"/>
        <v>427.19421835962947</v>
      </c>
      <c r="N3109" s="55">
        <f t="shared" si="937"/>
        <v>252.2274855240484</v>
      </c>
      <c r="O3109" s="131">
        <f t="shared" si="921"/>
        <v>538.02566768600434</v>
      </c>
      <c r="P3109" s="131">
        <f t="shared" si="930"/>
        <v>538.08366768600433</v>
      </c>
      <c r="Q3109" s="131"/>
      <c r="R3109" s="58">
        <f t="shared" si="939"/>
        <v>469.53546386100453</v>
      </c>
      <c r="S3109" s="58"/>
      <c r="T3109" s="58"/>
    </row>
    <row r="3110" spans="1:25" x14ac:dyDescent="0.3">
      <c r="A3110" s="88" t="s">
        <v>41</v>
      </c>
      <c r="B3110" s="88" t="str">
        <f>B2936</f>
        <v>BTS</v>
      </c>
      <c r="C3110" s="88" t="s">
        <v>19</v>
      </c>
      <c r="D3110" s="237">
        <f>ROUND(10*O3110,0)</f>
        <v>5381</v>
      </c>
      <c r="E3110" s="88" t="str">
        <f>IF(A3110="","",IF(B3110=0,CONCATENATE(A3110,":",C3110,"_D",TEXT(D3110,"0000")),CONCATENATE(A3110,"_",B3110,":",C3110,"_D",TEXT(D3110,"0000"))))</f>
        <v>LS3_BTS:BPM_D5381</v>
      </c>
      <c r="F3110" s="42" t="s">
        <v>266</v>
      </c>
      <c r="G3110" s="42" t="s">
        <v>168</v>
      </c>
      <c r="H3110" s="415"/>
      <c r="I3110" s="55"/>
      <c r="J3110" s="55"/>
      <c r="K3110" s="55">
        <v>0</v>
      </c>
      <c r="L3110" s="55">
        <f t="shared" si="946"/>
        <v>41.094000000000001</v>
      </c>
      <c r="M3110" s="55">
        <f t="shared" si="936"/>
        <v>427.19421835962947</v>
      </c>
      <c r="N3110" s="55">
        <f t="shared" si="937"/>
        <v>252.2274855240484</v>
      </c>
      <c r="O3110" s="131">
        <f t="shared" si="921"/>
        <v>538.08366768600433</v>
      </c>
      <c r="P3110" s="131">
        <f t="shared" si="930"/>
        <v>538.08366768600433</v>
      </c>
      <c r="Q3110" s="176"/>
      <c r="R3110" s="58">
        <f t="shared" si="939"/>
        <v>469.59346386100452</v>
      </c>
      <c r="S3110" s="58"/>
      <c r="T3110" s="58"/>
    </row>
    <row r="3111" spans="1:25" x14ac:dyDescent="0.3">
      <c r="A3111" s="88"/>
      <c r="B3111" s="88"/>
      <c r="C3111" s="88"/>
      <c r="D3111" s="237"/>
      <c r="E3111" s="88" t="str">
        <f t="shared" si="945"/>
        <v/>
      </c>
      <c r="F3111" s="42"/>
      <c r="G3111" s="42" t="s">
        <v>142</v>
      </c>
      <c r="H3111" s="415"/>
      <c r="I3111" s="55"/>
      <c r="J3111" s="55"/>
      <c r="K3111" s="55">
        <v>7.3999999999999996E-2</v>
      </c>
      <c r="L3111" s="55">
        <f t="shared" si="946"/>
        <v>41.094000000000001</v>
      </c>
      <c r="M3111" s="55">
        <f t="shared" si="936"/>
        <v>427.19421835962947</v>
      </c>
      <c r="N3111" s="55">
        <f t="shared" si="937"/>
        <v>252.15348552404839</v>
      </c>
      <c r="O3111" s="131">
        <f t="shared" si="921"/>
        <v>538.12066768600425</v>
      </c>
      <c r="P3111" s="131">
        <f t="shared" si="930"/>
        <v>538.15766768600429</v>
      </c>
      <c r="Q3111" s="131"/>
      <c r="R3111" s="58">
        <f t="shared" si="939"/>
        <v>469.63046386100444</v>
      </c>
      <c r="S3111" s="58"/>
      <c r="T3111" s="58"/>
    </row>
    <row r="3112" spans="1:25" x14ac:dyDescent="0.3">
      <c r="A3112" s="88" t="s">
        <v>41</v>
      </c>
      <c r="B3112" s="88" t="str">
        <f>B2936</f>
        <v>BTS</v>
      </c>
      <c r="C3112" s="88" t="s">
        <v>81</v>
      </c>
      <c r="D3112" s="237">
        <f>ROUND(10*O3112,0)</f>
        <v>5382</v>
      </c>
      <c r="E3112" s="88" t="str">
        <f t="shared" si="945"/>
        <v>LS3_BTS:PORT_D5382</v>
      </c>
      <c r="F3112" s="42"/>
      <c r="G3112" s="42" t="s">
        <v>143</v>
      </c>
      <c r="H3112" s="415"/>
      <c r="I3112" s="55"/>
      <c r="J3112" s="55"/>
      <c r="K3112" s="55">
        <v>0</v>
      </c>
      <c r="L3112" s="55">
        <f t="shared" si="946"/>
        <v>41.094000000000001</v>
      </c>
      <c r="M3112" s="55">
        <f t="shared" si="936"/>
        <v>427.19421835962947</v>
      </c>
      <c r="N3112" s="55">
        <f t="shared" si="937"/>
        <v>252.15348552404839</v>
      </c>
      <c r="O3112" s="131">
        <f t="shared" si="921"/>
        <v>538.15766768600429</v>
      </c>
      <c r="P3112" s="131">
        <f t="shared" si="930"/>
        <v>538.15766768600429</v>
      </c>
      <c r="Q3112" s="131"/>
      <c r="R3112" s="58">
        <f t="shared" si="939"/>
        <v>469.66746386100448</v>
      </c>
      <c r="S3112" s="58"/>
      <c r="T3112" s="58"/>
    </row>
    <row r="3113" spans="1:25" x14ac:dyDescent="0.3">
      <c r="A3113" s="88"/>
      <c r="B3113" s="88"/>
      <c r="C3113" s="88"/>
      <c r="D3113" s="237"/>
      <c r="E3113" s="88" t="str">
        <f t="shared" si="945"/>
        <v/>
      </c>
      <c r="F3113" s="42"/>
      <c r="G3113" s="42" t="s">
        <v>142</v>
      </c>
      <c r="H3113" s="415"/>
      <c r="I3113" s="55"/>
      <c r="J3113" s="55"/>
      <c r="K3113" s="55">
        <v>9.0999999999999998E-2</v>
      </c>
      <c r="L3113" s="55">
        <f t="shared" si="946"/>
        <v>41.094000000000001</v>
      </c>
      <c r="M3113" s="55">
        <f t="shared" si="936"/>
        <v>427.19421835962947</v>
      </c>
      <c r="N3113" s="55">
        <f t="shared" si="937"/>
        <v>252.06248552404838</v>
      </c>
      <c r="O3113" s="131">
        <f t="shared" si="921"/>
        <v>538.20316768600435</v>
      </c>
      <c r="P3113" s="131">
        <f t="shared" si="930"/>
        <v>538.2486676860043</v>
      </c>
      <c r="Q3113" s="131"/>
      <c r="R3113" s="58">
        <f t="shared" si="939"/>
        <v>469.71296386100454</v>
      </c>
      <c r="S3113" s="58"/>
      <c r="T3113" s="58"/>
    </row>
    <row r="3114" spans="1:25" x14ac:dyDescent="0.3">
      <c r="A3114" s="88" t="s">
        <v>41</v>
      </c>
      <c r="B3114" s="88" t="str">
        <f>B2936</f>
        <v>BTS</v>
      </c>
      <c r="C3114" s="88" t="s">
        <v>81</v>
      </c>
      <c r="D3114" s="237">
        <f>ROUND(10*O3114,0)</f>
        <v>5382</v>
      </c>
      <c r="E3114" s="88" t="str">
        <f t="shared" si="945"/>
        <v>LS3_BTS:PORT_D5382</v>
      </c>
      <c r="F3114" s="42" t="s">
        <v>399</v>
      </c>
      <c r="G3114" s="42" t="s">
        <v>401</v>
      </c>
      <c r="H3114" s="415"/>
      <c r="I3114" s="55"/>
      <c r="J3114" s="55"/>
      <c r="K3114" s="55">
        <v>0</v>
      </c>
      <c r="L3114" s="55">
        <f t="shared" si="946"/>
        <v>41.094000000000001</v>
      </c>
      <c r="M3114" s="55">
        <f t="shared" si="936"/>
        <v>427.19421835962947</v>
      </c>
      <c r="N3114" s="55">
        <f t="shared" si="937"/>
        <v>252.06248552404838</v>
      </c>
      <c r="O3114" s="131">
        <f t="shared" si="921"/>
        <v>538.2486676860043</v>
      </c>
      <c r="P3114" s="131">
        <f t="shared" si="930"/>
        <v>538.2486676860043</v>
      </c>
      <c r="Q3114" s="176"/>
      <c r="R3114" s="58">
        <f t="shared" si="939"/>
        <v>469.75846386100449</v>
      </c>
      <c r="S3114" s="58"/>
      <c r="T3114" s="58"/>
    </row>
    <row r="3115" spans="1:25" x14ac:dyDescent="0.3">
      <c r="A3115" s="88"/>
      <c r="B3115" s="88"/>
      <c r="C3115" s="88"/>
      <c r="D3115" s="237"/>
      <c r="E3115" s="88" t="str">
        <f t="shared" si="945"/>
        <v/>
      </c>
      <c r="F3115" s="42"/>
      <c r="G3115" s="42" t="s">
        <v>119</v>
      </c>
      <c r="H3115" s="415"/>
      <c r="I3115" s="55"/>
      <c r="J3115" s="55"/>
      <c r="K3115" s="55">
        <v>9.9000000000000005E-2</v>
      </c>
      <c r="L3115" s="55">
        <f t="shared" si="946"/>
        <v>41.094000000000001</v>
      </c>
      <c r="M3115" s="55">
        <f t="shared" si="936"/>
        <v>427.19421835962947</v>
      </c>
      <c r="N3115" s="55">
        <f t="shared" si="937"/>
        <v>251.96348552404839</v>
      </c>
      <c r="O3115" s="131">
        <f t="shared" si="921"/>
        <v>538.29816768600438</v>
      </c>
      <c r="P3115" s="131">
        <f t="shared" si="930"/>
        <v>538.34766768600434</v>
      </c>
      <c r="Q3115" s="131"/>
      <c r="R3115" s="58">
        <f t="shared" si="939"/>
        <v>469.80796386100457</v>
      </c>
      <c r="S3115" s="58"/>
      <c r="T3115" s="58"/>
    </row>
    <row r="3116" spans="1:25" x14ac:dyDescent="0.3">
      <c r="A3116" s="88"/>
      <c r="B3116" s="88"/>
      <c r="C3116" s="88"/>
      <c r="D3116" s="237"/>
      <c r="E3116" s="88" t="str">
        <f t="shared" si="945"/>
        <v/>
      </c>
      <c r="F3116" s="42"/>
      <c r="G3116" s="42"/>
      <c r="H3116" s="415"/>
      <c r="I3116" s="55"/>
      <c r="J3116" s="55"/>
      <c r="K3116" s="55">
        <v>0.41284500000000002</v>
      </c>
      <c r="L3116" s="55">
        <f t="shared" si="946"/>
        <v>41.094000000000001</v>
      </c>
      <c r="M3116" s="55">
        <f t="shared" si="936"/>
        <v>427.19421835962947</v>
      </c>
      <c r="N3116" s="55">
        <f t="shared" si="937"/>
        <v>251.55064052404839</v>
      </c>
      <c r="O3116" s="131">
        <f t="shared" si="921"/>
        <v>538.55409018600426</v>
      </c>
      <c r="P3116" s="131">
        <f t="shared" si="930"/>
        <v>538.76051268600429</v>
      </c>
      <c r="Q3116" s="131"/>
      <c r="R3116" s="58">
        <f t="shared" si="939"/>
        <v>470.06388636100445</v>
      </c>
      <c r="S3116" s="58"/>
      <c r="T3116" s="58"/>
    </row>
    <row r="3117" spans="1:25" x14ac:dyDescent="0.3">
      <c r="A3117" s="88" t="s">
        <v>41</v>
      </c>
      <c r="B3117" s="88" t="str">
        <f>B2936</f>
        <v>BTS</v>
      </c>
      <c r="C3117" s="88" t="s">
        <v>213</v>
      </c>
      <c r="D3117" s="237">
        <f>ROUND(10*O3117,0)</f>
        <v>5389</v>
      </c>
      <c r="E3117" s="88" t="str">
        <f t="shared" si="945"/>
        <v>LS3_BTS:DC_D5389</v>
      </c>
      <c r="F3117" s="42" t="s">
        <v>150</v>
      </c>
      <c r="G3117" s="42" t="s">
        <v>174</v>
      </c>
      <c r="H3117" s="415">
        <v>50</v>
      </c>
      <c r="I3117" s="55"/>
      <c r="J3117" s="55"/>
      <c r="K3117" s="55">
        <v>0.2</v>
      </c>
      <c r="L3117" s="55">
        <f t="shared" si="946"/>
        <v>41.094000000000001</v>
      </c>
      <c r="M3117" s="55">
        <f t="shared" si="936"/>
        <v>427.19421835962947</v>
      </c>
      <c r="N3117" s="55">
        <f t="shared" si="937"/>
        <v>251.3506405240484</v>
      </c>
      <c r="O3117" s="131">
        <f t="shared" si="921"/>
        <v>538.86051268600431</v>
      </c>
      <c r="P3117" s="131">
        <f t="shared" si="930"/>
        <v>538.96051268600434</v>
      </c>
      <c r="Q3117" s="131"/>
      <c r="R3117" s="58">
        <f t="shared" si="939"/>
        <v>470.3703088610045</v>
      </c>
      <c r="S3117" s="58"/>
      <c r="T3117" s="58"/>
    </row>
    <row r="3118" spans="1:25" x14ac:dyDescent="0.3">
      <c r="A3118" s="88"/>
      <c r="B3118" s="88"/>
      <c r="C3118" s="88"/>
      <c r="D3118" s="237"/>
      <c r="E3118" s="88" t="str">
        <f t="shared" si="945"/>
        <v/>
      </c>
      <c r="F3118" s="42"/>
      <c r="G3118" s="42"/>
      <c r="H3118" s="415"/>
      <c r="I3118" s="55"/>
      <c r="J3118" s="55"/>
      <c r="K3118" s="55">
        <v>0.2</v>
      </c>
      <c r="L3118" s="55">
        <f t="shared" si="946"/>
        <v>41.094000000000001</v>
      </c>
      <c r="M3118" s="55">
        <f t="shared" si="936"/>
        <v>427.19421835962947</v>
      </c>
      <c r="N3118" s="55">
        <f t="shared" si="937"/>
        <v>251.15064052404841</v>
      </c>
      <c r="O3118" s="131">
        <f t="shared" si="921"/>
        <v>539.06051268600436</v>
      </c>
      <c r="P3118" s="131">
        <f t="shared" si="930"/>
        <v>539.16051268600438</v>
      </c>
      <c r="Q3118" s="176"/>
      <c r="R3118" s="58">
        <f t="shared" si="939"/>
        <v>470.57030886100455</v>
      </c>
      <c r="S3118" s="58"/>
      <c r="T3118" s="58"/>
    </row>
    <row r="3119" spans="1:25" x14ac:dyDescent="0.3">
      <c r="A3119" s="88" t="s">
        <v>41</v>
      </c>
      <c r="B3119" s="88" t="str">
        <f>B2936</f>
        <v>BTS</v>
      </c>
      <c r="C3119" s="88" t="s">
        <v>214</v>
      </c>
      <c r="D3119" s="237">
        <f>ROUND(10*O3119,0)</f>
        <v>5393</v>
      </c>
      <c r="E3119" s="88" t="str">
        <f>IF(A3119="","",IF(B3119=0,CONCATENATE(A3119,":",C3119,"_D",TEXT(D3119,"0000")),CONCATENATE(A3119,"_",B3119,":",C3119,"_D",TEXT(D3119,"0000"))))</f>
        <v>LS3_BTS:QH_D5393</v>
      </c>
      <c r="F3119" s="42" t="s">
        <v>151</v>
      </c>
      <c r="G3119" s="42" t="s">
        <v>152</v>
      </c>
      <c r="H3119" s="415">
        <v>50</v>
      </c>
      <c r="I3119" s="55"/>
      <c r="J3119" s="55"/>
      <c r="K3119" s="55">
        <v>0.25</v>
      </c>
      <c r="L3119" s="55">
        <f t="shared" si="946"/>
        <v>41.094000000000001</v>
      </c>
      <c r="M3119" s="55">
        <f t="shared" si="936"/>
        <v>427.19421835962947</v>
      </c>
      <c r="N3119" s="55">
        <f t="shared" si="937"/>
        <v>250.90064052404841</v>
      </c>
      <c r="O3119" s="131">
        <f t="shared" si="921"/>
        <v>539.28551268600438</v>
      </c>
      <c r="P3119" s="131">
        <f t="shared" si="930"/>
        <v>539.41051268600438</v>
      </c>
      <c r="Q3119" s="131"/>
      <c r="R3119" s="58">
        <f t="shared" si="939"/>
        <v>470.79530886100457</v>
      </c>
      <c r="S3119" s="58"/>
      <c r="T3119" s="58"/>
    </row>
    <row r="3120" spans="1:25" x14ac:dyDescent="0.3">
      <c r="A3120" s="88"/>
      <c r="B3120" s="88"/>
      <c r="C3120" s="88"/>
      <c r="D3120" s="237"/>
      <c r="E3120" s="88" t="str">
        <f>IF(A3120="","",IF(B3120=0,CONCATENATE(A3120,":",C3120,"_D",TEXT(D3120,"0000")),CONCATENATE(A3120,"_",B3120,":",C3120,"_D",TEXT(D3120,"0000"))))</f>
        <v/>
      </c>
      <c r="F3120" s="42"/>
      <c r="G3120" s="42"/>
      <c r="H3120" s="415"/>
      <c r="I3120" s="55"/>
      <c r="J3120" s="55"/>
      <c r="K3120" s="55">
        <v>1.25</v>
      </c>
      <c r="L3120" s="55">
        <f t="shared" si="946"/>
        <v>41.094000000000001</v>
      </c>
      <c r="M3120" s="55">
        <f t="shared" si="936"/>
        <v>427.19421835962947</v>
      </c>
      <c r="N3120" s="55">
        <f t="shared" si="937"/>
        <v>249.65064052404841</v>
      </c>
      <c r="O3120" s="131">
        <f t="shared" si="921"/>
        <v>540.03551268600438</v>
      </c>
      <c r="P3120" s="131">
        <f t="shared" si="930"/>
        <v>540.66051268600438</v>
      </c>
      <c r="Q3120" s="131"/>
      <c r="R3120" s="58">
        <f t="shared" si="939"/>
        <v>471.54530886100457</v>
      </c>
      <c r="S3120" s="58"/>
      <c r="T3120" s="58"/>
    </row>
    <row r="3121" spans="1:25" x14ac:dyDescent="0.3">
      <c r="A3121" s="88" t="s">
        <v>41</v>
      </c>
      <c r="B3121" s="88" t="str">
        <f>B2936</f>
        <v>BTS</v>
      </c>
      <c r="C3121" s="88" t="s">
        <v>215</v>
      </c>
      <c r="D3121" s="237">
        <f>ROUND(10*O3121,0)</f>
        <v>5408</v>
      </c>
      <c r="E3121" s="88" t="str">
        <f>IF(A3121="","",IF(B3121=0,CONCATENATE(A3121,":",C3121,"_D",TEXT(D3121,"0000")),CONCATENATE(A3121,"_",B3121,":",C3121,"_D",TEXT(D3121,"0000"))))</f>
        <v>LS3_BTS:QV_D5408</v>
      </c>
      <c r="F3121" s="42" t="s">
        <v>151</v>
      </c>
      <c r="G3121" s="42" t="s">
        <v>153</v>
      </c>
      <c r="H3121" s="415">
        <v>50</v>
      </c>
      <c r="I3121" s="55"/>
      <c r="J3121" s="55"/>
      <c r="K3121" s="55">
        <v>0.25</v>
      </c>
      <c r="L3121" s="55">
        <f t="shared" si="946"/>
        <v>41.094000000000001</v>
      </c>
      <c r="M3121" s="55">
        <f t="shared" si="936"/>
        <v>427.19421835962947</v>
      </c>
      <c r="N3121" s="55">
        <f t="shared" si="937"/>
        <v>249.40064052404841</v>
      </c>
      <c r="O3121" s="131">
        <f t="shared" si="921"/>
        <v>540.78551268600438</v>
      </c>
      <c r="P3121" s="131">
        <f t="shared" si="930"/>
        <v>540.91051268600438</v>
      </c>
      <c r="Q3121" s="131"/>
      <c r="R3121" s="58">
        <f t="shared" si="939"/>
        <v>472.29530886100457</v>
      </c>
      <c r="S3121" s="58"/>
      <c r="T3121" s="58"/>
    </row>
    <row r="3122" spans="1:25" x14ac:dyDescent="0.3">
      <c r="A3122" s="88"/>
      <c r="B3122" s="88"/>
      <c r="C3122" s="88"/>
      <c r="D3122" s="237"/>
      <c r="E3122" s="88" t="str">
        <f t="shared" ref="E3122:E3131" si="949">IF(A3122="","",IF(B3122=0,CONCATENATE(A3122,":",C3122,"_D",TEXT(D3122,"0000")),CONCATENATE(A3122,"_",B3122,":",C3122,"_D",TEXT(D3122,"0000"))))</f>
        <v/>
      </c>
      <c r="F3122" s="42"/>
      <c r="G3122" s="42"/>
      <c r="H3122" s="415"/>
      <c r="I3122" s="55"/>
      <c r="J3122" s="55"/>
      <c r="K3122" s="55">
        <v>1.78</v>
      </c>
      <c r="L3122" s="55">
        <f t="shared" si="946"/>
        <v>41.094000000000001</v>
      </c>
      <c r="M3122" s="55">
        <f t="shared" si="936"/>
        <v>427.19421835962947</v>
      </c>
      <c r="N3122" s="55">
        <f t="shared" si="937"/>
        <v>247.62064052404841</v>
      </c>
      <c r="O3122" s="131">
        <f t="shared" si="921"/>
        <v>541.80051268600437</v>
      </c>
      <c r="P3122" s="131">
        <f t="shared" si="930"/>
        <v>542.69051268600435</v>
      </c>
      <c r="Q3122" s="176"/>
      <c r="R3122" s="58">
        <f t="shared" si="939"/>
        <v>473.31030886100456</v>
      </c>
      <c r="S3122" s="58"/>
      <c r="T3122" s="58"/>
    </row>
    <row r="3123" spans="1:25" x14ac:dyDescent="0.3">
      <c r="A3123" s="88" t="s">
        <v>41</v>
      </c>
      <c r="B3123" s="88" t="str">
        <f>B2936</f>
        <v>BTS</v>
      </c>
      <c r="C3123" s="88" t="s">
        <v>213</v>
      </c>
      <c r="D3123" s="237">
        <f>ROUND(10*O3123,0)</f>
        <v>5428</v>
      </c>
      <c r="E3123" s="88" t="str">
        <f t="shared" si="949"/>
        <v>LS3_BTS:DC_D5428</v>
      </c>
      <c r="F3123" s="42" t="s">
        <v>150</v>
      </c>
      <c r="G3123" s="42" t="s">
        <v>174</v>
      </c>
      <c r="H3123" s="415">
        <v>50</v>
      </c>
      <c r="I3123" s="55"/>
      <c r="J3123" s="55"/>
      <c r="K3123" s="55">
        <v>0.2</v>
      </c>
      <c r="L3123" s="55">
        <f t="shared" si="946"/>
        <v>41.094000000000001</v>
      </c>
      <c r="M3123" s="55">
        <f t="shared" si="936"/>
        <v>427.19421835962947</v>
      </c>
      <c r="N3123" s="55">
        <f t="shared" si="937"/>
        <v>247.42064052404842</v>
      </c>
      <c r="O3123" s="131">
        <f t="shared" ref="O3123:O3129" si="950">P3123-0.5*K3123</f>
        <v>542.79051268600438</v>
      </c>
      <c r="P3123" s="131">
        <f t="shared" ref="P3123:P3129" si="951">P3122+K3123</f>
        <v>542.8905126860044</v>
      </c>
      <c r="Q3123" s="131"/>
      <c r="R3123" s="58">
        <f t="shared" si="939"/>
        <v>474.30030886100457</v>
      </c>
      <c r="S3123" s="58"/>
      <c r="T3123" s="58"/>
    </row>
    <row r="3124" spans="1:25" s="133" customFormat="1" x14ac:dyDescent="0.3">
      <c r="A3124" s="88"/>
      <c r="B3124" s="88"/>
      <c r="C3124" s="88"/>
      <c r="D3124" s="237"/>
      <c r="E3124" s="88" t="str">
        <f t="shared" si="949"/>
        <v/>
      </c>
      <c r="F3124" s="42"/>
      <c r="G3124" s="42"/>
      <c r="H3124" s="415"/>
      <c r="I3124" s="55"/>
      <c r="J3124" s="55"/>
      <c r="K3124" s="55">
        <v>1.9E-2</v>
      </c>
      <c r="L3124" s="55">
        <f t="shared" si="946"/>
        <v>41.094000000000001</v>
      </c>
      <c r="M3124" s="55">
        <f t="shared" si="936"/>
        <v>427.19421835962947</v>
      </c>
      <c r="N3124" s="55">
        <f t="shared" si="937"/>
        <v>247.40164052404842</v>
      </c>
      <c r="O3124" s="55">
        <f t="shared" si="950"/>
        <v>542.9000126860044</v>
      </c>
      <c r="P3124" s="55">
        <f t="shared" si="951"/>
        <v>542.9095126860044</v>
      </c>
      <c r="Q3124" s="55"/>
      <c r="R3124" s="132">
        <f t="shared" si="939"/>
        <v>474.40980886100459</v>
      </c>
      <c r="S3124" s="132"/>
      <c r="T3124" s="132"/>
      <c r="Y3124" s="134"/>
    </row>
    <row r="3125" spans="1:25" s="133" customFormat="1" x14ac:dyDescent="0.3">
      <c r="A3125" s="88" t="s">
        <v>41</v>
      </c>
      <c r="B3125" s="88" t="str">
        <f>B2936</f>
        <v>BTS</v>
      </c>
      <c r="C3125" s="88" t="s">
        <v>19</v>
      </c>
      <c r="D3125" s="237">
        <f>ROUND(10*O3125,0)</f>
        <v>5430</v>
      </c>
      <c r="E3125" s="88" t="str">
        <f t="shared" si="949"/>
        <v>LS3_BTS:BPM_D5430</v>
      </c>
      <c r="F3125" s="42" t="s">
        <v>266</v>
      </c>
      <c r="G3125" s="42" t="s">
        <v>168</v>
      </c>
      <c r="H3125" s="415">
        <v>47.5</v>
      </c>
      <c r="I3125" s="55">
        <v>0.13700000000000001</v>
      </c>
      <c r="J3125" s="55"/>
      <c r="K3125" s="55">
        <v>0.13700000000000001</v>
      </c>
      <c r="L3125" s="55">
        <f t="shared" si="946"/>
        <v>41.094000000000001</v>
      </c>
      <c r="M3125" s="55">
        <f t="shared" si="936"/>
        <v>427.19421835962947</v>
      </c>
      <c r="N3125" s="55">
        <f t="shared" si="937"/>
        <v>247.26464052404842</v>
      </c>
      <c r="O3125" s="55">
        <f t="shared" si="950"/>
        <v>542.97801268600438</v>
      </c>
      <c r="P3125" s="55">
        <f t="shared" si="951"/>
        <v>543.04651268600435</v>
      </c>
      <c r="Q3125" s="55"/>
      <c r="R3125" s="132">
        <f t="shared" si="939"/>
        <v>474.48780886100457</v>
      </c>
      <c r="S3125" s="132"/>
      <c r="T3125" s="132"/>
      <c r="Y3125" s="134"/>
    </row>
    <row r="3126" spans="1:25" s="133" customFormat="1" x14ac:dyDescent="0.3">
      <c r="A3126" s="88"/>
      <c r="B3126" s="88"/>
      <c r="C3126" s="88"/>
      <c r="D3126" s="237"/>
      <c r="E3126" s="88"/>
      <c r="F3126" s="42"/>
      <c r="G3126" s="42"/>
      <c r="H3126" s="415"/>
      <c r="I3126" s="55"/>
      <c r="J3126" s="55"/>
      <c r="K3126" s="55">
        <v>4.3999999999999997E-2</v>
      </c>
      <c r="L3126" s="55">
        <f t="shared" si="946"/>
        <v>41.094000000000001</v>
      </c>
      <c r="M3126" s="55">
        <f t="shared" si="936"/>
        <v>427.19421835962947</v>
      </c>
      <c r="N3126" s="55">
        <f t="shared" si="937"/>
        <v>247.22064052404841</v>
      </c>
      <c r="O3126" s="55">
        <f t="shared" si="950"/>
        <v>543.06851268600428</v>
      </c>
      <c r="P3126" s="55">
        <f t="shared" si="951"/>
        <v>543.09051268600433</v>
      </c>
      <c r="Q3126" s="55"/>
      <c r="R3126" s="132">
        <f t="shared" si="939"/>
        <v>474.57830886100447</v>
      </c>
      <c r="S3126" s="132"/>
      <c r="T3126" s="132"/>
      <c r="Y3126" s="134"/>
    </row>
    <row r="3127" spans="1:25" s="133" customFormat="1" x14ac:dyDescent="0.3">
      <c r="A3127" s="88" t="s">
        <v>41</v>
      </c>
      <c r="B3127" s="88" t="str">
        <f>B2936</f>
        <v>BTS</v>
      </c>
      <c r="C3127" s="88" t="s">
        <v>214</v>
      </c>
      <c r="D3127" s="237">
        <f>ROUND(10*O3127,0)</f>
        <v>5432</v>
      </c>
      <c r="E3127" s="88" t="str">
        <f t="shared" si="949"/>
        <v>LS3_BTS:QH_D5432</v>
      </c>
      <c r="F3127" s="42" t="s">
        <v>151</v>
      </c>
      <c r="G3127" s="42" t="s">
        <v>152</v>
      </c>
      <c r="H3127" s="415">
        <v>50</v>
      </c>
      <c r="I3127" s="55"/>
      <c r="J3127" s="55"/>
      <c r="K3127" s="55">
        <v>0.25</v>
      </c>
      <c r="L3127" s="55">
        <f t="shared" si="946"/>
        <v>41.094000000000001</v>
      </c>
      <c r="M3127" s="55">
        <f t="shared" si="936"/>
        <v>427.19421835962947</v>
      </c>
      <c r="N3127" s="55">
        <f t="shared" si="937"/>
        <v>246.97064052404841</v>
      </c>
      <c r="O3127" s="55">
        <f t="shared" si="950"/>
        <v>543.21551268600433</v>
      </c>
      <c r="P3127" s="55">
        <f t="shared" si="951"/>
        <v>543.34051268600433</v>
      </c>
      <c r="Q3127" s="55"/>
      <c r="R3127" s="132">
        <f t="shared" si="939"/>
        <v>474.72530886100452</v>
      </c>
      <c r="S3127" s="132"/>
      <c r="T3127" s="132"/>
      <c r="Y3127" s="134"/>
    </row>
    <row r="3128" spans="1:25" x14ac:dyDescent="0.3">
      <c r="A3128" s="88"/>
      <c r="B3128" s="88"/>
      <c r="C3128" s="88"/>
      <c r="D3128" s="237"/>
      <c r="E3128" s="88" t="str">
        <f t="shared" si="949"/>
        <v/>
      </c>
      <c r="F3128" s="42"/>
      <c r="G3128" s="42"/>
      <c r="H3128" s="415"/>
      <c r="I3128" s="55"/>
      <c r="J3128" s="55"/>
      <c r="K3128" s="55">
        <v>0.5</v>
      </c>
      <c r="L3128" s="55">
        <f t="shared" si="946"/>
        <v>41.094000000000001</v>
      </c>
      <c r="M3128" s="55">
        <f t="shared" ref="M3128:M3138" si="952">M3127</f>
        <v>427.19421835962947</v>
      </c>
      <c r="N3128" s="55">
        <f t="shared" ref="N3128:N3138" si="953">N3127-K3128</f>
        <v>246.47064052404841</v>
      </c>
      <c r="O3128" s="131">
        <f t="shared" si="950"/>
        <v>543.59051268600433</v>
      </c>
      <c r="P3128" s="131">
        <f t="shared" si="951"/>
        <v>543.84051268600433</v>
      </c>
      <c r="Q3128" s="131"/>
      <c r="R3128" s="58">
        <f t="shared" si="939"/>
        <v>475.10030886100452</v>
      </c>
      <c r="S3128" s="58"/>
      <c r="T3128" s="58"/>
    </row>
    <row r="3129" spans="1:25" x14ac:dyDescent="0.3">
      <c r="A3129" s="88" t="s">
        <v>41</v>
      </c>
      <c r="B3129" s="88" t="str">
        <f>B2936</f>
        <v>BTS</v>
      </c>
      <c r="C3129" s="88" t="s">
        <v>215</v>
      </c>
      <c r="D3129" s="237">
        <f>ROUND(10*O3129,0)</f>
        <v>5440</v>
      </c>
      <c r="E3129" s="88" t="str">
        <f t="shared" si="949"/>
        <v>LS3_BTS:QV_D5440</v>
      </c>
      <c r="F3129" s="42" t="s">
        <v>151</v>
      </c>
      <c r="G3129" s="42" t="s">
        <v>153</v>
      </c>
      <c r="H3129" s="415">
        <v>50</v>
      </c>
      <c r="I3129" s="55"/>
      <c r="J3129" s="55"/>
      <c r="K3129" s="55">
        <v>0.25</v>
      </c>
      <c r="L3129" s="55">
        <f t="shared" si="946"/>
        <v>41.094000000000001</v>
      </c>
      <c r="M3129" s="55">
        <f t="shared" si="952"/>
        <v>427.19421835962947</v>
      </c>
      <c r="N3129" s="55">
        <f t="shared" si="953"/>
        <v>246.22064052404841</v>
      </c>
      <c r="O3129" s="131">
        <f t="shared" si="950"/>
        <v>543.96551268600433</v>
      </c>
      <c r="P3129" s="131">
        <f t="shared" si="951"/>
        <v>544.09051268600433</v>
      </c>
      <c r="Q3129" s="131"/>
      <c r="R3129" s="58">
        <f t="shared" si="939"/>
        <v>475.47530886100452</v>
      </c>
      <c r="S3129" s="58"/>
      <c r="T3129" s="58"/>
    </row>
    <row r="3130" spans="1:25" x14ac:dyDescent="0.3">
      <c r="A3130" s="88"/>
      <c r="B3130" s="88"/>
      <c r="C3130" s="88"/>
      <c r="D3130" s="237"/>
      <c r="E3130" s="88" t="str">
        <f t="shared" si="949"/>
        <v/>
      </c>
      <c r="F3130" s="42"/>
      <c r="G3130" s="42"/>
      <c r="H3130" s="415"/>
      <c r="I3130" s="55"/>
      <c r="J3130" s="55"/>
      <c r="K3130" s="55">
        <v>0.22015499999999999</v>
      </c>
      <c r="L3130" s="55">
        <f t="shared" si="946"/>
        <v>41.094000000000001</v>
      </c>
      <c r="M3130" s="55">
        <f t="shared" si="952"/>
        <v>427.19421835962947</v>
      </c>
      <c r="N3130" s="55">
        <f t="shared" si="953"/>
        <v>246.0004855240484</v>
      </c>
      <c r="O3130" s="131">
        <f t="shared" ref="O3130:O3158" si="954">P3130-0.5*K3130</f>
        <v>544.20059018600432</v>
      </c>
      <c r="P3130" s="131">
        <f t="shared" si="930"/>
        <v>544.31066768600431</v>
      </c>
      <c r="Q3130" s="131"/>
      <c r="R3130" s="58">
        <f t="shared" si="939"/>
        <v>475.71038636100451</v>
      </c>
      <c r="S3130" s="58"/>
      <c r="T3130" s="58"/>
    </row>
    <row r="3131" spans="1:25" x14ac:dyDescent="0.3">
      <c r="A3131" s="88"/>
      <c r="B3131" s="88"/>
      <c r="C3131" s="88"/>
      <c r="D3131" s="237"/>
      <c r="E3131" s="88" t="str">
        <f t="shared" si="949"/>
        <v/>
      </c>
      <c r="F3131" s="42"/>
      <c r="G3131" s="42" t="s">
        <v>119</v>
      </c>
      <c r="H3131" s="415"/>
      <c r="I3131" s="55"/>
      <c r="J3131" s="55"/>
      <c r="K3131" s="55">
        <v>0.11600000000000001</v>
      </c>
      <c r="L3131" s="55">
        <f t="shared" si="946"/>
        <v>41.094000000000001</v>
      </c>
      <c r="M3131" s="55">
        <f t="shared" si="952"/>
        <v>427.19421835962947</v>
      </c>
      <c r="N3131" s="55">
        <f t="shared" si="953"/>
        <v>245.88448552404839</v>
      </c>
      <c r="O3131" s="131">
        <f t="shared" si="954"/>
        <v>544.3686676860043</v>
      </c>
      <c r="P3131" s="131">
        <f t="shared" ref="P3131:P3174" si="955">P3130+K3131</f>
        <v>544.42666768600429</v>
      </c>
      <c r="Q3131" s="131"/>
      <c r="R3131" s="58">
        <f t="shared" si="939"/>
        <v>475.87846386100449</v>
      </c>
      <c r="S3131" s="58"/>
      <c r="T3131" s="58"/>
    </row>
    <row r="3132" spans="1:25" x14ac:dyDescent="0.3">
      <c r="A3132" s="88" t="s">
        <v>41</v>
      </c>
      <c r="B3132" s="88" t="str">
        <f>B2936</f>
        <v>BTS</v>
      </c>
      <c r="C3132" s="88" t="s">
        <v>19</v>
      </c>
      <c r="D3132" s="237">
        <f>ROUND(10*O3132,0)</f>
        <v>5444</v>
      </c>
      <c r="E3132" s="88" t="str">
        <f>IF(A3132="","",IF(B3132=0,CONCATENATE(A3132,":",C3132,"_D",TEXT(D3132,"0000")),CONCATENATE(A3132,"_",B3132,":",C3132,"_D",TEXT(D3132,"0000"))))</f>
        <v>LS3_BTS:BPM_D5444</v>
      </c>
      <c r="F3132" s="42" t="s">
        <v>266</v>
      </c>
      <c r="G3132" s="42" t="s">
        <v>168</v>
      </c>
      <c r="H3132" s="415"/>
      <c r="I3132" s="55"/>
      <c r="J3132" s="55"/>
      <c r="K3132" s="55">
        <v>0</v>
      </c>
      <c r="L3132" s="55">
        <f t="shared" si="946"/>
        <v>41.094000000000001</v>
      </c>
      <c r="M3132" s="55">
        <f t="shared" si="952"/>
        <v>427.19421835962947</v>
      </c>
      <c r="N3132" s="55">
        <f t="shared" si="953"/>
        <v>245.88448552404839</v>
      </c>
      <c r="O3132" s="131">
        <f t="shared" si="954"/>
        <v>544.42666768600429</v>
      </c>
      <c r="P3132" s="131">
        <f t="shared" si="955"/>
        <v>544.42666768600429</v>
      </c>
      <c r="Q3132" s="131"/>
      <c r="R3132" s="58">
        <f t="shared" si="939"/>
        <v>475.93646386100448</v>
      </c>
      <c r="S3132" s="58"/>
      <c r="T3132" s="58"/>
    </row>
    <row r="3133" spans="1:25" x14ac:dyDescent="0.3">
      <c r="A3133" s="88"/>
      <c r="B3133" s="88"/>
      <c r="C3133" s="88"/>
      <c r="D3133" s="237"/>
      <c r="E3133" s="88" t="str">
        <f t="shared" ref="E3133:E3138" si="956">IF(A3133="","",IF(B3133=0,CONCATENATE(A3133,":",C3133,"_D",TEXT(D3133,"0000")),CONCATENATE(A3133,"_",B3133,":",C3133,"_D",TEXT(D3133,"0000"))))</f>
        <v/>
      </c>
      <c r="F3133" s="42"/>
      <c r="G3133" s="42" t="s">
        <v>142</v>
      </c>
      <c r="H3133" s="415"/>
      <c r="I3133" s="55"/>
      <c r="J3133" s="55"/>
      <c r="K3133" s="55">
        <v>7.3999999999999996E-2</v>
      </c>
      <c r="L3133" s="55">
        <f t="shared" si="946"/>
        <v>41.094000000000001</v>
      </c>
      <c r="M3133" s="55">
        <f t="shared" si="952"/>
        <v>427.19421835962947</v>
      </c>
      <c r="N3133" s="55">
        <f t="shared" si="953"/>
        <v>245.81048552404837</v>
      </c>
      <c r="O3133" s="131">
        <f t="shared" si="954"/>
        <v>544.46366768600421</v>
      </c>
      <c r="P3133" s="131">
        <f t="shared" si="955"/>
        <v>544.50066768600425</v>
      </c>
      <c r="Q3133" s="131"/>
      <c r="R3133" s="58">
        <f t="shared" si="939"/>
        <v>475.9734638610044</v>
      </c>
      <c r="S3133" s="58"/>
      <c r="T3133" s="58"/>
    </row>
    <row r="3134" spans="1:25" x14ac:dyDescent="0.3">
      <c r="A3134" s="88" t="s">
        <v>41</v>
      </c>
      <c r="B3134" s="88" t="str">
        <f>B2936</f>
        <v>BTS</v>
      </c>
      <c r="C3134" s="88" t="s">
        <v>81</v>
      </c>
      <c r="D3134" s="237">
        <f>ROUND(10*O3134,0)</f>
        <v>5445</v>
      </c>
      <c r="E3134" s="88" t="str">
        <f t="shared" si="956"/>
        <v>LS3_BTS:PORT_D5445</v>
      </c>
      <c r="F3134" s="42"/>
      <c r="G3134" s="42" t="s">
        <v>143</v>
      </c>
      <c r="H3134" s="415"/>
      <c r="I3134" s="55"/>
      <c r="J3134" s="55"/>
      <c r="K3134" s="55">
        <v>0</v>
      </c>
      <c r="L3134" s="55">
        <f t="shared" si="946"/>
        <v>41.094000000000001</v>
      </c>
      <c r="M3134" s="55">
        <f t="shared" si="952"/>
        <v>427.19421835962947</v>
      </c>
      <c r="N3134" s="55">
        <f t="shared" si="953"/>
        <v>245.81048552404837</v>
      </c>
      <c r="O3134" s="131">
        <f t="shared" si="954"/>
        <v>544.50066768600425</v>
      </c>
      <c r="P3134" s="131">
        <f t="shared" si="955"/>
        <v>544.50066768600425</v>
      </c>
      <c r="Q3134" s="131"/>
      <c r="R3134" s="58">
        <f t="shared" si="939"/>
        <v>476.01046386100444</v>
      </c>
      <c r="S3134" s="58"/>
      <c r="T3134" s="58"/>
    </row>
    <row r="3135" spans="1:25" x14ac:dyDescent="0.3">
      <c r="A3135" s="88"/>
      <c r="B3135" s="88"/>
      <c r="C3135" s="88"/>
      <c r="D3135" s="237"/>
      <c r="E3135" s="88" t="str">
        <f t="shared" si="956"/>
        <v/>
      </c>
      <c r="F3135" s="42"/>
      <c r="G3135" s="42" t="s">
        <v>142</v>
      </c>
      <c r="H3135" s="415"/>
      <c r="I3135" s="55"/>
      <c r="J3135" s="55"/>
      <c r="K3135" s="55">
        <v>9.0999999999999998E-2</v>
      </c>
      <c r="L3135" s="55">
        <f t="shared" si="946"/>
        <v>41.094000000000001</v>
      </c>
      <c r="M3135" s="55">
        <f t="shared" si="952"/>
        <v>427.19421835962947</v>
      </c>
      <c r="N3135" s="55">
        <f t="shared" si="953"/>
        <v>245.71948552404837</v>
      </c>
      <c r="O3135" s="131">
        <f t="shared" si="954"/>
        <v>544.54616768600431</v>
      </c>
      <c r="P3135" s="131">
        <f t="shared" si="955"/>
        <v>544.59166768600426</v>
      </c>
      <c r="Q3135" s="131"/>
      <c r="R3135" s="58">
        <f t="shared" si="939"/>
        <v>476.0559638610045</v>
      </c>
      <c r="S3135" s="58"/>
      <c r="T3135" s="58"/>
    </row>
    <row r="3136" spans="1:25" x14ac:dyDescent="0.3">
      <c r="A3136" s="88" t="s">
        <v>41</v>
      </c>
      <c r="B3136" s="88" t="str">
        <f>B2936</f>
        <v>BTS</v>
      </c>
      <c r="C3136" s="88" t="s">
        <v>81</v>
      </c>
      <c r="D3136" s="237">
        <f>ROUND(10*O3136,0)</f>
        <v>5446</v>
      </c>
      <c r="E3136" s="88" t="str">
        <f t="shared" si="956"/>
        <v>LS3_BTS:PORT_D5446</v>
      </c>
      <c r="F3136" s="42" t="s">
        <v>399</v>
      </c>
      <c r="G3136" s="42" t="s">
        <v>401</v>
      </c>
      <c r="H3136" s="415"/>
      <c r="I3136" s="55"/>
      <c r="J3136" s="55"/>
      <c r="K3136" s="55">
        <v>0</v>
      </c>
      <c r="L3136" s="55">
        <f t="shared" si="946"/>
        <v>41.094000000000001</v>
      </c>
      <c r="M3136" s="55">
        <f t="shared" si="952"/>
        <v>427.19421835962947</v>
      </c>
      <c r="N3136" s="55">
        <f t="shared" si="953"/>
        <v>245.71948552404837</v>
      </c>
      <c r="O3136" s="131">
        <f t="shared" si="954"/>
        <v>544.59166768600426</v>
      </c>
      <c r="P3136" s="131">
        <f t="shared" si="955"/>
        <v>544.59166768600426</v>
      </c>
      <c r="Q3136" s="176"/>
      <c r="R3136" s="58">
        <f t="shared" si="939"/>
        <v>476.10146386100445</v>
      </c>
      <c r="S3136" s="58"/>
      <c r="T3136" s="58"/>
      <c r="Y3136" s="70"/>
    </row>
    <row r="3137" spans="1:25" x14ac:dyDescent="0.3">
      <c r="A3137" s="88"/>
      <c r="B3137" s="88"/>
      <c r="C3137" s="88"/>
      <c r="D3137" s="237"/>
      <c r="E3137" s="88" t="str">
        <f t="shared" si="956"/>
        <v/>
      </c>
      <c r="F3137" s="42"/>
      <c r="G3137" s="42" t="s">
        <v>119</v>
      </c>
      <c r="H3137" s="415"/>
      <c r="I3137" s="55"/>
      <c r="J3137" s="55"/>
      <c r="K3137" s="55">
        <v>9.9000000000000005E-2</v>
      </c>
      <c r="L3137" s="55">
        <f t="shared" si="946"/>
        <v>41.094000000000001</v>
      </c>
      <c r="M3137" s="55">
        <f t="shared" si="952"/>
        <v>427.19421835962947</v>
      </c>
      <c r="N3137" s="55">
        <f t="shared" si="953"/>
        <v>245.62048552404838</v>
      </c>
      <c r="O3137" s="131">
        <f t="shared" si="954"/>
        <v>544.64116768600434</v>
      </c>
      <c r="P3137" s="131">
        <f t="shared" si="955"/>
        <v>544.6906676860043</v>
      </c>
      <c r="Q3137" s="131"/>
      <c r="R3137" s="58">
        <f t="shared" si="939"/>
        <v>476.15096386100453</v>
      </c>
      <c r="S3137" s="58"/>
      <c r="T3137" s="58"/>
      <c r="Y3137" s="70"/>
    </row>
    <row r="3138" spans="1:25" x14ac:dyDescent="0.3">
      <c r="A3138" s="88"/>
      <c r="B3138" s="88"/>
      <c r="C3138" s="88"/>
      <c r="D3138" s="237"/>
      <c r="E3138" s="88" t="str">
        <f t="shared" si="956"/>
        <v/>
      </c>
      <c r="F3138" s="42"/>
      <c r="G3138" s="42"/>
      <c r="H3138" s="415"/>
      <c r="I3138" s="55"/>
      <c r="J3138" s="55"/>
      <c r="K3138" s="55">
        <f>0.299845</f>
        <v>0.29984499999999997</v>
      </c>
      <c r="L3138" s="55">
        <f t="shared" si="946"/>
        <v>41.094000000000001</v>
      </c>
      <c r="M3138" s="55">
        <f t="shared" si="952"/>
        <v>427.19421835962947</v>
      </c>
      <c r="N3138" s="55">
        <f t="shared" si="953"/>
        <v>245.32064052404837</v>
      </c>
      <c r="O3138" s="131">
        <f t="shared" si="954"/>
        <v>544.84059018600431</v>
      </c>
      <c r="P3138" s="131">
        <f t="shared" si="955"/>
        <v>544.99051268600431</v>
      </c>
      <c r="Q3138" s="131"/>
      <c r="R3138" s="58">
        <f t="shared" si="939"/>
        <v>476.3503863610045</v>
      </c>
      <c r="S3138" s="58"/>
      <c r="T3138" s="58"/>
      <c r="Y3138" s="70"/>
    </row>
    <row r="3139" spans="1:25" x14ac:dyDescent="0.3">
      <c r="A3139" s="80"/>
      <c r="B3139" s="80"/>
      <c r="C3139" s="80"/>
      <c r="D3139" s="342"/>
      <c r="E3139" s="80" t="str">
        <f>IF(A3139="","",IF(B3139=0,CONCATENATE(A3139,":",C3139,"_D",TEXT(D3139,"0000")),CONCATENATE(A3139,"_",B3139,":",C3139,"_D",TEXT(D3139,"0000"))))</f>
        <v/>
      </c>
      <c r="F3139" s="46"/>
      <c r="G3139" s="46"/>
      <c r="H3139" s="461"/>
      <c r="I3139" s="177"/>
      <c r="J3139" s="177"/>
      <c r="K3139" s="177">
        <v>1.6</v>
      </c>
      <c r="L3139" s="177">
        <f>$L$2582</f>
        <v>41.094000000000001</v>
      </c>
      <c r="M3139" s="177">
        <f>M3138</f>
        <v>427.19421835962947</v>
      </c>
      <c r="N3139" s="177">
        <f>N3138-K3139</f>
        <v>243.72064052404838</v>
      </c>
      <c r="O3139" s="177">
        <f t="shared" si="954"/>
        <v>545.79051268600438</v>
      </c>
      <c r="P3139" s="177">
        <f t="shared" si="955"/>
        <v>546.59051268600433</v>
      </c>
      <c r="Q3139" s="68"/>
      <c r="R3139" s="58">
        <f t="shared" si="939"/>
        <v>477.30030886100457</v>
      </c>
      <c r="S3139" s="58"/>
      <c r="T3139" s="58"/>
      <c r="Y3139" s="70"/>
    </row>
    <row r="3140" spans="1:25" x14ac:dyDescent="0.3">
      <c r="A3140" s="80" t="s">
        <v>86</v>
      </c>
      <c r="B3140" s="80" t="s">
        <v>85</v>
      </c>
      <c r="C3140" s="80" t="s">
        <v>213</v>
      </c>
      <c r="D3140" s="342">
        <f>ROUND(10*O3140,0)</f>
        <v>5467</v>
      </c>
      <c r="E3140" s="80" t="str">
        <f>IF(A3140="","",IF(B3140=0,CONCATENATE(A3140,":",C3140,"_D",TEXT(D3140,"0000")),CONCATENATE(A3140,"_",B3140,":",C3140,"_D",TEXT(D3140,"0000"))))</f>
        <v>BDS_BTS:DC_D5467</v>
      </c>
      <c r="F3140" s="46" t="s">
        <v>150</v>
      </c>
      <c r="G3140" s="46" t="s">
        <v>174</v>
      </c>
      <c r="H3140" s="461">
        <v>50</v>
      </c>
      <c r="I3140" s="177"/>
      <c r="J3140" s="177"/>
      <c r="K3140" s="177">
        <v>0.2</v>
      </c>
      <c r="L3140" s="177">
        <f t="shared" ref="L3140:L3208" si="957">$L$2582</f>
        <v>41.094000000000001</v>
      </c>
      <c r="M3140" s="177">
        <f t="shared" ref="M3140:M3181" si="958">M3139</f>
        <v>427.19421835962947</v>
      </c>
      <c r="N3140" s="177">
        <f t="shared" ref="N3140:N3181" si="959">N3139-K3140</f>
        <v>243.52064052404839</v>
      </c>
      <c r="O3140" s="177">
        <f t="shared" si="954"/>
        <v>546.69051268600435</v>
      </c>
      <c r="P3140" s="177">
        <f t="shared" si="955"/>
        <v>546.79051268600438</v>
      </c>
      <c r="Q3140" s="68"/>
      <c r="R3140" s="58">
        <f t="shared" si="939"/>
        <v>478.20030886100454</v>
      </c>
      <c r="S3140" s="58"/>
      <c r="T3140" s="58"/>
      <c r="Y3140" s="70"/>
    </row>
    <row r="3141" spans="1:25" x14ac:dyDescent="0.3">
      <c r="A3141" s="80"/>
      <c r="B3141" s="80"/>
      <c r="C3141" s="80"/>
      <c r="D3141" s="342"/>
      <c r="E3141" s="80"/>
      <c r="F3141" s="46"/>
      <c r="G3141" s="46"/>
      <c r="H3141" s="461"/>
      <c r="I3141" s="177"/>
      <c r="J3141" s="177"/>
      <c r="K3141" s="177">
        <v>0.2</v>
      </c>
      <c r="L3141" s="177">
        <f t="shared" si="957"/>
        <v>41.094000000000001</v>
      </c>
      <c r="M3141" s="177">
        <f t="shared" si="958"/>
        <v>427.19421835962947</v>
      </c>
      <c r="N3141" s="177">
        <f t="shared" si="959"/>
        <v>243.3206405240484</v>
      </c>
      <c r="O3141" s="177">
        <f t="shared" si="954"/>
        <v>546.8905126860044</v>
      </c>
      <c r="P3141" s="177">
        <f t="shared" si="955"/>
        <v>546.99051268600442</v>
      </c>
      <c r="Q3141" s="177"/>
      <c r="R3141" s="58">
        <f t="shared" si="939"/>
        <v>478.40030886100459</v>
      </c>
      <c r="S3141" s="58"/>
      <c r="T3141" s="58"/>
      <c r="Y3141" s="70"/>
    </row>
    <row r="3142" spans="1:25" x14ac:dyDescent="0.3">
      <c r="A3142" s="80" t="s">
        <v>86</v>
      </c>
      <c r="B3142" s="80" t="str">
        <f>B3140</f>
        <v>BTS</v>
      </c>
      <c r="C3142" s="80" t="s">
        <v>214</v>
      </c>
      <c r="D3142" s="342">
        <f>ROUND(10*O3142,0)</f>
        <v>5471</v>
      </c>
      <c r="E3142" s="80" t="str">
        <f>IF(A3142="","",IF(B3142=0,CONCATENATE(A3142,":",C3142,"_D",TEXT(D3142,"0000")),CONCATENATE(A3142,"_",B3142,":",C3142,"_D",TEXT(D3142,"0000"))))</f>
        <v>BDS_BTS:QH_D5471</v>
      </c>
      <c r="F3142" s="46" t="s">
        <v>151</v>
      </c>
      <c r="G3142" s="46" t="s">
        <v>152</v>
      </c>
      <c r="H3142" s="461">
        <v>50</v>
      </c>
      <c r="I3142" s="177"/>
      <c r="J3142" s="177"/>
      <c r="K3142" s="177">
        <v>0.25</v>
      </c>
      <c r="L3142" s="177">
        <f t="shared" si="957"/>
        <v>41.094000000000001</v>
      </c>
      <c r="M3142" s="177">
        <f t="shared" si="958"/>
        <v>427.19421835962947</v>
      </c>
      <c r="N3142" s="177">
        <f t="shared" si="959"/>
        <v>243.0706405240484</v>
      </c>
      <c r="O3142" s="177">
        <f t="shared" si="954"/>
        <v>547.11551268600442</v>
      </c>
      <c r="P3142" s="177">
        <f t="shared" si="955"/>
        <v>547.24051268600442</v>
      </c>
      <c r="Q3142" s="177"/>
      <c r="R3142" s="58">
        <f t="shared" si="939"/>
        <v>478.62530886100461</v>
      </c>
      <c r="S3142" s="58"/>
      <c r="T3142" s="58"/>
      <c r="Y3142" s="70"/>
    </row>
    <row r="3143" spans="1:25" x14ac:dyDescent="0.3">
      <c r="A3143" s="80"/>
      <c r="B3143" s="80"/>
      <c r="C3143" s="80"/>
      <c r="D3143" s="342"/>
      <c r="E3143" s="80" t="str">
        <f>IF(A3143="","",IF(B3143=0,CONCATENATE(A3143,":",C3143,"_D",TEXT(D3143,"0000")),CONCATENATE(A3143,"_",B3143,":",C3143,"_D",TEXT(D3143,"0000"))))</f>
        <v/>
      </c>
      <c r="F3143" s="46"/>
      <c r="G3143" s="46"/>
      <c r="H3143" s="461"/>
      <c r="I3143" s="177"/>
      <c r="J3143" s="177"/>
      <c r="K3143" s="177">
        <v>0.5</v>
      </c>
      <c r="L3143" s="177">
        <f t="shared" si="957"/>
        <v>41.094000000000001</v>
      </c>
      <c r="M3143" s="177">
        <f t="shared" si="958"/>
        <v>427.19421835962947</v>
      </c>
      <c r="N3143" s="177">
        <f t="shared" si="959"/>
        <v>242.5706405240484</v>
      </c>
      <c r="O3143" s="177">
        <f t="shared" si="954"/>
        <v>547.49051268600442</v>
      </c>
      <c r="P3143" s="177">
        <f t="shared" si="955"/>
        <v>547.74051268600442</v>
      </c>
      <c r="Q3143" s="177"/>
      <c r="R3143" s="58">
        <f t="shared" si="939"/>
        <v>479.00030886100461</v>
      </c>
      <c r="S3143" s="58"/>
      <c r="T3143" s="58"/>
      <c r="Y3143" s="70"/>
    </row>
    <row r="3144" spans="1:25" x14ac:dyDescent="0.3">
      <c r="A3144" s="80" t="s">
        <v>86</v>
      </c>
      <c r="B3144" s="80" t="str">
        <f>B3140</f>
        <v>BTS</v>
      </c>
      <c r="C3144" s="80" t="s">
        <v>215</v>
      </c>
      <c r="D3144" s="342">
        <f>ROUND(10*O3144,0)</f>
        <v>5479</v>
      </c>
      <c r="E3144" s="80" t="str">
        <f>IF(A3144="","",IF(B3144=0,CONCATENATE(A3144,":",C3144,"_D",TEXT(D3144,"0000")),CONCATENATE(A3144,"_",B3144,":",C3144,"_D",TEXT(D3144,"0000"))))</f>
        <v>BDS_BTS:QV_D5479</v>
      </c>
      <c r="F3144" s="46" t="s">
        <v>151</v>
      </c>
      <c r="G3144" s="46" t="s">
        <v>153</v>
      </c>
      <c r="H3144" s="461">
        <v>50</v>
      </c>
      <c r="I3144" s="177"/>
      <c r="J3144" s="177"/>
      <c r="K3144" s="177">
        <v>0.25</v>
      </c>
      <c r="L3144" s="177">
        <f t="shared" si="957"/>
        <v>41.094000000000001</v>
      </c>
      <c r="M3144" s="177">
        <f t="shared" si="958"/>
        <v>427.19421835962947</v>
      </c>
      <c r="N3144" s="177">
        <f t="shared" si="959"/>
        <v>242.3206405240484</v>
      </c>
      <c r="O3144" s="177">
        <f t="shared" si="954"/>
        <v>547.86551268600442</v>
      </c>
      <c r="P3144" s="177">
        <f t="shared" si="955"/>
        <v>547.99051268600442</v>
      </c>
      <c r="Q3144" s="177"/>
      <c r="R3144" s="58">
        <f t="shared" si="939"/>
        <v>479.37530886100461</v>
      </c>
      <c r="S3144" s="58"/>
      <c r="T3144" s="58"/>
      <c r="Y3144" s="70"/>
    </row>
    <row r="3145" spans="1:25" x14ac:dyDescent="0.3">
      <c r="A3145" s="80"/>
      <c r="B3145" s="80"/>
      <c r="C3145" s="80"/>
      <c r="D3145" s="342"/>
      <c r="E3145" s="80" t="str">
        <f>IF(A3145="","",IF(B3145=0,CONCATENATE(A3145,":",C3145,"_D",TEXT(D3145,"0000")),CONCATENATE(A3145,"_",B3145,":",C3145,"_D",TEXT(D3145,"0000"))))</f>
        <v/>
      </c>
      <c r="F3145" s="46"/>
      <c r="G3145" s="46"/>
      <c r="H3145" s="461"/>
      <c r="I3145" s="177"/>
      <c r="J3145" s="177"/>
      <c r="K3145" s="177">
        <v>1.55</v>
      </c>
      <c r="L3145" s="177">
        <f t="shared" si="957"/>
        <v>41.094000000000001</v>
      </c>
      <c r="M3145" s="177">
        <f t="shared" si="958"/>
        <v>427.19421835962947</v>
      </c>
      <c r="N3145" s="177">
        <f t="shared" si="959"/>
        <v>240.77064052404839</v>
      </c>
      <c r="O3145" s="177">
        <f t="shared" si="954"/>
        <v>548.7655126860044</v>
      </c>
      <c r="P3145" s="177">
        <f t="shared" si="955"/>
        <v>549.54051268600438</v>
      </c>
      <c r="Q3145" s="177"/>
      <c r="R3145" s="58">
        <f t="shared" si="939"/>
        <v>480.27530886100459</v>
      </c>
      <c r="S3145" s="58"/>
      <c r="T3145" s="58"/>
      <c r="Y3145" s="70"/>
    </row>
    <row r="3146" spans="1:25" x14ac:dyDescent="0.3">
      <c r="A3146" s="80" t="s">
        <v>86</v>
      </c>
      <c r="B3146" s="80" t="str">
        <f>B3140</f>
        <v>BTS</v>
      </c>
      <c r="C3146" s="80" t="s">
        <v>213</v>
      </c>
      <c r="D3146" s="342">
        <f>ROUND(10*O3146,0)</f>
        <v>5496</v>
      </c>
      <c r="E3146" s="80" t="str">
        <f>IF(A3146="","",IF(B3146=0,CONCATENATE(A3146,":",C3146,"_D",TEXT(D3146,"0000")),CONCATENATE(A3146,"_",B3146,":",C3146,"_D",TEXT(D3146,"0000"))))</f>
        <v>BDS_BTS:DC_D5496</v>
      </c>
      <c r="F3146" s="46" t="s">
        <v>150</v>
      </c>
      <c r="G3146" s="46" t="s">
        <v>174</v>
      </c>
      <c r="H3146" s="461">
        <v>50</v>
      </c>
      <c r="I3146" s="177"/>
      <c r="J3146" s="177"/>
      <c r="K3146" s="177">
        <v>0.2</v>
      </c>
      <c r="L3146" s="177">
        <f t="shared" si="957"/>
        <v>41.094000000000001</v>
      </c>
      <c r="M3146" s="177">
        <f t="shared" si="958"/>
        <v>427.19421835962947</v>
      </c>
      <c r="N3146" s="177">
        <f t="shared" si="959"/>
        <v>240.5706405240484</v>
      </c>
      <c r="O3146" s="177">
        <f t="shared" si="954"/>
        <v>549.6405126860044</v>
      </c>
      <c r="P3146" s="177">
        <f t="shared" si="955"/>
        <v>549.74051268600442</v>
      </c>
      <c r="Q3146" s="68"/>
      <c r="R3146" s="58">
        <f t="shared" si="939"/>
        <v>481.15030886100459</v>
      </c>
      <c r="S3146" s="58"/>
      <c r="T3146" s="58"/>
      <c r="Y3146" s="70"/>
    </row>
    <row r="3147" spans="1:25" x14ac:dyDescent="0.3">
      <c r="A3147" s="80"/>
      <c r="B3147" s="80"/>
      <c r="C3147" s="80"/>
      <c r="D3147" s="342"/>
      <c r="E3147" s="80"/>
      <c r="F3147" s="46"/>
      <c r="G3147" s="46"/>
      <c r="H3147" s="461"/>
      <c r="I3147" s="177"/>
      <c r="J3147" s="177"/>
      <c r="K3147" s="177">
        <v>6.9000000000000006E-2</v>
      </c>
      <c r="L3147" s="177">
        <f t="shared" si="957"/>
        <v>41.094000000000001</v>
      </c>
      <c r="M3147" s="177">
        <f t="shared" si="958"/>
        <v>427.19421835962947</v>
      </c>
      <c r="N3147" s="177">
        <f t="shared" si="959"/>
        <v>240.50164052404841</v>
      </c>
      <c r="O3147" s="177">
        <f t="shared" si="954"/>
        <v>549.7750126860044</v>
      </c>
      <c r="P3147" s="177">
        <f t="shared" si="955"/>
        <v>549.80951268600438</v>
      </c>
      <c r="Q3147" s="68"/>
      <c r="R3147" s="58">
        <f t="shared" si="939"/>
        <v>481.28480886100459</v>
      </c>
      <c r="S3147" s="58"/>
      <c r="T3147" s="58"/>
      <c r="Y3147" s="70"/>
    </row>
    <row r="3148" spans="1:25" x14ac:dyDescent="0.3">
      <c r="A3148" s="80" t="s">
        <v>86</v>
      </c>
      <c r="B3148" s="80" t="str">
        <f>B3140</f>
        <v>BTS</v>
      </c>
      <c r="C3148" s="80" t="s">
        <v>19</v>
      </c>
      <c r="D3148" s="342">
        <f>ROUND(10*O3148,0)</f>
        <v>5499</v>
      </c>
      <c r="E3148" s="80" t="str">
        <f>IF(A3148="","",IF(B3148=0,CONCATENATE(A3148,":",C3148,"_D",TEXT(D3148,"0000")),CONCATENATE(A3148,"_",B3148,":",C3148,"_D",TEXT(D3148,"0000"))))</f>
        <v>BDS_BTS:BPM_D5499</v>
      </c>
      <c r="F3148" s="46" t="s">
        <v>266</v>
      </c>
      <c r="G3148" s="46" t="s">
        <v>168</v>
      </c>
      <c r="H3148" s="461">
        <v>47.5</v>
      </c>
      <c r="I3148" s="177">
        <v>0.13700000000000001</v>
      </c>
      <c r="J3148" s="177"/>
      <c r="K3148" s="177">
        <f>I3148</f>
        <v>0.13700000000000001</v>
      </c>
      <c r="L3148" s="177">
        <f t="shared" si="957"/>
        <v>41.094000000000001</v>
      </c>
      <c r="M3148" s="177">
        <f t="shared" si="958"/>
        <v>427.19421835962947</v>
      </c>
      <c r="N3148" s="177">
        <f t="shared" si="959"/>
        <v>240.36464052404841</v>
      </c>
      <c r="O3148" s="177">
        <f t="shared" si="954"/>
        <v>549.87801268600435</v>
      </c>
      <c r="P3148" s="177">
        <f t="shared" si="955"/>
        <v>549.94651268600433</v>
      </c>
      <c r="Q3148" s="177"/>
      <c r="R3148" s="58">
        <f t="shared" si="939"/>
        <v>481.38780886100454</v>
      </c>
      <c r="S3148" s="58"/>
      <c r="T3148" s="58"/>
      <c r="Y3148" s="70"/>
    </row>
    <row r="3149" spans="1:25" x14ac:dyDescent="0.3">
      <c r="A3149" s="80"/>
      <c r="B3149" s="80"/>
      <c r="C3149" s="80"/>
      <c r="D3149" s="342"/>
      <c r="E3149" s="80"/>
      <c r="F3149" s="46"/>
      <c r="G3149" s="46"/>
      <c r="H3149" s="461"/>
      <c r="I3149" s="177"/>
      <c r="J3149" s="177"/>
      <c r="K3149" s="177">
        <v>4.3999999999999997E-2</v>
      </c>
      <c r="L3149" s="177">
        <f t="shared" si="957"/>
        <v>41.094000000000001</v>
      </c>
      <c r="M3149" s="177">
        <f t="shared" si="958"/>
        <v>427.19421835962947</v>
      </c>
      <c r="N3149" s="177">
        <f t="shared" si="959"/>
        <v>240.3206405240484</v>
      </c>
      <c r="O3149" s="177">
        <f t="shared" si="954"/>
        <v>549.96851268600426</v>
      </c>
      <c r="P3149" s="177">
        <f t="shared" si="955"/>
        <v>549.99051268600431</v>
      </c>
      <c r="Q3149" s="68"/>
      <c r="R3149" s="58">
        <f t="shared" si="939"/>
        <v>481.47830886100445</v>
      </c>
      <c r="S3149" s="58"/>
      <c r="T3149" s="58"/>
      <c r="Y3149" s="70"/>
    </row>
    <row r="3150" spans="1:25" x14ac:dyDescent="0.3">
      <c r="A3150" s="80" t="s">
        <v>86</v>
      </c>
      <c r="B3150" s="80" t="str">
        <f>B3140</f>
        <v>BTS</v>
      </c>
      <c r="C3150" s="80" t="s">
        <v>215</v>
      </c>
      <c r="D3150" s="342">
        <f>ROUND(10*O3150,0)</f>
        <v>5501</v>
      </c>
      <c r="E3150" s="80" t="str">
        <f t="shared" ref="E3150:E3155" si="960">IF(A3150="","",IF(B3150=0,CONCATENATE(A3150,":",C3150,"_D",TEXT(D3150,"0000")),CONCATENATE(A3150,"_",B3150,":",C3150,"_D",TEXT(D3150,"0000"))))</f>
        <v>BDS_BTS:QV_D5501</v>
      </c>
      <c r="F3150" s="46" t="s">
        <v>151</v>
      </c>
      <c r="G3150" s="46" t="s">
        <v>153</v>
      </c>
      <c r="H3150" s="461">
        <v>50</v>
      </c>
      <c r="I3150" s="177"/>
      <c r="J3150" s="177"/>
      <c r="K3150" s="177">
        <v>0.25</v>
      </c>
      <c r="L3150" s="177">
        <f t="shared" si="957"/>
        <v>41.094000000000001</v>
      </c>
      <c r="M3150" s="177">
        <f t="shared" si="958"/>
        <v>427.19421835962947</v>
      </c>
      <c r="N3150" s="177">
        <f t="shared" si="959"/>
        <v>240.0706405240484</v>
      </c>
      <c r="O3150" s="177">
        <f t="shared" si="954"/>
        <v>550.11551268600431</v>
      </c>
      <c r="P3150" s="177">
        <f t="shared" si="955"/>
        <v>550.24051268600431</v>
      </c>
      <c r="Q3150" s="177"/>
      <c r="R3150" s="58">
        <f t="shared" si="939"/>
        <v>481.6253088610045</v>
      </c>
      <c r="S3150" s="58"/>
      <c r="T3150" s="58"/>
      <c r="Y3150" s="70"/>
    </row>
    <row r="3151" spans="1:25" x14ac:dyDescent="0.3">
      <c r="A3151" s="80"/>
      <c r="B3151" s="80"/>
      <c r="C3151" s="80"/>
      <c r="D3151" s="342"/>
      <c r="E3151" s="80" t="str">
        <f t="shared" si="960"/>
        <v/>
      </c>
      <c r="F3151" s="46"/>
      <c r="G3151" s="46"/>
      <c r="H3151" s="461"/>
      <c r="I3151" s="177"/>
      <c r="J3151" s="177"/>
      <c r="K3151" s="177">
        <v>0.5</v>
      </c>
      <c r="L3151" s="177">
        <f t="shared" si="957"/>
        <v>41.094000000000001</v>
      </c>
      <c r="M3151" s="177">
        <f t="shared" si="958"/>
        <v>427.19421835962947</v>
      </c>
      <c r="N3151" s="177">
        <f t="shared" si="959"/>
        <v>239.5706405240484</v>
      </c>
      <c r="O3151" s="177">
        <f t="shared" si="954"/>
        <v>550.49051268600431</v>
      </c>
      <c r="P3151" s="177">
        <f t="shared" si="955"/>
        <v>550.74051268600431</v>
      </c>
      <c r="Q3151" s="177"/>
      <c r="R3151" s="58">
        <f t="shared" si="939"/>
        <v>482.0003088610045</v>
      </c>
      <c r="S3151" s="58"/>
      <c r="T3151" s="58"/>
      <c r="Y3151" s="70"/>
    </row>
    <row r="3152" spans="1:25" x14ac:dyDescent="0.3">
      <c r="A3152" s="80" t="s">
        <v>86</v>
      </c>
      <c r="B3152" s="80" t="str">
        <f>B3140</f>
        <v>BTS</v>
      </c>
      <c r="C3152" s="80" t="s">
        <v>214</v>
      </c>
      <c r="D3152" s="342">
        <f>ROUND(10*O3152,0)</f>
        <v>5509</v>
      </c>
      <c r="E3152" s="80" t="str">
        <f t="shared" si="960"/>
        <v>BDS_BTS:QH_D5509</v>
      </c>
      <c r="F3152" s="46" t="s">
        <v>151</v>
      </c>
      <c r="G3152" s="46" t="s">
        <v>152</v>
      </c>
      <c r="H3152" s="461">
        <v>50</v>
      </c>
      <c r="I3152" s="177"/>
      <c r="J3152" s="177"/>
      <c r="K3152" s="177">
        <v>0.25</v>
      </c>
      <c r="L3152" s="177">
        <f t="shared" si="957"/>
        <v>41.094000000000001</v>
      </c>
      <c r="M3152" s="177">
        <f t="shared" si="958"/>
        <v>427.19421835962947</v>
      </c>
      <c r="N3152" s="177">
        <f t="shared" si="959"/>
        <v>239.3206405240484</v>
      </c>
      <c r="O3152" s="177">
        <f t="shared" si="954"/>
        <v>550.86551268600431</v>
      </c>
      <c r="P3152" s="177">
        <f t="shared" si="955"/>
        <v>550.99051268600431</v>
      </c>
      <c r="Q3152" s="177"/>
      <c r="R3152" s="58">
        <f t="shared" ref="R3152:R3223" si="961">O3152-$R$9</f>
        <v>482.3753088610045</v>
      </c>
      <c r="S3152" s="58"/>
      <c r="T3152" s="58"/>
    </row>
    <row r="3153" spans="1:25" x14ac:dyDescent="0.3">
      <c r="A3153" s="80"/>
      <c r="B3153" s="80"/>
      <c r="C3153" s="80"/>
      <c r="D3153" s="342"/>
      <c r="E3153" s="80" t="str">
        <f t="shared" si="960"/>
        <v/>
      </c>
      <c r="F3153" s="46"/>
      <c r="G3153" s="46"/>
      <c r="H3153" s="461"/>
      <c r="I3153" s="177"/>
      <c r="J3153" s="177"/>
      <c r="K3153" s="177">
        <v>8.5000000000000006E-2</v>
      </c>
      <c r="L3153" s="177">
        <f t="shared" si="957"/>
        <v>41.094000000000001</v>
      </c>
      <c r="M3153" s="177">
        <f t="shared" si="958"/>
        <v>427.19421835962947</v>
      </c>
      <c r="N3153" s="177">
        <f t="shared" si="959"/>
        <v>239.23564052404839</v>
      </c>
      <c r="O3153" s="177">
        <f t="shared" si="954"/>
        <v>551.03301268600433</v>
      </c>
      <c r="P3153" s="177">
        <f t="shared" si="955"/>
        <v>551.07551268600434</v>
      </c>
      <c r="Q3153" s="177"/>
      <c r="R3153" s="58">
        <f t="shared" si="961"/>
        <v>482.54280886100452</v>
      </c>
      <c r="S3153" s="58"/>
      <c r="T3153" s="58"/>
    </row>
    <row r="3154" spans="1:25" x14ac:dyDescent="0.3">
      <c r="A3154" s="80"/>
      <c r="B3154" s="80"/>
      <c r="C3154" s="80"/>
      <c r="D3154" s="342"/>
      <c r="E3154" s="80" t="str">
        <f t="shared" si="960"/>
        <v/>
      </c>
      <c r="F3154" s="46"/>
      <c r="G3154" s="46" t="s">
        <v>119</v>
      </c>
      <c r="H3154" s="461"/>
      <c r="I3154" s="177"/>
      <c r="J3154" s="177"/>
      <c r="K3154" s="177">
        <v>0.11600000000000001</v>
      </c>
      <c r="L3154" s="177">
        <f t="shared" si="957"/>
        <v>41.094000000000001</v>
      </c>
      <c r="M3154" s="177">
        <f t="shared" si="958"/>
        <v>427.19421835962947</v>
      </c>
      <c r="N3154" s="177">
        <f t="shared" si="959"/>
        <v>239.11964052404838</v>
      </c>
      <c r="O3154" s="177">
        <f t="shared" si="954"/>
        <v>551.13351268600434</v>
      </c>
      <c r="P3154" s="177">
        <f t="shared" si="955"/>
        <v>551.19151268600433</v>
      </c>
      <c r="Q3154" s="177"/>
      <c r="R3154" s="58">
        <f t="shared" si="961"/>
        <v>482.64330886100453</v>
      </c>
      <c r="S3154" s="58"/>
      <c r="T3154" s="58"/>
    </row>
    <row r="3155" spans="1:25" x14ac:dyDescent="0.3">
      <c r="A3155" s="80" t="s">
        <v>86</v>
      </c>
      <c r="B3155" s="80" t="str">
        <f>B3140</f>
        <v>BTS</v>
      </c>
      <c r="C3155" s="80" t="s">
        <v>19</v>
      </c>
      <c r="D3155" s="342">
        <f>ROUND(10*O3155,0)</f>
        <v>5512</v>
      </c>
      <c r="E3155" s="80" t="str">
        <f t="shared" si="960"/>
        <v>BDS_BTS:BPM_D5512</v>
      </c>
      <c r="F3155" s="46" t="s">
        <v>266</v>
      </c>
      <c r="G3155" s="46" t="s">
        <v>168</v>
      </c>
      <c r="H3155" s="461"/>
      <c r="I3155" s="177"/>
      <c r="J3155" s="177"/>
      <c r="K3155" s="177">
        <v>0</v>
      </c>
      <c r="L3155" s="177">
        <f t="shared" si="957"/>
        <v>41.094000000000001</v>
      </c>
      <c r="M3155" s="177">
        <f t="shared" si="958"/>
        <v>427.19421835962947</v>
      </c>
      <c r="N3155" s="177">
        <f t="shared" si="959"/>
        <v>239.11964052404838</v>
      </c>
      <c r="O3155" s="177">
        <f t="shared" si="954"/>
        <v>551.19151268600433</v>
      </c>
      <c r="P3155" s="177">
        <f t="shared" si="955"/>
        <v>551.19151268600433</v>
      </c>
      <c r="Q3155" s="177"/>
      <c r="R3155" s="58">
        <f t="shared" si="961"/>
        <v>482.70130886100452</v>
      </c>
      <c r="S3155" s="58"/>
      <c r="T3155" s="58"/>
    </row>
    <row r="3156" spans="1:25" x14ac:dyDescent="0.3">
      <c r="A3156" s="80"/>
      <c r="B3156" s="80"/>
      <c r="C3156" s="80"/>
      <c r="D3156" s="342"/>
      <c r="E3156" s="80" t="str">
        <f t="shared" ref="E3156:E3160" si="962">IF(A3156="","",IF(B3156=0,CONCATENATE(A3156,":",C3156,"_D",TEXT(D3156,"0000")),CONCATENATE(A3156,"_",B3156,":",C3156,"_D",TEXT(D3156,"0000"))))</f>
        <v/>
      </c>
      <c r="F3156" s="46"/>
      <c r="G3156" s="46" t="s">
        <v>142</v>
      </c>
      <c r="H3156" s="461"/>
      <c r="I3156" s="177"/>
      <c r="J3156" s="177"/>
      <c r="K3156" s="177">
        <v>7.3999999999999996E-2</v>
      </c>
      <c r="L3156" s="177">
        <f t="shared" si="957"/>
        <v>41.094000000000001</v>
      </c>
      <c r="M3156" s="177">
        <f t="shared" si="958"/>
        <v>427.19421835962947</v>
      </c>
      <c r="N3156" s="177">
        <f t="shared" si="959"/>
        <v>239.04564052404837</v>
      </c>
      <c r="O3156" s="177">
        <f t="shared" si="954"/>
        <v>551.22851268600425</v>
      </c>
      <c r="P3156" s="177">
        <f t="shared" si="955"/>
        <v>551.26551268600429</v>
      </c>
      <c r="Q3156" s="177"/>
      <c r="R3156" s="58">
        <f t="shared" si="961"/>
        <v>482.73830886100444</v>
      </c>
      <c r="S3156" s="58"/>
      <c r="T3156" s="58"/>
    </row>
    <row r="3157" spans="1:25" x14ac:dyDescent="0.3">
      <c r="A3157" s="80" t="s">
        <v>86</v>
      </c>
      <c r="B3157" s="80" t="str">
        <f>B3140</f>
        <v>BTS</v>
      </c>
      <c r="C3157" s="80" t="s">
        <v>20</v>
      </c>
      <c r="D3157" s="342">
        <f>ROUND(10*O3157,0)</f>
        <v>5513</v>
      </c>
      <c r="E3157" s="80" t="str">
        <f t="shared" si="962"/>
        <v>BDS_BTS:PM_D5513</v>
      </c>
      <c r="F3157" s="46" t="s">
        <v>267</v>
      </c>
      <c r="G3157" s="46" t="s">
        <v>21</v>
      </c>
      <c r="H3157" s="461"/>
      <c r="I3157" s="177"/>
      <c r="J3157" s="177"/>
      <c r="K3157" s="177">
        <v>0</v>
      </c>
      <c r="L3157" s="177">
        <f t="shared" si="957"/>
        <v>41.094000000000001</v>
      </c>
      <c r="M3157" s="177">
        <f t="shared" si="958"/>
        <v>427.19421835962947</v>
      </c>
      <c r="N3157" s="177">
        <f t="shared" si="959"/>
        <v>239.04564052404837</v>
      </c>
      <c r="O3157" s="177">
        <f t="shared" si="954"/>
        <v>551.26551268600429</v>
      </c>
      <c r="P3157" s="177">
        <f t="shared" si="955"/>
        <v>551.26551268600429</v>
      </c>
      <c r="Q3157" s="177"/>
      <c r="R3157" s="58">
        <f t="shared" si="961"/>
        <v>482.77530886100448</v>
      </c>
      <c r="S3157" s="58"/>
      <c r="T3157" s="58"/>
    </row>
    <row r="3158" spans="1:25" x14ac:dyDescent="0.3">
      <c r="A3158" s="80"/>
      <c r="B3158" s="80"/>
      <c r="C3158" s="80"/>
      <c r="D3158" s="342"/>
      <c r="E3158" s="80" t="str">
        <f t="shared" si="962"/>
        <v/>
      </c>
      <c r="F3158" s="46"/>
      <c r="G3158" s="46" t="s">
        <v>142</v>
      </c>
      <c r="H3158" s="461"/>
      <c r="I3158" s="177"/>
      <c r="J3158" s="177"/>
      <c r="K3158" s="177">
        <v>9.0999999999999998E-2</v>
      </c>
      <c r="L3158" s="177">
        <f t="shared" si="957"/>
        <v>41.094000000000001</v>
      </c>
      <c r="M3158" s="177">
        <f t="shared" si="958"/>
        <v>427.19421835962947</v>
      </c>
      <c r="N3158" s="177">
        <f t="shared" si="959"/>
        <v>238.95464052404836</v>
      </c>
      <c r="O3158" s="177">
        <f t="shared" si="954"/>
        <v>551.31101268600435</v>
      </c>
      <c r="P3158" s="177">
        <f t="shared" si="955"/>
        <v>551.35651268600429</v>
      </c>
      <c r="Q3158" s="177"/>
      <c r="R3158" s="58">
        <f t="shared" si="961"/>
        <v>482.82080886100454</v>
      </c>
      <c r="S3158" s="58"/>
      <c r="T3158" s="58"/>
    </row>
    <row r="3159" spans="1:25" x14ac:dyDescent="0.3">
      <c r="A3159" s="80" t="s">
        <v>86</v>
      </c>
      <c r="B3159" s="80" t="str">
        <f>B3140</f>
        <v>BTS</v>
      </c>
      <c r="C3159" s="80" t="s">
        <v>81</v>
      </c>
      <c r="D3159" s="342">
        <f>ROUND(10*O3159,0)</f>
        <v>5514</v>
      </c>
      <c r="E3159" s="80" t="str">
        <f t="shared" si="962"/>
        <v>BDS_BTS:PORT_D5514</v>
      </c>
      <c r="F3159" s="46" t="s">
        <v>399</v>
      </c>
      <c r="G3159" s="46" t="s">
        <v>401</v>
      </c>
      <c r="H3159" s="461"/>
      <c r="I3159" s="177"/>
      <c r="J3159" s="177"/>
      <c r="K3159" s="177">
        <v>0</v>
      </c>
      <c r="L3159" s="177">
        <f t="shared" si="957"/>
        <v>41.094000000000001</v>
      </c>
      <c r="M3159" s="177">
        <f t="shared" si="958"/>
        <v>427.19421835962947</v>
      </c>
      <c r="N3159" s="177">
        <f t="shared" si="959"/>
        <v>238.95464052404836</v>
      </c>
      <c r="O3159" s="177">
        <f t="shared" ref="O3159:O3168" si="963">P3159-0.5*K3159</f>
        <v>551.35651268600429</v>
      </c>
      <c r="P3159" s="177">
        <f t="shared" ref="P3159:P3168" si="964">P3158+K3159</f>
        <v>551.35651268600429</v>
      </c>
      <c r="Q3159" s="177"/>
      <c r="R3159" s="58">
        <f t="shared" ref="R3159:R3168" si="965">O3159-$R$9</f>
        <v>482.86630886100448</v>
      </c>
      <c r="S3159" s="58"/>
      <c r="T3159" s="58"/>
    </row>
    <row r="3160" spans="1:25" x14ac:dyDescent="0.3">
      <c r="A3160" s="80"/>
      <c r="B3160" s="80"/>
      <c r="C3160" s="80"/>
      <c r="D3160" s="342"/>
      <c r="E3160" s="80" t="str">
        <f t="shared" si="962"/>
        <v/>
      </c>
      <c r="F3160" s="46"/>
      <c r="G3160" s="46" t="s">
        <v>119</v>
      </c>
      <c r="H3160" s="461"/>
      <c r="I3160" s="177"/>
      <c r="J3160" s="177"/>
      <c r="K3160" s="177">
        <v>9.9000000000000005E-2</v>
      </c>
      <c r="L3160" s="177">
        <f t="shared" si="957"/>
        <v>41.094000000000001</v>
      </c>
      <c r="M3160" s="177">
        <f t="shared" si="958"/>
        <v>427.19421835962947</v>
      </c>
      <c r="N3160" s="177">
        <f t="shared" si="959"/>
        <v>238.85564052404837</v>
      </c>
      <c r="O3160" s="177">
        <f t="shared" si="963"/>
        <v>551.40601268600437</v>
      </c>
      <c r="P3160" s="177">
        <f t="shared" si="964"/>
        <v>551.45551268600434</v>
      </c>
      <c r="Q3160" s="177"/>
      <c r="R3160" s="58">
        <f t="shared" si="965"/>
        <v>482.91580886100456</v>
      </c>
      <c r="S3160" s="58"/>
      <c r="T3160" s="58"/>
    </row>
    <row r="3161" spans="1:25" x14ac:dyDescent="0.3">
      <c r="A3161" s="80"/>
      <c r="B3161" s="80"/>
      <c r="C3161" s="80"/>
      <c r="D3161" s="342"/>
      <c r="E3161" s="80"/>
      <c r="F3161" s="46"/>
      <c r="G3161" s="46"/>
      <c r="H3161" s="461"/>
      <c r="I3161" s="177"/>
      <c r="J3161" s="177"/>
      <c r="K3161" s="177">
        <v>0</v>
      </c>
      <c r="L3161" s="177">
        <f t="shared" si="957"/>
        <v>41.094000000000001</v>
      </c>
      <c r="M3161" s="177">
        <f t="shared" si="958"/>
        <v>427.19421835962947</v>
      </c>
      <c r="N3161" s="177">
        <f t="shared" si="959"/>
        <v>238.85564052404837</v>
      </c>
      <c r="O3161" s="177">
        <f t="shared" si="963"/>
        <v>551.45551268600434</v>
      </c>
      <c r="P3161" s="177">
        <f t="shared" si="964"/>
        <v>551.45551268600434</v>
      </c>
      <c r="Q3161" s="177"/>
      <c r="R3161" s="58">
        <f t="shared" si="965"/>
        <v>482.96530886100453</v>
      </c>
      <c r="S3161" s="58"/>
      <c r="T3161" s="58"/>
    </row>
    <row r="3162" spans="1:25" s="103" customFormat="1" x14ac:dyDescent="0.3">
      <c r="A3162" s="80"/>
      <c r="B3162" s="80"/>
      <c r="C3162" s="80"/>
      <c r="D3162" s="342"/>
      <c r="E3162" s="80"/>
      <c r="F3162" s="46"/>
      <c r="G3162" s="46"/>
      <c r="H3162" s="461"/>
      <c r="I3162" s="177"/>
      <c r="J3162" s="177"/>
      <c r="K3162" s="537">
        <v>1.8276000000000001E-2</v>
      </c>
      <c r="L3162" s="177">
        <f t="shared" si="957"/>
        <v>41.094000000000001</v>
      </c>
      <c r="M3162" s="177">
        <f t="shared" si="958"/>
        <v>427.19421835962947</v>
      </c>
      <c r="N3162" s="177">
        <f t="shared" si="959"/>
        <v>238.83736452404838</v>
      </c>
      <c r="O3162" s="177">
        <f t="shared" si="963"/>
        <v>551.46465068600435</v>
      </c>
      <c r="P3162" s="177">
        <f t="shared" si="964"/>
        <v>551.47378868600435</v>
      </c>
      <c r="Q3162" s="177"/>
      <c r="R3162" s="102">
        <f t="shared" si="965"/>
        <v>482.97444686100454</v>
      </c>
      <c r="S3162" s="102"/>
      <c r="T3162" s="102"/>
      <c r="Y3162" s="101"/>
    </row>
    <row r="3163" spans="1:25" s="103" customFormat="1" x14ac:dyDescent="0.3">
      <c r="A3163" s="80" t="s">
        <v>86</v>
      </c>
      <c r="B3163" s="80" t="str">
        <f>B3140</f>
        <v>BTS</v>
      </c>
      <c r="C3163" s="80" t="s">
        <v>249</v>
      </c>
      <c r="D3163" s="342">
        <f>ROUND(10*O3163,0)</f>
        <v>5517</v>
      </c>
      <c r="E3163" s="80" t="str">
        <f t="shared" ref="E3163" si="966">IF(A3163="","",IF(B3163=0,CONCATENATE(A3163,":",C3163,"_D",TEXT(D3163,"0000")),CONCATENATE(A3163,"_",B3163,":",C3163,"_D",TEXT(D3163,"0000"))))</f>
        <v>BDS_BTS:BCM_D5517</v>
      </c>
      <c r="F3163" s="46" t="s">
        <v>253</v>
      </c>
      <c r="G3163" s="46" t="s">
        <v>264</v>
      </c>
      <c r="H3163" s="461" t="s">
        <v>527</v>
      </c>
      <c r="I3163" s="177"/>
      <c r="J3163" s="177"/>
      <c r="K3163" s="537">
        <v>0.5</v>
      </c>
      <c r="L3163" s="177">
        <f t="shared" si="957"/>
        <v>41.094000000000001</v>
      </c>
      <c r="M3163" s="177">
        <f t="shared" si="958"/>
        <v>427.19421835962947</v>
      </c>
      <c r="N3163" s="177">
        <f t="shared" si="959"/>
        <v>238.33736452404838</v>
      </c>
      <c r="O3163" s="177">
        <f t="shared" ref="O3163:O3166" si="967">P3163-0.5*K3163</f>
        <v>551.72378868600435</v>
      </c>
      <c r="P3163" s="177">
        <f t="shared" ref="P3163:P3166" si="968">P3162+K3163</f>
        <v>551.97378868600435</v>
      </c>
      <c r="Q3163" s="177"/>
      <c r="R3163" s="102">
        <f t="shared" si="965"/>
        <v>483.23358486100454</v>
      </c>
      <c r="S3163" s="102"/>
      <c r="T3163" s="102"/>
      <c r="Y3163" s="101"/>
    </row>
    <row r="3164" spans="1:25" s="103" customFormat="1" x14ac:dyDescent="0.3">
      <c r="A3164" s="80"/>
      <c r="B3164" s="80"/>
      <c r="C3164" s="80"/>
      <c r="D3164" s="342"/>
      <c r="E3164" s="80"/>
      <c r="F3164" s="46"/>
      <c r="G3164" s="46"/>
      <c r="H3164" s="461"/>
      <c r="I3164" s="177"/>
      <c r="J3164" s="177"/>
      <c r="K3164" s="537">
        <v>3</v>
      </c>
      <c r="L3164" s="177">
        <f t="shared" si="957"/>
        <v>41.094000000000001</v>
      </c>
      <c r="M3164" s="177">
        <f t="shared" si="958"/>
        <v>427.19421835962947</v>
      </c>
      <c r="N3164" s="177">
        <f t="shared" si="959"/>
        <v>235.33736452404838</v>
      </c>
      <c r="O3164" s="177">
        <f t="shared" si="967"/>
        <v>553.47378868600435</v>
      </c>
      <c r="P3164" s="177">
        <f t="shared" si="968"/>
        <v>554.97378868600435</v>
      </c>
      <c r="Q3164" s="177"/>
      <c r="R3164" s="102">
        <f t="shared" si="965"/>
        <v>484.98358486100454</v>
      </c>
      <c r="S3164" s="102"/>
      <c r="T3164" s="102"/>
      <c r="Y3164" s="101"/>
    </row>
    <row r="3165" spans="1:25" s="103" customFormat="1" x14ac:dyDescent="0.3">
      <c r="A3165" s="80" t="s">
        <v>86</v>
      </c>
      <c r="B3165" s="80" t="str">
        <f>B3140</f>
        <v>BTS</v>
      </c>
      <c r="C3165" s="80" t="s">
        <v>83</v>
      </c>
      <c r="D3165" s="342">
        <f>ROUND(10*O3165,0)</f>
        <v>5550</v>
      </c>
      <c r="E3165" s="80" t="str">
        <f t="shared" ref="E3165" si="969">IF(A3165="","",IF(B3165=0,CONCATENATE(A3165,":",C3165,"_D",TEXT(D3165,"0000")),CONCATENATE(A3165,"_",B3165,":",C3165,"_D",TEXT(D3165,"0000"))))</f>
        <v>BDS_BTS:GV_D5550</v>
      </c>
      <c r="F3165" s="46" t="s">
        <v>510</v>
      </c>
      <c r="G3165" s="46" t="s">
        <v>60</v>
      </c>
      <c r="H3165" s="461">
        <v>63</v>
      </c>
      <c r="I3165" s="177"/>
      <c r="J3165" s="177"/>
      <c r="K3165" s="177">
        <v>7.4999999999999997E-2</v>
      </c>
      <c r="L3165" s="177">
        <f t="shared" si="957"/>
        <v>41.094000000000001</v>
      </c>
      <c r="M3165" s="177">
        <f t="shared" si="958"/>
        <v>427.19421835962947</v>
      </c>
      <c r="N3165" s="177">
        <f t="shared" si="959"/>
        <v>235.26236452404839</v>
      </c>
      <c r="O3165" s="177">
        <f t="shared" si="967"/>
        <v>555.01128868600438</v>
      </c>
      <c r="P3165" s="177">
        <f t="shared" si="968"/>
        <v>555.0487886860044</v>
      </c>
      <c r="Q3165" s="177"/>
      <c r="R3165" s="102">
        <f t="shared" si="965"/>
        <v>486.52108486100457</v>
      </c>
      <c r="S3165" s="102"/>
      <c r="T3165" s="102"/>
      <c r="Y3165" s="101"/>
    </row>
    <row r="3166" spans="1:25" s="103" customFormat="1" x14ac:dyDescent="0.3">
      <c r="A3166" s="373"/>
      <c r="B3166" s="373"/>
      <c r="C3166" s="373"/>
      <c r="D3166" s="374"/>
      <c r="E3166" s="373"/>
      <c r="F3166" s="375"/>
      <c r="G3166" s="375"/>
      <c r="H3166" s="461"/>
      <c r="I3166" s="177"/>
      <c r="J3166" s="177"/>
      <c r="K3166" s="177">
        <v>0</v>
      </c>
      <c r="L3166" s="177">
        <f t="shared" si="957"/>
        <v>41.094000000000001</v>
      </c>
      <c r="M3166" s="177">
        <f t="shared" si="958"/>
        <v>427.19421835962947</v>
      </c>
      <c r="N3166" s="177">
        <f t="shared" si="959"/>
        <v>235.26236452404839</v>
      </c>
      <c r="O3166" s="177">
        <f t="shared" si="967"/>
        <v>555.0487886860044</v>
      </c>
      <c r="P3166" s="177">
        <f t="shared" si="968"/>
        <v>555.0487886860044</v>
      </c>
      <c r="Q3166" s="177"/>
      <c r="R3166" s="102">
        <f t="shared" si="965"/>
        <v>486.55858486100459</v>
      </c>
      <c r="S3166" s="102"/>
      <c r="T3166" s="102"/>
      <c r="Y3166" s="101"/>
    </row>
    <row r="3167" spans="1:25" x14ac:dyDescent="0.3">
      <c r="A3167" s="80" t="s">
        <v>86</v>
      </c>
      <c r="B3167" s="80" t="str">
        <f>B3140</f>
        <v>BTS</v>
      </c>
      <c r="C3167" s="80" t="s">
        <v>215</v>
      </c>
      <c r="D3167" s="342">
        <f>ROUND(10*O3167,0)</f>
        <v>5552</v>
      </c>
      <c r="E3167" s="80" t="str">
        <f>IF(A3167="","",IF(B3167=0,CONCATENATE(A3167,":",C3167,"_D",TEXT(D3167,"0000")),CONCATENATE(A3167,"_",B3167,":",C3167,"_D",TEXT(D3167,"0000"))))</f>
        <v>BDS_BTS:QV_D5552</v>
      </c>
      <c r="F3167" s="46" t="s">
        <v>151</v>
      </c>
      <c r="G3167" s="46" t="s">
        <v>153</v>
      </c>
      <c r="H3167" s="461">
        <v>50</v>
      </c>
      <c r="I3167" s="177"/>
      <c r="J3167" s="177"/>
      <c r="K3167" s="177">
        <v>0.25</v>
      </c>
      <c r="L3167" s="177">
        <f t="shared" si="957"/>
        <v>41.094000000000001</v>
      </c>
      <c r="M3167" s="177">
        <f t="shared" si="958"/>
        <v>427.19421835962947</v>
      </c>
      <c r="N3167" s="177">
        <f t="shared" si="959"/>
        <v>235.01236452404839</v>
      </c>
      <c r="O3167" s="177">
        <f t="shared" si="963"/>
        <v>555.1737886860044</v>
      </c>
      <c r="P3167" s="177">
        <f t="shared" si="964"/>
        <v>555.2987886860044</v>
      </c>
      <c r="Q3167" s="177"/>
      <c r="R3167" s="58">
        <f t="shared" si="965"/>
        <v>486.68358486100459</v>
      </c>
      <c r="S3167" s="58"/>
      <c r="T3167" s="58"/>
    </row>
    <row r="3168" spans="1:25" x14ac:dyDescent="0.3">
      <c r="A3168" s="80"/>
      <c r="B3168" s="80"/>
      <c r="C3168" s="80"/>
      <c r="D3168" s="342"/>
      <c r="E3168" s="80" t="str">
        <f>IF(A3168="","",IF(B3168=0,CONCATENATE(A3168,":",C3168,"_D",TEXT(D3168,"0000")),CONCATENATE(A3168,"_",B3168,":",C3168,"_D",TEXT(D3168,"0000"))))</f>
        <v/>
      </c>
      <c r="F3168" s="46"/>
      <c r="G3168" s="46"/>
      <c r="H3168" s="461"/>
      <c r="I3168" s="177"/>
      <c r="J3168" s="177"/>
      <c r="K3168" s="177">
        <v>0.5</v>
      </c>
      <c r="L3168" s="177">
        <f t="shared" si="957"/>
        <v>41.094000000000001</v>
      </c>
      <c r="M3168" s="177">
        <f t="shared" si="958"/>
        <v>427.19421835962947</v>
      </c>
      <c r="N3168" s="177">
        <f t="shared" si="959"/>
        <v>234.51236452404839</v>
      </c>
      <c r="O3168" s="177">
        <f t="shared" si="963"/>
        <v>555.5487886860044</v>
      </c>
      <c r="P3168" s="177">
        <f t="shared" si="964"/>
        <v>555.7987886860044</v>
      </c>
      <c r="Q3168" s="177"/>
      <c r="R3168" s="58">
        <f t="shared" si="965"/>
        <v>487.05858486100459</v>
      </c>
      <c r="S3168" s="58"/>
      <c r="T3168" s="58"/>
    </row>
    <row r="3169" spans="1:35" x14ac:dyDescent="0.3">
      <c r="A3169" s="80" t="s">
        <v>86</v>
      </c>
      <c r="B3169" s="80" t="str">
        <f>B3140</f>
        <v>BTS</v>
      </c>
      <c r="C3169" s="80" t="s">
        <v>214</v>
      </c>
      <c r="D3169" s="342">
        <f>ROUND(10*O3169,0)</f>
        <v>5559</v>
      </c>
      <c r="E3169" s="80" t="str">
        <f>IF(A3169="","",IF(B3169=0,CONCATENATE(A3169,":",C3169,"_D",TEXT(D3169,"0000")),CONCATENATE(A3169,"_",B3169,":",C3169,"_D",TEXT(D3169,"0000"))))</f>
        <v>BDS_BTS:QH_D5559</v>
      </c>
      <c r="F3169" s="46" t="s">
        <v>151</v>
      </c>
      <c r="G3169" s="46" t="s">
        <v>152</v>
      </c>
      <c r="H3169" s="461">
        <v>50</v>
      </c>
      <c r="I3169" s="177"/>
      <c r="J3169" s="177"/>
      <c r="K3169" s="177">
        <v>0.25</v>
      </c>
      <c r="L3169" s="177">
        <f t="shared" si="957"/>
        <v>41.094000000000001</v>
      </c>
      <c r="M3169" s="177">
        <f t="shared" si="958"/>
        <v>427.19421835962947</v>
      </c>
      <c r="N3169" s="177">
        <f t="shared" si="959"/>
        <v>234.26236452404839</v>
      </c>
      <c r="O3169" s="177">
        <f t="shared" ref="O3169:O3221" si="970">P3169-0.5*K3169</f>
        <v>555.9237886860044</v>
      </c>
      <c r="P3169" s="177">
        <f t="shared" si="955"/>
        <v>556.0487886860044</v>
      </c>
      <c r="Q3169" s="177"/>
      <c r="R3169" s="58">
        <f t="shared" si="961"/>
        <v>487.43358486100459</v>
      </c>
      <c r="S3169" s="58"/>
      <c r="T3169" s="58"/>
    </row>
    <row r="3170" spans="1:35" x14ac:dyDescent="0.3">
      <c r="A3170" s="80"/>
      <c r="B3170" s="80"/>
      <c r="C3170" s="80"/>
      <c r="D3170" s="342"/>
      <c r="E3170" s="80" t="str">
        <f>IF(A3170="","",IF(B3170=0,CONCATENATE(A3170,":",C3170,"_D",TEXT(D3170,"0000")),CONCATENATE(A3170,"_",B3170,":",C3170,"_D",TEXT(D3170,"0000"))))</f>
        <v/>
      </c>
      <c r="F3170" s="46"/>
      <c r="G3170" s="46"/>
      <c r="H3170" s="461"/>
      <c r="I3170" s="177"/>
      <c r="J3170" s="177"/>
      <c r="K3170" s="177">
        <v>0.125</v>
      </c>
      <c r="L3170" s="177">
        <f t="shared" si="957"/>
        <v>41.094000000000001</v>
      </c>
      <c r="M3170" s="177">
        <f t="shared" si="958"/>
        <v>427.19421835962947</v>
      </c>
      <c r="N3170" s="177">
        <f t="shared" si="959"/>
        <v>234.13736452404839</v>
      </c>
      <c r="O3170" s="177">
        <f t="shared" si="970"/>
        <v>556.1112886860044</v>
      </c>
      <c r="P3170" s="177">
        <f t="shared" si="955"/>
        <v>556.1737886860044</v>
      </c>
      <c r="Q3170" s="177"/>
      <c r="R3170" s="58">
        <f t="shared" si="961"/>
        <v>487.62108486100459</v>
      </c>
      <c r="S3170" s="58"/>
      <c r="T3170" s="58"/>
    </row>
    <row r="3171" spans="1:35" x14ac:dyDescent="0.3">
      <c r="A3171" s="80" t="s">
        <v>86</v>
      </c>
      <c r="B3171" s="80" t="str">
        <f>B3140</f>
        <v>BTS</v>
      </c>
      <c r="C3171" s="80" t="s">
        <v>213</v>
      </c>
      <c r="D3171" s="342">
        <f>ROUND(10*O3171,0)</f>
        <v>5563</v>
      </c>
      <c r="E3171" s="80" t="str">
        <f>IF(A3171="","",IF(B3171=0,CONCATENATE(A3171,":",C3171,"_D",TEXT(D3171,"0000")),CONCATENATE(A3171,"_",B3171,":",C3171,"_D",TEXT(D3171,"0000"))))</f>
        <v>BDS_BTS:DC_D5563</v>
      </c>
      <c r="F3171" s="46" t="s">
        <v>150</v>
      </c>
      <c r="G3171" s="46" t="s">
        <v>174</v>
      </c>
      <c r="H3171" s="461">
        <v>50</v>
      </c>
      <c r="I3171" s="177"/>
      <c r="J3171" s="177"/>
      <c r="K3171" s="177">
        <v>0.2</v>
      </c>
      <c r="L3171" s="177">
        <f t="shared" si="957"/>
        <v>41.094000000000001</v>
      </c>
      <c r="M3171" s="177">
        <f t="shared" si="958"/>
        <v>427.19421835962947</v>
      </c>
      <c r="N3171" s="177">
        <f t="shared" si="959"/>
        <v>233.93736452404841</v>
      </c>
      <c r="O3171" s="177">
        <f t="shared" si="970"/>
        <v>556.27378868600442</v>
      </c>
      <c r="P3171" s="177">
        <f t="shared" si="955"/>
        <v>556.37378868600445</v>
      </c>
      <c r="Q3171" s="68"/>
      <c r="R3171" s="58">
        <f t="shared" si="961"/>
        <v>487.78358486100461</v>
      </c>
      <c r="S3171" s="58"/>
      <c r="T3171" s="58"/>
    </row>
    <row r="3172" spans="1:35" x14ac:dyDescent="0.3">
      <c r="A3172" s="80"/>
      <c r="B3172" s="80"/>
      <c r="C3172" s="80"/>
      <c r="D3172" s="342"/>
      <c r="E3172" s="80"/>
      <c r="F3172" s="46"/>
      <c r="G3172" s="46"/>
      <c r="H3172" s="461"/>
      <c r="I3172" s="177"/>
      <c r="J3172" s="177"/>
      <c r="K3172" s="177">
        <v>0.101784</v>
      </c>
      <c r="L3172" s="177">
        <f t="shared" si="957"/>
        <v>41.094000000000001</v>
      </c>
      <c r="M3172" s="177">
        <f t="shared" si="958"/>
        <v>427.19421835962947</v>
      </c>
      <c r="N3172" s="177">
        <f t="shared" si="959"/>
        <v>233.8355805240484</v>
      </c>
      <c r="O3172" s="177">
        <f t="shared" si="970"/>
        <v>556.42468068600442</v>
      </c>
      <c r="P3172" s="177">
        <f t="shared" si="955"/>
        <v>556.4755726860044</v>
      </c>
      <c r="Q3172" s="68"/>
      <c r="R3172" s="58">
        <f t="shared" si="961"/>
        <v>487.93447686100461</v>
      </c>
      <c r="S3172" s="58"/>
      <c r="T3172" s="58"/>
    </row>
    <row r="3173" spans="1:35" x14ac:dyDescent="0.3">
      <c r="A3173" s="80"/>
      <c r="B3173" s="80"/>
      <c r="C3173" s="80"/>
      <c r="D3173" s="342"/>
      <c r="E3173" s="80" t="str">
        <f>IF(A3173="","",IF(B3173=0,CONCATENATE(A3173,":",C3173,"_D",TEXT(D3173,"0000")),CONCATENATE(A3173,"_",B3173,":",C3173,"_D",TEXT(D3173,"0000"))))</f>
        <v/>
      </c>
      <c r="F3173" s="46"/>
      <c r="G3173" s="46" t="s">
        <v>119</v>
      </c>
      <c r="H3173" s="461"/>
      <c r="I3173" s="177"/>
      <c r="J3173" s="177"/>
      <c r="K3173" s="177">
        <v>0.11600000000000001</v>
      </c>
      <c r="L3173" s="177">
        <f t="shared" si="957"/>
        <v>41.094000000000001</v>
      </c>
      <c r="M3173" s="177">
        <f t="shared" si="958"/>
        <v>427.19421835962947</v>
      </c>
      <c r="N3173" s="177">
        <f t="shared" si="959"/>
        <v>233.71958052404838</v>
      </c>
      <c r="O3173" s="177">
        <f t="shared" si="970"/>
        <v>556.53357268600439</v>
      </c>
      <c r="P3173" s="177">
        <f t="shared" si="955"/>
        <v>556.59157268600438</v>
      </c>
      <c r="Q3173" s="177"/>
      <c r="R3173" s="58">
        <f t="shared" si="961"/>
        <v>488.04336886100458</v>
      </c>
      <c r="S3173" s="58"/>
      <c r="T3173" s="58"/>
    </row>
    <row r="3174" spans="1:35" s="133" customFormat="1" x14ac:dyDescent="0.3">
      <c r="A3174" s="80" t="s">
        <v>86</v>
      </c>
      <c r="B3174" s="80" t="str">
        <f>B3140</f>
        <v>BTS</v>
      </c>
      <c r="C3174" s="80" t="s">
        <v>19</v>
      </c>
      <c r="D3174" s="342">
        <f>ROUND(10*O3174,0)</f>
        <v>5566</v>
      </c>
      <c r="E3174" s="80" t="str">
        <f>IF(A3174="","",IF(B3174=0,CONCATENATE(A3174,":",C3174,"_D",TEXT(D3174,"0000")),CONCATENATE(A3174,"_",B3174,":",C3174,"_D",TEXT(D3174,"0000"))))</f>
        <v>BDS_BTS:BPM_D5566</v>
      </c>
      <c r="F3174" s="46" t="s">
        <v>266</v>
      </c>
      <c r="G3174" s="46" t="s">
        <v>168</v>
      </c>
      <c r="H3174" s="461"/>
      <c r="I3174" s="177"/>
      <c r="J3174" s="177"/>
      <c r="K3174" s="177">
        <v>0</v>
      </c>
      <c r="L3174" s="177">
        <f t="shared" si="957"/>
        <v>41.094000000000001</v>
      </c>
      <c r="M3174" s="177">
        <f t="shared" si="958"/>
        <v>427.19421835962947</v>
      </c>
      <c r="N3174" s="177">
        <f t="shared" si="959"/>
        <v>233.71958052404838</v>
      </c>
      <c r="O3174" s="177">
        <f t="shared" si="970"/>
        <v>556.59157268600438</v>
      </c>
      <c r="P3174" s="177">
        <f t="shared" si="955"/>
        <v>556.59157268600438</v>
      </c>
      <c r="Q3174" s="177"/>
      <c r="R3174" s="132">
        <f t="shared" si="961"/>
        <v>488.10136886100457</v>
      </c>
      <c r="S3174" s="132"/>
      <c r="T3174" s="132"/>
      <c r="Y3174" s="134"/>
    </row>
    <row r="3175" spans="1:35" s="133" customFormat="1" x14ac:dyDescent="0.3">
      <c r="A3175" s="80"/>
      <c r="B3175" s="80"/>
      <c r="C3175" s="80"/>
      <c r="D3175" s="342"/>
      <c r="E3175" s="80" t="str">
        <f t="shared" ref="E3175:E3180" si="971">IF(A3175="","",IF(B3175=0,CONCATENATE(A3175,":",C3175,"_D",TEXT(D3175,"0000")),CONCATENATE(A3175,"_",B3175,":",C3175,"_D",TEXT(D3175,"0000"))))</f>
        <v/>
      </c>
      <c r="F3175" s="46"/>
      <c r="G3175" s="46" t="s">
        <v>142</v>
      </c>
      <c r="H3175" s="461"/>
      <c r="I3175" s="177"/>
      <c r="J3175" s="177"/>
      <c r="K3175" s="177">
        <v>7.3999999999999996E-2</v>
      </c>
      <c r="L3175" s="177">
        <f t="shared" si="957"/>
        <v>41.094000000000001</v>
      </c>
      <c r="M3175" s="177">
        <f t="shared" si="958"/>
        <v>427.19421835962947</v>
      </c>
      <c r="N3175" s="177">
        <f t="shared" si="959"/>
        <v>233.64558052404837</v>
      </c>
      <c r="O3175" s="177">
        <f t="shared" si="970"/>
        <v>556.6285726860043</v>
      </c>
      <c r="P3175" s="177">
        <f t="shared" ref="P3175:P3223" si="972">P3174+K3175</f>
        <v>556.66557268600434</v>
      </c>
      <c r="Q3175" s="177"/>
      <c r="R3175" s="132">
        <f t="shared" si="961"/>
        <v>488.13836886100449</v>
      </c>
      <c r="S3175" s="132"/>
      <c r="T3175" s="132"/>
      <c r="Y3175" s="134"/>
    </row>
    <row r="3176" spans="1:35" s="133" customFormat="1" x14ac:dyDescent="0.3">
      <c r="A3176" s="80" t="s">
        <v>86</v>
      </c>
      <c r="B3176" s="80" t="str">
        <f>B3140</f>
        <v>BTS</v>
      </c>
      <c r="C3176" s="80" t="s">
        <v>20</v>
      </c>
      <c r="D3176" s="342">
        <f>ROUND(10*O3176,0)</f>
        <v>5567</v>
      </c>
      <c r="E3176" s="80" t="str">
        <f t="shared" si="971"/>
        <v>BDS_BTS:PM_D5567</v>
      </c>
      <c r="F3176" s="46" t="s">
        <v>267</v>
      </c>
      <c r="G3176" s="46" t="s">
        <v>21</v>
      </c>
      <c r="H3176" s="461"/>
      <c r="I3176" s="177"/>
      <c r="J3176" s="177"/>
      <c r="K3176" s="177">
        <v>0</v>
      </c>
      <c r="L3176" s="177">
        <f t="shared" si="957"/>
        <v>41.094000000000001</v>
      </c>
      <c r="M3176" s="177">
        <f t="shared" si="958"/>
        <v>427.19421835962947</v>
      </c>
      <c r="N3176" s="177">
        <f t="shared" si="959"/>
        <v>233.64558052404837</v>
      </c>
      <c r="O3176" s="177">
        <f t="shared" si="970"/>
        <v>556.66557268600434</v>
      </c>
      <c r="P3176" s="177">
        <f t="shared" si="972"/>
        <v>556.66557268600434</v>
      </c>
      <c r="Q3176" s="177"/>
      <c r="R3176" s="132">
        <f t="shared" si="961"/>
        <v>488.17536886100453</v>
      </c>
      <c r="S3176" s="132"/>
      <c r="T3176" s="132"/>
      <c r="Y3176" s="134"/>
    </row>
    <row r="3177" spans="1:35" s="133" customFormat="1" x14ac:dyDescent="0.3">
      <c r="A3177" s="80"/>
      <c r="B3177" s="80"/>
      <c r="C3177" s="80"/>
      <c r="D3177" s="342"/>
      <c r="E3177" s="80" t="str">
        <f t="shared" si="971"/>
        <v/>
      </c>
      <c r="F3177" s="46"/>
      <c r="G3177" s="46" t="s">
        <v>142</v>
      </c>
      <c r="H3177" s="461"/>
      <c r="I3177" s="177"/>
      <c r="J3177" s="177"/>
      <c r="K3177" s="177">
        <v>9.0999999999999998E-2</v>
      </c>
      <c r="L3177" s="177">
        <f t="shared" si="957"/>
        <v>41.094000000000001</v>
      </c>
      <c r="M3177" s="177">
        <f t="shared" si="958"/>
        <v>427.19421835962947</v>
      </c>
      <c r="N3177" s="177">
        <f t="shared" si="959"/>
        <v>233.55458052404836</v>
      </c>
      <c r="O3177" s="177">
        <f t="shared" si="970"/>
        <v>556.7110726860044</v>
      </c>
      <c r="P3177" s="177">
        <f t="shared" si="972"/>
        <v>556.75657268600435</v>
      </c>
      <c r="Q3177" s="177"/>
      <c r="R3177" s="132">
        <f t="shared" si="961"/>
        <v>488.22086886100459</v>
      </c>
      <c r="S3177" s="132"/>
      <c r="T3177" s="132"/>
      <c r="Y3177" s="134"/>
    </row>
    <row r="3178" spans="1:35" s="133" customFormat="1" x14ac:dyDescent="0.3">
      <c r="A3178" s="80" t="s">
        <v>86</v>
      </c>
      <c r="B3178" s="80" t="str">
        <f>B3140</f>
        <v>BTS</v>
      </c>
      <c r="C3178" s="80" t="s">
        <v>81</v>
      </c>
      <c r="D3178" s="342">
        <f>ROUND(10*O3178,0)</f>
        <v>5568</v>
      </c>
      <c r="E3178" s="80" t="str">
        <f t="shared" si="971"/>
        <v>BDS_BTS:PORT_D5568</v>
      </c>
      <c r="F3178" s="46" t="s">
        <v>399</v>
      </c>
      <c r="G3178" s="46" t="s">
        <v>401</v>
      </c>
      <c r="H3178" s="462"/>
      <c r="I3178" s="177"/>
      <c r="J3178" s="177"/>
      <c r="K3178" s="177">
        <v>0</v>
      </c>
      <c r="L3178" s="177">
        <f t="shared" si="957"/>
        <v>41.094000000000001</v>
      </c>
      <c r="M3178" s="177">
        <f t="shared" si="958"/>
        <v>427.19421835962947</v>
      </c>
      <c r="N3178" s="177">
        <f t="shared" si="959"/>
        <v>233.55458052404836</v>
      </c>
      <c r="O3178" s="177">
        <f t="shared" si="970"/>
        <v>556.75657268600435</v>
      </c>
      <c r="P3178" s="177">
        <f t="shared" si="972"/>
        <v>556.75657268600435</v>
      </c>
      <c r="Q3178" s="177"/>
      <c r="R3178" s="132">
        <f t="shared" si="961"/>
        <v>488.26636886100454</v>
      </c>
      <c r="S3178" s="132"/>
      <c r="T3178" s="132"/>
      <c r="Y3178" s="134"/>
    </row>
    <row r="3179" spans="1:35" s="133" customFormat="1" x14ac:dyDescent="0.3">
      <c r="A3179" s="80"/>
      <c r="B3179" s="80"/>
      <c r="C3179" s="80"/>
      <c r="D3179" s="342"/>
      <c r="E3179" s="80"/>
      <c r="F3179" s="46"/>
      <c r="G3179" s="46"/>
      <c r="H3179" s="462"/>
      <c r="I3179" s="177"/>
      <c r="J3179" s="177"/>
      <c r="K3179" s="177">
        <v>0</v>
      </c>
      <c r="L3179" s="177">
        <f t="shared" si="957"/>
        <v>41.094000000000001</v>
      </c>
      <c r="M3179" s="177">
        <f t="shared" si="958"/>
        <v>427.19421835962947</v>
      </c>
      <c r="N3179" s="177">
        <f t="shared" si="959"/>
        <v>233.55458052404836</v>
      </c>
      <c r="O3179" s="177">
        <f>P3179-0.5*K3179</f>
        <v>556.75657268600435</v>
      </c>
      <c r="P3179" s="177">
        <f>P3178+K3179</f>
        <v>556.75657268600435</v>
      </c>
      <c r="Q3179" s="177"/>
      <c r="R3179" s="132">
        <f t="shared" si="961"/>
        <v>488.26636886100454</v>
      </c>
      <c r="S3179" s="132"/>
      <c r="T3179" s="132"/>
      <c r="Y3179" s="134"/>
    </row>
    <row r="3180" spans="1:35" x14ac:dyDescent="0.3">
      <c r="A3180" s="80"/>
      <c r="B3180" s="80"/>
      <c r="C3180" s="80"/>
      <c r="D3180" s="342"/>
      <c r="E3180" s="80" t="str">
        <f t="shared" si="971"/>
        <v/>
      </c>
      <c r="F3180" s="46"/>
      <c r="G3180" s="46" t="s">
        <v>119</v>
      </c>
      <c r="H3180" s="461"/>
      <c r="I3180" s="177"/>
      <c r="J3180" s="177"/>
      <c r="K3180" s="177">
        <v>9.9000000000000005E-2</v>
      </c>
      <c r="L3180" s="177">
        <f t="shared" si="957"/>
        <v>41.094000000000001</v>
      </c>
      <c r="M3180" s="177">
        <f t="shared" si="958"/>
        <v>427.19421835962947</v>
      </c>
      <c r="N3180" s="177">
        <f t="shared" si="959"/>
        <v>233.45558052404837</v>
      </c>
      <c r="O3180" s="177">
        <f>P3180-0.5*K3180</f>
        <v>556.80607268600443</v>
      </c>
      <c r="P3180" s="177">
        <f>P3179+K3180</f>
        <v>556.85557268600439</v>
      </c>
      <c r="Q3180" s="177"/>
      <c r="R3180" s="58">
        <f t="shared" si="961"/>
        <v>488.31586886100462</v>
      </c>
      <c r="S3180" s="58"/>
      <c r="T3180" s="58"/>
    </row>
    <row r="3181" spans="1:35" x14ac:dyDescent="0.3">
      <c r="A3181" s="323" t="s">
        <v>181</v>
      </c>
      <c r="B3181" s="80"/>
      <c r="C3181" s="80"/>
      <c r="D3181" s="342"/>
      <c r="E3181" s="80"/>
      <c r="F3181" s="46"/>
      <c r="G3181" s="46"/>
      <c r="H3181" s="461"/>
      <c r="I3181" s="177"/>
      <c r="J3181" s="177"/>
      <c r="K3181" s="177">
        <v>9.3215999999999993E-2</v>
      </c>
      <c r="L3181" s="177">
        <f t="shared" si="957"/>
        <v>41.094000000000001</v>
      </c>
      <c r="M3181" s="177">
        <f t="shared" si="958"/>
        <v>427.19421835962947</v>
      </c>
      <c r="N3181" s="177">
        <f t="shared" si="959"/>
        <v>233.36236452404836</v>
      </c>
      <c r="O3181" s="177">
        <f t="shared" si="970"/>
        <v>556.90218068600439</v>
      </c>
      <c r="P3181" s="177">
        <f t="shared" si="972"/>
        <v>556.94878868600438</v>
      </c>
      <c r="Q3181" s="68"/>
      <c r="R3181" s="58">
        <f t="shared" si="961"/>
        <v>488.41197686100458</v>
      </c>
      <c r="S3181" s="58"/>
      <c r="T3181" s="58"/>
      <c r="W3181" s="114" t="s">
        <v>295</v>
      </c>
      <c r="Y3181" s="138"/>
      <c r="AI3181" s="70" t="s">
        <v>434</v>
      </c>
    </row>
    <row r="3182" spans="1:35" x14ac:dyDescent="0.3">
      <c r="A3182" s="80" t="s">
        <v>86</v>
      </c>
      <c r="B3182" s="80" t="s">
        <v>217</v>
      </c>
      <c r="C3182" s="80" t="s">
        <v>57</v>
      </c>
      <c r="D3182" s="342">
        <f>ROUND(10*O3182,0)</f>
        <v>5578</v>
      </c>
      <c r="E3182" s="80" t="str">
        <f t="shared" ref="E3182:E3209" si="973">IF(A3182="","",IF(B3182=0,CONCATENATE(A3182,":",C3182,"_D",TEXT(D3182,"0000")),CONCATENATE(A3182,"_",B3182,":",C3182,"_D",TEXT(D3182,"0000"))))</f>
        <v>BDS_BBS:DH_D5578</v>
      </c>
      <c r="F3182" s="46" t="s">
        <v>180</v>
      </c>
      <c r="G3182" s="46" t="s">
        <v>279</v>
      </c>
      <c r="H3182" s="461" t="s">
        <v>97</v>
      </c>
      <c r="I3182" s="177"/>
      <c r="J3182" s="177"/>
      <c r="K3182" s="177">
        <f>PI()*5.403*17.5/180</f>
        <v>1.6502524409919381</v>
      </c>
      <c r="L3182" s="177">
        <f t="shared" si="957"/>
        <v>41.094000000000001</v>
      </c>
      <c r="M3182" s="68">
        <f>M3181+K3182*(1-COS(17.5/180*PI()))/(17.5/180*PI())</f>
        <v>427.44428567473682</v>
      </c>
      <c r="N3182" s="68">
        <f>N3181-K3182*SIN(17.5/180*PI())/(17.5/180*PI())</f>
        <v>231.73765108932676</v>
      </c>
      <c r="O3182" s="177">
        <f t="shared" si="970"/>
        <v>557.77391490650041</v>
      </c>
      <c r="P3182" s="177">
        <f>P3181+K3182</f>
        <v>558.59904112699633</v>
      </c>
      <c r="Q3182" s="177"/>
      <c r="R3182" s="58">
        <f t="shared" si="961"/>
        <v>489.2837110815006</v>
      </c>
      <c r="S3182" s="122" t="s">
        <v>86</v>
      </c>
      <c r="T3182" s="122" t="s">
        <v>85</v>
      </c>
      <c r="U3182" s="122" t="s">
        <v>57</v>
      </c>
      <c r="V3182" s="327">
        <f>ROUND(10*AG3182,0)</f>
        <v>5578</v>
      </c>
      <c r="W3182" s="178" t="str">
        <f>IF(S3182="","",IF(T3182=0,CONCATENATE(S3182,":",U3182,"_D",TEXT(V3182,"0000")),CONCATENATE(S3182,"_",T3182,":",U3182,"_D",TEXT(V3182,"0000"))))</f>
        <v>BDS_BTS:DH_D5578</v>
      </c>
      <c r="X3182" s="182" t="s">
        <v>180</v>
      </c>
      <c r="Y3182" s="182" t="s">
        <v>436</v>
      </c>
      <c r="Z3182" s="178" t="s">
        <v>97</v>
      </c>
      <c r="AA3182" s="122"/>
      <c r="AB3182" s="122"/>
      <c r="AC3182" s="298">
        <v>1.655</v>
      </c>
      <c r="AD3182" s="370">
        <f>L3181</f>
        <v>41.094000000000001</v>
      </c>
      <c r="AE3182" s="370">
        <f>M3181</f>
        <v>427.19421835962947</v>
      </c>
      <c r="AF3182" s="370">
        <f>N3181-AC3182</f>
        <v>231.70736452404836</v>
      </c>
      <c r="AG3182" s="298">
        <f>AH3182-0.5*AC3182</f>
        <v>557.77628868600436</v>
      </c>
      <c r="AH3182" s="298">
        <f>P3181+AC3182</f>
        <v>558.60378868600435</v>
      </c>
      <c r="AI3182" s="122" t="s">
        <v>534</v>
      </c>
    </row>
    <row r="3183" spans="1:35" x14ac:dyDescent="0.3">
      <c r="A3183" s="80"/>
      <c r="B3183" s="80"/>
      <c r="C3183" s="80"/>
      <c r="D3183" s="342"/>
      <c r="E3183" s="80" t="str">
        <f t="shared" si="973"/>
        <v/>
      </c>
      <c r="F3183" s="46"/>
      <c r="G3183" s="46"/>
      <c r="H3183" s="461"/>
      <c r="I3183" s="177"/>
      <c r="J3183" s="177"/>
      <c r="K3183" s="177">
        <f>2.297574-K3184-K3185-K3186-K3187</f>
        <v>0.78616900000000012</v>
      </c>
      <c r="L3183" s="177">
        <f t="shared" si="957"/>
        <v>41.094000000000001</v>
      </c>
      <c r="M3183" s="68">
        <f>M3182+K3183*SIN(17.5/180*PI())</f>
        <v>427.68069125242727</v>
      </c>
      <c r="N3183" s="68">
        <f>N3182-K3183*COS(17.5/180*PI())</f>
        <v>230.98786838787399</v>
      </c>
      <c r="O3183" s="177">
        <f t="shared" si="970"/>
        <v>558.99212562699631</v>
      </c>
      <c r="P3183" s="177">
        <f>P3182+K3183</f>
        <v>559.3852101269963</v>
      </c>
      <c r="Q3183" s="177"/>
      <c r="R3183" s="58">
        <f t="shared" si="961"/>
        <v>490.5019218019965</v>
      </c>
      <c r="S3183" s="122" t="s">
        <v>86</v>
      </c>
      <c r="T3183" s="178" t="s">
        <v>85</v>
      </c>
      <c r="U3183" s="178" t="s">
        <v>83</v>
      </c>
      <c r="V3183" s="327">
        <f>ROUND(10*AG3183,0)</f>
        <v>5586</v>
      </c>
      <c r="W3183" s="178" t="str">
        <f>IF(S3183="","",IF(T3183=0,CONCATENATE(S3183,":",U3183,"_D",TEXT(V3183,"0000")),CONCATENATE(S3183,"_",T3183,":",U3183,"_D",TEXT(V3183,"0000"))))</f>
        <v>BDS_BTS:GV_D5586</v>
      </c>
      <c r="X3183" s="182" t="s">
        <v>510</v>
      </c>
      <c r="Y3183" s="182" t="s">
        <v>60</v>
      </c>
      <c r="Z3183" s="178">
        <v>63</v>
      </c>
      <c r="AA3183" s="298"/>
      <c r="AB3183" s="298"/>
      <c r="AC3183" s="298">
        <v>7.4999999999999997E-2</v>
      </c>
      <c r="AD3183" s="298">
        <f>AD3182</f>
        <v>41.094000000000001</v>
      </c>
      <c r="AE3183" s="298">
        <f>AE3182</f>
        <v>427.19421835962947</v>
      </c>
      <c r="AF3183" s="298">
        <f>AF3182-AC3183</f>
        <v>231.63236452404837</v>
      </c>
      <c r="AG3183" s="298">
        <f>AH3183-0.5*AC3183</f>
        <v>558.64128868600437</v>
      </c>
      <c r="AH3183" s="298">
        <f>AH3182+AC3183</f>
        <v>558.6787886860044</v>
      </c>
      <c r="AI3183" s="122"/>
    </row>
    <row r="3184" spans="1:35" x14ac:dyDescent="0.3">
      <c r="A3184" s="80" t="s">
        <v>86</v>
      </c>
      <c r="B3184" s="80" t="s">
        <v>217</v>
      </c>
      <c r="C3184" s="81" t="s">
        <v>274</v>
      </c>
      <c r="D3184" s="342">
        <f>ROUND(10*O3184,0)</f>
        <v>5595</v>
      </c>
      <c r="E3184" s="80" t="str">
        <f t="shared" ref="E3184" si="974">IF(A3184="","",IF(B3184=0,CONCATENATE(A3184,":",C3184,"_D",TEXT(D3184,"0000")),CONCATENATE(A3184,"_",B3184,":",C3184,"_D",TEXT(D3184,"0000"))))</f>
        <v>BDS_BBS:dump_D5595</v>
      </c>
      <c r="F3184" s="46"/>
      <c r="G3184" s="511" t="s">
        <v>549</v>
      </c>
      <c r="H3184" s="461"/>
      <c r="I3184" s="177"/>
      <c r="J3184" s="177"/>
      <c r="K3184" s="177">
        <v>0.31140499999999999</v>
      </c>
      <c r="L3184" s="177">
        <f t="shared" si="957"/>
        <v>41.094000000000001</v>
      </c>
      <c r="M3184" s="177">
        <f t="shared" ref="M3184:M3186" si="975">M3183+K3184*SIN(17.5/180*PI())</f>
        <v>427.77433254192192</v>
      </c>
      <c r="N3184" s="177">
        <f>N3183-K3184*COS(17.5/180*PI())</f>
        <v>230.69087616082624</v>
      </c>
      <c r="O3184" s="177">
        <f t="shared" si="970"/>
        <v>559.54091262699637</v>
      </c>
      <c r="P3184" s="177">
        <f t="shared" ref="P3184:P3188" si="976">P3183+K3184</f>
        <v>559.69661512699633</v>
      </c>
      <c r="Q3184" s="177"/>
      <c r="R3184" s="58">
        <f t="shared" ref="R3184:R3186" si="977">O3184-$R$9</f>
        <v>491.05070880199656</v>
      </c>
      <c r="S3184" s="122"/>
      <c r="T3184" s="178"/>
      <c r="U3184" s="178"/>
      <c r="V3184" s="327"/>
      <c r="W3184" s="178"/>
      <c r="X3184" s="182"/>
      <c r="Y3184" s="182"/>
      <c r="Z3184" s="178"/>
      <c r="AA3184" s="298"/>
      <c r="AB3184" s="298"/>
      <c r="AC3184" s="298">
        <v>0</v>
      </c>
      <c r="AD3184" s="298">
        <f t="shared" ref="AD3184:AE3186" si="978">AD3183</f>
        <v>41.094000000000001</v>
      </c>
      <c r="AE3184" s="298">
        <f t="shared" si="978"/>
        <v>427.19421835962947</v>
      </c>
      <c r="AF3184" s="298">
        <f t="shared" ref="AF3184:AF3186" si="979">AF3183-AC3184</f>
        <v>231.63236452404837</v>
      </c>
      <c r="AG3184" s="298">
        <f t="shared" ref="AG3184:AG3186" si="980">AH3184-0.5*AC3184</f>
        <v>558.6787886860044</v>
      </c>
      <c r="AH3184" s="298">
        <f t="shared" ref="AH3184:AH3186" si="981">AH3183+AC3184</f>
        <v>558.6787886860044</v>
      </c>
      <c r="AI3184" s="122"/>
    </row>
    <row r="3185" spans="1:35" x14ac:dyDescent="0.3">
      <c r="A3185" s="80"/>
      <c r="B3185" s="80"/>
      <c r="C3185" s="80"/>
      <c r="D3185" s="342"/>
      <c r="E3185" s="80"/>
      <c r="F3185" s="46"/>
      <c r="G3185" s="46"/>
      <c r="H3185" s="461"/>
      <c r="I3185" s="177"/>
      <c r="J3185" s="177"/>
      <c r="K3185" s="177">
        <v>0.8</v>
      </c>
      <c r="L3185" s="177">
        <f t="shared" si="957"/>
        <v>41.094000000000001</v>
      </c>
      <c r="M3185" s="177">
        <f t="shared" si="975"/>
        <v>428.01489718152533</v>
      </c>
      <c r="N3185" s="177">
        <f t="shared" ref="N3185:N3186" si="982">N3184-K3185*COS(17.5/180*PI())</f>
        <v>229.92790260022764</v>
      </c>
      <c r="O3185" s="177">
        <f t="shared" si="970"/>
        <v>560.09661512699631</v>
      </c>
      <c r="P3185" s="177">
        <f t="shared" si="976"/>
        <v>560.49661512699629</v>
      </c>
      <c r="Q3185" s="177"/>
      <c r="R3185" s="58">
        <f t="shared" si="977"/>
        <v>491.6064113019965</v>
      </c>
      <c r="S3185" s="122"/>
      <c r="T3185" s="178"/>
      <c r="U3185" s="178"/>
      <c r="V3185" s="327"/>
      <c r="W3185" s="178"/>
      <c r="X3185" s="182"/>
      <c r="Y3185" s="182"/>
      <c r="Z3185" s="178"/>
      <c r="AA3185" s="298"/>
      <c r="AB3185" s="298"/>
      <c r="AC3185" s="298">
        <v>0</v>
      </c>
      <c r="AD3185" s="298">
        <f t="shared" si="978"/>
        <v>41.094000000000001</v>
      </c>
      <c r="AE3185" s="298">
        <f t="shared" si="978"/>
        <v>427.19421835962947</v>
      </c>
      <c r="AF3185" s="298">
        <f>AF3184-AC3185</f>
        <v>231.63236452404837</v>
      </c>
      <c r="AG3185" s="298">
        <f t="shared" si="980"/>
        <v>558.6787886860044</v>
      </c>
      <c r="AH3185" s="298">
        <f t="shared" si="981"/>
        <v>558.6787886860044</v>
      </c>
      <c r="AI3185" s="122"/>
    </row>
    <row r="3186" spans="1:35" x14ac:dyDescent="0.3">
      <c r="A3186" s="80" t="s">
        <v>86</v>
      </c>
      <c r="B3186" s="80" t="s">
        <v>217</v>
      </c>
      <c r="C3186" s="80" t="s">
        <v>514</v>
      </c>
      <c r="D3186" s="342">
        <f>ROUND(10*O3186,0)</f>
        <v>5606</v>
      </c>
      <c r="E3186" s="80" t="str">
        <f t="shared" ref="E3186" si="983">IF(A3186="","",IF(B3186=0,CONCATENATE(A3186,":",C3186,"_D",TEXT(D3186,"0000")),CONCATENATE(A3186,"_",B3186,":",C3186,"_D",TEXT(D3186,"0000"))))</f>
        <v>BDS_BBS:S_D5606</v>
      </c>
      <c r="F3186" s="46" t="s">
        <v>545</v>
      </c>
      <c r="G3186" s="46" t="s">
        <v>574</v>
      </c>
      <c r="H3186" s="461">
        <v>100</v>
      </c>
      <c r="I3186" s="177"/>
      <c r="J3186" s="177"/>
      <c r="K3186" s="177">
        <v>0.2</v>
      </c>
      <c r="L3186" s="177">
        <f t="shared" si="957"/>
        <v>41.094000000000001</v>
      </c>
      <c r="M3186" s="177">
        <f t="shared" si="975"/>
        <v>428.07503834142619</v>
      </c>
      <c r="N3186" s="177">
        <f t="shared" si="982"/>
        <v>229.737159210078</v>
      </c>
      <c r="O3186" s="177">
        <f t="shared" si="970"/>
        <v>560.59661512699631</v>
      </c>
      <c r="P3186" s="177">
        <f t="shared" si="976"/>
        <v>560.69661512699633</v>
      </c>
      <c r="Q3186" s="177"/>
      <c r="R3186" s="58">
        <f t="shared" si="977"/>
        <v>492.1064113019965</v>
      </c>
      <c r="S3186" s="122"/>
      <c r="T3186" s="178"/>
      <c r="U3186" s="178"/>
      <c r="V3186" s="327"/>
      <c r="W3186" s="178"/>
      <c r="X3186" s="182"/>
      <c r="Y3186" s="182"/>
      <c r="Z3186" s="178"/>
      <c r="AA3186" s="298"/>
      <c r="AB3186" s="298"/>
      <c r="AC3186" s="298">
        <v>0</v>
      </c>
      <c r="AD3186" s="298">
        <f t="shared" si="978"/>
        <v>41.094000000000001</v>
      </c>
      <c r="AE3186" s="298">
        <f t="shared" si="978"/>
        <v>427.19421835962947</v>
      </c>
      <c r="AF3186" s="298">
        <f t="shared" si="979"/>
        <v>231.63236452404837</v>
      </c>
      <c r="AG3186" s="298">
        <f t="shared" si="980"/>
        <v>558.6787886860044</v>
      </c>
      <c r="AH3186" s="298">
        <f t="shared" si="981"/>
        <v>558.6787886860044</v>
      </c>
      <c r="AI3186" s="122"/>
    </row>
    <row r="3187" spans="1:35" x14ac:dyDescent="0.3">
      <c r="A3187" s="80"/>
      <c r="B3187" s="80"/>
      <c r="C3187" s="80"/>
      <c r="D3187" s="342"/>
      <c r="E3187" s="80"/>
      <c r="F3187" s="46"/>
      <c r="G3187" s="46"/>
      <c r="H3187" s="461"/>
      <c r="I3187" s="177"/>
      <c r="J3187" s="177"/>
      <c r="K3187" s="177">
        <v>0.2</v>
      </c>
      <c r="L3187" s="177">
        <f t="shared" si="957"/>
        <v>41.094000000000001</v>
      </c>
      <c r="M3187" s="177">
        <f>M3186+K3187*SIN(17.5/180*PI())</f>
        <v>428.13517950132706</v>
      </c>
      <c r="N3187" s="177">
        <f t="shared" ref="N3187:N3188" si="984">N3186-K3187*COS(17.5/180*PI())</f>
        <v>229.54641581992837</v>
      </c>
      <c r="O3187" s="177">
        <f t="shared" ref="O3187" si="985">P3187-0.5*K3187</f>
        <v>560.79661512699636</v>
      </c>
      <c r="P3187" s="177">
        <f t="shared" si="976"/>
        <v>560.89661512699638</v>
      </c>
      <c r="Q3187" s="177"/>
      <c r="R3187" s="58">
        <f t="shared" si="961"/>
        <v>492.30641130199655</v>
      </c>
      <c r="S3187" s="122"/>
      <c r="T3187" s="178"/>
      <c r="U3187" s="178"/>
      <c r="V3187" s="327"/>
      <c r="W3187" s="178"/>
      <c r="X3187" s="182"/>
      <c r="Y3187" s="182"/>
      <c r="Z3187" s="178"/>
      <c r="AA3187" s="298"/>
      <c r="AB3187" s="298"/>
      <c r="AC3187" s="298">
        <v>0</v>
      </c>
      <c r="AD3187" s="298">
        <f t="shared" ref="AD3187:AD3201" si="986">AD3186</f>
        <v>41.094000000000001</v>
      </c>
      <c r="AE3187" s="298">
        <f t="shared" ref="AE3187:AE3201" si="987">AE3186</f>
        <v>427.19421835962947</v>
      </c>
      <c r="AF3187" s="298">
        <f t="shared" ref="AF3187:AF3188" si="988">AF3186-AC3187</f>
        <v>231.63236452404837</v>
      </c>
      <c r="AG3187" s="298">
        <f t="shared" ref="AG3187:AG3188" si="989">AH3187-0.5*AC3187</f>
        <v>558.6787886860044</v>
      </c>
      <c r="AH3187" s="298">
        <f t="shared" ref="AH3187:AH3188" si="990">AH3186+AC3187</f>
        <v>558.6787886860044</v>
      </c>
      <c r="AI3187" s="122"/>
    </row>
    <row r="3188" spans="1:35" x14ac:dyDescent="0.3">
      <c r="A3188" s="80" t="s">
        <v>86</v>
      </c>
      <c r="B3188" s="80" t="str">
        <f>B3182</f>
        <v>BBS</v>
      </c>
      <c r="C3188" s="80" t="s">
        <v>214</v>
      </c>
      <c r="D3188" s="342">
        <f>ROUND(10*O3188,0)</f>
        <v>5611</v>
      </c>
      <c r="E3188" s="80" t="str">
        <f t="shared" si="973"/>
        <v>BDS_BBS:QH_D5611</v>
      </c>
      <c r="F3188" s="46" t="s">
        <v>546</v>
      </c>
      <c r="G3188" s="46" t="s">
        <v>547</v>
      </c>
      <c r="H3188" s="461">
        <v>100</v>
      </c>
      <c r="I3188" s="177"/>
      <c r="J3188" s="177"/>
      <c r="K3188" s="177">
        <v>0.4</v>
      </c>
      <c r="L3188" s="177">
        <f t="shared" si="957"/>
        <v>41.094000000000001</v>
      </c>
      <c r="M3188" s="177">
        <f>M3187+K3188*SIN(17.5/180*PI())</f>
        <v>428.25546182112879</v>
      </c>
      <c r="N3188" s="177">
        <f t="shared" si="984"/>
        <v>229.16492903962907</v>
      </c>
      <c r="O3188" s="177">
        <f t="shared" si="970"/>
        <v>561.09661512699631</v>
      </c>
      <c r="P3188" s="177">
        <f t="shared" si="976"/>
        <v>561.29661512699636</v>
      </c>
      <c r="Q3188" s="177"/>
      <c r="R3188" s="58">
        <f t="shared" si="961"/>
        <v>492.6064113019965</v>
      </c>
      <c r="S3188" s="178"/>
      <c r="T3188" s="178"/>
      <c r="U3188" s="178"/>
      <c r="V3188" s="327"/>
      <c r="W3188" s="178" t="str">
        <f>IF(S3188="","",IF(T3188=0,CONCATENATE(S3188,":",U3188,"_D",TEXT(V3188,"0000")),CONCATENATE(S3188,"_",T3188,":",U3188,"_D",TEXT(V3188,"0000"))))</f>
        <v/>
      </c>
      <c r="X3188" s="182"/>
      <c r="Y3188" s="182"/>
      <c r="Z3188" s="178"/>
      <c r="AA3188" s="298"/>
      <c r="AB3188" s="298"/>
      <c r="AC3188" s="298">
        <v>1.1399999999999999</v>
      </c>
      <c r="AD3188" s="298">
        <f t="shared" si="986"/>
        <v>41.094000000000001</v>
      </c>
      <c r="AE3188" s="298">
        <f t="shared" si="987"/>
        <v>427.19421835962947</v>
      </c>
      <c r="AF3188" s="298">
        <f t="shared" si="988"/>
        <v>230.49236452404838</v>
      </c>
      <c r="AG3188" s="298">
        <f t="shared" si="989"/>
        <v>559.24878868600433</v>
      </c>
      <c r="AH3188" s="298">
        <f t="shared" si="990"/>
        <v>559.81878868600438</v>
      </c>
      <c r="AI3188" s="122"/>
    </row>
    <row r="3189" spans="1:35" x14ac:dyDescent="0.3">
      <c r="A3189" s="80"/>
      <c r="B3189" s="80"/>
      <c r="C3189" s="80"/>
      <c r="D3189" s="342"/>
      <c r="E3189" s="80" t="str">
        <f t="shared" si="973"/>
        <v/>
      </c>
      <c r="F3189" s="46"/>
      <c r="G3189" s="46"/>
      <c r="H3189" s="461"/>
      <c r="I3189" s="177"/>
      <c r="J3189" s="177"/>
      <c r="K3189" s="177">
        <v>0.2</v>
      </c>
      <c r="L3189" s="177">
        <f t="shared" si="957"/>
        <v>41.094000000000001</v>
      </c>
      <c r="M3189" s="177">
        <f>M3188+K3189*SIN(17.5/180*PI())</f>
        <v>428.31560298102966</v>
      </c>
      <c r="N3189" s="177">
        <f t="shared" ref="N3189:N3198" si="991">N3188-K3189*COS(17.5/180*PI())</f>
        <v>228.97418564947944</v>
      </c>
      <c r="O3189" s="177">
        <f t="shared" si="970"/>
        <v>561.39661512699638</v>
      </c>
      <c r="P3189" s="177">
        <f>P3188+K3189</f>
        <v>561.4966151269964</v>
      </c>
      <c r="Q3189" s="177"/>
      <c r="R3189" s="58">
        <f t="shared" si="961"/>
        <v>492.90641130199657</v>
      </c>
      <c r="S3189" s="122" t="s">
        <v>86</v>
      </c>
      <c r="T3189" s="122" t="s">
        <v>85</v>
      </c>
      <c r="U3189" s="122" t="s">
        <v>435</v>
      </c>
      <c r="V3189" s="327">
        <f>ROUND(10*AG3189,0)</f>
        <v>5599</v>
      </c>
      <c r="W3189" s="178" t="str">
        <f>IF(S3189="","",IF(T3189=0,CONCATENATE(S3189,":",U3189,"_D",TEXT(V3189,"0000")),CONCATENATE(S3189,"_",T3189,":",U3189,"_D",TEXT(V3189,"0000"))))</f>
        <v>BDS_BTS:Q_D5599</v>
      </c>
      <c r="X3189" s="178" t="s">
        <v>151</v>
      </c>
      <c r="Y3189" s="182"/>
      <c r="Z3189" s="178"/>
      <c r="AA3189" s="178"/>
      <c r="AB3189" s="178"/>
      <c r="AC3189" s="298">
        <v>0.25</v>
      </c>
      <c r="AD3189" s="298">
        <f t="shared" si="986"/>
        <v>41.094000000000001</v>
      </c>
      <c r="AE3189" s="298">
        <f t="shared" si="987"/>
        <v>427.19421835962947</v>
      </c>
      <c r="AF3189" s="298">
        <f t="shared" ref="AF3189:AF3201" si="992">AF3188-AC3189</f>
        <v>230.24236452404838</v>
      </c>
      <c r="AG3189" s="298">
        <f t="shared" ref="AG3189:AG3201" si="993">AH3189-0.5*AC3189</f>
        <v>559.94378868600438</v>
      </c>
      <c r="AH3189" s="298">
        <f t="shared" ref="AH3189:AH3201" si="994">AH3188+AC3189</f>
        <v>560.06878868600438</v>
      </c>
      <c r="AI3189" s="178"/>
    </row>
    <row r="3190" spans="1:35" x14ac:dyDescent="0.3">
      <c r="A3190" s="80" t="s">
        <v>86</v>
      </c>
      <c r="B3190" s="80" t="str">
        <f>B3182</f>
        <v>BBS</v>
      </c>
      <c r="C3190" s="80" t="s">
        <v>213</v>
      </c>
      <c r="D3190" s="342">
        <f>ROUND(10*O3190,0)</f>
        <v>5616</v>
      </c>
      <c r="E3190" s="80" t="str">
        <f t="shared" si="973"/>
        <v>BDS_BBS:DC_D5616</v>
      </c>
      <c r="F3190" s="46" t="s">
        <v>176</v>
      </c>
      <c r="G3190" s="46" t="s">
        <v>174</v>
      </c>
      <c r="H3190" s="461">
        <v>100</v>
      </c>
      <c r="I3190" s="177"/>
      <c r="J3190" s="177"/>
      <c r="K3190" s="177">
        <v>0.2</v>
      </c>
      <c r="L3190" s="177">
        <f t="shared" si="957"/>
        <v>41.094000000000001</v>
      </c>
      <c r="M3190" s="177">
        <f t="shared" ref="M3190:M3198" si="995">M3189+K3190*SIN(17.5/180*PI())</f>
        <v>428.37574414093052</v>
      </c>
      <c r="N3190" s="177">
        <f t="shared" si="991"/>
        <v>228.7834422593298</v>
      </c>
      <c r="O3190" s="177">
        <f t="shared" si="970"/>
        <v>561.59661512699643</v>
      </c>
      <c r="P3190" s="177">
        <f t="shared" si="972"/>
        <v>561.69661512699645</v>
      </c>
      <c r="Q3190" s="177"/>
      <c r="R3190" s="58">
        <f t="shared" si="961"/>
        <v>493.10641130199662</v>
      </c>
      <c r="S3190" s="122"/>
      <c r="T3190" s="122"/>
      <c r="U3190" s="122"/>
      <c r="V3190" s="296"/>
      <c r="W3190" s="122"/>
      <c r="X3190" s="122"/>
      <c r="Y3190" s="181"/>
      <c r="Z3190" s="122"/>
      <c r="AA3190" s="122"/>
      <c r="AB3190" s="122"/>
      <c r="AC3190" s="298">
        <v>0.75</v>
      </c>
      <c r="AD3190" s="298">
        <f t="shared" si="986"/>
        <v>41.094000000000001</v>
      </c>
      <c r="AE3190" s="298">
        <f t="shared" si="987"/>
        <v>427.19421835962947</v>
      </c>
      <c r="AF3190" s="298">
        <f t="shared" si="992"/>
        <v>229.49236452404838</v>
      </c>
      <c r="AG3190" s="298">
        <f t="shared" si="993"/>
        <v>560.44378868600438</v>
      </c>
      <c r="AH3190" s="298">
        <f t="shared" si="994"/>
        <v>560.81878868600438</v>
      </c>
      <c r="AI3190" s="122"/>
    </row>
    <row r="3191" spans="1:35" x14ac:dyDescent="0.3">
      <c r="A3191" s="80"/>
      <c r="B3191" s="80"/>
      <c r="C3191" s="80"/>
      <c r="D3191" s="342"/>
      <c r="E3191" s="80" t="str">
        <f t="shared" si="973"/>
        <v/>
      </c>
      <c r="F3191" s="46"/>
      <c r="G3191" s="46"/>
      <c r="H3191" s="461"/>
      <c r="I3191" s="177"/>
      <c r="J3191" s="177"/>
      <c r="K3191" s="177">
        <v>0.2</v>
      </c>
      <c r="L3191" s="177">
        <f t="shared" si="957"/>
        <v>41.094000000000001</v>
      </c>
      <c r="M3191" s="177">
        <f t="shared" si="995"/>
        <v>428.43588530083139</v>
      </c>
      <c r="N3191" s="177">
        <f t="shared" si="991"/>
        <v>228.59269886918017</v>
      </c>
      <c r="O3191" s="177">
        <f t="shared" si="970"/>
        <v>561.79661512699647</v>
      </c>
      <c r="P3191" s="177">
        <f t="shared" si="972"/>
        <v>561.89661512699649</v>
      </c>
      <c r="Q3191" s="177"/>
      <c r="R3191" s="58">
        <f t="shared" si="961"/>
        <v>493.30641130199666</v>
      </c>
      <c r="S3191" s="122" t="s">
        <v>86</v>
      </c>
      <c r="T3191" s="122" t="s">
        <v>85</v>
      </c>
      <c r="U3191" s="122" t="s">
        <v>435</v>
      </c>
      <c r="V3191" s="327">
        <f>ROUND(10*AG3191,0)</f>
        <v>5609</v>
      </c>
      <c r="W3191" s="178" t="str">
        <f>IF(S3191="","",IF(T3191=0,CONCATENATE(S3191,":",U3191,"_D",TEXT(V3191,"0000")),CONCATENATE(S3191,"_",T3191,":",U3191,"_D",TEXT(V3191,"0000"))))</f>
        <v>BDS_BTS:Q_D5609</v>
      </c>
      <c r="X3191" s="122" t="s">
        <v>604</v>
      </c>
      <c r="Y3191" s="181"/>
      <c r="Z3191" s="122"/>
      <c r="AA3191" s="122"/>
      <c r="AB3191" s="122"/>
      <c r="AC3191" s="298">
        <v>0.26</v>
      </c>
      <c r="AD3191" s="298">
        <f t="shared" si="986"/>
        <v>41.094000000000001</v>
      </c>
      <c r="AE3191" s="298">
        <f t="shared" si="987"/>
        <v>427.19421835962947</v>
      </c>
      <c r="AF3191" s="298">
        <f t="shared" si="992"/>
        <v>229.23236452404839</v>
      </c>
      <c r="AG3191" s="298">
        <f t="shared" si="993"/>
        <v>560.94878868600438</v>
      </c>
      <c r="AH3191" s="298">
        <f t="shared" si="994"/>
        <v>561.07878868600437</v>
      </c>
      <c r="AI3191" s="122"/>
    </row>
    <row r="3192" spans="1:35" x14ac:dyDescent="0.3">
      <c r="A3192" s="80"/>
      <c r="B3192" s="80"/>
      <c r="C3192" s="80"/>
      <c r="D3192" s="342"/>
      <c r="E3192" s="80"/>
      <c r="F3192" s="46"/>
      <c r="G3192" s="46"/>
      <c r="H3192" s="461"/>
      <c r="I3192" s="177"/>
      <c r="J3192" s="177"/>
      <c r="K3192" s="177">
        <v>0</v>
      </c>
      <c r="L3192" s="177">
        <f t="shared" si="957"/>
        <v>41.094000000000001</v>
      </c>
      <c r="M3192" s="177">
        <f t="shared" ref="M3192:M3194" si="996">M3191+K3192*SIN(17.5/180*PI())</f>
        <v>428.43588530083139</v>
      </c>
      <c r="N3192" s="177">
        <f t="shared" ref="N3192:N3194" si="997">N3191-K3192*COS(17.5/180*PI())</f>
        <v>228.59269886918017</v>
      </c>
      <c r="O3192" s="177">
        <f t="shared" ref="O3192:O3194" si="998">P3192-0.5*K3192</f>
        <v>561.89661512699649</v>
      </c>
      <c r="P3192" s="177">
        <f t="shared" ref="P3192:P3194" si="999">P3191+K3192</f>
        <v>561.89661512699649</v>
      </c>
      <c r="Q3192" s="177"/>
      <c r="R3192" s="58">
        <f t="shared" si="961"/>
        <v>493.40641130199668</v>
      </c>
      <c r="S3192" s="122"/>
      <c r="T3192" s="122"/>
      <c r="U3192" s="122"/>
      <c r="V3192" s="327"/>
      <c r="W3192" s="178"/>
      <c r="X3192" s="122"/>
      <c r="Y3192" s="181"/>
      <c r="Z3192" s="122"/>
      <c r="AA3192" s="122"/>
      <c r="AB3192" s="122"/>
      <c r="AC3192" s="298">
        <v>4.3</v>
      </c>
      <c r="AD3192" s="298">
        <f t="shared" si="986"/>
        <v>41.094000000000001</v>
      </c>
      <c r="AE3192" s="298">
        <f t="shared" si="987"/>
        <v>427.19421835962947</v>
      </c>
      <c r="AF3192" s="298">
        <f t="shared" ref="AF3192:AF3193" si="1000">AF3191-AC3192</f>
        <v>224.93236452404838</v>
      </c>
      <c r="AG3192" s="298">
        <f t="shared" ref="AG3192:AG3193" si="1001">AH3192-0.5*AC3192</f>
        <v>563.22878868600435</v>
      </c>
      <c r="AH3192" s="298">
        <f t="shared" ref="AH3192:AH3193" si="1002">AH3191+AC3192</f>
        <v>565.37878868600433</v>
      </c>
      <c r="AI3192" s="122"/>
    </row>
    <row r="3193" spans="1:35" x14ac:dyDescent="0.3">
      <c r="A3193" s="80" t="s">
        <v>86</v>
      </c>
      <c r="B3193" s="80" t="str">
        <f>B3182</f>
        <v>BBS</v>
      </c>
      <c r="C3193" s="80" t="s">
        <v>215</v>
      </c>
      <c r="D3193" s="342">
        <f>ROUND(10*O3193,0)</f>
        <v>5621</v>
      </c>
      <c r="E3193" s="80" t="str">
        <f>IF(A3193="","",IF(B3193=0,CONCATENATE(A3193,":",C3193,"_D",TEXT(D3193,"0000")),CONCATENATE(A3193,"_",B3193,":",C3193,"_D",TEXT(D3193,"0000"))))</f>
        <v>BDS_BBS:QV_D5621</v>
      </c>
      <c r="F3193" s="46" t="s">
        <v>546</v>
      </c>
      <c r="G3193" s="46" t="s">
        <v>548</v>
      </c>
      <c r="H3193" s="461">
        <v>100</v>
      </c>
      <c r="I3193" s="177"/>
      <c r="J3193" s="177"/>
      <c r="K3193" s="177">
        <v>0.4</v>
      </c>
      <c r="L3193" s="177">
        <f t="shared" si="957"/>
        <v>41.094000000000001</v>
      </c>
      <c r="M3193" s="177">
        <f t="shared" si="996"/>
        <v>428.55616762063312</v>
      </c>
      <c r="N3193" s="177">
        <f t="shared" si="997"/>
        <v>228.21121208888087</v>
      </c>
      <c r="O3193" s="177">
        <f t="shared" si="998"/>
        <v>562.09661512699643</v>
      </c>
      <c r="P3193" s="177">
        <f t="shared" si="999"/>
        <v>562.29661512699647</v>
      </c>
      <c r="Q3193" s="177"/>
      <c r="R3193" s="58">
        <f t="shared" si="961"/>
        <v>493.60641130199662</v>
      </c>
      <c r="S3193" s="122"/>
      <c r="T3193" s="122"/>
      <c r="U3193" s="122"/>
      <c r="V3193" s="296"/>
      <c r="W3193" s="122"/>
      <c r="X3193" s="122"/>
      <c r="Y3193" s="182" t="s">
        <v>119</v>
      </c>
      <c r="Z3193" s="122"/>
      <c r="AA3193" s="122"/>
      <c r="AB3193" s="122"/>
      <c r="AC3193" s="298">
        <v>0.11600000000000001</v>
      </c>
      <c r="AD3193" s="298">
        <f t="shared" si="986"/>
        <v>41.094000000000001</v>
      </c>
      <c r="AE3193" s="298">
        <f t="shared" si="987"/>
        <v>427.19421835962947</v>
      </c>
      <c r="AF3193" s="298">
        <f t="shared" si="1000"/>
        <v>224.81636452404837</v>
      </c>
      <c r="AG3193" s="298">
        <f t="shared" si="1001"/>
        <v>565.43678868600432</v>
      </c>
      <c r="AH3193" s="298">
        <f t="shared" si="1002"/>
        <v>565.49478868600431</v>
      </c>
      <c r="AI3193" s="122"/>
    </row>
    <row r="3194" spans="1:35" x14ac:dyDescent="0.3">
      <c r="A3194" s="80"/>
      <c r="B3194" s="80"/>
      <c r="C3194" s="80"/>
      <c r="D3194" s="342"/>
      <c r="E3194" s="80" t="str">
        <f t="shared" si="973"/>
        <v/>
      </c>
      <c r="F3194" s="46"/>
      <c r="G3194" s="46"/>
      <c r="H3194" s="461"/>
      <c r="I3194" s="177"/>
      <c r="J3194" s="177"/>
      <c r="K3194" s="177">
        <v>0.27293099999999998</v>
      </c>
      <c r="L3194" s="177">
        <f t="shared" si="957"/>
        <v>41.094000000000001</v>
      </c>
      <c r="M3194" s="177">
        <f t="shared" si="996"/>
        <v>428.63823955519763</v>
      </c>
      <c r="N3194" s="177">
        <f t="shared" si="997"/>
        <v>227.95091316779622</v>
      </c>
      <c r="O3194" s="177">
        <f t="shared" si="998"/>
        <v>562.43308062699646</v>
      </c>
      <c r="P3194" s="177">
        <f t="shared" si="999"/>
        <v>562.56954612699644</v>
      </c>
      <c r="Q3194" s="177"/>
      <c r="R3194" s="58">
        <f t="shared" ref="R3194" si="1003">O3194-$R$9</f>
        <v>493.94287680199665</v>
      </c>
      <c r="S3194" s="122" t="s">
        <v>86</v>
      </c>
      <c r="T3194" s="122" t="s">
        <v>85</v>
      </c>
      <c r="U3194" s="122" t="s">
        <v>19</v>
      </c>
      <c r="V3194" s="327">
        <f>ROUND(10*AG3194,0)</f>
        <v>5655</v>
      </c>
      <c r="W3194" s="178" t="str">
        <f>IF(S3194="","",IF(T3194=0,CONCATENATE(S3194,":",U3194,"_D",TEXT(V3194,"0000")),CONCATENATE(S3194,"_",T3194,":",U3194,"_D",TEXT(V3194,"0000"))))</f>
        <v>BDS_BTS:BPM_D5655</v>
      </c>
      <c r="X3194" s="122" t="s">
        <v>277</v>
      </c>
      <c r="Y3194" s="181" t="s">
        <v>168</v>
      </c>
      <c r="Z3194" s="179">
        <v>100</v>
      </c>
      <c r="AA3194" s="122"/>
      <c r="AB3194" s="122"/>
      <c r="AC3194" s="298">
        <v>0</v>
      </c>
      <c r="AD3194" s="298">
        <f t="shared" si="986"/>
        <v>41.094000000000001</v>
      </c>
      <c r="AE3194" s="298">
        <f t="shared" si="987"/>
        <v>427.19421835962947</v>
      </c>
      <c r="AF3194" s="298">
        <f t="shared" si="992"/>
        <v>224.81636452404837</v>
      </c>
      <c r="AG3194" s="298">
        <f t="shared" si="993"/>
        <v>565.49478868600431</v>
      </c>
      <c r="AH3194" s="298">
        <f t="shared" si="994"/>
        <v>565.49478868600431</v>
      </c>
      <c r="AI3194" s="122"/>
    </row>
    <row r="3195" spans="1:35" x14ac:dyDescent="0.3">
      <c r="A3195" s="80" t="s">
        <v>86</v>
      </c>
      <c r="B3195" s="80" t="str">
        <f>B3182</f>
        <v>BBS</v>
      </c>
      <c r="C3195" s="80" t="s">
        <v>19</v>
      </c>
      <c r="D3195" s="342">
        <f>ROUND(10*O3195,0)</f>
        <v>5626</v>
      </c>
      <c r="E3195" s="80" t="str">
        <f t="shared" si="973"/>
        <v>BDS_BBS:BPM_D5626</v>
      </c>
      <c r="F3195" s="46" t="s">
        <v>277</v>
      </c>
      <c r="G3195" s="46" t="s">
        <v>168</v>
      </c>
      <c r="H3195" s="461">
        <v>100</v>
      </c>
      <c r="I3195" s="177">
        <v>7.4137999999999996E-2</v>
      </c>
      <c r="J3195" s="177"/>
      <c r="K3195" s="177">
        <f>I3195</f>
        <v>7.4137999999999996E-2</v>
      </c>
      <c r="L3195" s="177">
        <f t="shared" si="957"/>
        <v>41.094000000000001</v>
      </c>
      <c r="M3195" s="177">
        <f t="shared" si="995"/>
        <v>428.66053328176127</v>
      </c>
      <c r="N3195" s="177">
        <f t="shared" si="991"/>
        <v>227.88020650050166</v>
      </c>
      <c r="O3195" s="177">
        <f t="shared" si="970"/>
        <v>562.60661512699642</v>
      </c>
      <c r="P3195" s="177">
        <f t="shared" si="972"/>
        <v>562.64368412699639</v>
      </c>
      <c r="Q3195" s="177"/>
      <c r="R3195" s="58">
        <f t="shared" si="961"/>
        <v>494.11641130199661</v>
      </c>
      <c r="S3195" s="122"/>
      <c r="T3195" s="122"/>
      <c r="U3195" s="122"/>
      <c r="V3195" s="296"/>
      <c r="W3195" s="122"/>
      <c r="X3195" s="122"/>
      <c r="Y3195" s="182" t="s">
        <v>142</v>
      </c>
      <c r="Z3195" s="179"/>
      <c r="AA3195" s="122"/>
      <c r="AB3195" s="122"/>
      <c r="AC3195" s="298">
        <v>7.3999999999999996E-2</v>
      </c>
      <c r="AD3195" s="298">
        <f t="shared" si="986"/>
        <v>41.094000000000001</v>
      </c>
      <c r="AE3195" s="298">
        <f t="shared" si="987"/>
        <v>427.19421835962947</v>
      </c>
      <c r="AF3195" s="298">
        <f t="shared" si="992"/>
        <v>224.74236452404836</v>
      </c>
      <c r="AG3195" s="298">
        <f t="shared" si="993"/>
        <v>565.53178868600423</v>
      </c>
      <c r="AH3195" s="298">
        <f t="shared" si="994"/>
        <v>565.56878868600427</v>
      </c>
      <c r="AI3195" s="122"/>
    </row>
    <row r="3196" spans="1:35" x14ac:dyDescent="0.3">
      <c r="A3196" s="80"/>
      <c r="B3196" s="80"/>
      <c r="C3196" s="80"/>
      <c r="D3196" s="342"/>
      <c r="E3196" s="80" t="str">
        <f t="shared" si="973"/>
        <v/>
      </c>
      <c r="F3196" s="46"/>
      <c r="G3196" s="46"/>
      <c r="H3196" s="461"/>
      <c r="I3196" s="177"/>
      <c r="J3196" s="177"/>
      <c r="K3196" s="177">
        <v>0.18305399999999999</v>
      </c>
      <c r="L3196" s="177">
        <f t="shared" si="957"/>
        <v>41.094000000000001</v>
      </c>
      <c r="M3196" s="177">
        <f t="shared" si="995"/>
        <v>428.71557868118373</v>
      </c>
      <c r="N3196" s="177">
        <f t="shared" si="991"/>
        <v>227.7056247977994</v>
      </c>
      <c r="O3196" s="177">
        <f t="shared" si="970"/>
        <v>562.73521112699632</v>
      </c>
      <c r="P3196" s="177">
        <f t="shared" si="972"/>
        <v>562.82673812699636</v>
      </c>
      <c r="Q3196" s="177"/>
      <c r="R3196" s="58">
        <f t="shared" si="961"/>
        <v>494.24500730199651</v>
      </c>
      <c r="S3196" s="122" t="s">
        <v>86</v>
      </c>
      <c r="T3196" s="122" t="s">
        <v>85</v>
      </c>
      <c r="U3196" s="122" t="s">
        <v>20</v>
      </c>
      <c r="V3196" s="327">
        <f>ROUND(10*AG3196,0)</f>
        <v>5656</v>
      </c>
      <c r="W3196" s="178" t="str">
        <f>IF(S3196="","",IF(T3196=0,CONCATENATE(S3196,":",U3196,"_D",TEXT(V3196,"0000")),CONCATENATE(S3196,"_",T3196,":",U3196,"_D",TEXT(V3196,"0000"))))</f>
        <v>BDS_BTS:PM_D5656</v>
      </c>
      <c r="X3196" s="122" t="s">
        <v>480</v>
      </c>
      <c r="Y3196" s="180" t="s">
        <v>21</v>
      </c>
      <c r="Z3196" s="179">
        <v>100</v>
      </c>
      <c r="AA3196" s="179" t="s">
        <v>483</v>
      </c>
      <c r="AB3196" s="122"/>
      <c r="AC3196" s="298">
        <v>0</v>
      </c>
      <c r="AD3196" s="298">
        <f t="shared" si="986"/>
        <v>41.094000000000001</v>
      </c>
      <c r="AE3196" s="298">
        <f t="shared" si="987"/>
        <v>427.19421835962947</v>
      </c>
      <c r="AF3196" s="298">
        <f t="shared" si="992"/>
        <v>224.74236452404836</v>
      </c>
      <c r="AG3196" s="298">
        <f t="shared" si="993"/>
        <v>565.56878868600427</v>
      </c>
      <c r="AH3196" s="298">
        <f t="shared" si="994"/>
        <v>565.56878868600427</v>
      </c>
      <c r="AI3196" s="122"/>
    </row>
    <row r="3197" spans="1:35" x14ac:dyDescent="0.3">
      <c r="A3197" s="80" t="s">
        <v>86</v>
      </c>
      <c r="B3197" s="80" t="str">
        <f>B3182</f>
        <v>BBS</v>
      </c>
      <c r="C3197" s="80" t="s">
        <v>20</v>
      </c>
      <c r="D3197" s="342">
        <f>ROUND(10*O3197,0)</f>
        <v>5628</v>
      </c>
      <c r="E3197" s="80" t="str">
        <f t="shared" si="973"/>
        <v>BDS_BBS:PM_D5628</v>
      </c>
      <c r="F3197" s="46" t="s">
        <v>276</v>
      </c>
      <c r="G3197" s="46" t="s">
        <v>21</v>
      </c>
      <c r="H3197" s="461">
        <v>100</v>
      </c>
      <c r="I3197" s="177"/>
      <c r="J3197" s="177"/>
      <c r="K3197" s="177">
        <v>0</v>
      </c>
      <c r="L3197" s="177">
        <f t="shared" si="957"/>
        <v>41.094000000000001</v>
      </c>
      <c r="M3197" s="177">
        <f t="shared" si="995"/>
        <v>428.71557868118373</v>
      </c>
      <c r="N3197" s="177">
        <f t="shared" si="991"/>
        <v>227.7056247977994</v>
      </c>
      <c r="O3197" s="177">
        <f t="shared" si="970"/>
        <v>562.82673812699636</v>
      </c>
      <c r="P3197" s="177">
        <f t="shared" si="972"/>
        <v>562.82673812699636</v>
      </c>
      <c r="Q3197" s="177"/>
      <c r="R3197" s="58">
        <f t="shared" si="961"/>
        <v>494.33653430199655</v>
      </c>
      <c r="S3197" s="122"/>
      <c r="T3197" s="122"/>
      <c r="U3197" s="122"/>
      <c r="V3197" s="296"/>
      <c r="W3197" s="122"/>
      <c r="X3197" s="122"/>
      <c r="Y3197" s="182" t="s">
        <v>142</v>
      </c>
      <c r="Z3197" s="122"/>
      <c r="AA3197" s="122"/>
      <c r="AB3197" s="122"/>
      <c r="AC3197" s="298">
        <v>9.0999999999999998E-2</v>
      </c>
      <c r="AD3197" s="298">
        <f t="shared" si="986"/>
        <v>41.094000000000001</v>
      </c>
      <c r="AE3197" s="298">
        <f t="shared" si="987"/>
        <v>427.19421835962947</v>
      </c>
      <c r="AF3197" s="298">
        <f t="shared" si="992"/>
        <v>224.65136452404835</v>
      </c>
      <c r="AG3197" s="298">
        <f t="shared" si="993"/>
        <v>565.61428868600433</v>
      </c>
      <c r="AH3197" s="298">
        <f t="shared" si="994"/>
        <v>565.65978868600428</v>
      </c>
      <c r="AI3197" s="122"/>
    </row>
    <row r="3198" spans="1:35" s="133" customFormat="1" x14ac:dyDescent="0.3">
      <c r="A3198" s="80" t="s">
        <v>86</v>
      </c>
      <c r="B3198" s="80" t="str">
        <f>B3182</f>
        <v>BBS</v>
      </c>
      <c r="C3198" s="80" t="s">
        <v>81</v>
      </c>
      <c r="D3198" s="342">
        <f>ROUND(10*O3198,0)</f>
        <v>5630</v>
      </c>
      <c r="E3198" s="80" t="str">
        <f>IF(A3198="","",IF(B3198=0,CONCATENATE(A3198,":",C3198,"_D",TEXT(D3198,"0000")),CONCATENATE(A3198,"_",B3198,":",C3198,"_D",TEXT(D3198,"0000"))))</f>
        <v>BDS_BBS:PORT_D5630</v>
      </c>
      <c r="F3198" s="46" t="s">
        <v>400</v>
      </c>
      <c r="G3198" s="46" t="s">
        <v>403</v>
      </c>
      <c r="H3198" s="461"/>
      <c r="I3198" s="177"/>
      <c r="J3198" s="177"/>
      <c r="K3198" s="177">
        <v>0.419877</v>
      </c>
      <c r="L3198" s="177">
        <f t="shared" si="957"/>
        <v>41.094000000000001</v>
      </c>
      <c r="M3198" s="177">
        <f t="shared" si="995"/>
        <v>428.84183813016216</v>
      </c>
      <c r="N3198" s="177">
        <f t="shared" si="991"/>
        <v>227.30518098567009</v>
      </c>
      <c r="O3198" s="177">
        <f t="shared" si="970"/>
        <v>563.03667662699638</v>
      </c>
      <c r="P3198" s="177">
        <f t="shared" si="972"/>
        <v>563.2466151269964</v>
      </c>
      <c r="Q3198" s="177"/>
      <c r="R3198" s="132">
        <f t="shared" si="961"/>
        <v>494.54647280199657</v>
      </c>
      <c r="S3198" s="122" t="s">
        <v>86</v>
      </c>
      <c r="T3198" s="122" t="s">
        <v>85</v>
      </c>
      <c r="U3198" s="122" t="s">
        <v>81</v>
      </c>
      <c r="V3198" s="327">
        <f>ROUND(10*AG3198,0)</f>
        <v>5657</v>
      </c>
      <c r="W3198" s="178" t="str">
        <f>IF(S3198="","",IF(T3198=0,CONCATENATE(S3198,":",U3198,"_D",TEXT(V3198,"0000")),CONCATENATE(S3198,"_",T3198,":",U3198,"_D",TEXT(V3198,"0000"))))</f>
        <v>BDS_BTS:PORT_D5657</v>
      </c>
      <c r="X3198" s="122" t="s">
        <v>400</v>
      </c>
      <c r="Y3198" s="181" t="s">
        <v>278</v>
      </c>
      <c r="Z3198" s="122"/>
      <c r="AA3198" s="122"/>
      <c r="AB3198" s="122"/>
      <c r="AC3198" s="298">
        <v>0</v>
      </c>
      <c r="AD3198" s="298">
        <f t="shared" si="986"/>
        <v>41.094000000000001</v>
      </c>
      <c r="AE3198" s="298">
        <f t="shared" si="987"/>
        <v>427.19421835962947</v>
      </c>
      <c r="AF3198" s="298">
        <f t="shared" si="992"/>
        <v>224.65136452404835</v>
      </c>
      <c r="AG3198" s="298">
        <f t="shared" si="993"/>
        <v>565.65978868600428</v>
      </c>
      <c r="AH3198" s="298">
        <f t="shared" si="994"/>
        <v>565.65978868600428</v>
      </c>
      <c r="AI3198" s="122"/>
    </row>
    <row r="3199" spans="1:35" x14ac:dyDescent="0.3">
      <c r="A3199" s="80" t="s">
        <v>86</v>
      </c>
      <c r="B3199" s="80" t="str">
        <f>B3182</f>
        <v>BBS</v>
      </c>
      <c r="C3199" s="80" t="s">
        <v>57</v>
      </c>
      <c r="D3199" s="342">
        <f>ROUND(10*O3199,0)</f>
        <v>5641</v>
      </c>
      <c r="E3199" s="80" t="str">
        <f t="shared" si="973"/>
        <v>BDS_BBS:DH_D5641</v>
      </c>
      <c r="F3199" s="46" t="s">
        <v>180</v>
      </c>
      <c r="G3199" s="46" t="s">
        <v>280</v>
      </c>
      <c r="H3199" s="461" t="s">
        <v>97</v>
      </c>
      <c r="I3199" s="177"/>
      <c r="J3199" s="177"/>
      <c r="K3199" s="177">
        <f>PI()*5.403*17.5/180</f>
        <v>1.6502524409919381</v>
      </c>
      <c r="L3199" s="177">
        <f t="shared" si="957"/>
        <v>41.094000000000001</v>
      </c>
      <c r="M3199" s="68">
        <f>M3198+K3199/(17.5/180*PI())*(-COS((17.5+1*17.5)/180*PI())+COS(1*17.5/180*PI()))</f>
        <v>429.5688923197614</v>
      </c>
      <c r="N3199" s="68">
        <f>N3198-K3199/(17.5/180*PI())*(SIN((17.5+1*17.5)/180*PI())-SIN(1*17.5/180*PI()))</f>
        <v>225.83086093478698</v>
      </c>
      <c r="O3199" s="177">
        <f t="shared" si="970"/>
        <v>564.07174134749243</v>
      </c>
      <c r="P3199" s="177">
        <f t="shared" si="972"/>
        <v>564.89686756798835</v>
      </c>
      <c r="Q3199" s="177"/>
      <c r="R3199" s="58">
        <f t="shared" si="961"/>
        <v>495.58153752249262</v>
      </c>
      <c r="S3199" s="122"/>
      <c r="T3199" s="122"/>
      <c r="U3199" s="122"/>
      <c r="V3199" s="296"/>
      <c r="W3199" s="122"/>
      <c r="X3199" s="122"/>
      <c r="Y3199" s="182" t="s">
        <v>119</v>
      </c>
      <c r="Z3199" s="122"/>
      <c r="AA3199" s="122"/>
      <c r="AB3199" s="122"/>
      <c r="AC3199" s="298">
        <v>9.9000000000000005E-2</v>
      </c>
      <c r="AD3199" s="298">
        <f t="shared" si="986"/>
        <v>41.094000000000001</v>
      </c>
      <c r="AE3199" s="298">
        <f t="shared" si="987"/>
        <v>427.19421835962947</v>
      </c>
      <c r="AF3199" s="298">
        <f t="shared" si="992"/>
        <v>224.55236452404836</v>
      </c>
      <c r="AG3199" s="298">
        <f t="shared" si="993"/>
        <v>565.70928868600436</v>
      </c>
      <c r="AH3199" s="298">
        <f t="shared" si="994"/>
        <v>565.75878868600432</v>
      </c>
      <c r="AI3199" s="122"/>
    </row>
    <row r="3200" spans="1:35" x14ac:dyDescent="0.3">
      <c r="A3200" s="80"/>
      <c r="B3200" s="80"/>
      <c r="C3200" s="80"/>
      <c r="D3200" s="342"/>
      <c r="E3200" s="80" t="str">
        <f t="shared" si="973"/>
        <v/>
      </c>
      <c r="F3200" s="46"/>
      <c r="G3200" s="46"/>
      <c r="H3200" s="461"/>
      <c r="I3200" s="177"/>
      <c r="J3200" s="177"/>
      <c r="K3200" s="177">
        <v>0.33204099999999998</v>
      </c>
      <c r="L3200" s="177">
        <f t="shared" si="957"/>
        <v>41.094000000000001</v>
      </c>
      <c r="M3200" s="68">
        <f>M3199+K3200*SIN((2*17.5)/180*PI())</f>
        <v>429.75934321326383</v>
      </c>
      <c r="N3200" s="68">
        <f>N3199-K3200*COS((2*17.5)/180*PI())</f>
        <v>225.55886887084921</v>
      </c>
      <c r="O3200" s="177">
        <f t="shared" si="970"/>
        <v>565.06288806798841</v>
      </c>
      <c r="P3200" s="177">
        <f t="shared" si="972"/>
        <v>565.22890856798836</v>
      </c>
      <c r="Q3200" s="177"/>
      <c r="R3200" s="58">
        <f t="shared" si="961"/>
        <v>496.5726842429886</v>
      </c>
      <c r="S3200" s="122"/>
      <c r="T3200" s="122"/>
      <c r="U3200" s="122"/>
      <c r="V3200" s="296"/>
      <c r="W3200" s="122"/>
      <c r="X3200" s="122"/>
      <c r="Y3200" s="180"/>
      <c r="Z3200" s="122"/>
      <c r="AA3200" s="122"/>
      <c r="AB3200" s="122"/>
      <c r="AC3200" s="298">
        <v>0.3306</v>
      </c>
      <c r="AD3200" s="298">
        <f t="shared" si="986"/>
        <v>41.094000000000001</v>
      </c>
      <c r="AE3200" s="298">
        <f t="shared" si="987"/>
        <v>427.19421835962947</v>
      </c>
      <c r="AF3200" s="298">
        <f t="shared" si="992"/>
        <v>224.22176452404835</v>
      </c>
      <c r="AG3200" s="298">
        <f t="shared" si="993"/>
        <v>565.92408868600432</v>
      </c>
      <c r="AH3200" s="298">
        <f t="shared" si="994"/>
        <v>566.08938868600433</v>
      </c>
      <c r="AI3200" s="122"/>
    </row>
    <row r="3201" spans="1:35" x14ac:dyDescent="0.3">
      <c r="A3201" s="80" t="s">
        <v>86</v>
      </c>
      <c r="B3201" s="80" t="str">
        <f>B3182</f>
        <v>BBS</v>
      </c>
      <c r="C3201" s="80" t="s">
        <v>19</v>
      </c>
      <c r="D3201" s="342">
        <f>ROUND(10*O3201,0)</f>
        <v>5653</v>
      </c>
      <c r="E3201" s="80" t="str">
        <f>IF(A3201="","",IF(B3201=0,CONCATENATE(A3201,":",C3201,"_D",TEXT(D3201,"0000")),CONCATENATE(A3201,"_",B3201,":",C3201,"_D",TEXT(D3201,"0000"))))</f>
        <v>BDS_BBS:BPM_D5653</v>
      </c>
      <c r="F3201" s="46" t="s">
        <v>277</v>
      </c>
      <c r="G3201" s="46" t="s">
        <v>168</v>
      </c>
      <c r="H3201" s="461">
        <v>100</v>
      </c>
      <c r="I3201" s="177">
        <v>7.4137999999999996E-2</v>
      </c>
      <c r="J3201" s="177"/>
      <c r="K3201" s="177">
        <f>I3201</f>
        <v>7.4137999999999996E-2</v>
      </c>
      <c r="L3201" s="177">
        <f t="shared" si="957"/>
        <v>41.094000000000001</v>
      </c>
      <c r="M3201" s="177">
        <f t="shared" ref="M3201:M3206" si="1004">M3200+K3201*SIN((2*17.5)/180*PI())</f>
        <v>429.80186702310203</v>
      </c>
      <c r="N3201" s="177">
        <f t="shared" ref="N3201:N3206" si="1005">N3200-K3201*COS((2*17.5)/180*PI())</f>
        <v>225.49813857658972</v>
      </c>
      <c r="O3201" s="177">
        <f t="shared" ref="O3201:O3208" si="1006">P3201-0.5*K3201</f>
        <v>565.26597756798833</v>
      </c>
      <c r="P3201" s="177">
        <f t="shared" ref="P3201:P3208" si="1007">P3200+K3201</f>
        <v>565.3030465679883</v>
      </c>
      <c r="Q3201" s="177"/>
      <c r="R3201" s="58">
        <f t="shared" si="961"/>
        <v>496.77577374298852</v>
      </c>
      <c r="S3201" s="122" t="s">
        <v>86</v>
      </c>
      <c r="T3201" s="122" t="s">
        <v>85</v>
      </c>
      <c r="U3201" s="122" t="s">
        <v>274</v>
      </c>
      <c r="V3201" s="327">
        <f>ROUND(10*AG3201,0)</f>
        <v>5661</v>
      </c>
      <c r="W3201" s="178" t="str">
        <f>IF(S3201="","",IF(T3201=0,CONCATENATE(S3201,":",U3201,"_D",TEXT(V3201,"0000")),CONCATENATE(S3201,"_",T3201,":",U3201,"_D",TEXT(V3201,"0000"))))</f>
        <v>BDS_BTS:dump_D5661</v>
      </c>
      <c r="X3201" s="122"/>
      <c r="Y3201" s="180" t="s">
        <v>181</v>
      </c>
      <c r="Z3201" s="122"/>
      <c r="AA3201" s="122"/>
      <c r="AB3201" s="122"/>
      <c r="AC3201" s="298">
        <v>0</v>
      </c>
      <c r="AD3201" s="298">
        <f t="shared" si="986"/>
        <v>41.094000000000001</v>
      </c>
      <c r="AE3201" s="298">
        <f t="shared" si="987"/>
        <v>427.19421835962947</v>
      </c>
      <c r="AF3201" s="298">
        <f t="shared" si="992"/>
        <v>224.22176452404835</v>
      </c>
      <c r="AG3201" s="298">
        <f t="shared" si="993"/>
        <v>566.08938868600433</v>
      </c>
      <c r="AH3201" s="298">
        <f t="shared" si="994"/>
        <v>566.08938868600433</v>
      </c>
      <c r="AI3201" s="122"/>
    </row>
    <row r="3202" spans="1:35" x14ac:dyDescent="0.3">
      <c r="A3202" s="80"/>
      <c r="B3202" s="80"/>
      <c r="C3202" s="80"/>
      <c r="D3202" s="342"/>
      <c r="E3202" s="80" t="str">
        <f t="shared" si="973"/>
        <v/>
      </c>
      <c r="F3202" s="46"/>
      <c r="G3202" s="46"/>
      <c r="H3202" s="461"/>
      <c r="I3202" s="177"/>
      <c r="J3202" s="177"/>
      <c r="K3202" s="177">
        <v>0.18305399999999999</v>
      </c>
      <c r="L3202" s="177">
        <f t="shared" si="957"/>
        <v>41.094000000000001</v>
      </c>
      <c r="M3202" s="177">
        <f t="shared" si="1004"/>
        <v>429.90686248408184</v>
      </c>
      <c r="N3202" s="177">
        <f t="shared" si="1005"/>
        <v>225.34818951827444</v>
      </c>
      <c r="O3202" s="177">
        <f t="shared" si="1006"/>
        <v>565.39457356798823</v>
      </c>
      <c r="P3202" s="177">
        <f t="shared" si="1007"/>
        <v>565.48610056798827</v>
      </c>
      <c r="Q3202" s="177"/>
      <c r="R3202" s="58">
        <f t="shared" si="961"/>
        <v>496.90436974298842</v>
      </c>
      <c r="S3202" s="58"/>
      <c r="T3202" s="58"/>
      <c r="AC3202" s="58"/>
    </row>
    <row r="3203" spans="1:35" x14ac:dyDescent="0.3">
      <c r="A3203" s="80" t="s">
        <v>86</v>
      </c>
      <c r="B3203" s="80" t="str">
        <f>B3182</f>
        <v>BBS</v>
      </c>
      <c r="C3203" s="80" t="s">
        <v>20</v>
      </c>
      <c r="D3203" s="342">
        <f>ROUND(10*O3203,0)</f>
        <v>5655</v>
      </c>
      <c r="E3203" s="80" t="str">
        <f t="shared" si="973"/>
        <v>BDS_BBS:PM_D5655</v>
      </c>
      <c r="F3203" s="46" t="s">
        <v>276</v>
      </c>
      <c r="G3203" s="46" t="s">
        <v>21</v>
      </c>
      <c r="H3203" s="461">
        <v>100</v>
      </c>
      <c r="I3203" s="177"/>
      <c r="J3203" s="177"/>
      <c r="K3203" s="177">
        <f>I3203</f>
        <v>0</v>
      </c>
      <c r="L3203" s="177">
        <f t="shared" si="957"/>
        <v>41.094000000000001</v>
      </c>
      <c r="M3203" s="177">
        <f t="shared" si="1004"/>
        <v>429.90686248408184</v>
      </c>
      <c r="N3203" s="177">
        <f t="shared" si="1005"/>
        <v>225.34818951827444</v>
      </c>
      <c r="O3203" s="177">
        <f t="shared" si="1006"/>
        <v>565.48610056798827</v>
      </c>
      <c r="P3203" s="177">
        <f t="shared" si="1007"/>
        <v>565.48610056798827</v>
      </c>
      <c r="Q3203" s="177"/>
      <c r="R3203" s="58">
        <f t="shared" si="961"/>
        <v>496.99589674298846</v>
      </c>
      <c r="S3203" s="58"/>
      <c r="T3203" s="58"/>
      <c r="AG3203" s="367"/>
    </row>
    <row r="3204" spans="1:35" s="133" customFormat="1" x14ac:dyDescent="0.3">
      <c r="A3204" s="80" t="s">
        <v>86</v>
      </c>
      <c r="B3204" s="80" t="str">
        <f>B3182</f>
        <v>BBS</v>
      </c>
      <c r="C3204" s="80" t="s">
        <v>81</v>
      </c>
      <c r="D3204" s="342">
        <f>ROUND(10*O3204,0)</f>
        <v>5655</v>
      </c>
      <c r="E3204" s="80" t="str">
        <f t="shared" si="973"/>
        <v>BDS_BBS:PORT_D5655</v>
      </c>
      <c r="F3204" s="46" t="s">
        <v>400</v>
      </c>
      <c r="G3204" s="46" t="s">
        <v>403</v>
      </c>
      <c r="H3204" s="461"/>
      <c r="I3204" s="177"/>
      <c r="J3204" s="177"/>
      <c r="K3204" s="177">
        <v>7.1363999999999997E-2</v>
      </c>
      <c r="L3204" s="177">
        <f t="shared" si="957"/>
        <v>41.094000000000001</v>
      </c>
      <c r="M3204" s="177">
        <f t="shared" si="1004"/>
        <v>429.94779519288562</v>
      </c>
      <c r="N3204" s="177">
        <f t="shared" si="1005"/>
        <v>225.28973155178579</v>
      </c>
      <c r="O3204" s="177">
        <f t="shared" si="1006"/>
        <v>565.52178256798834</v>
      </c>
      <c r="P3204" s="177">
        <f t="shared" si="1007"/>
        <v>565.55746456798829</v>
      </c>
      <c r="Q3204" s="177"/>
      <c r="R3204" s="132">
        <f t="shared" si="961"/>
        <v>497.03157874298853</v>
      </c>
      <c r="S3204" s="132"/>
      <c r="T3204" s="132"/>
      <c r="Y3204" s="134"/>
      <c r="AG3204" s="368"/>
    </row>
    <row r="3205" spans="1:35" x14ac:dyDescent="0.3">
      <c r="A3205" s="80" t="s">
        <v>86</v>
      </c>
      <c r="B3205" s="80" t="str">
        <f>B3182</f>
        <v>BBS</v>
      </c>
      <c r="C3205" s="80" t="s">
        <v>213</v>
      </c>
      <c r="D3205" s="342">
        <f>ROUND(10*O3205,0)</f>
        <v>5657</v>
      </c>
      <c r="E3205" s="80" t="str">
        <f t="shared" si="973"/>
        <v>BDS_BBS:DC_D5657</v>
      </c>
      <c r="F3205" s="46" t="s">
        <v>176</v>
      </c>
      <c r="G3205" s="46" t="s">
        <v>174</v>
      </c>
      <c r="H3205" s="461">
        <v>100</v>
      </c>
      <c r="I3205" s="177"/>
      <c r="J3205" s="177"/>
      <c r="K3205" s="177">
        <v>0.2</v>
      </c>
      <c r="L3205" s="177">
        <f t="shared" si="957"/>
        <v>41.094000000000001</v>
      </c>
      <c r="M3205" s="177">
        <f t="shared" si="1004"/>
        <v>430.06251048015582</v>
      </c>
      <c r="N3205" s="177">
        <f t="shared" si="1005"/>
        <v>225.125901142928</v>
      </c>
      <c r="O3205" s="177">
        <f t="shared" si="1006"/>
        <v>565.65746456798831</v>
      </c>
      <c r="P3205" s="177">
        <f t="shared" si="1007"/>
        <v>565.75746456798834</v>
      </c>
      <c r="Q3205" s="68"/>
      <c r="R3205" s="58">
        <f t="shared" si="961"/>
        <v>497.1672607429885</v>
      </c>
      <c r="S3205" s="58"/>
      <c r="T3205" s="58"/>
      <c r="AH3205" s="367"/>
      <c r="AI3205" s="367"/>
    </row>
    <row r="3206" spans="1:35" x14ac:dyDescent="0.3">
      <c r="A3206" s="80"/>
      <c r="B3206" s="80"/>
      <c r="C3206" s="80"/>
      <c r="D3206" s="342"/>
      <c r="E3206" s="80" t="str">
        <f t="shared" si="973"/>
        <v/>
      </c>
      <c r="F3206" s="46"/>
      <c r="G3206" s="46"/>
      <c r="H3206" s="461"/>
      <c r="I3206" s="177"/>
      <c r="J3206" s="177"/>
      <c r="K3206" s="177">
        <v>0.239403</v>
      </c>
      <c r="L3206" s="177">
        <f t="shared" si="957"/>
        <v>41.094000000000001</v>
      </c>
      <c r="M3206" s="177">
        <f t="shared" si="1004"/>
        <v>430.19982639974756</v>
      </c>
      <c r="N3206" s="177">
        <f t="shared" si="1005"/>
        <v>224.92979368606908</v>
      </c>
      <c r="O3206" s="177">
        <f t="shared" si="1006"/>
        <v>565.87716606798836</v>
      </c>
      <c r="P3206" s="177">
        <f t="shared" si="1007"/>
        <v>565.99686756798837</v>
      </c>
      <c r="Q3206" s="177"/>
      <c r="R3206" s="58">
        <f t="shared" si="961"/>
        <v>497.38696224298855</v>
      </c>
      <c r="S3206" s="58"/>
      <c r="T3206" s="58"/>
      <c r="AG3206" s="367"/>
    </row>
    <row r="3207" spans="1:35" x14ac:dyDescent="0.3">
      <c r="A3207" s="80" t="s">
        <v>86</v>
      </c>
      <c r="B3207" s="80" t="str">
        <f>B3182</f>
        <v>BBS</v>
      </c>
      <c r="C3207" s="80" t="s">
        <v>57</v>
      </c>
      <c r="D3207" s="342">
        <f>ROUND(10*O3207,0)</f>
        <v>5668</v>
      </c>
      <c r="E3207" s="80" t="str">
        <f t="shared" si="973"/>
        <v>BDS_BBS:DH_D5668</v>
      </c>
      <c r="F3207" s="46" t="s">
        <v>180</v>
      </c>
      <c r="G3207" s="46" t="s">
        <v>281</v>
      </c>
      <c r="H3207" s="461" t="s">
        <v>97</v>
      </c>
      <c r="I3207" s="177"/>
      <c r="J3207" s="177"/>
      <c r="K3207" s="177">
        <f>PI()*5.403*17.5/180</f>
        <v>1.6502524409919381</v>
      </c>
      <c r="L3207" s="177">
        <f t="shared" si="957"/>
        <v>41.094000000000001</v>
      </c>
      <c r="M3207" s="68">
        <f>M3206+K3207/(17.5/180*PI())*(-COS((17.5+2*17.5)/180*PI())+COS(2*17.5/180*PI()))</f>
        <v>431.33656689410685</v>
      </c>
      <c r="N3207" s="68">
        <f>N3206-K3207/(17.5/180*PI())*(SIN((17.5+2*17.5)/180*PI())-SIN(2*17.5/180*PI()))</f>
        <v>223.74233907408023</v>
      </c>
      <c r="O3207" s="177">
        <f t="shared" si="1006"/>
        <v>566.82199378848441</v>
      </c>
      <c r="P3207" s="177">
        <f t="shared" si="1007"/>
        <v>567.64712000898032</v>
      </c>
      <c r="Q3207" s="177"/>
      <c r="R3207" s="58">
        <f t="shared" si="961"/>
        <v>498.3317899634846</v>
      </c>
      <c r="S3207" s="58"/>
      <c r="T3207" s="58"/>
      <c r="AH3207" s="367"/>
      <c r="AI3207" s="367"/>
    </row>
    <row r="3208" spans="1:35" x14ac:dyDescent="0.3">
      <c r="A3208" s="80"/>
      <c r="B3208" s="80"/>
      <c r="C3208" s="80"/>
      <c r="D3208" s="342"/>
      <c r="E3208" s="80" t="str">
        <f t="shared" si="973"/>
        <v/>
      </c>
      <c r="F3208" s="46"/>
      <c r="G3208" s="46"/>
      <c r="H3208" s="461"/>
      <c r="I3208" s="177"/>
      <c r="J3208" s="177"/>
      <c r="K3208" s="177">
        <f>K3198</f>
        <v>0.419877</v>
      </c>
      <c r="L3208" s="177">
        <f t="shared" si="957"/>
        <v>41.094000000000001</v>
      </c>
      <c r="M3208" s="68">
        <f>M3207+K3208*SIN((3*17.5)/180*PI())</f>
        <v>431.66967771456831</v>
      </c>
      <c r="N3208" s="68">
        <f>N3207-K3208*COS((3*17.5)/180*PI())</f>
        <v>223.48673415155233</v>
      </c>
      <c r="O3208" s="177">
        <f t="shared" si="1006"/>
        <v>567.85705850898034</v>
      </c>
      <c r="P3208" s="177">
        <f t="shared" si="1007"/>
        <v>568.06699700898037</v>
      </c>
      <c r="Q3208" s="177"/>
      <c r="R3208" s="58">
        <f t="shared" si="961"/>
        <v>499.36685468398053</v>
      </c>
      <c r="S3208" s="58"/>
      <c r="T3208" s="58"/>
      <c r="AG3208" s="367"/>
    </row>
    <row r="3209" spans="1:35" x14ac:dyDescent="0.3">
      <c r="A3209" s="80" t="s">
        <v>86</v>
      </c>
      <c r="B3209" s="80" t="str">
        <f>B3182</f>
        <v>BBS</v>
      </c>
      <c r="C3209" s="80" t="s">
        <v>19</v>
      </c>
      <c r="D3209" s="342">
        <f>ROUND(10*O3209,0)</f>
        <v>5681</v>
      </c>
      <c r="E3209" s="80" t="str">
        <f t="shared" si="973"/>
        <v>BDS_BBS:BPM_D5681</v>
      </c>
      <c r="F3209" s="46" t="s">
        <v>277</v>
      </c>
      <c r="G3209" s="46" t="s">
        <v>168</v>
      </c>
      <c r="H3209" s="461"/>
      <c r="I3209" s="177"/>
      <c r="J3209" s="177"/>
      <c r="K3209" s="177">
        <v>0</v>
      </c>
      <c r="L3209" s="177">
        <f t="shared" ref="L3209:L3270" si="1008">$L$2582</f>
        <v>41.094000000000001</v>
      </c>
      <c r="M3209" s="177">
        <f t="shared" ref="M3209:M3216" si="1009">M3208+K3209*SIN((3*17.5)/180*PI())</f>
        <v>431.66967771456831</v>
      </c>
      <c r="N3209" s="177">
        <f t="shared" ref="N3209:N3217" si="1010">N3208-K3209*COS((3*17.5)/180*PI())</f>
        <v>223.48673415155233</v>
      </c>
      <c r="O3209" s="177">
        <f t="shared" si="970"/>
        <v>568.06699700898037</v>
      </c>
      <c r="P3209" s="177">
        <f t="shared" si="972"/>
        <v>568.06699700898037</v>
      </c>
      <c r="Q3209" s="68"/>
      <c r="R3209" s="58">
        <f t="shared" si="961"/>
        <v>499.57679318398056</v>
      </c>
      <c r="S3209" s="58"/>
      <c r="T3209" s="58"/>
    </row>
    <row r="3210" spans="1:35" x14ac:dyDescent="0.3">
      <c r="A3210" s="80"/>
      <c r="B3210" s="80"/>
      <c r="C3210" s="80"/>
      <c r="D3210" s="342"/>
      <c r="E3210" s="80"/>
      <c r="F3210" s="46"/>
      <c r="G3210" s="46"/>
      <c r="H3210" s="461"/>
      <c r="I3210" s="177"/>
      <c r="J3210" s="177"/>
      <c r="K3210" s="177">
        <f>K3196</f>
        <v>0.18305399999999999</v>
      </c>
      <c r="L3210" s="177">
        <f t="shared" si="1008"/>
        <v>41.094000000000001</v>
      </c>
      <c r="M3210" s="177">
        <f t="shared" si="1009"/>
        <v>431.814904216922</v>
      </c>
      <c r="N3210" s="177">
        <f t="shared" si="1010"/>
        <v>223.37529793692656</v>
      </c>
      <c r="O3210" s="177">
        <f t="shared" si="970"/>
        <v>568.15852400898029</v>
      </c>
      <c r="P3210" s="177">
        <f t="shared" si="972"/>
        <v>568.25005100898034</v>
      </c>
      <c r="Q3210" s="68"/>
      <c r="R3210" s="58">
        <f t="shared" si="961"/>
        <v>499.66832018398048</v>
      </c>
      <c r="S3210" s="58"/>
      <c r="T3210" s="58"/>
    </row>
    <row r="3211" spans="1:35" x14ac:dyDescent="0.3">
      <c r="A3211" s="80" t="s">
        <v>86</v>
      </c>
      <c r="B3211" s="80" t="str">
        <f>B3182</f>
        <v>BBS</v>
      </c>
      <c r="C3211" s="80" t="s">
        <v>20</v>
      </c>
      <c r="D3211" s="342">
        <f>ROUND(10*O3211,0)</f>
        <v>5683</v>
      </c>
      <c r="E3211" s="80" t="str">
        <f>IF(A3211="","",IF(B3211=0,CONCATENATE(A3211,":",C3211,"_D",TEXT(D3211,"0000")),CONCATENATE(A3211,"_",B3211,":",C3211,"_D",TEXT(D3211,"0000"))))</f>
        <v>BDS_BBS:PM_D5683</v>
      </c>
      <c r="F3211" s="375" t="s">
        <v>480</v>
      </c>
      <c r="G3211" s="375" t="s">
        <v>21</v>
      </c>
      <c r="H3211" s="463" t="s">
        <v>482</v>
      </c>
      <c r="I3211" s="177">
        <v>7.4137999999999996E-2</v>
      </c>
      <c r="J3211" s="177"/>
      <c r="K3211" s="177">
        <f>I3211</f>
        <v>7.4137999999999996E-2</v>
      </c>
      <c r="L3211" s="177">
        <f t="shared" si="1008"/>
        <v>41.094000000000001</v>
      </c>
      <c r="M3211" s="177">
        <f t="shared" si="1009"/>
        <v>431.8737218468645</v>
      </c>
      <c r="N3211" s="177">
        <f t="shared" si="1010"/>
        <v>223.33016558210272</v>
      </c>
      <c r="O3211" s="177">
        <f t="shared" si="970"/>
        <v>568.28712000898031</v>
      </c>
      <c r="P3211" s="177">
        <f t="shared" si="972"/>
        <v>568.32418900898028</v>
      </c>
      <c r="Q3211" s="177"/>
      <c r="R3211" s="58">
        <f t="shared" si="961"/>
        <v>499.7969161839805</v>
      </c>
      <c r="S3211" s="58"/>
      <c r="T3211" s="58"/>
    </row>
    <row r="3212" spans="1:35" s="133" customFormat="1" x14ac:dyDescent="0.3">
      <c r="A3212" s="80" t="s">
        <v>86</v>
      </c>
      <c r="B3212" s="80" t="str">
        <f>B3182</f>
        <v>BBS</v>
      </c>
      <c r="C3212" s="80" t="s">
        <v>81</v>
      </c>
      <c r="D3212" s="342">
        <f>ROUND(10*O3212,0)</f>
        <v>5685</v>
      </c>
      <c r="E3212" s="80" t="str">
        <f>IF(A3212="","",IF(B3212=0,CONCATENATE(A3212,":",C3212,"_D",TEXT(D3212,"0000")),CONCATENATE(A3212,"_",B3212,":",C3212,"_D",TEXT(D3212,"0000"))))</f>
        <v>BDS_BBS:PORT_D5685</v>
      </c>
      <c r="F3212" s="46" t="s">
        <v>400</v>
      </c>
      <c r="G3212" s="46" t="s">
        <v>403</v>
      </c>
      <c r="H3212" s="461"/>
      <c r="I3212" s="177"/>
      <c r="J3212" s="177"/>
      <c r="K3212" s="177">
        <f>K3194</f>
        <v>0.27293099999999998</v>
      </c>
      <c r="L3212" s="177">
        <f t="shared" si="1008"/>
        <v>41.094000000000001</v>
      </c>
      <c r="M3212" s="177">
        <f t="shared" si="1009"/>
        <v>432.09025256738352</v>
      </c>
      <c r="N3212" s="177">
        <f t="shared" si="1010"/>
        <v>223.16401571652193</v>
      </c>
      <c r="O3212" s="177">
        <f t="shared" si="970"/>
        <v>568.46065450898027</v>
      </c>
      <c r="P3212" s="177">
        <f t="shared" si="972"/>
        <v>568.59712000898026</v>
      </c>
      <c r="Q3212" s="177"/>
      <c r="R3212" s="132">
        <f t="shared" si="961"/>
        <v>499.97045068398046</v>
      </c>
      <c r="S3212" s="132"/>
      <c r="T3212" s="132"/>
      <c r="Y3212" s="134"/>
    </row>
    <row r="3213" spans="1:35" x14ac:dyDescent="0.3">
      <c r="A3213" s="80" t="s">
        <v>86</v>
      </c>
      <c r="B3213" s="80" t="str">
        <f>B3182</f>
        <v>BBS</v>
      </c>
      <c r="C3213" s="80" t="s">
        <v>215</v>
      </c>
      <c r="D3213" s="342">
        <f>ROUND(10*O3213,0)</f>
        <v>5688</v>
      </c>
      <c r="E3213" s="80" t="str">
        <f t="shared" ref="E3213:E3231" si="1011">IF(A3213="","",IF(B3213=0,CONCATENATE(A3213,":",C3213,"_D",TEXT(D3213,"0000")),CONCATENATE(A3213,"_",B3213,":",C3213,"_D",TEXT(D3213,"0000"))))</f>
        <v>BDS_BBS:QV_D5688</v>
      </c>
      <c r="F3213" s="46" t="s">
        <v>546</v>
      </c>
      <c r="G3213" s="46" t="s">
        <v>548</v>
      </c>
      <c r="H3213" s="461">
        <v>100</v>
      </c>
      <c r="I3213" s="177"/>
      <c r="J3213" s="177"/>
      <c r="K3213" s="177">
        <v>0.4</v>
      </c>
      <c r="L3213" s="177">
        <f t="shared" si="1008"/>
        <v>41.094000000000001</v>
      </c>
      <c r="M3213" s="177">
        <f t="shared" si="1009"/>
        <v>432.40759390350001</v>
      </c>
      <c r="N3213" s="177">
        <f t="shared" si="1010"/>
        <v>222.92051114491844</v>
      </c>
      <c r="O3213" s="177">
        <f t="shared" si="970"/>
        <v>568.79712000898019</v>
      </c>
      <c r="P3213" s="177">
        <f t="shared" si="972"/>
        <v>568.99712000898023</v>
      </c>
      <c r="Q3213" s="177"/>
      <c r="R3213" s="58">
        <f t="shared" si="961"/>
        <v>500.30691618398038</v>
      </c>
      <c r="S3213" s="58"/>
      <c r="T3213" s="58"/>
    </row>
    <row r="3214" spans="1:35" x14ac:dyDescent="0.3">
      <c r="A3214" s="80"/>
      <c r="B3214" s="80"/>
      <c r="C3214" s="80"/>
      <c r="D3214" s="342"/>
      <c r="E3214" s="80" t="str">
        <f t="shared" si="1011"/>
        <v/>
      </c>
      <c r="F3214" s="46"/>
      <c r="G3214" s="46"/>
      <c r="H3214" s="461"/>
      <c r="I3214" s="177"/>
      <c r="J3214" s="177"/>
      <c r="K3214" s="177">
        <v>0.2</v>
      </c>
      <c r="L3214" s="177">
        <f t="shared" si="1008"/>
        <v>41.094000000000001</v>
      </c>
      <c r="M3214" s="177">
        <f t="shared" si="1009"/>
        <v>432.56626457155824</v>
      </c>
      <c r="N3214" s="177">
        <f t="shared" si="1010"/>
        <v>222.7987588591167</v>
      </c>
      <c r="O3214" s="177">
        <f t="shared" si="970"/>
        <v>569.09712000898026</v>
      </c>
      <c r="P3214" s="177">
        <f t="shared" si="972"/>
        <v>569.19712000898028</v>
      </c>
      <c r="Q3214" s="177"/>
      <c r="R3214" s="58">
        <f t="shared" si="961"/>
        <v>500.60691618398045</v>
      </c>
      <c r="S3214" s="58"/>
      <c r="T3214" s="58"/>
    </row>
    <row r="3215" spans="1:35" x14ac:dyDescent="0.3">
      <c r="A3215" s="80" t="s">
        <v>86</v>
      </c>
      <c r="B3215" s="80" t="str">
        <f>B3182</f>
        <v>BBS</v>
      </c>
      <c r="C3215" s="80" t="s">
        <v>213</v>
      </c>
      <c r="D3215" s="342">
        <f>ROUND(10*O3215,0)</f>
        <v>5693</v>
      </c>
      <c r="E3215" s="80" t="str">
        <f t="shared" si="1011"/>
        <v>BDS_BBS:DC_D5693</v>
      </c>
      <c r="F3215" s="46" t="s">
        <v>176</v>
      </c>
      <c r="G3215" s="46" t="s">
        <v>174</v>
      </c>
      <c r="H3215" s="461">
        <v>100</v>
      </c>
      <c r="I3215" s="177"/>
      <c r="J3215" s="177"/>
      <c r="K3215" s="177">
        <v>0.2</v>
      </c>
      <c r="L3215" s="177">
        <f t="shared" si="1008"/>
        <v>41.094000000000001</v>
      </c>
      <c r="M3215" s="177">
        <f t="shared" si="1009"/>
        <v>432.72493523961646</v>
      </c>
      <c r="N3215" s="177">
        <f t="shared" si="1010"/>
        <v>222.67700657331497</v>
      </c>
      <c r="O3215" s="177">
        <f t="shared" si="970"/>
        <v>569.2971200089803</v>
      </c>
      <c r="P3215" s="177">
        <f t="shared" si="972"/>
        <v>569.39712000898032</v>
      </c>
      <c r="Q3215" s="177"/>
      <c r="R3215" s="58">
        <f t="shared" si="961"/>
        <v>500.80691618398049</v>
      </c>
      <c r="S3215" s="58"/>
      <c r="T3215" s="58"/>
    </row>
    <row r="3216" spans="1:35" x14ac:dyDescent="0.3">
      <c r="A3216" s="80"/>
      <c r="B3216" s="80"/>
      <c r="C3216" s="80"/>
      <c r="D3216" s="342"/>
      <c r="E3216" s="80"/>
      <c r="F3216" s="46"/>
      <c r="G3216" s="46"/>
      <c r="H3216" s="461"/>
      <c r="I3216" s="177"/>
      <c r="J3216" s="177"/>
      <c r="K3216" s="177">
        <v>0.2</v>
      </c>
      <c r="L3216" s="177">
        <f t="shared" si="1008"/>
        <v>41.094000000000001</v>
      </c>
      <c r="M3216" s="177">
        <f t="shared" si="1009"/>
        <v>432.88360590767468</v>
      </c>
      <c r="N3216" s="177">
        <f t="shared" si="1010"/>
        <v>222.55525428751324</v>
      </c>
      <c r="O3216" s="177">
        <f t="shared" si="970"/>
        <v>569.49712000898035</v>
      </c>
      <c r="P3216" s="177">
        <f t="shared" si="972"/>
        <v>569.59712000898037</v>
      </c>
      <c r="Q3216" s="177"/>
      <c r="R3216" s="58">
        <f t="shared" si="961"/>
        <v>501.00691618398054</v>
      </c>
      <c r="S3216" s="58"/>
      <c r="T3216" s="58"/>
    </row>
    <row r="3217" spans="1:25" x14ac:dyDescent="0.3">
      <c r="A3217" s="80" t="s">
        <v>86</v>
      </c>
      <c r="B3217" s="80" t="str">
        <f>B3182</f>
        <v>BBS</v>
      </c>
      <c r="C3217" s="80" t="s">
        <v>214</v>
      </c>
      <c r="D3217" s="342">
        <f>ROUND(10*O3217,0)</f>
        <v>5698</v>
      </c>
      <c r="E3217" s="80" t="str">
        <f>IF(A3217="","",IF(B3217=0,CONCATENATE(A3217,":",C3217,"_D",TEXT(D3217,"0000")),CONCATENATE(A3217,"_",B3217,":",C3217,"_D",TEXT(D3217,"0000"))))</f>
        <v>BDS_BBS:QH_D5698</v>
      </c>
      <c r="F3217" s="46" t="s">
        <v>546</v>
      </c>
      <c r="G3217" s="46" t="s">
        <v>547</v>
      </c>
      <c r="H3217" s="461">
        <v>100</v>
      </c>
      <c r="I3217" s="177"/>
      <c r="J3217" s="177"/>
      <c r="K3217" s="177">
        <v>0.4</v>
      </c>
      <c r="L3217" s="177">
        <f t="shared" si="1008"/>
        <v>41.094000000000001</v>
      </c>
      <c r="M3217" s="177">
        <f>M3216+K3217*SIN((3*17.5)/180*PI())</f>
        <v>433.20094724379118</v>
      </c>
      <c r="N3217" s="177">
        <f t="shared" si="1010"/>
        <v>222.31174971590974</v>
      </c>
      <c r="O3217" s="177">
        <f t="shared" si="970"/>
        <v>569.7971200089803</v>
      </c>
      <c r="P3217" s="177">
        <f t="shared" si="972"/>
        <v>569.99712000898035</v>
      </c>
      <c r="Q3217" s="177"/>
      <c r="R3217" s="58">
        <f t="shared" si="961"/>
        <v>501.30691618398049</v>
      </c>
      <c r="S3217" s="58"/>
      <c r="T3217" s="58"/>
    </row>
    <row r="3218" spans="1:25" x14ac:dyDescent="0.3">
      <c r="A3218" s="80"/>
      <c r="B3218" s="80"/>
      <c r="C3218" s="80"/>
      <c r="D3218" s="342"/>
      <c r="E3218" s="80"/>
      <c r="F3218" s="46"/>
      <c r="G3218" s="46"/>
      <c r="H3218" s="461"/>
      <c r="I3218" s="177"/>
      <c r="J3218" s="177"/>
      <c r="K3218" s="177">
        <v>0.2</v>
      </c>
      <c r="L3218" s="177">
        <f t="shared" si="1008"/>
        <v>41.094000000000001</v>
      </c>
      <c r="M3218" s="177">
        <f>M3217+K3218*SIN((3*17.5)/180*PI())</f>
        <v>433.3596179118494</v>
      </c>
      <c r="N3218" s="177">
        <f t="shared" ref="N3218:N3220" si="1012">N3217-K3218*COS((3*17.5)/180*PI())</f>
        <v>222.18999743010801</v>
      </c>
      <c r="O3218" s="177">
        <f t="shared" ref="O3218:O3220" si="1013">P3218-0.5*K3218</f>
        <v>570.09712000898037</v>
      </c>
      <c r="P3218" s="177">
        <f t="shared" ref="P3218:P3220" si="1014">P3217+K3218</f>
        <v>570.19712000898039</v>
      </c>
      <c r="Q3218" s="177"/>
      <c r="R3218" s="58">
        <f t="shared" si="961"/>
        <v>501.60691618398056</v>
      </c>
      <c r="S3218" s="58"/>
      <c r="T3218" s="58"/>
    </row>
    <row r="3219" spans="1:25" x14ac:dyDescent="0.3">
      <c r="A3219" s="80" t="s">
        <v>86</v>
      </c>
      <c r="B3219" s="80" t="s">
        <v>217</v>
      </c>
      <c r="C3219" s="80" t="s">
        <v>514</v>
      </c>
      <c r="D3219" s="342">
        <f>ROUND(10*O3219,0)</f>
        <v>5703</v>
      </c>
      <c r="E3219" s="80" t="str">
        <f t="shared" ref="E3219" si="1015">IF(A3219="","",IF(B3219=0,CONCATENATE(A3219,":",C3219,"_D",TEXT(D3219,"0000")),CONCATENATE(A3219,"_",B3219,":",C3219,"_D",TEXT(D3219,"0000"))))</f>
        <v>BDS_BBS:S_D5703</v>
      </c>
      <c r="F3219" s="46" t="s">
        <v>545</v>
      </c>
      <c r="G3219" s="46" t="s">
        <v>574</v>
      </c>
      <c r="H3219" s="461">
        <v>100</v>
      </c>
      <c r="I3219" s="177"/>
      <c r="J3219" s="177"/>
      <c r="K3219" s="177">
        <v>0.2</v>
      </c>
      <c r="L3219" s="177">
        <f t="shared" si="1008"/>
        <v>41.094000000000001</v>
      </c>
      <c r="M3219" s="177">
        <f t="shared" ref="M3219:M3220" si="1016">M3218+K3219*SIN((3*17.5)/180*PI())</f>
        <v>433.51828857990762</v>
      </c>
      <c r="N3219" s="177">
        <f t="shared" si="1012"/>
        <v>222.06824514430627</v>
      </c>
      <c r="O3219" s="177">
        <f t="shared" si="1013"/>
        <v>570.29712000898041</v>
      </c>
      <c r="P3219" s="177">
        <f t="shared" si="1014"/>
        <v>570.39712000898044</v>
      </c>
      <c r="Q3219" s="177"/>
      <c r="R3219" s="58">
        <f t="shared" si="961"/>
        <v>501.8069161839806</v>
      </c>
      <c r="S3219" s="58"/>
      <c r="T3219" s="58"/>
    </row>
    <row r="3220" spans="1:25" x14ac:dyDescent="0.3">
      <c r="A3220" s="80"/>
      <c r="B3220" s="80"/>
      <c r="C3220" s="80"/>
      <c r="D3220" s="342"/>
      <c r="E3220" s="80" t="str">
        <f t="shared" si="1011"/>
        <v/>
      </c>
      <c r="F3220" s="46"/>
      <c r="G3220" s="46"/>
      <c r="H3220" s="461"/>
      <c r="I3220" s="177"/>
      <c r="J3220" s="177"/>
      <c r="K3220" s="177">
        <f>2.297574-K3218-K3219</f>
        <v>1.8975739999999999</v>
      </c>
      <c r="L3220" s="177">
        <f t="shared" si="1008"/>
        <v>41.094000000000001</v>
      </c>
      <c r="M3220" s="177">
        <f t="shared" si="1016"/>
        <v>435.02373525125739</v>
      </c>
      <c r="N3220" s="177">
        <f t="shared" si="1012"/>
        <v>220.91307528441649</v>
      </c>
      <c r="O3220" s="177">
        <f t="shared" si="1013"/>
        <v>571.34590700898036</v>
      </c>
      <c r="P3220" s="177">
        <f t="shared" si="1014"/>
        <v>572.2946940089804</v>
      </c>
      <c r="Q3220" s="177"/>
      <c r="R3220" s="58">
        <f t="shared" si="961"/>
        <v>502.85570318398055</v>
      </c>
      <c r="S3220" s="58"/>
      <c r="T3220" s="58"/>
    </row>
    <row r="3221" spans="1:25" x14ac:dyDescent="0.3">
      <c r="A3221" s="80" t="s">
        <v>86</v>
      </c>
      <c r="B3221" s="80" t="str">
        <f>B3182</f>
        <v>BBS</v>
      </c>
      <c r="C3221" s="80" t="s">
        <v>57</v>
      </c>
      <c r="D3221" s="342">
        <f>ROUND(10*O3221,0)</f>
        <v>5731</v>
      </c>
      <c r="E3221" s="80" t="str">
        <f t="shared" si="1011"/>
        <v>BDS_BBS:DH_D5731</v>
      </c>
      <c r="F3221" s="46" t="s">
        <v>180</v>
      </c>
      <c r="G3221" s="46" t="s">
        <v>282</v>
      </c>
      <c r="H3221" s="461" t="s">
        <v>97</v>
      </c>
      <c r="I3221" s="177"/>
      <c r="J3221" s="177"/>
      <c r="K3221" s="177">
        <f>PI()*5.403*17.5/180</f>
        <v>1.6502524409919381</v>
      </c>
      <c r="L3221" s="177">
        <f t="shared" si="1008"/>
        <v>41.094000000000001</v>
      </c>
      <c r="M3221" s="68">
        <f>M3220+K3221/(17.5/180*PI())*(-COS((17.5+3*17.5)/180*PI())+COS(3*17.5/180*PI()))</f>
        <v>436.4649384178029</v>
      </c>
      <c r="N3221" s="68">
        <f>N3220-K3221/(17.5/180*PI())*(SIN((17.5+3*17.5)/180*PI())-SIN(3*17.5/180*PI()))</f>
        <v>220.12240415190377</v>
      </c>
      <c r="O3221" s="177">
        <f t="shared" si="970"/>
        <v>573.11982022947643</v>
      </c>
      <c r="P3221" s="177">
        <f t="shared" si="972"/>
        <v>573.94494644997235</v>
      </c>
      <c r="Q3221" s="177"/>
      <c r="R3221" s="58">
        <f t="shared" si="961"/>
        <v>504.62961640447662</v>
      </c>
      <c r="S3221" s="58"/>
      <c r="T3221" s="58"/>
    </row>
    <row r="3222" spans="1:25" s="71" customFormat="1" x14ac:dyDescent="0.3">
      <c r="A3222" s="80"/>
      <c r="B3222" s="80"/>
      <c r="C3222" s="80"/>
      <c r="D3222" s="342"/>
      <c r="E3222" s="80" t="str">
        <f t="shared" si="1011"/>
        <v/>
      </c>
      <c r="F3222" s="46"/>
      <c r="G3222" s="46"/>
      <c r="H3222" s="461"/>
      <c r="I3222" s="177"/>
      <c r="J3222" s="177"/>
      <c r="K3222" s="177">
        <v>9.3217999999999995E-2</v>
      </c>
      <c r="L3222" s="177">
        <f t="shared" si="1008"/>
        <v>41.094000000000001</v>
      </c>
      <c r="M3222" s="68">
        <f>M3221+K3222*SIN((4*17.5)/180*PI())</f>
        <v>436.5525346845273</v>
      </c>
      <c r="N3222" s="68">
        <f>N3221-K3222*COS((4*17.5)/180*PI())</f>
        <v>220.09052171818323</v>
      </c>
      <c r="O3222" s="177">
        <f t="shared" ref="O3222:O3252" si="1017">P3222-0.5*K3222</f>
        <v>573.99155544997234</v>
      </c>
      <c r="P3222" s="177">
        <f t="shared" si="972"/>
        <v>574.03816444997233</v>
      </c>
      <c r="Q3222" s="177"/>
      <c r="R3222" s="58">
        <f t="shared" si="961"/>
        <v>505.50135162497253</v>
      </c>
      <c r="S3222" s="142"/>
      <c r="T3222" s="142"/>
      <c r="Y3222" s="106"/>
    </row>
    <row r="3223" spans="1:25" x14ac:dyDescent="0.3">
      <c r="A3223" s="80"/>
      <c r="B3223" s="80"/>
      <c r="C3223" s="80"/>
      <c r="D3223" s="342"/>
      <c r="E3223" s="80" t="str">
        <f t="shared" si="1011"/>
        <v/>
      </c>
      <c r="F3223" s="46"/>
      <c r="G3223" s="46" t="s">
        <v>119</v>
      </c>
      <c r="H3223" s="461"/>
      <c r="I3223" s="177"/>
      <c r="J3223" s="177"/>
      <c r="K3223" s="177">
        <v>0.11600000000000001</v>
      </c>
      <c r="L3223" s="177">
        <f t="shared" si="1008"/>
        <v>41.094000000000001</v>
      </c>
      <c r="M3223" s="177">
        <f t="shared" ref="M3223:M3271" si="1018">M3222+K3223*SIN((4*17.5)/180*PI())</f>
        <v>436.66153902853847</v>
      </c>
      <c r="N3223" s="177">
        <f t="shared" ref="N3223:N3269" si="1019">N3222-K3223*COS((4*17.5)/180*PI())</f>
        <v>220.05084738155745</v>
      </c>
      <c r="O3223" s="177">
        <f t="shared" si="1017"/>
        <v>574.09616444997232</v>
      </c>
      <c r="P3223" s="177">
        <f t="shared" si="972"/>
        <v>574.15416444997231</v>
      </c>
      <c r="Q3223" s="177"/>
      <c r="R3223" s="58">
        <f t="shared" si="961"/>
        <v>505.60596062497251</v>
      </c>
      <c r="S3223" s="58"/>
      <c r="T3223" s="58"/>
    </row>
    <row r="3224" spans="1:25" x14ac:dyDescent="0.3">
      <c r="A3224" s="80" t="s">
        <v>86</v>
      </c>
      <c r="B3224" s="80" t="s">
        <v>87</v>
      </c>
      <c r="C3224" s="80" t="s">
        <v>19</v>
      </c>
      <c r="D3224" s="342">
        <f>ROUND(10*O3224,0)</f>
        <v>5742</v>
      </c>
      <c r="E3224" s="80" t="str">
        <f t="shared" ref="E3224:E3229" si="1020">IF(A3224="","",IF(B3224=0,CONCATENATE(A3224,":",C3224,"_D",TEXT(D3224,"0000")),CONCATENATE(A3224,"_",B3224,":",C3224,"_D",TEXT(D3224,"0000"))))</f>
        <v>BDS_FFS:BPM_D5742</v>
      </c>
      <c r="F3224" s="46" t="s">
        <v>266</v>
      </c>
      <c r="G3224" s="46" t="s">
        <v>168</v>
      </c>
      <c r="H3224" s="461">
        <v>50</v>
      </c>
      <c r="I3224" s="177"/>
      <c r="J3224" s="177"/>
      <c r="K3224" s="177">
        <v>0</v>
      </c>
      <c r="L3224" s="177">
        <f t="shared" si="1008"/>
        <v>41.094000000000001</v>
      </c>
      <c r="M3224" s="177">
        <f t="shared" si="1018"/>
        <v>436.66153902853847</v>
      </c>
      <c r="N3224" s="177">
        <f t="shared" si="1019"/>
        <v>220.05084738155745</v>
      </c>
      <c r="O3224" s="177">
        <f t="shared" si="1017"/>
        <v>574.15416444997231</v>
      </c>
      <c r="P3224" s="177">
        <f t="shared" ref="P3224:P3252" si="1021">P3223+K3224</f>
        <v>574.15416444997231</v>
      </c>
      <c r="Q3224" s="177"/>
      <c r="R3224" s="58">
        <f t="shared" ref="R3224:R3243" si="1022">O3224-$R$9</f>
        <v>505.6639606249725</v>
      </c>
      <c r="S3224" s="58"/>
      <c r="T3224" s="58"/>
    </row>
    <row r="3225" spans="1:25" x14ac:dyDescent="0.3">
      <c r="A3225" s="80"/>
      <c r="B3225" s="80"/>
      <c r="C3225" s="80"/>
      <c r="D3225" s="342"/>
      <c r="E3225" s="80" t="str">
        <f t="shared" si="1020"/>
        <v/>
      </c>
      <c r="F3225" s="46"/>
      <c r="G3225" s="46" t="s">
        <v>142</v>
      </c>
      <c r="H3225" s="461"/>
      <c r="I3225" s="177"/>
      <c r="J3225" s="177"/>
      <c r="K3225" s="177">
        <v>7.3999999999999996E-2</v>
      </c>
      <c r="L3225" s="177">
        <f t="shared" si="1008"/>
        <v>41.094000000000001</v>
      </c>
      <c r="M3225" s="177">
        <f t="shared" si="1018"/>
        <v>436.73107628247664</v>
      </c>
      <c r="N3225" s="177">
        <f t="shared" si="1019"/>
        <v>220.02553789095134</v>
      </c>
      <c r="O3225" s="177">
        <f t="shared" si="1017"/>
        <v>574.19116444997223</v>
      </c>
      <c r="P3225" s="177">
        <f t="shared" si="1021"/>
        <v>574.22816444997227</v>
      </c>
      <c r="Q3225" s="177"/>
      <c r="R3225" s="58">
        <f t="shared" si="1022"/>
        <v>505.70096062497242</v>
      </c>
      <c r="S3225" s="58"/>
      <c r="T3225" s="58"/>
    </row>
    <row r="3226" spans="1:25" x14ac:dyDescent="0.3">
      <c r="A3226" s="80" t="s">
        <v>86</v>
      </c>
      <c r="B3226" s="80" t="s">
        <v>87</v>
      </c>
      <c r="C3226" s="80" t="s">
        <v>20</v>
      </c>
      <c r="D3226" s="342">
        <f>ROUND(10*O3226,0)</f>
        <v>5742</v>
      </c>
      <c r="E3226" s="80" t="str">
        <f t="shared" si="1020"/>
        <v>BDS_FFS:PM_D5742</v>
      </c>
      <c r="F3226" s="46" t="s">
        <v>267</v>
      </c>
      <c r="G3226" s="46" t="s">
        <v>21</v>
      </c>
      <c r="H3226" s="461">
        <v>50</v>
      </c>
      <c r="I3226" s="177"/>
      <c r="J3226" s="177"/>
      <c r="K3226" s="177">
        <v>0</v>
      </c>
      <c r="L3226" s="177">
        <f t="shared" si="1008"/>
        <v>41.094000000000001</v>
      </c>
      <c r="M3226" s="177">
        <f t="shared" si="1018"/>
        <v>436.73107628247664</v>
      </c>
      <c r="N3226" s="177">
        <f t="shared" si="1019"/>
        <v>220.02553789095134</v>
      </c>
      <c r="O3226" s="177">
        <f t="shared" si="1017"/>
        <v>574.22816444997227</v>
      </c>
      <c r="P3226" s="177">
        <f t="shared" si="1021"/>
        <v>574.22816444997227</v>
      </c>
      <c r="Q3226" s="177"/>
      <c r="R3226" s="58">
        <f t="shared" si="1022"/>
        <v>505.73796062497246</v>
      </c>
      <c r="S3226" s="58"/>
      <c r="T3226" s="58"/>
    </row>
    <row r="3227" spans="1:25" x14ac:dyDescent="0.3">
      <c r="A3227" s="80"/>
      <c r="B3227" s="80"/>
      <c r="C3227" s="80"/>
      <c r="D3227" s="342"/>
      <c r="E3227" s="80" t="str">
        <f t="shared" si="1020"/>
        <v/>
      </c>
      <c r="F3227" s="46"/>
      <c r="G3227" s="46" t="s">
        <v>142</v>
      </c>
      <c r="H3227" s="461"/>
      <c r="I3227" s="177"/>
      <c r="J3227" s="177"/>
      <c r="K3227" s="177">
        <v>9.0999999999999998E-2</v>
      </c>
      <c r="L3227" s="177">
        <f t="shared" si="1008"/>
        <v>41.094000000000001</v>
      </c>
      <c r="M3227" s="177">
        <f t="shared" si="1018"/>
        <v>436.81658831096814</v>
      </c>
      <c r="N3227" s="177">
        <f t="shared" si="1019"/>
        <v>219.9944140579087</v>
      </c>
      <c r="O3227" s="177">
        <f t="shared" si="1017"/>
        <v>574.27366444997233</v>
      </c>
      <c r="P3227" s="177">
        <f t="shared" si="1021"/>
        <v>574.31916444997228</v>
      </c>
      <c r="Q3227" s="177"/>
      <c r="R3227" s="58">
        <f t="shared" si="1022"/>
        <v>505.78346062497252</v>
      </c>
      <c r="S3227" s="58"/>
      <c r="T3227" s="58"/>
    </row>
    <row r="3228" spans="1:25" x14ac:dyDescent="0.3">
      <c r="A3228" s="80" t="s">
        <v>86</v>
      </c>
      <c r="B3228" s="80" t="s">
        <v>87</v>
      </c>
      <c r="C3228" s="80" t="s">
        <v>81</v>
      </c>
      <c r="D3228" s="342">
        <f>ROUND(10*O3228,0)</f>
        <v>5743</v>
      </c>
      <c r="E3228" s="80" t="str">
        <f t="shared" si="1020"/>
        <v>BDS_FFS:PORT_D5743</v>
      </c>
      <c r="F3228" s="46" t="s">
        <v>399</v>
      </c>
      <c r="G3228" s="46" t="s">
        <v>401</v>
      </c>
      <c r="H3228" s="461"/>
      <c r="I3228" s="177"/>
      <c r="J3228" s="177"/>
      <c r="K3228" s="177">
        <v>0</v>
      </c>
      <c r="L3228" s="177">
        <f t="shared" si="1008"/>
        <v>41.094000000000001</v>
      </c>
      <c r="M3228" s="177">
        <f t="shared" si="1018"/>
        <v>436.81658831096814</v>
      </c>
      <c r="N3228" s="177">
        <f t="shared" si="1019"/>
        <v>219.9944140579087</v>
      </c>
      <c r="O3228" s="177">
        <f t="shared" si="1017"/>
        <v>574.31916444997228</v>
      </c>
      <c r="P3228" s="177">
        <f t="shared" si="1021"/>
        <v>574.31916444997228</v>
      </c>
      <c r="Q3228" s="177"/>
      <c r="R3228" s="58">
        <f t="shared" si="1022"/>
        <v>505.82896062497247</v>
      </c>
      <c r="S3228" s="58"/>
      <c r="T3228" s="58"/>
    </row>
    <row r="3229" spans="1:25" x14ac:dyDescent="0.3">
      <c r="A3229" s="80"/>
      <c r="B3229" s="80"/>
      <c r="C3229" s="80"/>
      <c r="D3229" s="342"/>
      <c r="E3229" s="80" t="str">
        <f t="shared" si="1020"/>
        <v/>
      </c>
      <c r="F3229" s="46"/>
      <c r="G3229" s="46" t="s">
        <v>119</v>
      </c>
      <c r="H3229" s="461"/>
      <c r="I3229" s="177"/>
      <c r="J3229" s="177"/>
      <c r="K3229" s="177">
        <v>9.9000000000000005E-2</v>
      </c>
      <c r="L3229" s="177">
        <f t="shared" si="1008"/>
        <v>41.094000000000001</v>
      </c>
      <c r="M3229" s="177">
        <f t="shared" si="1018"/>
        <v>436.90961788042597</v>
      </c>
      <c r="N3229" s="177">
        <f t="shared" si="1019"/>
        <v>219.96055406371946</v>
      </c>
      <c r="O3229" s="177">
        <f t="shared" si="1017"/>
        <v>574.36866444997236</v>
      </c>
      <c r="P3229" s="177">
        <f t="shared" si="1021"/>
        <v>574.41816444997232</v>
      </c>
      <c r="Q3229" s="177"/>
      <c r="R3229" s="58">
        <f t="shared" si="1022"/>
        <v>505.87846062497255</v>
      </c>
      <c r="S3229" s="58"/>
      <c r="T3229" s="58"/>
    </row>
    <row r="3230" spans="1:25" x14ac:dyDescent="0.3">
      <c r="A3230" s="80"/>
      <c r="B3230" s="80"/>
      <c r="C3230" s="80"/>
      <c r="D3230" s="342"/>
      <c r="E3230" s="80" t="str">
        <f t="shared" si="1011"/>
        <v/>
      </c>
      <c r="F3230" s="46"/>
      <c r="G3230" s="46"/>
      <c r="H3230" s="461"/>
      <c r="I3230" s="177"/>
      <c r="J3230" s="177"/>
      <c r="K3230" s="177">
        <v>0.101782</v>
      </c>
      <c r="L3230" s="177">
        <f t="shared" si="1008"/>
        <v>41.094000000000001</v>
      </c>
      <c r="M3230" s="177">
        <f t="shared" si="1018"/>
        <v>437.00526167475482</v>
      </c>
      <c r="N3230" s="177">
        <f t="shared" si="1019"/>
        <v>219.92574256949149</v>
      </c>
      <c r="O3230" s="177">
        <f t="shared" si="1017"/>
        <v>574.4690554499723</v>
      </c>
      <c r="P3230" s="177">
        <f t="shared" si="1021"/>
        <v>574.51994644997228</v>
      </c>
      <c r="Q3230" s="177"/>
      <c r="R3230" s="58">
        <f t="shared" si="1022"/>
        <v>505.97885162497249</v>
      </c>
      <c r="S3230" s="58"/>
      <c r="T3230" s="58"/>
    </row>
    <row r="3231" spans="1:25" x14ac:dyDescent="0.3">
      <c r="A3231" s="80" t="s">
        <v>86</v>
      </c>
      <c r="B3231" s="80" t="s">
        <v>87</v>
      </c>
      <c r="C3231" s="80" t="s">
        <v>213</v>
      </c>
      <c r="D3231" s="342">
        <f>ROUND(10*O3231,0)</f>
        <v>5746</v>
      </c>
      <c r="E3231" s="80" t="str">
        <f t="shared" si="1011"/>
        <v>BDS_FFS:DC_D5746</v>
      </c>
      <c r="F3231" s="46" t="s">
        <v>150</v>
      </c>
      <c r="G3231" s="46" t="s">
        <v>174</v>
      </c>
      <c r="H3231" s="461">
        <v>50</v>
      </c>
      <c r="I3231" s="177"/>
      <c r="J3231" s="177"/>
      <c r="K3231" s="177">
        <v>0.2</v>
      </c>
      <c r="L3231" s="177">
        <f t="shared" si="1008"/>
        <v>41.094000000000001</v>
      </c>
      <c r="M3231" s="177">
        <f t="shared" si="1018"/>
        <v>437.193200198912</v>
      </c>
      <c r="N3231" s="177">
        <f t="shared" si="1019"/>
        <v>219.85733854082636</v>
      </c>
      <c r="O3231" s="177">
        <f t="shared" si="1017"/>
        <v>574.6199464499723</v>
      </c>
      <c r="P3231" s="177">
        <f t="shared" si="1021"/>
        <v>574.71994644997233</v>
      </c>
      <c r="Q3231" s="68"/>
      <c r="R3231" s="58">
        <f t="shared" si="1022"/>
        <v>506.12974262497249</v>
      </c>
      <c r="S3231" s="58"/>
      <c r="T3231" s="58"/>
    </row>
    <row r="3232" spans="1:25" x14ac:dyDescent="0.3">
      <c r="A3232" s="80"/>
      <c r="B3232" s="80"/>
      <c r="C3232" s="80"/>
      <c r="D3232" s="342"/>
      <c r="E3232" s="80"/>
      <c r="F3232" s="46"/>
      <c r="G3232" s="46"/>
      <c r="H3232" s="461"/>
      <c r="I3232" s="177"/>
      <c r="J3232" s="177"/>
      <c r="K3232" s="177">
        <v>0.125</v>
      </c>
      <c r="L3232" s="177">
        <f t="shared" si="1008"/>
        <v>41.094000000000001</v>
      </c>
      <c r="M3232" s="177">
        <f t="shared" si="1018"/>
        <v>437.31066177651024</v>
      </c>
      <c r="N3232" s="177">
        <f t="shared" si="1019"/>
        <v>219.81458602291065</v>
      </c>
      <c r="O3232" s="177">
        <f t="shared" si="1017"/>
        <v>574.78244644997233</v>
      </c>
      <c r="P3232" s="177">
        <f t="shared" si="1021"/>
        <v>574.84494644997233</v>
      </c>
      <c r="Q3232" s="68"/>
      <c r="R3232" s="58">
        <f t="shared" si="1022"/>
        <v>506.29224262497252</v>
      </c>
      <c r="S3232" s="58"/>
      <c r="T3232" s="58"/>
      <c r="Y3232" s="70"/>
    </row>
    <row r="3233" spans="1:25" x14ac:dyDescent="0.3">
      <c r="A3233" s="80" t="s">
        <v>86</v>
      </c>
      <c r="B3233" s="80" t="s">
        <v>87</v>
      </c>
      <c r="C3233" s="80" t="s">
        <v>214</v>
      </c>
      <c r="D3233" s="342">
        <f>ROUND(10*O3233,0)</f>
        <v>5750</v>
      </c>
      <c r="E3233" s="80" t="str">
        <f t="shared" ref="E3233:E3243" si="1023">IF(A3233="","",IF(B3233=0,CONCATENATE(A3233,":",C3233,"_D",TEXT(D3233,"0000")),CONCATENATE(A3233,"_",B3233,":",C3233,"_D",TEXT(D3233,"0000"))))</f>
        <v>BDS_FFS:QH_D5750</v>
      </c>
      <c r="F3233" s="46" t="s">
        <v>151</v>
      </c>
      <c r="G3233" s="46" t="s">
        <v>152</v>
      </c>
      <c r="H3233" s="461">
        <v>50</v>
      </c>
      <c r="I3233" s="177"/>
      <c r="J3233" s="177"/>
      <c r="K3233" s="177">
        <v>0.25</v>
      </c>
      <c r="L3233" s="177">
        <f t="shared" si="1008"/>
        <v>41.094000000000001</v>
      </c>
      <c r="M3233" s="177">
        <f t="shared" si="1018"/>
        <v>437.54558493170674</v>
      </c>
      <c r="N3233" s="177">
        <f t="shared" si="1019"/>
        <v>219.72908098707924</v>
      </c>
      <c r="O3233" s="177">
        <f t="shared" si="1017"/>
        <v>574.96994644997233</v>
      </c>
      <c r="P3233" s="177">
        <f t="shared" si="1021"/>
        <v>575.09494644997233</v>
      </c>
      <c r="Q3233" s="177"/>
      <c r="R3233" s="58">
        <f t="shared" si="1022"/>
        <v>506.47974262497252</v>
      </c>
      <c r="S3233" s="58"/>
      <c r="T3233" s="58"/>
      <c r="Y3233" s="70"/>
    </row>
    <row r="3234" spans="1:25" x14ac:dyDescent="0.3">
      <c r="A3234" s="80"/>
      <c r="B3234" s="80"/>
      <c r="C3234" s="80"/>
      <c r="D3234" s="342"/>
      <c r="E3234" s="80" t="str">
        <f t="shared" si="1023"/>
        <v/>
      </c>
      <c r="F3234" s="46"/>
      <c r="G3234" s="46"/>
      <c r="H3234" s="461"/>
      <c r="I3234" s="177"/>
      <c r="J3234" s="177"/>
      <c r="K3234" s="177">
        <v>0.5</v>
      </c>
      <c r="L3234" s="177">
        <f t="shared" si="1008"/>
        <v>41.094000000000001</v>
      </c>
      <c r="M3234" s="177">
        <f t="shared" si="1018"/>
        <v>438.01543124209968</v>
      </c>
      <c r="N3234" s="177">
        <f t="shared" si="1019"/>
        <v>219.55807091541641</v>
      </c>
      <c r="O3234" s="177">
        <f t="shared" si="1017"/>
        <v>575.34494644997233</v>
      </c>
      <c r="P3234" s="177">
        <f t="shared" si="1021"/>
        <v>575.59494644997233</v>
      </c>
      <c r="Q3234" s="177"/>
      <c r="R3234" s="58">
        <f t="shared" si="1022"/>
        <v>506.85474262497252</v>
      </c>
      <c r="S3234" s="58"/>
      <c r="T3234" s="58"/>
      <c r="Y3234" s="70"/>
    </row>
    <row r="3235" spans="1:25" x14ac:dyDescent="0.3">
      <c r="A3235" s="80" t="s">
        <v>86</v>
      </c>
      <c r="B3235" s="80" t="s">
        <v>87</v>
      </c>
      <c r="C3235" s="80" t="s">
        <v>215</v>
      </c>
      <c r="D3235" s="342">
        <f>ROUND(10*O3235,0)</f>
        <v>5757</v>
      </c>
      <c r="E3235" s="80" t="str">
        <f t="shared" si="1023"/>
        <v>BDS_FFS:QV_D5757</v>
      </c>
      <c r="F3235" s="46" t="s">
        <v>151</v>
      </c>
      <c r="G3235" s="46" t="s">
        <v>153</v>
      </c>
      <c r="H3235" s="461">
        <v>50</v>
      </c>
      <c r="I3235" s="177"/>
      <c r="J3235" s="177"/>
      <c r="K3235" s="177">
        <v>0.25</v>
      </c>
      <c r="L3235" s="177">
        <f t="shared" si="1008"/>
        <v>41.094000000000001</v>
      </c>
      <c r="M3235" s="177">
        <f t="shared" si="1018"/>
        <v>438.25035439729618</v>
      </c>
      <c r="N3235" s="177">
        <f t="shared" si="1019"/>
        <v>219.47256587958501</v>
      </c>
      <c r="O3235" s="177">
        <f t="shared" si="1017"/>
        <v>575.71994644997233</v>
      </c>
      <c r="P3235" s="177">
        <f t="shared" si="1021"/>
        <v>575.84494644997233</v>
      </c>
      <c r="Q3235" s="177"/>
      <c r="R3235" s="58">
        <f t="shared" si="1022"/>
        <v>507.22974262497252</v>
      </c>
      <c r="S3235" s="58"/>
      <c r="T3235" s="58"/>
      <c r="Y3235" s="70"/>
    </row>
    <row r="3236" spans="1:25" x14ac:dyDescent="0.3">
      <c r="A3236" s="80"/>
      <c r="B3236" s="80"/>
      <c r="C3236" s="80"/>
      <c r="D3236" s="342"/>
      <c r="E3236" s="80" t="str">
        <f t="shared" si="1023"/>
        <v/>
      </c>
      <c r="F3236" s="46"/>
      <c r="G3236" s="46"/>
      <c r="H3236" s="461"/>
      <c r="I3236" s="177"/>
      <c r="J3236" s="177"/>
      <c r="K3236" s="177">
        <v>1.262937</v>
      </c>
      <c r="L3236" s="177">
        <f t="shared" si="1008"/>
        <v>41.094000000000001</v>
      </c>
      <c r="M3236" s="177">
        <f t="shared" si="1018"/>
        <v>439.43712697671367</v>
      </c>
      <c r="N3236" s="177">
        <f t="shared" si="1019"/>
        <v>219.04061598583371</v>
      </c>
      <c r="O3236" s="177">
        <f t="shared" si="1017"/>
        <v>576.47641494997231</v>
      </c>
      <c r="P3236" s="177">
        <f t="shared" si="1021"/>
        <v>577.10788344997229</v>
      </c>
      <c r="Q3236" s="177"/>
      <c r="R3236" s="58">
        <f t="shared" si="1022"/>
        <v>507.9862111249725</v>
      </c>
      <c r="S3236" s="58"/>
      <c r="T3236" s="58"/>
      <c r="Y3236" s="70"/>
    </row>
    <row r="3237" spans="1:25" x14ac:dyDescent="0.3">
      <c r="A3237" s="80"/>
      <c r="B3237" s="80"/>
      <c r="C3237" s="80"/>
      <c r="D3237" s="342"/>
      <c r="E3237" s="80" t="str">
        <f t="shared" si="1023"/>
        <v/>
      </c>
      <c r="F3237" s="46"/>
      <c r="G3237" s="46" t="s">
        <v>119</v>
      </c>
      <c r="H3237" s="461"/>
      <c r="I3237" s="177"/>
      <c r="J3237" s="177"/>
      <c r="K3237" s="177">
        <v>0.11600000000000001</v>
      </c>
      <c r="L3237" s="177">
        <f t="shared" si="1008"/>
        <v>41.094000000000001</v>
      </c>
      <c r="M3237" s="177">
        <f t="shared" si="1018"/>
        <v>439.54613132072484</v>
      </c>
      <c r="N3237" s="177">
        <f t="shared" si="1019"/>
        <v>219.00094164920793</v>
      </c>
      <c r="O3237" s="177">
        <f t="shared" si="1017"/>
        <v>577.16588344997228</v>
      </c>
      <c r="P3237" s="177">
        <f t="shared" si="1021"/>
        <v>577.22388344997228</v>
      </c>
      <c r="Q3237" s="68"/>
      <c r="R3237" s="58">
        <f t="shared" si="1022"/>
        <v>508.67567962497247</v>
      </c>
      <c r="S3237" s="58"/>
      <c r="T3237" s="58"/>
      <c r="Y3237" s="70"/>
    </row>
    <row r="3238" spans="1:25" x14ac:dyDescent="0.3">
      <c r="A3238" s="80" t="s">
        <v>86</v>
      </c>
      <c r="B3238" s="80" t="s">
        <v>87</v>
      </c>
      <c r="C3238" s="80" t="s">
        <v>19</v>
      </c>
      <c r="D3238" s="342">
        <f>ROUND(10*O3238,0)</f>
        <v>5772</v>
      </c>
      <c r="E3238" s="80" t="str">
        <f t="shared" si="1023"/>
        <v>BDS_FFS:BPM_D5772</v>
      </c>
      <c r="F3238" s="46" t="s">
        <v>266</v>
      </c>
      <c r="G3238" s="46" t="s">
        <v>168</v>
      </c>
      <c r="H3238" s="461">
        <v>50</v>
      </c>
      <c r="I3238" s="177"/>
      <c r="J3238" s="177"/>
      <c r="K3238" s="177">
        <v>0</v>
      </c>
      <c r="L3238" s="177">
        <f t="shared" si="1008"/>
        <v>41.094000000000001</v>
      </c>
      <c r="M3238" s="177">
        <f t="shared" si="1018"/>
        <v>439.54613132072484</v>
      </c>
      <c r="N3238" s="177">
        <f t="shared" si="1019"/>
        <v>219.00094164920793</v>
      </c>
      <c r="O3238" s="177">
        <f t="shared" si="1017"/>
        <v>577.22388344997228</v>
      </c>
      <c r="P3238" s="177">
        <f t="shared" si="1021"/>
        <v>577.22388344997228</v>
      </c>
      <c r="Q3238" s="68"/>
      <c r="R3238" s="58">
        <f t="shared" si="1022"/>
        <v>508.73367962497247</v>
      </c>
      <c r="S3238" s="58"/>
      <c r="T3238" s="58"/>
      <c r="Y3238" s="70"/>
    </row>
    <row r="3239" spans="1:25" x14ac:dyDescent="0.3">
      <c r="A3239" s="80"/>
      <c r="B3239" s="80"/>
      <c r="C3239" s="80"/>
      <c r="D3239" s="342"/>
      <c r="E3239" s="80" t="str">
        <f t="shared" si="1023"/>
        <v/>
      </c>
      <c r="F3239" s="46"/>
      <c r="G3239" s="46" t="s">
        <v>142</v>
      </c>
      <c r="H3239" s="461"/>
      <c r="I3239" s="177"/>
      <c r="J3239" s="177"/>
      <c r="K3239" s="177">
        <v>7.3999999999999996E-2</v>
      </c>
      <c r="L3239" s="177">
        <f t="shared" si="1008"/>
        <v>41.094000000000001</v>
      </c>
      <c r="M3239" s="177">
        <f t="shared" si="1018"/>
        <v>439.615668574663</v>
      </c>
      <c r="N3239" s="177">
        <f t="shared" si="1019"/>
        <v>218.97563215860183</v>
      </c>
      <c r="O3239" s="177">
        <f t="shared" si="1017"/>
        <v>577.2608834499722</v>
      </c>
      <c r="P3239" s="177">
        <f t="shared" si="1021"/>
        <v>577.29788344997223</v>
      </c>
      <c r="Q3239" s="177"/>
      <c r="R3239" s="58">
        <f t="shared" si="1022"/>
        <v>508.77067962497239</v>
      </c>
      <c r="S3239" s="58"/>
      <c r="T3239" s="58"/>
      <c r="Y3239" s="70"/>
    </row>
    <row r="3240" spans="1:25" x14ac:dyDescent="0.3">
      <c r="A3240" s="80" t="s">
        <v>86</v>
      </c>
      <c r="B3240" s="80" t="s">
        <v>87</v>
      </c>
      <c r="C3240" s="80" t="s">
        <v>20</v>
      </c>
      <c r="D3240" s="342">
        <f>ROUND(10*O3240,0)</f>
        <v>5773</v>
      </c>
      <c r="E3240" s="80" t="str">
        <f t="shared" si="1023"/>
        <v>BDS_FFS:PM_D5773</v>
      </c>
      <c r="F3240" s="46" t="s">
        <v>267</v>
      </c>
      <c r="G3240" s="46" t="s">
        <v>21</v>
      </c>
      <c r="H3240" s="461">
        <v>50</v>
      </c>
      <c r="I3240" s="177"/>
      <c r="J3240" s="177"/>
      <c r="K3240" s="177">
        <v>0</v>
      </c>
      <c r="L3240" s="177">
        <f t="shared" si="1008"/>
        <v>41.094000000000001</v>
      </c>
      <c r="M3240" s="177">
        <f t="shared" si="1018"/>
        <v>439.615668574663</v>
      </c>
      <c r="N3240" s="177">
        <f t="shared" si="1019"/>
        <v>218.97563215860183</v>
      </c>
      <c r="O3240" s="177">
        <f t="shared" si="1017"/>
        <v>577.29788344997223</v>
      </c>
      <c r="P3240" s="177">
        <f t="shared" si="1021"/>
        <v>577.29788344997223</v>
      </c>
      <c r="Q3240" s="68"/>
      <c r="R3240" s="58">
        <f t="shared" si="1022"/>
        <v>508.80767962497242</v>
      </c>
      <c r="S3240" s="58"/>
      <c r="T3240" s="58"/>
      <c r="Y3240" s="70"/>
    </row>
    <row r="3241" spans="1:25" x14ac:dyDescent="0.3">
      <c r="A3241" s="80"/>
      <c r="B3241" s="80"/>
      <c r="C3241" s="80"/>
      <c r="D3241" s="342"/>
      <c r="E3241" s="80" t="str">
        <f t="shared" si="1023"/>
        <v/>
      </c>
      <c r="F3241" s="46"/>
      <c r="G3241" s="46" t="s">
        <v>142</v>
      </c>
      <c r="H3241" s="461"/>
      <c r="I3241" s="177"/>
      <c r="J3241" s="177"/>
      <c r="K3241" s="177">
        <v>9.0999999999999998E-2</v>
      </c>
      <c r="L3241" s="177">
        <f t="shared" si="1008"/>
        <v>41.094000000000001</v>
      </c>
      <c r="M3241" s="177">
        <f t="shared" si="1018"/>
        <v>439.70118060315451</v>
      </c>
      <c r="N3241" s="177">
        <f t="shared" si="1019"/>
        <v>218.94450832555918</v>
      </c>
      <c r="O3241" s="177">
        <f t="shared" si="1017"/>
        <v>577.34338344997229</v>
      </c>
      <c r="P3241" s="177">
        <f t="shared" si="1021"/>
        <v>577.38888344997224</v>
      </c>
      <c r="Q3241" s="177"/>
      <c r="R3241" s="58">
        <f t="shared" si="1022"/>
        <v>508.85317962497248</v>
      </c>
      <c r="S3241" s="58"/>
      <c r="T3241" s="58"/>
      <c r="Y3241" s="70"/>
    </row>
    <row r="3242" spans="1:25" x14ac:dyDescent="0.3">
      <c r="A3242" s="80" t="s">
        <v>86</v>
      </c>
      <c r="B3242" s="80" t="s">
        <v>87</v>
      </c>
      <c r="C3242" s="80" t="s">
        <v>81</v>
      </c>
      <c r="D3242" s="342">
        <f>ROUND(10*O3242,0)</f>
        <v>5774</v>
      </c>
      <c r="E3242" s="80" t="str">
        <f t="shared" si="1023"/>
        <v>BDS_FFS:PORT_D5774</v>
      </c>
      <c r="F3242" s="46" t="s">
        <v>399</v>
      </c>
      <c r="G3242" s="46" t="s">
        <v>401</v>
      </c>
      <c r="H3242" s="461"/>
      <c r="I3242" s="177"/>
      <c r="J3242" s="177"/>
      <c r="K3242" s="177">
        <v>0</v>
      </c>
      <c r="L3242" s="177">
        <f t="shared" si="1008"/>
        <v>41.094000000000001</v>
      </c>
      <c r="M3242" s="177">
        <f t="shared" si="1018"/>
        <v>439.70118060315451</v>
      </c>
      <c r="N3242" s="177">
        <f t="shared" si="1019"/>
        <v>218.94450832555918</v>
      </c>
      <c r="O3242" s="177">
        <f t="shared" si="1017"/>
        <v>577.38888344997224</v>
      </c>
      <c r="P3242" s="177">
        <f t="shared" si="1021"/>
        <v>577.38888344997224</v>
      </c>
      <c r="Q3242" s="177"/>
      <c r="R3242" s="58">
        <f t="shared" si="1022"/>
        <v>508.89867962497243</v>
      </c>
      <c r="S3242" s="58"/>
      <c r="T3242" s="58"/>
      <c r="Y3242" s="70"/>
    </row>
    <row r="3243" spans="1:25" x14ac:dyDescent="0.3">
      <c r="A3243" s="80"/>
      <c r="B3243" s="80"/>
      <c r="C3243" s="80"/>
      <c r="D3243" s="342"/>
      <c r="E3243" s="80" t="str">
        <f t="shared" si="1023"/>
        <v/>
      </c>
      <c r="F3243" s="46"/>
      <c r="G3243" s="46" t="s">
        <v>119</v>
      </c>
      <c r="H3243" s="461"/>
      <c r="I3243" s="177"/>
      <c r="J3243" s="177"/>
      <c r="K3243" s="177">
        <v>9.9000000000000005E-2</v>
      </c>
      <c r="L3243" s="177">
        <f t="shared" si="1008"/>
        <v>41.094000000000001</v>
      </c>
      <c r="M3243" s="177">
        <f t="shared" si="1018"/>
        <v>439.79421017261234</v>
      </c>
      <c r="N3243" s="177">
        <f t="shared" si="1019"/>
        <v>218.91064833136994</v>
      </c>
      <c r="O3243" s="177">
        <f t="shared" si="1017"/>
        <v>577.43838344997232</v>
      </c>
      <c r="P3243" s="177">
        <f t="shared" si="1021"/>
        <v>577.48788344997229</v>
      </c>
      <c r="Q3243" s="177"/>
      <c r="R3243" s="58">
        <f t="shared" si="1022"/>
        <v>508.94817962497251</v>
      </c>
      <c r="S3243" s="58"/>
      <c r="T3243" s="58"/>
      <c r="Y3243" s="70"/>
    </row>
    <row r="3244" spans="1:25" x14ac:dyDescent="0.3">
      <c r="A3244" s="80"/>
      <c r="B3244" s="80"/>
      <c r="C3244" s="80"/>
      <c r="D3244" s="342"/>
      <c r="E3244" s="80" t="str">
        <f t="shared" ref="E3244:E3250" si="1024">IF(A3244="","",IF(B3244=0,CONCATENATE(A3244,":",C3244,"_D",TEXT(D3244,"0000")),CONCATENATE(A3244,"_",B3244,":",C3244,"_D",TEXT(D3244,"0000"))))</f>
        <v/>
      </c>
      <c r="F3244" s="46"/>
      <c r="G3244" s="46"/>
      <c r="H3244" s="461"/>
      <c r="I3244" s="177"/>
      <c r="J3244" s="177"/>
      <c r="K3244" s="177">
        <v>8.5000000000000006E-2</v>
      </c>
      <c r="L3244" s="177">
        <f t="shared" si="1008"/>
        <v>41.094000000000001</v>
      </c>
      <c r="M3244" s="177">
        <f t="shared" si="1018"/>
        <v>439.87408404537916</v>
      </c>
      <c r="N3244" s="177">
        <f t="shared" si="1019"/>
        <v>218.88157661918726</v>
      </c>
      <c r="O3244" s="177">
        <f t="shared" si="1017"/>
        <v>577.53038344997231</v>
      </c>
      <c r="P3244" s="177">
        <f t="shared" si="1021"/>
        <v>577.57288344997232</v>
      </c>
      <c r="Q3244" s="177"/>
      <c r="R3244" s="58">
        <f t="shared" ref="R3244:R3272" si="1025">O3244-$R$9</f>
        <v>509.0401796249725</v>
      </c>
      <c r="S3244" s="58"/>
      <c r="T3244" s="58"/>
      <c r="Y3244" s="70"/>
    </row>
    <row r="3245" spans="1:25" x14ac:dyDescent="0.3">
      <c r="A3245" s="80" t="s">
        <v>86</v>
      </c>
      <c r="B3245" s="80" t="s">
        <v>87</v>
      </c>
      <c r="C3245" s="80" t="s">
        <v>214</v>
      </c>
      <c r="D3245" s="342">
        <f>ROUND(10*O3245,0)</f>
        <v>5777</v>
      </c>
      <c r="E3245" s="80" t="str">
        <f>IF(A3245="","",IF(B3245=0,CONCATENATE(A3245,":",C3245,"_D",TEXT(D3245,"0000")),CONCATENATE(A3245,"_",B3245,":",C3245,"_D",TEXT(D3245,"0000"))))</f>
        <v>BDS_FFS:QH_D5777</v>
      </c>
      <c r="F3245" s="46" t="s">
        <v>151</v>
      </c>
      <c r="G3245" s="46" t="s">
        <v>152</v>
      </c>
      <c r="H3245" s="461">
        <v>50</v>
      </c>
      <c r="I3245" s="177"/>
      <c r="J3245" s="177"/>
      <c r="K3245" s="177">
        <v>0.25</v>
      </c>
      <c r="L3245" s="177">
        <f t="shared" si="1008"/>
        <v>41.094000000000001</v>
      </c>
      <c r="M3245" s="177">
        <f t="shared" si="1018"/>
        <v>440.10900720057566</v>
      </c>
      <c r="N3245" s="177">
        <f t="shared" si="1019"/>
        <v>218.79607158335585</v>
      </c>
      <c r="O3245" s="177">
        <f t="shared" si="1017"/>
        <v>577.69788344997232</v>
      </c>
      <c r="P3245" s="177">
        <f t="shared" si="1021"/>
        <v>577.82288344997232</v>
      </c>
      <c r="Q3245" s="177"/>
      <c r="R3245" s="58">
        <f t="shared" si="1025"/>
        <v>509.20767962497251</v>
      </c>
      <c r="S3245" s="58"/>
      <c r="T3245" s="58"/>
      <c r="Y3245" s="70"/>
    </row>
    <row r="3246" spans="1:25" x14ac:dyDescent="0.3">
      <c r="A3246" s="80"/>
      <c r="B3246" s="80"/>
      <c r="C3246" s="80"/>
      <c r="D3246" s="342"/>
      <c r="E3246" s="80" t="str">
        <f>IF(A3246="","",IF(B3246=0,CONCATENATE(A3246,":",C3246,"_D",TEXT(D3246,"0000")),CONCATENATE(A3246,"_",B3246,":",C3246,"_D",TEXT(D3246,"0000"))))</f>
        <v/>
      </c>
      <c r="F3246" s="46"/>
      <c r="G3246" s="46"/>
      <c r="H3246" s="461"/>
      <c r="I3246" s="177"/>
      <c r="J3246" s="177"/>
      <c r="K3246" s="177">
        <v>0.17499999999999999</v>
      </c>
      <c r="L3246" s="177">
        <f t="shared" si="1008"/>
        <v>41.094000000000001</v>
      </c>
      <c r="M3246" s="177">
        <f t="shared" si="1018"/>
        <v>440.27345340921318</v>
      </c>
      <c r="N3246" s="177">
        <f t="shared" si="1019"/>
        <v>218.73621805827386</v>
      </c>
      <c r="O3246" s="177">
        <f t="shared" si="1017"/>
        <v>577.9103834499723</v>
      </c>
      <c r="P3246" s="177">
        <f t="shared" si="1021"/>
        <v>577.99788344997228</v>
      </c>
      <c r="Q3246" s="177"/>
      <c r="R3246" s="58">
        <f t="shared" si="1025"/>
        <v>509.42017962497249</v>
      </c>
      <c r="S3246" s="58"/>
      <c r="T3246" s="58"/>
      <c r="Y3246" s="70"/>
    </row>
    <row r="3247" spans="1:25" x14ac:dyDescent="0.3">
      <c r="A3247" s="80" t="s">
        <v>86</v>
      </c>
      <c r="B3247" s="80" t="s">
        <v>87</v>
      </c>
      <c r="C3247" s="80" t="s">
        <v>213</v>
      </c>
      <c r="D3247" s="342">
        <f>ROUND(10*O3247,0)</f>
        <v>5781</v>
      </c>
      <c r="E3247" s="80" t="str">
        <f>IF(A3247="","",IF(B3247=0,CONCATENATE(A3247,":",C3247,"_D",TEXT(D3247,"0000")),CONCATENATE(A3247,"_",B3247,":",C3247,"_D",TEXT(D3247,"0000"))))</f>
        <v>BDS_FFS:DC_D5781</v>
      </c>
      <c r="F3247" s="46" t="s">
        <v>150</v>
      </c>
      <c r="G3247" s="46" t="s">
        <v>174</v>
      </c>
      <c r="H3247" s="461">
        <v>50</v>
      </c>
      <c r="I3247" s="177"/>
      <c r="J3247" s="177"/>
      <c r="K3247" s="177">
        <v>0.2</v>
      </c>
      <c r="L3247" s="177">
        <f t="shared" si="1008"/>
        <v>41.094000000000001</v>
      </c>
      <c r="M3247" s="177">
        <f t="shared" si="1018"/>
        <v>440.46139193337035</v>
      </c>
      <c r="N3247" s="177">
        <f t="shared" si="1019"/>
        <v>218.66781402960873</v>
      </c>
      <c r="O3247" s="177">
        <f t="shared" si="1017"/>
        <v>578.0978834499723</v>
      </c>
      <c r="P3247" s="177">
        <f t="shared" si="1021"/>
        <v>578.19788344997232</v>
      </c>
      <c r="Q3247" s="177"/>
      <c r="R3247" s="58">
        <f t="shared" si="1025"/>
        <v>509.60767962497249</v>
      </c>
      <c r="S3247" s="58"/>
      <c r="T3247" s="58"/>
      <c r="Y3247" s="70"/>
    </row>
    <row r="3248" spans="1:25" x14ac:dyDescent="0.3">
      <c r="A3248" s="80"/>
      <c r="B3248" s="80"/>
      <c r="C3248" s="80"/>
      <c r="D3248" s="342"/>
      <c r="E3248" s="80" t="str">
        <f t="shared" si="1024"/>
        <v/>
      </c>
      <c r="F3248" s="46"/>
      <c r="G3248" s="46"/>
      <c r="H3248" s="461"/>
      <c r="I3248" s="177"/>
      <c r="J3248" s="177"/>
      <c r="K3248" s="177">
        <v>0.125</v>
      </c>
      <c r="L3248" s="177">
        <f t="shared" si="1008"/>
        <v>41.094000000000001</v>
      </c>
      <c r="M3248" s="177">
        <f t="shared" si="1018"/>
        <v>440.5788535109686</v>
      </c>
      <c r="N3248" s="177">
        <f t="shared" si="1019"/>
        <v>218.62506151169302</v>
      </c>
      <c r="O3248" s="177">
        <f t="shared" si="1017"/>
        <v>578.26038344997232</v>
      </c>
      <c r="P3248" s="177">
        <f t="shared" si="1021"/>
        <v>578.32288344997232</v>
      </c>
      <c r="Q3248" s="177"/>
      <c r="R3248" s="58">
        <f t="shared" si="1025"/>
        <v>509.77017962497251</v>
      </c>
      <c r="S3248" s="58"/>
      <c r="T3248" s="58"/>
    </row>
    <row r="3249" spans="1:25" x14ac:dyDescent="0.3">
      <c r="A3249" s="80" t="s">
        <v>86</v>
      </c>
      <c r="B3249" s="80" t="s">
        <v>87</v>
      </c>
      <c r="C3249" s="80" t="s">
        <v>215</v>
      </c>
      <c r="D3249" s="342">
        <f>ROUND(10*O3249,0)</f>
        <v>5784</v>
      </c>
      <c r="E3249" s="80" t="str">
        <f>IF(A3249="","",IF(B3249=0,CONCATENATE(A3249,":",C3249,"_D",TEXT(D3249,"0000")),CONCATENATE(A3249,"_",B3249,":",C3249,"_D",TEXT(D3249,"0000"))))</f>
        <v>BDS_FFS:QV_D5784</v>
      </c>
      <c r="F3249" s="46" t="s">
        <v>151</v>
      </c>
      <c r="G3249" s="46" t="s">
        <v>153</v>
      </c>
      <c r="H3249" s="461">
        <v>50</v>
      </c>
      <c r="I3249" s="177"/>
      <c r="J3249" s="177"/>
      <c r="K3249" s="177">
        <v>0.25</v>
      </c>
      <c r="L3249" s="177">
        <f t="shared" si="1008"/>
        <v>41.094000000000001</v>
      </c>
      <c r="M3249" s="177">
        <f t="shared" si="1018"/>
        <v>440.8137766661651</v>
      </c>
      <c r="N3249" s="177">
        <f t="shared" si="1019"/>
        <v>218.53955647586162</v>
      </c>
      <c r="O3249" s="177">
        <f t="shared" si="1017"/>
        <v>578.44788344997232</v>
      </c>
      <c r="P3249" s="177">
        <f t="shared" si="1021"/>
        <v>578.57288344997232</v>
      </c>
      <c r="Q3249" s="177"/>
      <c r="R3249" s="58">
        <f t="shared" si="1025"/>
        <v>509.95767962497251</v>
      </c>
      <c r="S3249" s="58"/>
      <c r="T3249" s="58"/>
    </row>
    <row r="3250" spans="1:25" x14ac:dyDescent="0.3">
      <c r="A3250" s="80"/>
      <c r="B3250" s="80"/>
      <c r="C3250" s="80"/>
      <c r="D3250" s="342"/>
      <c r="E3250" s="80" t="str">
        <f t="shared" si="1024"/>
        <v/>
      </c>
      <c r="F3250" s="46"/>
      <c r="G3250" s="46"/>
      <c r="H3250" s="461"/>
      <c r="I3250" s="177"/>
      <c r="J3250" s="177"/>
      <c r="K3250" s="177">
        <v>0.22206300000000001</v>
      </c>
      <c r="L3250" s="177">
        <f t="shared" si="1008"/>
        <v>41.094000000000001</v>
      </c>
      <c r="M3250" s="177">
        <f t="shared" si="1018"/>
        <v>441.02244762861466</v>
      </c>
      <c r="N3250" s="177">
        <f t="shared" si="1019"/>
        <v>218.4636064567743</v>
      </c>
      <c r="O3250" s="177">
        <f t="shared" si="1017"/>
        <v>578.6839149499724</v>
      </c>
      <c r="P3250" s="177">
        <f t="shared" si="1021"/>
        <v>578.79494644997237</v>
      </c>
      <c r="Q3250" s="177"/>
      <c r="R3250" s="58">
        <f t="shared" si="1025"/>
        <v>510.19371112497259</v>
      </c>
      <c r="S3250" s="58"/>
      <c r="T3250" s="58"/>
    </row>
    <row r="3251" spans="1:25" x14ac:dyDescent="0.3">
      <c r="A3251" s="80"/>
      <c r="B3251" s="80"/>
      <c r="C3251" s="80"/>
      <c r="D3251" s="342"/>
      <c r="E3251" s="80"/>
      <c r="F3251" s="46"/>
      <c r="G3251" s="46"/>
      <c r="H3251" s="461"/>
      <c r="I3251" s="177"/>
      <c r="J3251" s="177"/>
      <c r="K3251" s="177">
        <v>0</v>
      </c>
      <c r="L3251" s="177">
        <f t="shared" si="1008"/>
        <v>41.094000000000001</v>
      </c>
      <c r="M3251" s="177">
        <f t="shared" si="1018"/>
        <v>441.02244762861466</v>
      </c>
      <c r="N3251" s="177">
        <f t="shared" si="1019"/>
        <v>218.4636064567743</v>
      </c>
      <c r="O3251" s="177">
        <f t="shared" si="1017"/>
        <v>578.79494644997237</v>
      </c>
      <c r="P3251" s="177">
        <f t="shared" si="1021"/>
        <v>578.79494644997237</v>
      </c>
      <c r="Q3251" s="177"/>
      <c r="R3251" s="58">
        <f t="shared" si="1025"/>
        <v>510.30474262497256</v>
      </c>
      <c r="S3251" s="58"/>
      <c r="T3251" s="58"/>
    </row>
    <row r="3252" spans="1:25" x14ac:dyDescent="0.3">
      <c r="A3252" s="80"/>
      <c r="B3252" s="80"/>
      <c r="C3252" s="80"/>
      <c r="D3252" s="342"/>
      <c r="E3252" s="80"/>
      <c r="F3252" s="46"/>
      <c r="G3252" s="46"/>
      <c r="H3252" s="461"/>
      <c r="I3252" s="177"/>
      <c r="J3252" s="177"/>
      <c r="K3252" s="177">
        <v>0.99360000000000004</v>
      </c>
      <c r="L3252" s="177">
        <f t="shared" si="1008"/>
        <v>41.094000000000001</v>
      </c>
      <c r="M3252" s="177">
        <f t="shared" si="1018"/>
        <v>441.95612621662752</v>
      </c>
      <c r="N3252" s="177">
        <f t="shared" si="1019"/>
        <v>218.12377524236592</v>
      </c>
      <c r="O3252" s="177">
        <f t="shared" si="1017"/>
        <v>579.29174644997238</v>
      </c>
      <c r="P3252" s="177">
        <f t="shared" si="1021"/>
        <v>579.78854644997239</v>
      </c>
      <c r="Q3252" s="68"/>
      <c r="R3252" s="58">
        <f t="shared" si="1025"/>
        <v>510.80154262497257</v>
      </c>
      <c r="S3252" s="58"/>
      <c r="T3252" s="58"/>
    </row>
    <row r="3253" spans="1:25" s="133" customFormat="1" x14ac:dyDescent="0.3">
      <c r="A3253" s="80" t="s">
        <v>86</v>
      </c>
      <c r="B3253" s="80" t="s">
        <v>87</v>
      </c>
      <c r="C3253" s="80" t="s">
        <v>249</v>
      </c>
      <c r="D3253" s="342">
        <f>ROUND(10*O3253,0)</f>
        <v>5798</v>
      </c>
      <c r="E3253" s="80" t="str">
        <f t="shared" ref="E3253:E3261" si="1026">IF(A3253="","",IF(B3253=0,CONCATENATE(A3253,":",C3253,"_D",TEXT(D3253,"0000")),CONCATENATE(A3253,"_",B3253,":",C3253,"_D",TEXT(D3253,"0000"))))</f>
        <v>BDS_FFS:BCM_D5798</v>
      </c>
      <c r="F3253" s="46" t="s">
        <v>253</v>
      </c>
      <c r="G3253" s="46" t="s">
        <v>264</v>
      </c>
      <c r="H3253" s="461" t="s">
        <v>527</v>
      </c>
      <c r="I3253" s="177"/>
      <c r="J3253" s="177"/>
      <c r="K3253" s="177">
        <v>0</v>
      </c>
      <c r="L3253" s="177">
        <f t="shared" si="1008"/>
        <v>41.094000000000001</v>
      </c>
      <c r="M3253" s="177">
        <f t="shared" si="1018"/>
        <v>441.95612621662752</v>
      </c>
      <c r="N3253" s="177">
        <f t="shared" si="1019"/>
        <v>218.12377524236592</v>
      </c>
      <c r="O3253" s="177">
        <f>P3253-0.5*K3253</f>
        <v>579.78854644997239</v>
      </c>
      <c r="P3253" s="177">
        <f>P3252+K3253</f>
        <v>579.78854644997239</v>
      </c>
      <c r="Q3253" s="68"/>
      <c r="R3253" s="132">
        <f t="shared" si="1025"/>
        <v>511.29834262497258</v>
      </c>
      <c r="S3253" s="132"/>
      <c r="T3253" s="132"/>
      <c r="Y3253" s="134"/>
    </row>
    <row r="3254" spans="1:25" x14ac:dyDescent="0.3">
      <c r="A3254" s="80"/>
      <c r="B3254" s="80"/>
      <c r="C3254" s="80"/>
      <c r="D3254" s="342"/>
      <c r="E3254" s="80" t="str">
        <f t="shared" si="1026"/>
        <v/>
      </c>
      <c r="F3254" s="46"/>
      <c r="G3254" s="46" t="s">
        <v>119</v>
      </c>
      <c r="H3254" s="461"/>
      <c r="I3254" s="177"/>
      <c r="J3254" s="177"/>
      <c r="K3254" s="177">
        <v>0.11600000000000001</v>
      </c>
      <c r="L3254" s="177">
        <f t="shared" si="1008"/>
        <v>41.094000000000001</v>
      </c>
      <c r="M3254" s="177">
        <f t="shared" si="1018"/>
        <v>442.06513056063869</v>
      </c>
      <c r="N3254" s="177">
        <f t="shared" si="1019"/>
        <v>218.08410090574014</v>
      </c>
      <c r="O3254" s="177">
        <f>P3254-0.5*K3254</f>
        <v>579.84654644997238</v>
      </c>
      <c r="P3254" s="177">
        <f>P3253+K3254</f>
        <v>579.90454644997237</v>
      </c>
      <c r="Q3254" s="68"/>
      <c r="R3254" s="58">
        <f t="shared" si="1025"/>
        <v>511.35634262497257</v>
      </c>
      <c r="S3254" s="58"/>
      <c r="T3254" s="58"/>
    </row>
    <row r="3255" spans="1:25" x14ac:dyDescent="0.3">
      <c r="A3255" s="80" t="s">
        <v>86</v>
      </c>
      <c r="B3255" s="80" t="s">
        <v>87</v>
      </c>
      <c r="C3255" s="80" t="s">
        <v>19</v>
      </c>
      <c r="D3255" s="342">
        <f>ROUND(10*O3255,0)</f>
        <v>5799</v>
      </c>
      <c r="E3255" s="80" t="str">
        <f t="shared" si="1026"/>
        <v>BDS_FFS:BPM_D5799</v>
      </c>
      <c r="F3255" s="46" t="s">
        <v>266</v>
      </c>
      <c r="G3255" s="46" t="s">
        <v>168</v>
      </c>
      <c r="H3255" s="461">
        <v>50</v>
      </c>
      <c r="I3255" s="177"/>
      <c r="J3255" s="177"/>
      <c r="K3255" s="177">
        <v>0</v>
      </c>
      <c r="L3255" s="177">
        <f t="shared" si="1008"/>
        <v>41.094000000000001</v>
      </c>
      <c r="M3255" s="177">
        <f t="shared" si="1018"/>
        <v>442.06513056063869</v>
      </c>
      <c r="N3255" s="177">
        <f t="shared" si="1019"/>
        <v>218.08410090574014</v>
      </c>
      <c r="O3255" s="177">
        <f>P3255-0.5*K3255</f>
        <v>579.90454644997237</v>
      </c>
      <c r="P3255" s="177">
        <f>P3254+K3255</f>
        <v>579.90454644997237</v>
      </c>
      <c r="Q3255" s="68"/>
      <c r="R3255" s="58">
        <f t="shared" si="1025"/>
        <v>511.41434262497256</v>
      </c>
      <c r="S3255" s="58"/>
      <c r="T3255" s="58"/>
    </row>
    <row r="3256" spans="1:25" x14ac:dyDescent="0.3">
      <c r="A3256" s="80"/>
      <c r="B3256" s="80"/>
      <c r="C3256" s="80"/>
      <c r="D3256" s="342"/>
      <c r="E3256" s="80" t="str">
        <f t="shared" si="1026"/>
        <v/>
      </c>
      <c r="F3256" s="46"/>
      <c r="G3256" s="46" t="s">
        <v>142</v>
      </c>
      <c r="H3256" s="461"/>
      <c r="I3256" s="177"/>
      <c r="J3256" s="177"/>
      <c r="K3256" s="177">
        <v>7.3999999999999996E-2</v>
      </c>
      <c r="L3256" s="177">
        <f t="shared" si="1008"/>
        <v>41.094000000000001</v>
      </c>
      <c r="M3256" s="177">
        <f t="shared" si="1018"/>
        <v>442.13466781457686</v>
      </c>
      <c r="N3256" s="177">
        <f t="shared" si="1019"/>
        <v>218.05879141513404</v>
      </c>
      <c r="O3256" s="177">
        <f t="shared" ref="O3256:O3270" si="1027">P3256-0.5*K3256</f>
        <v>579.94154644997229</v>
      </c>
      <c r="P3256" s="177">
        <f t="shared" ref="P3256:P3271" si="1028">P3255+K3256</f>
        <v>579.97854644997233</v>
      </c>
      <c r="Q3256" s="68"/>
      <c r="R3256" s="58">
        <f t="shared" si="1025"/>
        <v>511.45134262497248</v>
      </c>
      <c r="S3256" s="58"/>
      <c r="T3256" s="58"/>
    </row>
    <row r="3257" spans="1:25" x14ac:dyDescent="0.3">
      <c r="A3257" s="80" t="s">
        <v>86</v>
      </c>
      <c r="B3257" s="80" t="s">
        <v>87</v>
      </c>
      <c r="C3257" s="80" t="s">
        <v>20</v>
      </c>
      <c r="D3257" s="342">
        <f>ROUND(10*O3257,0)</f>
        <v>5800</v>
      </c>
      <c r="E3257" s="80" t="str">
        <f t="shared" si="1026"/>
        <v>BDS_FFS:PM_D5800</v>
      </c>
      <c r="F3257" s="46" t="s">
        <v>267</v>
      </c>
      <c r="G3257" s="46" t="s">
        <v>21</v>
      </c>
      <c r="H3257" s="461">
        <v>50</v>
      </c>
      <c r="I3257" s="177"/>
      <c r="J3257" s="177"/>
      <c r="K3257" s="177">
        <v>0</v>
      </c>
      <c r="L3257" s="177">
        <f t="shared" si="1008"/>
        <v>41.094000000000001</v>
      </c>
      <c r="M3257" s="177">
        <f t="shared" si="1018"/>
        <v>442.13466781457686</v>
      </c>
      <c r="N3257" s="177">
        <f t="shared" si="1019"/>
        <v>218.05879141513404</v>
      </c>
      <c r="O3257" s="177">
        <f t="shared" si="1027"/>
        <v>579.97854644997233</v>
      </c>
      <c r="P3257" s="177">
        <f t="shared" si="1028"/>
        <v>579.97854644997233</v>
      </c>
      <c r="Q3257" s="68"/>
      <c r="R3257" s="58">
        <f t="shared" si="1025"/>
        <v>511.48834262497252</v>
      </c>
      <c r="S3257" s="58"/>
      <c r="T3257" s="58"/>
    </row>
    <row r="3258" spans="1:25" x14ac:dyDescent="0.3">
      <c r="A3258" s="80"/>
      <c r="B3258" s="80"/>
      <c r="C3258" s="80"/>
      <c r="D3258" s="342"/>
      <c r="E3258" s="80" t="str">
        <f t="shared" si="1026"/>
        <v/>
      </c>
      <c r="F3258" s="46"/>
      <c r="G3258" s="46" t="s">
        <v>142</v>
      </c>
      <c r="H3258" s="461"/>
      <c r="I3258" s="177"/>
      <c r="J3258" s="177"/>
      <c r="K3258" s="177">
        <v>9.0999999999999998E-2</v>
      </c>
      <c r="L3258" s="177">
        <f t="shared" si="1008"/>
        <v>41.094000000000001</v>
      </c>
      <c r="M3258" s="177">
        <f t="shared" si="1018"/>
        <v>442.22017984306837</v>
      </c>
      <c r="N3258" s="177">
        <f t="shared" si="1019"/>
        <v>218.0276675820914</v>
      </c>
      <c r="O3258" s="177">
        <f t="shared" si="1027"/>
        <v>580.02404644997239</v>
      </c>
      <c r="P3258" s="177">
        <f t="shared" si="1028"/>
        <v>580.06954644997234</v>
      </c>
      <c r="Q3258" s="68"/>
      <c r="R3258" s="58">
        <f t="shared" si="1025"/>
        <v>511.53384262497258</v>
      </c>
      <c r="S3258" s="58"/>
      <c r="T3258" s="58"/>
    </row>
    <row r="3259" spans="1:25" s="133" customFormat="1" x14ac:dyDescent="0.3">
      <c r="A3259" s="80" t="s">
        <v>86</v>
      </c>
      <c r="B3259" s="80" t="s">
        <v>87</v>
      </c>
      <c r="C3259" s="80" t="s">
        <v>81</v>
      </c>
      <c r="D3259" s="342">
        <f>ROUND(10*O3259,0)</f>
        <v>5801</v>
      </c>
      <c r="E3259" s="80" t="str">
        <f t="shared" si="1026"/>
        <v>BDS_FFS:PORT_D5801</v>
      </c>
      <c r="F3259" s="46" t="s">
        <v>400</v>
      </c>
      <c r="G3259" s="46" t="s">
        <v>403</v>
      </c>
      <c r="H3259" s="461"/>
      <c r="I3259" s="177"/>
      <c r="J3259" s="177"/>
      <c r="K3259" s="177">
        <v>0</v>
      </c>
      <c r="L3259" s="177">
        <f>$L$2582</f>
        <v>41.094000000000001</v>
      </c>
      <c r="M3259" s="177">
        <f t="shared" si="1018"/>
        <v>442.22017984306837</v>
      </c>
      <c r="N3259" s="177">
        <f t="shared" si="1019"/>
        <v>218.0276675820914</v>
      </c>
      <c r="O3259" s="177">
        <f t="shared" si="1027"/>
        <v>580.06954644997234</v>
      </c>
      <c r="P3259" s="177">
        <f t="shared" si="1028"/>
        <v>580.06954644997234</v>
      </c>
      <c r="Q3259" s="68"/>
      <c r="R3259" s="58">
        <f t="shared" si="1025"/>
        <v>511.57934262497253</v>
      </c>
      <c r="S3259" s="132"/>
      <c r="T3259" s="132"/>
      <c r="Y3259" s="134"/>
    </row>
    <row r="3260" spans="1:25" x14ac:dyDescent="0.3">
      <c r="A3260" s="80"/>
      <c r="B3260" s="80"/>
      <c r="C3260" s="80"/>
      <c r="D3260" s="342"/>
      <c r="E3260" s="80" t="str">
        <f t="shared" si="1026"/>
        <v/>
      </c>
      <c r="F3260" s="46"/>
      <c r="G3260" s="46" t="s">
        <v>119</v>
      </c>
      <c r="H3260" s="461"/>
      <c r="I3260" s="177"/>
      <c r="J3260" s="177"/>
      <c r="K3260" s="177">
        <v>9.9000000000000005E-2</v>
      </c>
      <c r="L3260" s="177">
        <f t="shared" si="1008"/>
        <v>41.094000000000001</v>
      </c>
      <c r="M3260" s="177">
        <f>M3259+K3260*SIN((4*17.5)/180*PI())</f>
        <v>442.31320941252619</v>
      </c>
      <c r="N3260" s="177">
        <f t="shared" si="1019"/>
        <v>217.99380758790215</v>
      </c>
      <c r="O3260" s="177">
        <f t="shared" si="1027"/>
        <v>580.11904644997242</v>
      </c>
      <c r="P3260" s="177">
        <f t="shared" si="1028"/>
        <v>580.16854644997238</v>
      </c>
      <c r="Q3260" s="68"/>
      <c r="R3260" s="58">
        <f t="shared" si="1025"/>
        <v>511.62884262497261</v>
      </c>
      <c r="S3260" s="58"/>
      <c r="T3260" s="58"/>
    </row>
    <row r="3261" spans="1:25" x14ac:dyDescent="0.3">
      <c r="A3261" s="80" t="s">
        <v>86</v>
      </c>
      <c r="B3261" s="80" t="s">
        <v>87</v>
      </c>
      <c r="C3261" s="80" t="s">
        <v>83</v>
      </c>
      <c r="D3261" s="342">
        <f>ROUND(10*O3261,0)</f>
        <v>5802</v>
      </c>
      <c r="E3261" s="80" t="str">
        <f t="shared" si="1026"/>
        <v>BDS_FFS:GV_D5802</v>
      </c>
      <c r="F3261" s="46" t="s">
        <v>510</v>
      </c>
      <c r="G3261" s="46" t="s">
        <v>60</v>
      </c>
      <c r="H3261" s="461">
        <v>63</v>
      </c>
      <c r="I3261" s="177"/>
      <c r="J3261" s="177"/>
      <c r="K3261" s="177">
        <v>7.4999999999999997E-2</v>
      </c>
      <c r="L3261" s="177">
        <f t="shared" si="1008"/>
        <v>41.094000000000001</v>
      </c>
      <c r="M3261" s="177">
        <f t="shared" ref="M3261:M3262" si="1029">M3260+K3261*SIN((4*17.5)/180*PI())</f>
        <v>442.38368635908512</v>
      </c>
      <c r="N3261" s="177">
        <f t="shared" ref="N3261:N3262" si="1030">N3260-K3261*COS((4*17.5)/180*PI())</f>
        <v>217.96815607715274</v>
      </c>
      <c r="O3261" s="177">
        <f t="shared" ref="O3261:O3262" si="1031">P3261-0.5*K3261</f>
        <v>580.2060464499724</v>
      </c>
      <c r="P3261" s="177">
        <f t="shared" ref="P3261:P3262" si="1032">P3260+K3261</f>
        <v>580.24354644997243</v>
      </c>
      <c r="Q3261" s="68"/>
      <c r="R3261" s="58">
        <f t="shared" si="1025"/>
        <v>511.71584262497259</v>
      </c>
      <c r="S3261" s="58"/>
      <c r="T3261" s="58"/>
    </row>
    <row r="3262" spans="1:25" x14ac:dyDescent="0.3">
      <c r="A3262" s="80"/>
      <c r="B3262" s="80"/>
      <c r="C3262" s="80"/>
      <c r="D3262" s="342"/>
      <c r="E3262" s="80"/>
      <c r="F3262" s="46"/>
      <c r="G3262" s="46"/>
      <c r="H3262" s="461"/>
      <c r="I3262" s="177"/>
      <c r="J3262" s="177"/>
      <c r="K3262" s="177">
        <f>0.279337-0.075</f>
        <v>0.20433699999999999</v>
      </c>
      <c r="L3262" s="177">
        <f t="shared" si="1008"/>
        <v>41.094000000000001</v>
      </c>
      <c r="M3262" s="177">
        <f t="shared" si="1029"/>
        <v>442.57570033013866</v>
      </c>
      <c r="N3262" s="177">
        <f t="shared" si="1030"/>
        <v>217.89826870712599</v>
      </c>
      <c r="O3262" s="177">
        <f t="shared" si="1031"/>
        <v>580.34571494997249</v>
      </c>
      <c r="P3262" s="177">
        <f t="shared" si="1032"/>
        <v>580.44788344997244</v>
      </c>
      <c r="Q3262" s="68"/>
      <c r="R3262" s="58">
        <f t="shared" si="1025"/>
        <v>511.85551112497268</v>
      </c>
      <c r="S3262" s="58"/>
      <c r="T3262" s="58"/>
    </row>
    <row r="3263" spans="1:25" x14ac:dyDescent="0.3">
      <c r="A3263" s="80" t="s">
        <v>86</v>
      </c>
      <c r="B3263" s="80" t="s">
        <v>87</v>
      </c>
      <c r="C3263" s="80" t="s">
        <v>250</v>
      </c>
      <c r="D3263" s="342">
        <f>ROUND(10*O3263,0)</f>
        <v>5805</v>
      </c>
      <c r="E3263" s="80" t="str">
        <f>IF(A3263="","",IF(B3263=0,CONCATENATE(A3263,":",C3263,"_D",TEXT(D3263,"0000")),CONCATENATE(A3263,"_",B3263,":",C3263,"_D",TEXT(D3263,"0000"))))</f>
        <v>BDS_FFS:CH_D5805</v>
      </c>
      <c r="F3263" s="46" t="s">
        <v>150</v>
      </c>
      <c r="G3263" s="46" t="s">
        <v>174</v>
      </c>
      <c r="H3263" s="461">
        <v>50</v>
      </c>
      <c r="I3263" s="177"/>
      <c r="J3263" s="177"/>
      <c r="K3263" s="177">
        <v>0.2</v>
      </c>
      <c r="L3263" s="177">
        <f t="shared" si="1008"/>
        <v>41.094000000000001</v>
      </c>
      <c r="M3263" s="177">
        <f t="shared" si="1018"/>
        <v>442.76363885429583</v>
      </c>
      <c r="N3263" s="177">
        <f t="shared" si="1019"/>
        <v>217.82986467846086</v>
      </c>
      <c r="O3263" s="177">
        <f t="shared" si="1027"/>
        <v>580.54788344997246</v>
      </c>
      <c r="P3263" s="177">
        <f t="shared" si="1028"/>
        <v>580.64788344997248</v>
      </c>
      <c r="Q3263" s="68"/>
      <c r="R3263" s="58">
        <f t="shared" si="1025"/>
        <v>512.05767962497271</v>
      </c>
      <c r="S3263" s="58"/>
      <c r="T3263" s="58"/>
    </row>
    <row r="3264" spans="1:25" x14ac:dyDescent="0.3">
      <c r="A3264" s="80"/>
      <c r="B3264" s="80"/>
      <c r="C3264" s="80"/>
      <c r="D3264" s="342"/>
      <c r="E3264" s="80" t="str">
        <f t="shared" ref="E3264:E3270" si="1033">IF(A3264="","",IF(B3264=0,CONCATENATE(A3264,":",C3264,"_D",TEXT(D3264,"0000")),CONCATENATE(A3264,"_",B3264,":",C3264,"_D",TEXT(D3264,"0000"))))</f>
        <v/>
      </c>
      <c r="F3264" s="46"/>
      <c r="G3264" s="46"/>
      <c r="H3264" s="461"/>
      <c r="I3264" s="177"/>
      <c r="J3264" s="68"/>
      <c r="K3264" s="177">
        <v>0.175063</v>
      </c>
      <c r="L3264" s="177">
        <f t="shared" si="1008"/>
        <v>41.094000000000001</v>
      </c>
      <c r="M3264" s="177">
        <f t="shared" si="1018"/>
        <v>442.92814426356847</v>
      </c>
      <c r="N3264" s="177">
        <f t="shared" si="1019"/>
        <v>217.76998960610985</v>
      </c>
      <c r="O3264" s="177">
        <f t="shared" si="1027"/>
        <v>580.73541494997255</v>
      </c>
      <c r="P3264" s="177">
        <f t="shared" si="1028"/>
        <v>580.82294644997251</v>
      </c>
      <c r="Q3264" s="68"/>
      <c r="R3264" s="58">
        <f t="shared" si="1025"/>
        <v>512.24521112497268</v>
      </c>
      <c r="S3264" s="58"/>
      <c r="T3264" s="58"/>
    </row>
    <row r="3265" spans="1:31" x14ac:dyDescent="0.3">
      <c r="A3265" s="80" t="s">
        <v>86</v>
      </c>
      <c r="B3265" s="80" t="s">
        <v>87</v>
      </c>
      <c r="C3265" s="80" t="s">
        <v>214</v>
      </c>
      <c r="D3265" s="342">
        <f>ROUND(10*O3265,0)</f>
        <v>5810</v>
      </c>
      <c r="E3265" s="80" t="str">
        <f t="shared" si="1033"/>
        <v>BDS_FFS:QH_D5810</v>
      </c>
      <c r="F3265" s="46" t="s">
        <v>177</v>
      </c>
      <c r="G3265" s="46" t="s">
        <v>152</v>
      </c>
      <c r="H3265" s="461">
        <v>75</v>
      </c>
      <c r="I3265" s="177"/>
      <c r="J3265" s="68"/>
      <c r="K3265" s="177">
        <v>0.26</v>
      </c>
      <c r="L3265" s="177">
        <f t="shared" si="1008"/>
        <v>41.094000000000001</v>
      </c>
      <c r="M3265" s="177">
        <f t="shared" si="1018"/>
        <v>443.17246434497281</v>
      </c>
      <c r="N3265" s="177">
        <f t="shared" si="1019"/>
        <v>217.68106436884517</v>
      </c>
      <c r="O3265" s="177">
        <f t="shared" si="1027"/>
        <v>580.9529464499725</v>
      </c>
      <c r="P3265" s="177">
        <f t="shared" si="1028"/>
        <v>581.0829464499725</v>
      </c>
      <c r="Q3265" s="68"/>
      <c r="R3265" s="58">
        <f t="shared" si="1025"/>
        <v>512.46274262497263</v>
      </c>
      <c r="S3265" s="58"/>
      <c r="T3265" s="58"/>
    </row>
    <row r="3266" spans="1:31" x14ac:dyDescent="0.3">
      <c r="A3266" s="80"/>
      <c r="B3266" s="80"/>
      <c r="C3266" s="80"/>
      <c r="D3266" s="342"/>
      <c r="E3266" s="80" t="str">
        <f t="shared" si="1033"/>
        <v/>
      </c>
      <c r="F3266" s="46"/>
      <c r="G3266" s="46"/>
      <c r="H3266" s="461"/>
      <c r="I3266" s="177"/>
      <c r="J3266" s="68"/>
      <c r="K3266" s="177">
        <v>0.24</v>
      </c>
      <c r="L3266" s="177">
        <f t="shared" si="1008"/>
        <v>41.094000000000001</v>
      </c>
      <c r="M3266" s="177">
        <f t="shared" si="1018"/>
        <v>443.39799057396141</v>
      </c>
      <c r="N3266" s="177">
        <f t="shared" si="1019"/>
        <v>217.59897953444701</v>
      </c>
      <c r="O3266" s="177">
        <f t="shared" si="1027"/>
        <v>581.2029464499725</v>
      </c>
      <c r="P3266" s="177">
        <f t="shared" si="1028"/>
        <v>581.32294644997251</v>
      </c>
      <c r="Q3266" s="68"/>
      <c r="R3266" s="58">
        <f t="shared" si="1025"/>
        <v>512.71274262497263</v>
      </c>
      <c r="S3266" s="58"/>
      <c r="T3266" s="58"/>
    </row>
    <row r="3267" spans="1:31" x14ac:dyDescent="0.3">
      <c r="A3267" s="80" t="s">
        <v>86</v>
      </c>
      <c r="B3267" s="80" t="s">
        <v>87</v>
      </c>
      <c r="C3267" s="80" t="s">
        <v>215</v>
      </c>
      <c r="D3267" s="342">
        <f>ROUND(10*O3267,0)</f>
        <v>5815</v>
      </c>
      <c r="E3267" s="80" t="str">
        <f t="shared" si="1033"/>
        <v>BDS_FFS:QV_D5815</v>
      </c>
      <c r="F3267" s="46" t="s">
        <v>178</v>
      </c>
      <c r="G3267" s="46" t="s">
        <v>153</v>
      </c>
      <c r="H3267" s="461">
        <v>75</v>
      </c>
      <c r="I3267" s="177"/>
      <c r="J3267" s="68"/>
      <c r="K3267" s="177">
        <v>0.4</v>
      </c>
      <c r="L3267" s="177">
        <f t="shared" si="1008"/>
        <v>41.094000000000001</v>
      </c>
      <c r="M3267" s="177">
        <f t="shared" si="1018"/>
        <v>443.77386762227576</v>
      </c>
      <c r="N3267" s="177">
        <f t="shared" si="1019"/>
        <v>217.46217147711675</v>
      </c>
      <c r="O3267" s="177">
        <f t="shared" si="1027"/>
        <v>581.52294644997244</v>
      </c>
      <c r="P3267" s="177">
        <f t="shared" si="1028"/>
        <v>581.72294644997248</v>
      </c>
      <c r="Q3267" s="68"/>
      <c r="R3267" s="58">
        <f t="shared" si="1025"/>
        <v>513.03274262497257</v>
      </c>
      <c r="S3267" s="58"/>
      <c r="T3267" s="58"/>
    </row>
    <row r="3268" spans="1:31" x14ac:dyDescent="0.3">
      <c r="A3268" s="80"/>
      <c r="B3268" s="80"/>
      <c r="C3268" s="80"/>
      <c r="D3268" s="342"/>
      <c r="E3268" s="80" t="str">
        <f t="shared" si="1033"/>
        <v/>
      </c>
      <c r="F3268" s="46"/>
      <c r="G3268" s="46"/>
      <c r="H3268" s="461"/>
      <c r="I3268" s="177"/>
      <c r="J3268" s="68"/>
      <c r="K3268" s="177">
        <v>0.24</v>
      </c>
      <c r="L3268" s="177">
        <f t="shared" si="1008"/>
        <v>41.094000000000001</v>
      </c>
      <c r="M3268" s="177">
        <f t="shared" si="1018"/>
        <v>443.99939385126436</v>
      </c>
      <c r="N3268" s="177">
        <f t="shared" si="1019"/>
        <v>217.3800866427186</v>
      </c>
      <c r="O3268" s="177">
        <f t="shared" si="1027"/>
        <v>581.84294644997249</v>
      </c>
      <c r="P3268" s="177">
        <f t="shared" si="1028"/>
        <v>581.96294644997249</v>
      </c>
      <c r="Q3268" s="68"/>
      <c r="R3268" s="58">
        <f t="shared" si="1025"/>
        <v>513.35274262497273</v>
      </c>
      <c r="S3268" s="58"/>
      <c r="T3268" s="58"/>
    </row>
    <row r="3269" spans="1:31" x14ac:dyDescent="0.3">
      <c r="A3269" s="80" t="s">
        <v>86</v>
      </c>
      <c r="B3269" s="80" t="s">
        <v>87</v>
      </c>
      <c r="C3269" s="80" t="s">
        <v>214</v>
      </c>
      <c r="D3269" s="342">
        <f>ROUND(10*O3269,0)</f>
        <v>5821</v>
      </c>
      <c r="E3269" s="80" t="str">
        <f t="shared" si="1033"/>
        <v>BDS_FFS:QH_D5821</v>
      </c>
      <c r="F3269" s="46" t="s">
        <v>177</v>
      </c>
      <c r="G3269" s="46" t="s">
        <v>152</v>
      </c>
      <c r="H3269" s="461">
        <v>75</v>
      </c>
      <c r="I3269" s="177"/>
      <c r="J3269" s="68"/>
      <c r="K3269" s="177">
        <v>0.26</v>
      </c>
      <c r="L3269" s="177">
        <f t="shared" si="1008"/>
        <v>41.094000000000001</v>
      </c>
      <c r="M3269" s="177">
        <f t="shared" si="1018"/>
        <v>444.2437139326687</v>
      </c>
      <c r="N3269" s="177">
        <f t="shared" si="1019"/>
        <v>217.29116140545392</v>
      </c>
      <c r="O3269" s="177">
        <f t="shared" si="1027"/>
        <v>582.09294644997249</v>
      </c>
      <c r="P3269" s="177">
        <f t="shared" si="1028"/>
        <v>582.22294644997248</v>
      </c>
      <c r="Q3269" s="68"/>
      <c r="R3269" s="58">
        <f t="shared" si="1025"/>
        <v>513.60274262497273</v>
      </c>
      <c r="S3269" s="58"/>
      <c r="T3269" s="58"/>
    </row>
    <row r="3270" spans="1:31" x14ac:dyDescent="0.3">
      <c r="A3270" s="80"/>
      <c r="B3270" s="80"/>
      <c r="C3270" s="80"/>
      <c r="D3270" s="342"/>
      <c r="E3270" s="80" t="str">
        <f t="shared" si="1033"/>
        <v/>
      </c>
      <c r="F3270" s="46"/>
      <c r="G3270" s="46"/>
      <c r="H3270" s="461"/>
      <c r="I3270" s="177"/>
      <c r="J3270" s="177"/>
      <c r="K3270" s="177">
        <v>0.72640000000000005</v>
      </c>
      <c r="L3270" s="177">
        <f t="shared" si="1008"/>
        <v>41.094000000000001</v>
      </c>
      <c r="M3270" s="177">
        <f>M3269+K3270*SIN((4*17.5)/180*PI())</f>
        <v>444.92630665240756</v>
      </c>
      <c r="N3270" s="177">
        <f>N3269-K3270*COS((4*17.5)/180*PI())</f>
        <v>217.04271797334215</v>
      </c>
      <c r="O3270" s="177">
        <f t="shared" si="1027"/>
        <v>582.58614644997249</v>
      </c>
      <c r="P3270" s="177">
        <f t="shared" si="1028"/>
        <v>582.9493464499725</v>
      </c>
      <c r="Q3270" s="177"/>
      <c r="R3270" s="58">
        <f t="shared" si="1025"/>
        <v>514.09594262497262</v>
      </c>
      <c r="S3270" s="58"/>
      <c r="T3270" s="58"/>
    </row>
    <row r="3271" spans="1:31" x14ac:dyDescent="0.3">
      <c r="A3271" s="80"/>
      <c r="B3271" s="80"/>
      <c r="C3271" s="80"/>
      <c r="D3271" s="342"/>
      <c r="E3271" s="80"/>
      <c r="F3271" s="46"/>
      <c r="G3271" s="46"/>
      <c r="H3271" s="461"/>
      <c r="I3271" s="177"/>
      <c r="J3271" s="177"/>
      <c r="K3271" s="177">
        <v>1.0236000000000001</v>
      </c>
      <c r="L3271" s="177">
        <f>$L$2582</f>
        <v>41.094000000000001</v>
      </c>
      <c r="M3271" s="177">
        <f t="shared" si="1018"/>
        <v>445.88817601904401</v>
      </c>
      <c r="N3271" s="177">
        <f>N3270-K3271*COS((4*17.5)/180*PI())</f>
        <v>216.69262615463398</v>
      </c>
      <c r="O3271" s="177">
        <f>P3271-0.5*K3271</f>
        <v>583.46114644997249</v>
      </c>
      <c r="P3271" s="177">
        <f t="shared" si="1028"/>
        <v>583.97294644997248</v>
      </c>
      <c r="Q3271" s="177"/>
      <c r="R3271" s="58">
        <f t="shared" si="1025"/>
        <v>514.97094262497262</v>
      </c>
      <c r="S3271" s="58"/>
      <c r="T3271" s="58"/>
    </row>
    <row r="3272" spans="1:31" x14ac:dyDescent="0.3">
      <c r="A3272" s="183" t="s">
        <v>179</v>
      </c>
      <c r="B3272" s="343"/>
      <c r="C3272" s="343"/>
      <c r="D3272" s="343"/>
      <c r="E3272" s="343"/>
      <c r="F3272" s="344"/>
      <c r="G3272" s="345"/>
      <c r="H3272" s="464"/>
      <c r="I3272" s="346"/>
      <c r="J3272" s="347"/>
      <c r="K3272" s="346">
        <v>0</v>
      </c>
      <c r="L3272" s="298">
        <f>$L$2582</f>
        <v>41.094000000000001</v>
      </c>
      <c r="M3272" s="298">
        <f t="shared" ref="M3272" si="1034">M3271+K3272*SIN((4*17.5)/180*PI())</f>
        <v>445.88817601904401</v>
      </c>
      <c r="N3272" s="298">
        <f>N3271-K3272*COS((4*17.5)/180*PI())</f>
        <v>216.69262615463398</v>
      </c>
      <c r="O3272" s="298">
        <f>P3272-0.5*K3272</f>
        <v>583.97294644997248</v>
      </c>
      <c r="P3272" s="298">
        <f>P3271+K3272</f>
        <v>583.97294644997248</v>
      </c>
      <c r="Q3272" s="181"/>
      <c r="R3272" s="58">
        <f t="shared" si="1025"/>
        <v>515.48274262497262</v>
      </c>
      <c r="S3272" s="58"/>
      <c r="T3272" s="58"/>
    </row>
    <row r="3273" spans="1:31" s="348" customFormat="1" x14ac:dyDescent="0.3">
      <c r="F3273" s="349"/>
      <c r="G3273" s="349"/>
      <c r="H3273" s="465"/>
      <c r="I3273" s="200"/>
      <c r="J3273" s="350"/>
      <c r="K3273" s="351"/>
      <c r="L3273" s="200"/>
      <c r="M3273" s="200"/>
      <c r="N3273" s="198"/>
      <c r="O3273" s="195"/>
      <c r="P3273" s="195"/>
      <c r="S3273" s="352"/>
      <c r="T3273" s="25"/>
      <c r="U3273" s="25"/>
      <c r="V3273" s="25"/>
      <c r="W3273" s="353"/>
      <c r="X3273" s="25"/>
      <c r="Y3273" s="186"/>
      <c r="Z3273" s="25"/>
      <c r="AA3273" s="353"/>
      <c r="AB3273" s="353"/>
      <c r="AC3273" s="353"/>
      <c r="AD3273" s="353"/>
      <c r="AE3273" s="352"/>
    </row>
    <row r="3274" spans="1:31" x14ac:dyDescent="0.3">
      <c r="A3274" s="25"/>
      <c r="B3274" s="25"/>
      <c r="C3274" s="25"/>
      <c r="D3274" s="25"/>
      <c r="E3274" s="25"/>
      <c r="F3274" s="187"/>
      <c r="G3274" s="184"/>
      <c r="H3274" s="466"/>
      <c r="I3274" s="25"/>
      <c r="J3274" s="185"/>
      <c r="K3274" s="69"/>
      <c r="L3274" s="354"/>
      <c r="M3274" s="354"/>
      <c r="N3274" s="355"/>
      <c r="O3274" s="69"/>
      <c r="P3274" s="69"/>
      <c r="Q3274" s="25"/>
      <c r="R3274" s="25"/>
      <c r="S3274" s="25"/>
      <c r="T3274" s="69"/>
      <c r="U3274" s="69"/>
      <c r="V3274" s="69"/>
      <c r="W3274" s="25"/>
      <c r="X3274" s="25"/>
      <c r="Y3274" s="186"/>
      <c r="Z3274" s="25"/>
      <c r="AA3274" s="25"/>
      <c r="AB3274" s="25"/>
      <c r="AC3274" s="25"/>
      <c r="AD3274" s="25"/>
      <c r="AE3274" s="25"/>
    </row>
    <row r="3275" spans="1:31" x14ac:dyDescent="0.3">
      <c r="A3275" s="25"/>
      <c r="B3275" s="25"/>
      <c r="C3275" s="25"/>
      <c r="D3275" s="25"/>
      <c r="E3275" s="25"/>
      <c r="F3275" s="187"/>
      <c r="G3275" s="184"/>
      <c r="H3275" s="467"/>
      <c r="I3275" s="25"/>
      <c r="J3275" s="185"/>
      <c r="K3275" s="69"/>
      <c r="L3275" s="69"/>
      <c r="M3275" s="69"/>
      <c r="N3275" s="69"/>
      <c r="O3275" s="69"/>
      <c r="P3275" s="69"/>
      <c r="Q3275" s="25"/>
      <c r="R3275" s="25"/>
      <c r="S3275" s="25"/>
      <c r="T3275" s="25"/>
      <c r="U3275" s="25"/>
      <c r="V3275" s="25"/>
      <c r="W3275" s="25"/>
      <c r="X3275" s="25"/>
      <c r="Y3275" s="186"/>
      <c r="Z3275" s="25"/>
      <c r="AA3275" s="25"/>
      <c r="AB3275" s="25"/>
      <c r="AC3275" s="25"/>
      <c r="AD3275" s="25"/>
      <c r="AE3275" s="25"/>
    </row>
    <row r="3276" spans="1:31" x14ac:dyDescent="0.3">
      <c r="A3276" s="25"/>
      <c r="B3276" s="25"/>
      <c r="C3276" s="25"/>
      <c r="D3276" s="25"/>
      <c r="E3276" s="25"/>
      <c r="F3276" s="187"/>
      <c r="G3276" s="184"/>
      <c r="H3276" s="467"/>
      <c r="I3276" s="25"/>
      <c r="J3276" s="185"/>
      <c r="K3276" s="69"/>
      <c r="L3276" s="69"/>
      <c r="M3276" s="69"/>
      <c r="N3276" s="69"/>
      <c r="O3276" s="69"/>
      <c r="P3276" s="69"/>
      <c r="Q3276" s="25"/>
      <c r="R3276" s="25"/>
      <c r="S3276" s="25"/>
      <c r="T3276" s="25"/>
      <c r="U3276" s="25"/>
      <c r="V3276" s="25"/>
      <c r="W3276" s="25"/>
      <c r="X3276" s="25"/>
      <c r="Y3276" s="186"/>
      <c r="Z3276" s="25"/>
      <c r="AA3276" s="25"/>
      <c r="AB3276" s="25"/>
      <c r="AC3276" s="25"/>
      <c r="AD3276" s="25"/>
      <c r="AE3276" s="187"/>
    </row>
    <row r="3277" spans="1:31" x14ac:dyDescent="0.3">
      <c r="A3277" s="25"/>
      <c r="B3277" s="25"/>
      <c r="C3277" s="25"/>
      <c r="D3277" s="25"/>
      <c r="E3277" s="25"/>
      <c r="F3277" s="187"/>
      <c r="G3277" s="184"/>
      <c r="H3277" s="467"/>
      <c r="I3277" s="25"/>
      <c r="J3277" s="185"/>
      <c r="K3277" s="69"/>
      <c r="L3277" s="69"/>
      <c r="M3277" s="69"/>
      <c r="N3277" s="69"/>
      <c r="O3277" s="69"/>
      <c r="P3277" s="69"/>
      <c r="Q3277" s="25"/>
      <c r="R3277" s="25"/>
      <c r="S3277" s="25"/>
      <c r="T3277" s="25"/>
      <c r="U3277" s="25"/>
      <c r="V3277" s="25"/>
      <c r="W3277" s="25"/>
      <c r="X3277" s="25"/>
      <c r="Y3277" s="186"/>
      <c r="Z3277" s="25"/>
      <c r="AA3277" s="25"/>
      <c r="AB3277" s="25"/>
      <c r="AC3277" s="25"/>
      <c r="AD3277" s="25"/>
      <c r="AE3277" s="187"/>
    </row>
    <row r="3278" spans="1:31" x14ac:dyDescent="0.3">
      <c r="A3278" s="25"/>
      <c r="B3278" s="25"/>
      <c r="C3278" s="25"/>
      <c r="D3278" s="25"/>
      <c r="E3278" s="25"/>
      <c r="F3278" s="187"/>
      <c r="G3278" s="184"/>
      <c r="H3278" s="467"/>
      <c r="I3278" s="25"/>
      <c r="J3278" s="185"/>
      <c r="K3278" s="69"/>
      <c r="L3278" s="69"/>
      <c r="M3278" s="69"/>
      <c r="N3278" s="69"/>
      <c r="O3278" s="69"/>
      <c r="P3278" s="69"/>
      <c r="Q3278" s="25"/>
      <c r="R3278" s="25"/>
      <c r="S3278" s="25"/>
      <c r="T3278" s="25"/>
      <c r="U3278" s="25"/>
      <c r="V3278" s="25"/>
      <c r="W3278" s="25"/>
      <c r="X3278" s="25"/>
      <c r="Y3278" s="186"/>
      <c r="Z3278" s="25"/>
      <c r="AA3278" s="25"/>
      <c r="AB3278" s="25"/>
      <c r="AC3278" s="25"/>
      <c r="AD3278" s="25"/>
      <c r="AE3278" s="187"/>
    </row>
  </sheetData>
  <mergeCells count="2">
    <mergeCell ref="S7:AH7"/>
    <mergeCell ref="A7:Q7"/>
  </mergeCells>
  <pageMargins left="0.7" right="0.7" top="0.75" bottom="1.25" header="0.3" footer="0.05"/>
  <pageSetup scale="26" fitToHeight="0" orientation="landscape" r:id="rId1"/>
  <headerFooter>
    <oddHeader>&amp;L&amp;"Arial,Regular"&amp;10Facility for Rare Isotope Beams&amp;"-,Regular"&amp;11
&amp;"Arial,Italic"&amp;10FRIB Accelerator Expanded Lattice File&amp;R&amp;"Arial,Regular"&amp;10FRIB-T30102-CM-000155-R001   Page &amp;P-1 of &amp;N-1
Issued 7 April 2014</oddHeader>
    <oddFooter>&amp;L&amp;G</oddFooter>
  </headerFooter>
  <ignoredErrors>
    <ignoredError sqref="D236:D237 D241:D242 K313 K328 K352 K367 K391 K406 M1215:N1215 M1221:N1221 M1307:N1307 M1313:N1313 L1540 L2501 L2934 M171 D235" formula="1"/>
  </ignoredErrors>
  <legacy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B1:U35"/>
  <sheetViews>
    <sheetView zoomScale="91" zoomScaleNormal="91" workbookViewId="0">
      <selection activeCell="Q8" sqref="Q8"/>
    </sheetView>
  </sheetViews>
  <sheetFormatPr defaultRowHeight="14.4" x14ac:dyDescent="0.3"/>
  <cols>
    <col min="6" max="6" width="7" customWidth="1"/>
    <col min="7" max="7" width="7.6640625" customWidth="1"/>
    <col min="8" max="8" width="6.88671875" customWidth="1"/>
    <col min="9" max="9" width="7.33203125" customWidth="1"/>
    <col min="10" max="10" width="6.6640625" customWidth="1"/>
    <col min="11" max="11" width="3" customWidth="1"/>
    <col min="12" max="12" width="9" customWidth="1"/>
    <col min="13" max="13" width="7.109375" customWidth="1"/>
    <col min="14" max="14" width="7.44140625" customWidth="1"/>
    <col min="15" max="15" width="7.109375" customWidth="1"/>
    <col min="16" max="16" width="6.5546875" customWidth="1"/>
    <col min="17" max="17" width="7" customWidth="1"/>
    <col min="18" max="18" width="7.6640625" customWidth="1"/>
    <col min="19" max="19" width="7.5546875" customWidth="1"/>
    <col min="20" max="20" width="7.88671875" customWidth="1"/>
  </cols>
  <sheetData>
    <row r="1" spans="2:20" ht="15" thickBot="1" x14ac:dyDescent="0.35">
      <c r="B1" s="48" t="s">
        <v>542</v>
      </c>
      <c r="L1" s="48" t="s">
        <v>543</v>
      </c>
    </row>
    <row r="2" spans="2:20" ht="15" thickTop="1" x14ac:dyDescent="0.3">
      <c r="B2" s="376" t="s">
        <v>450</v>
      </c>
      <c r="C2" s="377" t="s">
        <v>512</v>
      </c>
      <c r="D2" s="377" t="s">
        <v>435</v>
      </c>
      <c r="E2" s="377" t="s">
        <v>544</v>
      </c>
      <c r="F2" s="397" t="s">
        <v>513</v>
      </c>
      <c r="G2" s="400" t="s">
        <v>514</v>
      </c>
      <c r="H2" s="401"/>
      <c r="L2" s="376" t="s">
        <v>6</v>
      </c>
      <c r="M2" s="377" t="s">
        <v>512</v>
      </c>
      <c r="N2" s="377" t="s">
        <v>435</v>
      </c>
      <c r="O2" s="377" t="s">
        <v>544</v>
      </c>
      <c r="P2" s="397" t="s">
        <v>513</v>
      </c>
      <c r="Q2" s="400" t="s">
        <v>514</v>
      </c>
      <c r="R2" s="401"/>
    </row>
    <row r="3" spans="2:20" x14ac:dyDescent="0.3">
      <c r="B3" s="379">
        <v>1</v>
      </c>
      <c r="C3" s="380">
        <f>COUNTIF(LatticeLayout!F9:F3368:'LatticeLayout'!X9:X3368,"D1")</f>
        <v>8</v>
      </c>
      <c r="D3" s="380">
        <f>COUNTIF(LatticeLayout!F9:F3368:'LatticeLayout'!X9:X3368,"Q1")</f>
        <v>89</v>
      </c>
      <c r="E3" s="380">
        <f>COUNTIF(LatticeLayout!F9:F3368:'LatticeLayout'!X9:X3368,"H1")</f>
        <v>4</v>
      </c>
      <c r="F3" s="398">
        <f>COUNTIF(LatticeLayout!F9:F3368:'LatticeLayout'!X9:X3368,"c1")</f>
        <v>2</v>
      </c>
      <c r="G3" s="380">
        <f>COUNTIF(LatticeLayout!F9:F3368:'LatticeLayout'!X9:X3368,"S1")</f>
        <v>6</v>
      </c>
      <c r="H3" s="396"/>
      <c r="I3" s="385"/>
      <c r="K3" s="385"/>
      <c r="L3" s="379" t="s">
        <v>8</v>
      </c>
      <c r="M3" s="380">
        <f>COUNTIFS(LatticeLayout!A9:A3368,"="&amp;L3, LatticeLayout!F9:F3368,"D?", LatticeLayout!F9:F3368,"&lt;&gt;Dx" )+COUNTIFS(LatticeLayout!S9:S3368,"="&amp;L3, LatticeLayout!X9:X3368,"D?", LatticeLayout!X9:X3368,"&lt;&gt;Dx" )</f>
        <v>7</v>
      </c>
      <c r="N3" s="380">
        <f>COUNTIFS(LatticeLayout!A9:A3368,"="&amp;L3, LatticeLayout!F9:F3368,"Q?", LatticeLayout!F9:F3368,"&lt;&gt;Qx" )+COUNTIFS(LatticeLayout!S9:S3368,"="&amp;L3, LatticeLayout!X9:X3368,"Q?", LatticeLayout!X9:X3368,"&lt;&gt;Qx" )</f>
        <v>30</v>
      </c>
      <c r="O3" s="380">
        <f>COUNTIFS(LatticeLayout!A9:A3368,"="&amp;L3, LatticeLayout!F9:F3368,"H?", LatticeLayout!F9:F3368,"&lt;&gt;Hx" )+COUNTIFS(LatticeLayout!S9:S3368,"="&amp;L3, LatticeLayout!X9:X3368,"H?", LatticeLayout!X9:X3368,"&lt;&gt;Hx" )</f>
        <v>0</v>
      </c>
      <c r="P3" s="398">
        <f>COUNTIFS(LatticeLayout!A9:A3368,"="&amp;L3, LatticeLayout!F9:F3368,"C?", LatticeLayout!F9:F3368,"&lt;&gt;Cx" )+COUNTIFS(LatticeLayout!S9:S3368,"="&amp;L3, LatticeLayout!X9:X3368,"C?", LatticeLayout!X9:X3368,"&lt;&gt;Cx" )</f>
        <v>19</v>
      </c>
      <c r="Q3" s="380">
        <f>COUNTIFS(LatticeLayout!A9:A3368,"="&amp;L3, LatticeLayout!F9:F3368,"S?", LatticeLayout!F9:F3368,"&lt;&gt;Sx" )+COUNTIFS(LatticeLayout!S9:S3368,"="&amp;L3, LatticeLayout!X9:X3368,"S?", LatticeLayout!X9:X3368,"&lt;&gt;Sx" )</f>
        <v>15</v>
      </c>
      <c r="R3" s="396"/>
    </row>
    <row r="4" spans="2:20" x14ac:dyDescent="0.3">
      <c r="B4" s="379">
        <v>2</v>
      </c>
      <c r="C4" s="380">
        <f>COUNTIF(LatticeLayout!F9:F3368,"D2")</f>
        <v>4</v>
      </c>
      <c r="D4" s="380">
        <f>COUNTIF(LatticeLayout!F9:F3368:'LatticeLayout'!X9:X3368,"Q2")</f>
        <v>2</v>
      </c>
      <c r="E4" s="380">
        <f>COUNTIF(LatticeLayout!F9:F3368:'LatticeLayout'!X9:X3368,"H2")</f>
        <v>2</v>
      </c>
      <c r="F4" s="398">
        <f>COUNTIF(LatticeLayout!F9:F3368:'LatticeLayout'!X9:X3368,"C2")</f>
        <v>46</v>
      </c>
      <c r="G4" s="380">
        <f>COUNTIF(LatticeLayout!F9:F3368:'LatticeLayout'!X9:X3368,"S2")</f>
        <v>63</v>
      </c>
      <c r="H4" s="396"/>
      <c r="I4" s="406"/>
      <c r="L4" s="379" t="s">
        <v>9</v>
      </c>
      <c r="M4" s="380">
        <f>COUNTIFS(LatticeLayout!A9:A3368,"="&amp;L4, LatticeLayout!F9:F3368,"D?", LatticeLayout!F9:F3368,"&lt;&gt;Dx" )</f>
        <v>0</v>
      </c>
      <c r="N4" s="380">
        <f>COUNTIFS(LatticeLayout!A9:A3368,"="&amp;L4, LatticeLayout!F9:F3368,"Q?", LatticeLayout!F9:F3368,"&lt;&gt;Qx" )+COUNTIFS(LatticeLayout!S9:S3368,"="&amp;L4, LatticeLayout!X9:X3368,"Q?", LatticeLayout!X9:X3368,"&lt;&gt;Qx" )</f>
        <v>12</v>
      </c>
      <c r="O4" s="380">
        <f>COUNTIFS(LatticeLayout!A9:A3368,"="&amp;L4, LatticeLayout!F9:F3368,"H?", LatticeLayout!F9:F3368,"&lt;&gt;Hx" )+COUNTIFS(LatticeLayout!S9:S3368,"="&amp;L4, LatticeLayout!X9:X3368,"H?", LatticeLayout!X9:X3368,"&lt;&gt;Hx" )</f>
        <v>0</v>
      </c>
      <c r="P4" s="398">
        <f>COUNTIFS(LatticeLayout!A9:A3368,"="&amp;L4, LatticeLayout!F9:F3368,"C?", LatticeLayout!F9:F3368,"&lt;&gt;Cx" )+COUNTIFS(LatticeLayout!S9:S3368,"="&amp;L4, LatticeLayout!X9:X3368,"C?", LatticeLayout!X9:X3368,"&lt;&gt;Cx" )</f>
        <v>6</v>
      </c>
      <c r="Q4" s="380">
        <f>COUNTIFS(LatticeLayout!A9:A3368,"="&amp;L4, LatticeLayout!F9:F3368,"S?", LatticeLayout!F9:F3368,"&lt;&gt;Sx" )+COUNTIFS(LatticeLayout!S9:S3368,"="&amp;L4, LatticeLayout!X9:X3368,"S?", LatticeLayout!X9:X3368,"&lt;&gt;Sx" )</f>
        <v>39</v>
      </c>
      <c r="R4" s="396"/>
    </row>
    <row r="5" spans="2:20" x14ac:dyDescent="0.3">
      <c r="B5" s="379">
        <v>3</v>
      </c>
      <c r="C5" s="380">
        <f>COUNTIF(LatticeLayout!F9:F3368,"D3")</f>
        <v>4</v>
      </c>
      <c r="D5" s="380">
        <f>COUNTIF(LatticeLayout!F9:F3368:'LatticeLayout'!X9:X3368,"Q3")</f>
        <v>1</v>
      </c>
      <c r="E5" s="380">
        <f>COUNTIF(LatticeLayout!F9:F3368:'LatticeLayout'!X9:X3368,"H3")</f>
        <v>2</v>
      </c>
      <c r="F5" s="398">
        <f>COUNTIF(LatticeLayout!F9:F3368:'LatticeLayout'!X9:X3368,"C3")</f>
        <v>6</v>
      </c>
      <c r="G5" s="380">
        <f>COUNTIF(LatticeLayout!F9:F3368:'LatticeLayout'!X9:X3368,"S3")</f>
        <v>4</v>
      </c>
      <c r="H5" s="396"/>
      <c r="I5" s="406"/>
      <c r="L5" s="379" t="s">
        <v>29</v>
      </c>
      <c r="M5" s="380">
        <f>COUNTIFS(LatticeLayout!A9:A3368,"="&amp;L5, LatticeLayout!F9:F3368,"D?", LatticeLayout!F9:F3368,"&lt;&gt;Dx" )</f>
        <v>12</v>
      </c>
      <c r="N5" s="380">
        <f>COUNTIFS(LatticeLayout!A9:A3368,"="&amp;L5, LatticeLayout!F9:F3368,"Q?", LatticeLayout!F9:F3368,"&lt;&gt;Qx" )+COUNTIFS(LatticeLayout!S9:S3368,"="&amp;L5, LatticeLayout!X9:X3368,"Q?", LatticeLayout!X9:X3368,"&lt;&gt;Qx" )</f>
        <v>30</v>
      </c>
      <c r="O5" s="380">
        <f>COUNTIFS(LatticeLayout!A9:A3368,"="&amp;L5, LatticeLayout!F9:F3368,"H?", LatticeLayout!F9:F3368,"&lt;&gt;Hx" )+COUNTIFS(LatticeLayout!S9:S3368,"="&amp;L5, LatticeLayout!X9:X3368,"H?", LatticeLayout!X9:X3368,"&lt;&gt;Hx" )</f>
        <v>2</v>
      </c>
      <c r="P5" s="398">
        <f>COUNTIFS(LatticeLayout!A9:A3368,"="&amp;L5, LatticeLayout!F9:F3368,"C?", LatticeLayout!F9:F3368,"&lt;&gt;Cx" )+COUNTIFS(LatticeLayout!S9:S3368,"="&amp;L5, LatticeLayout!X9:X3368,"C?", LatticeLayout!X9:X3368,"&lt;&gt;Cx" )</f>
        <v>15</v>
      </c>
      <c r="Q5" s="380">
        <f>COUNTIFS(LatticeLayout!A9:A3368,"="&amp;L5, LatticeLayout!F9:F3368,"S?", LatticeLayout!F9:F3368,"&lt;&gt;Sx" )+COUNTIFS(LatticeLayout!S9:S3368,"="&amp;L5, LatticeLayout!X9:X3368,"S?", LatticeLayout!X9:X3368,"&lt;&gt;Sx" )</f>
        <v>0</v>
      </c>
      <c r="R5" s="396"/>
    </row>
    <row r="6" spans="2:20" x14ac:dyDescent="0.3">
      <c r="B6" s="379">
        <v>4</v>
      </c>
      <c r="C6" s="380">
        <f>COUNTIF(LatticeLayout!F9:F3368,"D4")</f>
        <v>4</v>
      </c>
      <c r="D6" s="380">
        <f>COUNTIF(LatticeLayout!F9:F3368:'LatticeLayout'!X9:X3368,"Q4")</f>
        <v>4</v>
      </c>
      <c r="E6" s="380">
        <f>COUNTIF(LatticeLayout!F9:F3368:'LatticeLayout'!X9:X3368,"H4")</f>
        <v>0</v>
      </c>
      <c r="F6" s="398">
        <f>COUNTIF(LatticeLayout!F9:F3368:'LatticeLayout'!X9:X3368,"C4")</f>
        <v>19</v>
      </c>
      <c r="G6" s="380">
        <f>COUNTIF(LatticeLayout!F9:F3368:'LatticeLayout'!X9:X3368,"S4")</f>
        <v>11</v>
      </c>
      <c r="H6" s="402"/>
      <c r="I6" s="406"/>
      <c r="L6" s="379" t="s">
        <v>28</v>
      </c>
      <c r="M6" s="380">
        <f>COUNTIFS(LatticeLayout!A9:A3368,"="&amp;L6, LatticeLayout!F9:F3368,"D?", LatticeLayout!F9:F3368,"&lt;&gt;Dx" )</f>
        <v>0</v>
      </c>
      <c r="N6" s="380">
        <f>COUNTIFS(LatticeLayout!A9:A3368,"="&amp;L6, LatticeLayout!F9:F3368,"Q?", LatticeLayout!F9:F3368,"&lt;&gt;Qx" )+COUNTIFS(LatticeLayout!S9:S3368,"="&amp;L6, LatticeLayout!X9:X3368,"Q?", LatticeLayout!X9:X3368,"&lt;&gt;Qx" )</f>
        <v>0</v>
      </c>
      <c r="O6" s="380">
        <f>COUNTIFS(LatticeLayout!A9:A3368,"="&amp;L6, LatticeLayout!F9:F3368,"H?", LatticeLayout!F9:F3368,"&lt;&gt;Hx" )+COUNTIFS(LatticeLayout!S9:S3368,"="&amp;L6, LatticeLayout!X9:X3368,"H?", LatticeLayout!X9:X3368,"&lt;&gt;Hx" )</f>
        <v>0</v>
      </c>
      <c r="P6" s="398">
        <f>COUNTIFS(LatticeLayout!A9:A3368,"="&amp;L6, LatticeLayout!F9:F3368,"C?", LatticeLayout!F9:F3368,"&lt;&gt;Cx" )+COUNTIFS(LatticeLayout!S9:S3368,"="&amp;L6, LatticeLayout!X9:X3368,"C?", LatticeLayout!X9:X3368,"&lt;&gt;Cx" )</f>
        <v>0</v>
      </c>
      <c r="Q6" s="380">
        <f>COUNTIFS(LatticeLayout!A9:A3368,"="&amp;L6, LatticeLayout!F9:F3368,"S?", LatticeLayout!F9:F3368,"&lt;&gt;Sx" )+COUNTIFS(LatticeLayout!S9:S3368,"="&amp;L6, LatticeLayout!X9:X3368,"S?", LatticeLayout!X9:X3368,"&lt;&gt;Sx" )</f>
        <v>24</v>
      </c>
      <c r="R6" s="402"/>
    </row>
    <row r="7" spans="2:20" x14ac:dyDescent="0.3">
      <c r="B7" s="379">
        <v>5</v>
      </c>
      <c r="C7" s="380">
        <f>COUNTIF(LatticeLayout!F9:F3368:'LatticeLayout'!X9:X3368,"D5")</f>
        <v>4</v>
      </c>
      <c r="D7" s="380">
        <f>COUNTIF(LatticeLayout!F9:F3368:'LatticeLayout'!X9:X3368,"Q5")</f>
        <v>6</v>
      </c>
      <c r="E7" s="380">
        <f>COUNTIF(LatticeLayout!F9:F3368:'LatticeLayout'!X9:X3368,"H5")</f>
        <v>0</v>
      </c>
      <c r="F7" s="398">
        <f>COUNTIF(LatticeLayout!F9:F3368:'LatticeLayout'!X9:X3368,"C5")</f>
        <v>0</v>
      </c>
      <c r="G7" s="380">
        <f>COUNTIF(LatticeLayout!F9:F3368:'LatticeLayout'!X9:X3368,"S5")</f>
        <v>0</v>
      </c>
      <c r="H7" s="402"/>
      <c r="I7" s="407"/>
      <c r="L7" s="379" t="s">
        <v>31</v>
      </c>
      <c r="M7" s="380">
        <f>COUNTIFS(LatticeLayout!A9:A3368,"="&amp;L7, LatticeLayout!F9:F3368,"D?", LatticeLayout!F9:F3368,"&lt;&gt;Dx" )</f>
        <v>4</v>
      </c>
      <c r="N7" s="380">
        <f>COUNTIFS(LatticeLayout!A9:A3368,"="&amp;L7, LatticeLayout!F9:F3368,"Q?", LatticeLayout!F9:F3368,"&lt;&gt;Qx" )+COUNTIFS(LatticeLayout!S9:S3368,"="&amp;L7, LatticeLayout!X9:X3368,"Q?", LatticeLayout!X9:X3368,"&lt;&gt;Qx" )</f>
        <v>18</v>
      </c>
      <c r="O7" s="380">
        <f>COUNTIFS(LatticeLayout!A9:A3368,"="&amp;L7, LatticeLayout!F9:F3368,"H?", LatticeLayout!F9:F3368,"&lt;&gt;Hx" )+COUNTIFS(LatticeLayout!S9:S3368,"="&amp;L7, LatticeLayout!X9:X3368,"H?", LatticeLayout!X9:X3368,"&lt;&gt;Hx" )</f>
        <v>4</v>
      </c>
      <c r="P7" s="398">
        <f>COUNTIFS(LatticeLayout!A9:A3368,"="&amp;L7, LatticeLayout!F9:F3368,"C?", LatticeLayout!F9:F3368,"&lt;&gt;Cx" )+COUNTIFS(LatticeLayout!S9:S3368,"="&amp;L7, LatticeLayout!X9:X3368,"C?", LatticeLayout!X9:X3368,"&lt;&gt;Cx" )</f>
        <v>10</v>
      </c>
      <c r="Q7" s="380">
        <f>COUNTIFS(LatticeLayout!A9:A3368,"="&amp;L7, LatticeLayout!F9:F3368,"S?", LatticeLayout!F9:F3368,"&lt;&gt;Sx" )+COUNTIFS(LatticeLayout!S9:S3368,"="&amp;L7, LatticeLayout!X9:X3368,"S?", LatticeLayout!X9:X3368,"&lt;&gt;Sx" )</f>
        <v>0</v>
      </c>
      <c r="R7" s="402"/>
    </row>
    <row r="8" spans="2:20" x14ac:dyDescent="0.3">
      <c r="B8" s="379">
        <v>6</v>
      </c>
      <c r="C8" s="380">
        <f>COUNTIF(LatticeLayout!F9:F3368:'LatticeLayout'!X9:X3368,"D6")</f>
        <v>1</v>
      </c>
      <c r="D8" s="380">
        <f>COUNTIF(LatticeLayout!F9:F3368:'LatticeLayout'!X9:X3368,"Q6")</f>
        <v>4</v>
      </c>
      <c r="E8" s="380">
        <f>COUNTIF(LatticeLayout!F9:F3368:'LatticeLayout'!X9:X3368,"H6")</f>
        <v>0</v>
      </c>
      <c r="F8" s="398">
        <f>COUNTIF(LatticeLayout!F9:F3368:'LatticeLayout'!X9:X3368,"C6")</f>
        <v>0</v>
      </c>
      <c r="G8" s="380">
        <f>COUNTIF(LatticeLayout!F9:F3368:'LatticeLayout'!X9:X3368,"S6")</f>
        <v>0</v>
      </c>
      <c r="H8" s="402"/>
      <c r="I8" s="407"/>
      <c r="L8" s="379" t="s">
        <v>41</v>
      </c>
      <c r="M8" s="380">
        <f>COUNTIFS(LatticeLayout!A9:A3368,"="&amp;L8, LatticeLayout!F9:F3368,"D?", LatticeLayout!F9:F3368,"&lt;&gt;Dx" )</f>
        <v>0</v>
      </c>
      <c r="N8" s="380">
        <f>COUNTIFS(LatticeLayout!A9:A3368,"="&amp;L8, LatticeLayout!F9:F3368,"Q?", LatticeLayout!F9:F3368,"&lt;&gt;Qx" )+COUNTIFS(LatticeLayout!S9:S3368,"="&amp;L8, LatticeLayout!X9:X3368,"Q?", LatticeLayout!X9:X3368,"&lt;&gt;Qx" )</f>
        <v>28</v>
      </c>
      <c r="O8" s="380">
        <f>COUNTIFS(LatticeLayout!A9:A3368,"="&amp;L8, LatticeLayout!F9:F3368,"H?", LatticeLayout!F9:F3368,"&lt;&gt;Hx" )+COUNTIFS(LatticeLayout!S9:S3368,"="&amp;L8, LatticeLayout!X9:X3368,"H?", LatticeLayout!X9:X3368,"&lt;&gt;Hx" )</f>
        <v>0</v>
      </c>
      <c r="P8" s="398">
        <f>COUNTIFS(LatticeLayout!A9:A3368,"="&amp;L8, LatticeLayout!F9:F3368,"C?", LatticeLayout!F9:F3368,"&lt;&gt;Cx" )+COUNTIFS(LatticeLayout!S9:S3368,"="&amp;L8, LatticeLayout!X9:X3368,"C?", LatticeLayout!X9:X3368,"&lt;&gt;Cx" )</f>
        <v>14</v>
      </c>
      <c r="Q8" s="380">
        <f>COUNTIFS(LatticeLayout!A9:A3368,"="&amp;L8, LatticeLayout!F9:F3368,"S?", LatticeLayout!F9:F3368,"&lt;&gt;Sx" )+COUNTIFS(LatticeLayout!S9:S3368,"="&amp;L8, LatticeLayout!X9:X3368,"S?", LatticeLayout!X9:X3368,"&lt;&gt;Sx" )</f>
        <v>6</v>
      </c>
      <c r="R8" s="402"/>
    </row>
    <row r="9" spans="2:20" x14ac:dyDescent="0.3">
      <c r="B9" s="379">
        <v>7</v>
      </c>
      <c r="C9" s="380">
        <f>COUNTIF(LatticeLayout!F9:F3368:'LatticeLayout'!X9:X3368,"D7")</f>
        <v>2</v>
      </c>
      <c r="D9" s="380">
        <f>COUNTIF(LatticeLayout!F9:F3368:'LatticeLayout'!X9:X3368,"Q7")</f>
        <v>30</v>
      </c>
      <c r="E9" s="380"/>
      <c r="F9" s="398"/>
      <c r="G9" s="380"/>
      <c r="H9" s="402"/>
      <c r="I9" s="407"/>
      <c r="L9" s="479" t="s">
        <v>86</v>
      </c>
      <c r="M9" s="380">
        <f>COUNTIFS(LatticeLayout!A9:A3368,"="&amp;L9, LatticeLayout!F9:F3368,"D?", LatticeLayout!F9:F3368,"&lt;&gt;Dx" )</f>
        <v>4</v>
      </c>
      <c r="N9" s="380">
        <f>COUNTIFS(LatticeLayout!A9:A3368,"="&amp;L9, LatticeLayout!F9:F3368,"Q?", LatticeLayout!F9:F3368,"&lt;&gt;Qx" )+COUNTIFS(LatticeLayout!S9:S3368,"="&amp;L9, LatticeLayout!X9:X3368,"Q?", LatticeLayout!X9:X3368,"&lt;&gt;Qx" )</f>
        <v>18</v>
      </c>
      <c r="O9" s="380">
        <f>COUNTIFS(LatticeLayout!A9:A3368,"="&amp;L9, LatticeLayout!F9:F3368,"H?", LatticeLayout!F9:F3368,"&lt;&gt;Hx" )+COUNTIFS(LatticeLayout!S9:S3368,"="&amp;L9, LatticeLayout!X9:X3368,"H?", LatticeLayout!X9:X3368,"&lt;&gt;Hx" )</f>
        <v>2</v>
      </c>
      <c r="P9" s="398">
        <f>COUNTIFS(LatticeLayout!A9:A3368,"="&amp;L9, LatticeLayout!F9:F3368,"C?", LatticeLayout!F9:F3368,"&lt;&gt;Cx" )+COUNTIFS(LatticeLayout!S9:S3368,"="&amp;L9, LatticeLayout!X9:X3368,"C?", LatticeLayout!X9:X3368,"&lt;&gt;Cx" )</f>
        <v>9</v>
      </c>
      <c r="Q9" s="380">
        <f>COUNTIFS(LatticeLayout!A9:A3368,"="&amp;L9, LatticeLayout!F9:F3368,"S?", LatticeLayout!F9:F3368,"&lt;&gt;Sx" )+COUNTIFS(LatticeLayout!S9:S3368,"="&amp;L9, LatticeLayout!X9:X3368,"S?", LatticeLayout!X9:X3368,"&lt;&gt;Sx" )</f>
        <v>0</v>
      </c>
      <c r="R9" s="402"/>
    </row>
    <row r="10" spans="2:20" ht="15" thickBot="1" x14ac:dyDescent="0.35">
      <c r="B10" s="479" t="s">
        <v>603</v>
      </c>
      <c r="C10" s="380"/>
      <c r="D10" s="380">
        <f>COUNTIF(LatticeLayout!F9:F3368:'LatticeLayout'!X9:X3368,"Q1L")</f>
        <v>5</v>
      </c>
      <c r="E10" s="380"/>
      <c r="F10" s="398"/>
      <c r="G10" s="380"/>
      <c r="H10" s="402"/>
      <c r="I10" s="407"/>
      <c r="L10" s="382" t="s">
        <v>454</v>
      </c>
      <c r="M10" s="383">
        <f>SUM(M3:M9)</f>
        <v>27</v>
      </c>
      <c r="N10" s="383">
        <f>SUM(N3:N9)</f>
        <v>136</v>
      </c>
      <c r="O10" s="383">
        <f>SUM(O3:O9)</f>
        <v>8</v>
      </c>
      <c r="P10" s="383">
        <f>SUM(P3:P9)</f>
        <v>73</v>
      </c>
      <c r="Q10" s="383">
        <f>SUM(Q3:Q9)</f>
        <v>84</v>
      </c>
      <c r="R10" s="403"/>
    </row>
    <row r="11" spans="2:20" ht="15" thickTop="1" x14ac:dyDescent="0.3">
      <c r="B11" s="381" t="s">
        <v>378</v>
      </c>
      <c r="C11" s="515">
        <f>COUNTIF(LatticeLayout!F9:F3368:'LatticeLayout'!X9:X3368,"Dx")</f>
        <v>0</v>
      </c>
      <c r="D11" s="515">
        <f>COUNTIF(LatticeLayout!F9:F3368:'LatticeLayout'!X9:X3368,"Qx")</f>
        <v>0</v>
      </c>
      <c r="E11" s="515">
        <f>COUNTIF(LatticeLayout!F9:F3368:'LatticeLayout'!X9:X3368,"Hx")</f>
        <v>0</v>
      </c>
      <c r="F11" s="516">
        <f>COUNTIF(LatticeLayout!F9:F3368:'LatticeLayout'!X9:X3368,"Cx")</f>
        <v>0</v>
      </c>
      <c r="G11" s="515">
        <f>COUNTIF(LatticeLayout!F9:F3368:'LatticeLayout'!X9:X3368,"Sx")</f>
        <v>0</v>
      </c>
      <c r="H11" s="517"/>
      <c r="I11" s="407"/>
      <c r="L11" s="481"/>
      <c r="M11" s="481"/>
      <c r="N11" s="481"/>
      <c r="O11" s="481"/>
      <c r="P11" s="481"/>
      <c r="Q11" s="481"/>
      <c r="R11" s="407"/>
    </row>
    <row r="12" spans="2:20" ht="15" thickBot="1" x14ac:dyDescent="0.35">
      <c r="B12" s="382" t="s">
        <v>454</v>
      </c>
      <c r="C12" s="383">
        <f>SUM(C3:C9)</f>
        <v>27</v>
      </c>
      <c r="D12" s="383">
        <f>SUM(D3:D9)</f>
        <v>136</v>
      </c>
      <c r="E12" s="383">
        <f>SUM(E3:E8)</f>
        <v>8</v>
      </c>
      <c r="F12" s="383">
        <f>SUM(F3:F8)</f>
        <v>73</v>
      </c>
      <c r="G12" s="383">
        <f>SUM(G3:G8)</f>
        <v>84</v>
      </c>
      <c r="H12" s="403"/>
      <c r="I12" s="407"/>
    </row>
    <row r="13" spans="2:20" ht="8.25" customHeight="1" thickTop="1" x14ac:dyDescent="0.3">
      <c r="I13" s="407"/>
    </row>
    <row r="14" spans="2:20" ht="15" thickBot="1" x14ac:dyDescent="0.35">
      <c r="B14" s="48" t="s">
        <v>538</v>
      </c>
      <c r="L14" s="48" t="s">
        <v>539</v>
      </c>
    </row>
    <row r="15" spans="2:20" ht="15" thickTop="1" x14ac:dyDescent="0.3">
      <c r="B15" s="376" t="s">
        <v>450</v>
      </c>
      <c r="C15" s="377" t="s">
        <v>451</v>
      </c>
      <c r="D15" s="377" t="s">
        <v>452</v>
      </c>
      <c r="E15" s="377" t="s">
        <v>453</v>
      </c>
      <c r="F15" s="397" t="s">
        <v>496</v>
      </c>
      <c r="G15" s="400" t="s">
        <v>497</v>
      </c>
      <c r="H15" s="400" t="s">
        <v>498</v>
      </c>
      <c r="I15" s="400" t="s">
        <v>321</v>
      </c>
      <c r="J15" s="401" t="s">
        <v>495</v>
      </c>
      <c r="K15" s="385"/>
      <c r="L15" s="376" t="s">
        <v>6</v>
      </c>
      <c r="M15" s="377" t="s">
        <v>451</v>
      </c>
      <c r="N15" s="377" t="s">
        <v>452</v>
      </c>
      <c r="O15" s="377" t="s">
        <v>453</v>
      </c>
      <c r="P15" s="397" t="s">
        <v>496</v>
      </c>
      <c r="Q15" s="400" t="s">
        <v>497</v>
      </c>
      <c r="R15" s="400" t="s">
        <v>498</v>
      </c>
      <c r="S15" s="400" t="s">
        <v>321</v>
      </c>
      <c r="T15" s="401" t="s">
        <v>495</v>
      </c>
    </row>
    <row r="16" spans="2:20" x14ac:dyDescent="0.3">
      <c r="B16" s="379">
        <v>1</v>
      </c>
      <c r="C16" s="380">
        <f>COUNTIF(LatticeLayout!F9:F3368:'LatticeLayout'!X9:X3368,"BPM1")</f>
        <v>4</v>
      </c>
      <c r="D16" s="380">
        <f>COUNTIF(LatticeLayout!F9:F3368:'LatticeLayout'!X9:X3368,"PM1")</f>
        <v>13</v>
      </c>
      <c r="E16" s="380">
        <f>COUNTIF(LatticeLayout!F9:F3368:'LatticeLayout'!X9:X3368,"BCM1")</f>
        <v>3</v>
      </c>
      <c r="F16" s="398">
        <f>COUNTIF(LatticeLayout!F9:F3368:'LatticeLayout'!X9:X3368,"LPM1")</f>
        <v>2</v>
      </c>
      <c r="G16" s="380">
        <f>COUNTIF(LatticeLayout!F9:F3368:'LatticeLayout'!X9:X3368,"FC1")</f>
        <v>5</v>
      </c>
      <c r="H16" s="380">
        <f>COUNTIF(LatticeLayout!F9:F3368:'LatticeLayout'!X9:X3368,"V1")</f>
        <v>2</v>
      </c>
      <c r="I16" s="380">
        <f>COUNTIF(LatticeLayout!F9:F3368:'LatticeLayout'!X9:X3368,"att1")</f>
        <v>2</v>
      </c>
      <c r="J16" s="396">
        <f>COUNTIF(LatticeLayout!F9:F3368:'LatticeLayout'!X9:X3368,"em1")</f>
        <v>2</v>
      </c>
      <c r="K16" s="406"/>
      <c r="L16" s="379" t="s">
        <v>8</v>
      </c>
      <c r="M16" s="380">
        <f>COUNTIFS(LatticeLayout!A9:A3368,"="&amp;L16, LatticeLayout!F9:F3368,"BPM?", LatticeLayout!F9:F3368,"&lt;&gt;BPMx" )+COUNTIFS(LatticeLayout!S9:S3368,"="&amp;L16, LatticeLayout!X9:X3368,"BPM?", LatticeLayout!X9:X3368,"&lt;&gt;BPMx" )</f>
        <v>4</v>
      </c>
      <c r="N16" s="380">
        <f>COUNTIFS(LatticeLayout!A9:A3368,"="&amp;L16, LatticeLayout!F9:F3368,"PM?", LatticeLayout!F9:F3368,"&lt;&gt;PMx" )+COUNTIFS(LatticeLayout!S9:S3368,"="&amp;L16, LatticeLayout!X9:X3368,"PM?", LatticeLayout!X9:X3368,"&lt;&gt;PMx" )</f>
        <v>13</v>
      </c>
      <c r="O16" s="380">
        <f>COUNTIFS(LatticeLayout!A9:A3368,"="&amp;L16, LatticeLayout!F9:F3368,"BCM?", LatticeLayout!F9:F3368,"&lt;&gt;BCMx" )+COUNTIFS(LatticeLayout!S9:S3368,"="&amp;L16, LatticeLayout!X9:X3368,"BCM?", LatticeLayout!X9:X3368,"&lt;&gt;BCMx" )</f>
        <v>3</v>
      </c>
      <c r="P16" s="398">
        <f>COUNTIFS(LatticeLayout!A9:A3368,"="&amp;L16, LatticeLayout!F9:F3368,"LPM?", LatticeLayout!F9:F3368,"&lt;&gt;LPMx" )+COUNTIFS(LatticeLayout!S9:S3368,"="&amp;L16, LatticeLayout!X9:X3368,"LPM?", LatticeLayout!X9:X3368,"&lt;&gt;LPMx" )</f>
        <v>2</v>
      </c>
      <c r="Q16" s="380">
        <f>COUNTIFS(LatticeLayout!A9:A3368,"="&amp;L16, LatticeLayout!F9:F3368,"FC?", LatticeLayout!F9:F3368,"&lt;&gt;FCx" )+COUNTIFS(LatticeLayout!S9:S3368,"="&amp;L16, LatticeLayout!X9:X3368,"FC?", LatticeLayout!X9:X3368,"&lt;&gt;FCx" )</f>
        <v>8</v>
      </c>
      <c r="R16" s="380">
        <f>COUNTIFS(LatticeLayout!A9:A3368,"="&amp;L16, LatticeLayout!F9:F3368,"V?", LatticeLayout!F9:F3368,"&lt;&gt;Vx" )+COUNTIFS(LatticeLayout!S9:S3368,"="&amp;L16, LatticeLayout!X9:X3368,"V?", LatticeLayout!X9:X3368,"&lt;&gt;Vx" )</f>
        <v>3</v>
      </c>
      <c r="S16" s="380">
        <f>COUNTIFS(LatticeLayout!A9:A3368,"="&amp;L16, LatticeLayout!F9:F3368,"ATT?", LatticeLayout!F9:F3368,"&lt;&gt;ATTx" )+COUNTIFS(LatticeLayout!S9:S3368,"="&amp;L16, LatticeLayout!X9:X3368,"ATT?", LatticeLayout!X9:X3368,"&lt;&gt;ATTx" )</f>
        <v>2</v>
      </c>
      <c r="T16" s="396">
        <f>COUNTIFS(LatticeLayout!A9:A3368,"="&amp;L16, LatticeLayout!F9:F3368,"EM?", LatticeLayout!F9:F3368,"&lt;&gt;EMx" )+COUNTIFS(LatticeLayout!S9:S3368,"="&amp;L16, LatticeLayout!X9:X3368,"EM?", LatticeLayout!X9:X3368,"&lt;&gt;EMx" )</f>
        <v>4</v>
      </c>
    </row>
    <row r="17" spans="2:21" x14ac:dyDescent="0.3">
      <c r="B17" s="379">
        <v>2</v>
      </c>
      <c r="C17" s="380">
        <f>COUNTIF(LatticeLayout!F9:F3368:'LatticeLayout'!X9:X3368,"BPM2")</f>
        <v>50</v>
      </c>
      <c r="D17" s="380">
        <f>COUNTIF(LatticeLayout!F9:F3368:'LatticeLayout'!X9:X3368,"PM2")</f>
        <v>3</v>
      </c>
      <c r="E17" s="380">
        <f>COUNTIF(LatticeLayout!F9:F3368:'LatticeLayout'!X9:X3368,"BCM2")</f>
        <v>2</v>
      </c>
      <c r="F17" s="398">
        <f>COUNTIF(LatticeLayout!F9:F3368:'LatticeLayout'!X9:X3368,"LPM2")</f>
        <v>0</v>
      </c>
      <c r="G17" s="380">
        <f>COUNTIF(LatticeLayout!F9:F3368:'LatticeLayout'!X9:X3368,"FC2")</f>
        <v>2</v>
      </c>
      <c r="H17" s="380">
        <f>COUNTIF(LatticeLayout!F9:F3368:'LatticeLayout'!X9:X3368,"V2")</f>
        <v>1</v>
      </c>
      <c r="I17" s="399"/>
      <c r="J17" s="396">
        <f>COUNTIF(LatticeLayout!F9:F3368:'LatticeLayout'!X9:X3368,"em2")</f>
        <v>1</v>
      </c>
      <c r="K17" s="406"/>
      <c r="L17" s="379" t="s">
        <v>9</v>
      </c>
      <c r="M17" s="380">
        <f>COUNTIFS(LatticeLayout!A9:A3368,"="&amp;L17, LatticeLayout!F9:F3368,"BPM?", LatticeLayout!F9:F3368,"&lt;&gt;BPMx" )+COUNTIFS(LatticeLayout!S9:S3368,"="&amp;L17, LatticeLayout!X9:X3368,"BPM?", LatticeLayout!X9:X3368,"&lt;&gt;BPMx" )</f>
        <v>59</v>
      </c>
      <c r="N17" s="380">
        <f>COUNTIFS(LatticeLayout!A9:A3368,"="&amp;L17, LatticeLayout!F9:F3368,"PM?", LatticeLayout!F9:F3368,"&lt;&gt;PMx" )+COUNTIFS(LatticeLayout!S9:S3368,"="&amp;L17, LatticeLayout!X9:X3368,"PM?", LatticeLayout!X9:X3368,"&lt;&gt;PMx" )</f>
        <v>2</v>
      </c>
      <c r="O17" s="380">
        <f>COUNTIFS(LatticeLayout!A9:A3368,"="&amp;L17, LatticeLayout!F9:F3368,"BCM?", LatticeLayout!F9:F3368,"&lt;&gt;BCMx" )+COUNTIFS(LatticeLayout!S9:S3368,"="&amp;L17, LatticeLayout!X9:X3368,"BCM?", LatticeLayout!X9:X3368,"&lt;&gt;BCMx" )</f>
        <v>0</v>
      </c>
      <c r="P17" s="398">
        <f>COUNTIFS(LatticeLayout!A9:A3368,"="&amp;L17, LatticeLayout!F9:F3368,"LPM?", LatticeLayout!F9:F3368,"&lt;&gt;LPMx" )+COUNTIFS(LatticeLayout!S9:S3368,"="&amp;L17, LatticeLayout!X9:X3368,"LPM?", LatticeLayout!X9:X3368,"&lt;&gt;LPMx" )</f>
        <v>0</v>
      </c>
      <c r="Q17" s="380"/>
      <c r="R17" s="380"/>
      <c r="S17" s="399"/>
      <c r="T17" s="396"/>
    </row>
    <row r="18" spans="2:21" x14ac:dyDescent="0.3">
      <c r="B18" s="379">
        <v>3</v>
      </c>
      <c r="C18" s="380">
        <f>COUNTIF(LatticeLayout!F9:F3368:'LatticeLayout'!X9:X3368,"BPM3")</f>
        <v>42</v>
      </c>
      <c r="D18" s="380">
        <f>COUNTIF(LatticeLayout!F9:F3368:'LatticeLayout'!X9:X3368,"PM3")</f>
        <v>15</v>
      </c>
      <c r="E18" s="380">
        <f>COUNTIF(LatticeLayout!F9:F3368:'LatticeLayout'!X9:X3368,"BCM3")</f>
        <v>5</v>
      </c>
      <c r="F18" s="398">
        <f>COUNTIF(LatticeLayout!F9:F3368:'LatticeLayout'!X9:X3368,"LPM3")</f>
        <v>1</v>
      </c>
      <c r="G18" s="380">
        <f>COUNTIF(LatticeLayout!F9:F3368:'LatticeLayout'!X9:X3368,"FC3")</f>
        <v>1</v>
      </c>
      <c r="H18" s="399"/>
      <c r="I18" s="399"/>
      <c r="J18" s="396">
        <f>COUNTIF(LatticeLayout!F9:F3368:'LatticeLayout'!X9:X3368,"em3")</f>
        <v>1</v>
      </c>
      <c r="K18" s="406"/>
      <c r="L18" s="379" t="s">
        <v>29</v>
      </c>
      <c r="M18" s="380">
        <f>COUNTIFS(LatticeLayout!A9:A3368,"="&amp;L18, LatticeLayout!F9:F3368,"BPM?", LatticeLayout!F9:F3368,"&lt;&gt;BPMx" )+COUNTIFS(LatticeLayout!S9:S3368,"="&amp;L18, LatticeLayout!X9:X3368,"BPM?", LatticeLayout!X9:X3368,"&lt;&gt;BPMx" )</f>
        <v>18</v>
      </c>
      <c r="N18" s="380">
        <f>COUNTIFS(LatticeLayout!A9:A3368,"="&amp;L18, LatticeLayout!F9:F3368,"PM?", LatticeLayout!F9:F3368,"&lt;&gt;PMx" )+COUNTIFS(LatticeLayout!S9:S3368,"="&amp;L18, LatticeLayout!X9:X3368,"PM?", LatticeLayout!X9:X3368,"&lt;&gt;PMx" )</f>
        <v>11</v>
      </c>
      <c r="O18" s="380">
        <f>COUNTIFS(LatticeLayout!A9:A3368,"="&amp;L18, LatticeLayout!F9:F3368,"BCM?", LatticeLayout!F9:F3368,"&lt;&gt;BCMx" )+COUNTIFS(LatticeLayout!S9:S3368,"="&amp;L18, LatticeLayout!X9:X3368,"BCM?", LatticeLayout!X9:X3368,"&lt;&gt;BCMx" )</f>
        <v>5</v>
      </c>
      <c r="P18" s="398">
        <f>COUNTIFS(LatticeLayout!A9:A3368,"="&amp;L18, LatticeLayout!F9:F3368,"LPM?", LatticeLayout!F9:F3368,"&lt;&gt;LPMx" )+COUNTIFS(LatticeLayout!S9:S3368,"="&amp;L18, LatticeLayout!X9:X3368,"LPM?", LatticeLayout!X9:X3368,"&lt;&gt;LPMx" )</f>
        <v>1</v>
      </c>
      <c r="Q18" s="380"/>
      <c r="R18" s="399"/>
      <c r="S18" s="399"/>
      <c r="T18" s="396"/>
    </row>
    <row r="19" spans="2:21" x14ac:dyDescent="0.3">
      <c r="B19" s="379">
        <v>4</v>
      </c>
      <c r="C19" s="380">
        <f>COUNTIF(LatticeLayout!F9:F3368:'LatticeLayout'!X9:X3368,"BPM4")</f>
        <v>10</v>
      </c>
      <c r="D19" s="380">
        <f>COUNTIF(LatticeLayout!F9:F3368:'LatticeLayout'!X9:X3368,"PM4")</f>
        <v>2</v>
      </c>
      <c r="E19" s="380">
        <f>COUNTIF(LatticeLayout!F9:F3368:'LatticeLayout'!X9:X3368,"BCM4")</f>
        <v>2</v>
      </c>
      <c r="F19" s="398">
        <f>COUNTIF(LatticeLayout!F9:F3368:'LatticeLayout'!X9:X3368,"LPM4")</f>
        <v>0</v>
      </c>
      <c r="G19" s="380">
        <f>COUNTIF(LatticeLayout!F9:F3368:'LatticeLayout'!X9:X3368,"FC4")</f>
        <v>0</v>
      </c>
      <c r="H19" s="399"/>
      <c r="I19" s="399"/>
      <c r="J19" s="402"/>
      <c r="K19" s="407"/>
      <c r="L19" s="379" t="s">
        <v>28</v>
      </c>
      <c r="M19" s="380">
        <f>COUNTIFS(LatticeLayout!A9:A3368,"="&amp;L19, LatticeLayout!F9:F3368,"BPM?", LatticeLayout!F9:F3368,"&lt;&gt;BPMx" )+COUNTIFS(LatticeLayout!S9:S3368,"="&amp;L19, LatticeLayout!X9:X3368,"BPM?", LatticeLayout!X9:X3368,"&lt;&gt;BPMx" )</f>
        <v>24</v>
      </c>
      <c r="N19" s="380">
        <f>COUNTIFS(LatticeLayout!A9:A3368,"="&amp;L19, LatticeLayout!F9:F3368,"PM?", LatticeLayout!F9:F3368,"&lt;&gt;PMx" )+COUNTIFS(LatticeLayout!S9:S3368,"="&amp;L19, LatticeLayout!X9:X3368,"PM?", LatticeLayout!X9:X3368,"&lt;&gt;PMx" )</f>
        <v>0</v>
      </c>
      <c r="O19" s="380">
        <f>COUNTIFS(LatticeLayout!A9:A3368,"="&amp;L19, LatticeLayout!F9:F3368,"BCM?", LatticeLayout!F9:F3368,"&lt;&gt;BCMx" )+COUNTIFS(LatticeLayout!S9:S3368,"="&amp;L19, LatticeLayout!X9:X3368,"BCM?", LatticeLayout!X9:X3368,"&lt;&gt;BCMx" )</f>
        <v>0</v>
      </c>
      <c r="P19" s="398">
        <f>COUNTIFS(LatticeLayout!A9:A3368,"="&amp;L19, LatticeLayout!F9:F3368,"LPM?", LatticeLayout!F9:F3368,"&lt;&gt;LPMx" )+COUNTIFS(LatticeLayout!S9:S3368,"="&amp;L19, LatticeLayout!X9:X3368,"LPM?", LatticeLayout!X9:X3368,"&lt;&gt;LPMx" )</f>
        <v>0</v>
      </c>
      <c r="Q19" s="380"/>
      <c r="R19" s="399"/>
      <c r="S19" s="399"/>
      <c r="T19" s="402"/>
    </row>
    <row r="20" spans="2:21" x14ac:dyDescent="0.3">
      <c r="B20" s="379">
        <v>5</v>
      </c>
      <c r="C20" s="380">
        <f>COUNTIF(LatticeLayout!F9:F3368:'LatticeLayout'!X9:X3368,"BPM5")</f>
        <v>2</v>
      </c>
      <c r="D20" s="380">
        <f>COUNTIF(LatticeLayout!F9:F3368:'LatticeLayout'!X9:X3368,"PM5")</f>
        <v>6</v>
      </c>
      <c r="E20" s="380">
        <f>COUNTIF(LatticeLayout!F9:F3368:'LatticeLayout'!X9:X3368,"BCM5")</f>
        <v>0</v>
      </c>
      <c r="F20" s="398">
        <f>COUNTIF(LatticeLayout!F9:F3368:'LatticeLayout'!X9:X3368,"LPM5")</f>
        <v>0</v>
      </c>
      <c r="G20" s="380">
        <f>COUNTIF(LatticeLayout!G9:G3368:'LatticeLayout'!Y9:Y3368,"LPM5")</f>
        <v>0</v>
      </c>
      <c r="H20" s="399"/>
      <c r="I20" s="399"/>
      <c r="J20" s="402"/>
      <c r="K20" s="407"/>
      <c r="L20" s="379" t="s">
        <v>31</v>
      </c>
      <c r="M20" s="380">
        <f>COUNTIFS(LatticeLayout!A9:A3368,"="&amp;L20, LatticeLayout!F9:F3368,"BPM?", LatticeLayout!F9:F3368,"&lt;&gt;BPMx" )+COUNTIFS(LatticeLayout!S9:S3368,"="&amp;L20, LatticeLayout!X9:X3368,"BPM?", LatticeLayout!X9:X3368,"&lt;&gt;BPMx" )</f>
        <v>12</v>
      </c>
      <c r="N20" s="380">
        <f>COUNTIFS(LatticeLayout!A9:A3368,"="&amp;L20, LatticeLayout!F9:F3368,"PM?", LatticeLayout!F9:F3368,"&lt;&gt;PMx" )+COUNTIFS(LatticeLayout!S9:S3368,"="&amp;L20, LatticeLayout!X9:X3368,"PM?", LatticeLayout!X9:X3368,"&lt;&gt;PMx" )</f>
        <v>4</v>
      </c>
      <c r="O20" s="380">
        <f>COUNTIFS(LatticeLayout!A9:A3368,"="&amp;L20, LatticeLayout!F9:F3368,"BCM?", LatticeLayout!F9:F3368,"&lt;&gt;BCMx" )+COUNTIFS(LatticeLayout!S9:S3368,"="&amp;L20, LatticeLayout!X9:X3368,"BCM?", LatticeLayout!X9:X3368,"&lt;&gt;BCMx" )</f>
        <v>2</v>
      </c>
      <c r="P20" s="398">
        <f>COUNTIFS(LatticeLayout!A9:A3368,"="&amp;L20, LatticeLayout!F9:F3368,"LPM?", LatticeLayout!F9:F3368,"&lt;&gt;LPMx" )+COUNTIFS(LatticeLayout!S9:S3368,"="&amp;L20, LatticeLayout!X9:X3368,"LPM?", LatticeLayout!X9:X3368,"&lt;&gt;LPMx" )</f>
        <v>0</v>
      </c>
      <c r="Q20" s="380"/>
      <c r="R20" s="399"/>
      <c r="S20" s="399"/>
      <c r="T20" s="402"/>
    </row>
    <row r="21" spans="2:21" x14ac:dyDescent="0.3">
      <c r="B21" s="379">
        <v>6</v>
      </c>
      <c r="C21" s="380">
        <f>COUNTIF(LatticeLayout!F9:F3368:'LatticeLayout'!X9:X3368,"BPM6")</f>
        <v>39</v>
      </c>
      <c r="D21" s="380">
        <f>COUNTIF(LatticeLayout!F9:F3368:'LatticeLayout'!X9:X3368,"PM6")</f>
        <v>2</v>
      </c>
      <c r="E21" s="380">
        <f>COUNTIF(LatticeLayout!F9:F3368:'LatticeLayout'!X9:X3368,"BCM6")</f>
        <v>0</v>
      </c>
      <c r="F21" s="398">
        <f>COUNTIF(LatticeLayout!F9:F3368:'LatticeLayout'!X9:X3368,"LPM6")</f>
        <v>0</v>
      </c>
      <c r="G21" s="380">
        <f>COUNTIF(LatticeLayout!G9:G3368:'LatticeLayout'!Y9:Y3368,"LPM6")</f>
        <v>0</v>
      </c>
      <c r="H21" s="399"/>
      <c r="I21" s="399"/>
      <c r="J21" s="402"/>
      <c r="K21" s="407"/>
      <c r="L21" s="379" t="s">
        <v>41</v>
      </c>
      <c r="M21" s="380">
        <f>COUNTIFS(LatticeLayout!A9:A3368,"="&amp;L21, LatticeLayout!F9:F3368,"BPM?", LatticeLayout!F9:F3368,"&lt;&gt;BPMx" )+COUNTIFS(LatticeLayout!S9:S3368,"="&amp;L21, LatticeLayout!X9:X3368,"BPM?", LatticeLayout!X9:X3368,"&lt;&gt;BPMx" )</f>
        <v>20</v>
      </c>
      <c r="N21" s="380">
        <f>COUNTIFS(LatticeLayout!A9:A3368,"="&amp;L21, LatticeLayout!F9:F3368,"PM?", LatticeLayout!F9:F3368,"&lt;&gt;PMx" )+COUNTIFS(LatticeLayout!S9:S3368,"="&amp;L21, LatticeLayout!X9:X3368,"PM?", LatticeLayout!X9:X3368,"&lt;&gt;PMx" )</f>
        <v>4</v>
      </c>
      <c r="O21" s="380">
        <f>COUNTIFS(LatticeLayout!A9:A3368,"="&amp;L21, LatticeLayout!F9:F3368,"BCM?", LatticeLayout!F9:F3368,"&lt;&gt;BCMx" )+COUNTIFS(LatticeLayout!S9:S3368,"="&amp;L21, LatticeLayout!X9:X3368,"BCM?", LatticeLayout!X9:X3368,"&lt;&gt;BCMx" )</f>
        <v>0</v>
      </c>
      <c r="P21" s="398">
        <f>COUNTIFS(LatticeLayout!A9:A3368,"="&amp;L21, LatticeLayout!F9:F3368,"LPM?", LatticeLayout!F9:F3368,"&lt;&gt;LPMx" )+COUNTIFS(LatticeLayout!S9:S3368,"="&amp;L21, LatticeLayout!X9:X3368,"LPM?", LatticeLayout!X9:X3368,"&lt;&gt;LPMx" )</f>
        <v>0</v>
      </c>
      <c r="Q21" s="380"/>
      <c r="R21" s="399"/>
      <c r="S21" s="399"/>
      <c r="T21" s="402"/>
    </row>
    <row r="22" spans="2:21" x14ac:dyDescent="0.3">
      <c r="B22" s="381" t="s">
        <v>378</v>
      </c>
      <c r="C22" s="380">
        <f>COUNTIF(LatticeLayout!F9:F3368:'LatticeLayout'!X9:X3368,"BPMx")</f>
        <v>0</v>
      </c>
      <c r="D22" s="507">
        <f>COUNTIF(LatticeLayout!F9:F3368:'LatticeLayout'!X9:X3368,"PMx")</f>
        <v>13</v>
      </c>
      <c r="E22" s="380">
        <f>COUNTIF(LatticeLayout!F9:F3368:'LatticeLayout'!X9:X3368,"BCMx")</f>
        <v>0</v>
      </c>
      <c r="F22" s="508">
        <f>COUNTIF(LatticeLayout!F9:F3368:'LatticeLayout'!X9:X3368,"LPMx")</f>
        <v>4</v>
      </c>
      <c r="G22" s="380">
        <f>COUNTIF(LatticeLayout!G9:G3368:'LatticeLayout'!Y9:Y3368,"LPMx")</f>
        <v>0</v>
      </c>
      <c r="H22" s="399"/>
      <c r="I22" s="399"/>
      <c r="J22" s="402"/>
      <c r="K22" s="407"/>
      <c r="L22" s="479" t="s">
        <v>86</v>
      </c>
      <c r="M22" s="380">
        <f>COUNTIFS(LatticeLayout!A9:A3368,"="&amp;L22, LatticeLayout!F9:F3368,"BPM?", LatticeLayout!F9:F3368,"&lt;&gt;BPMx" )+COUNTIFS(LatticeLayout!S9:S3368,"="&amp;L22, LatticeLayout!X9:X3368,"BPM?", LatticeLayout!X9:X3368,"&lt;&gt;BPMx" )</f>
        <v>10</v>
      </c>
      <c r="N22" s="380">
        <f>COUNTIFS(LatticeLayout!A9:A3368,"="&amp;L22, LatticeLayout!F9:F3368,"PM?", LatticeLayout!F9:F3368,"&lt;&gt;PMx" )+COUNTIFS(LatticeLayout!S9:S3368,"="&amp;L22, LatticeLayout!X9:X3368,"PM?", LatticeLayout!X9:X3368,"&lt;&gt;PMx" )</f>
        <v>7</v>
      </c>
      <c r="O22" s="380">
        <f>COUNTIFS(LatticeLayout!A9:A3368,"="&amp;L22, LatticeLayout!F9:F3368,"BCM?", LatticeLayout!F9:F3368,"&lt;&gt;BCMx" )+COUNTIFS(LatticeLayout!S9:S3368,"="&amp;L22, LatticeLayout!X9:X3368,"BCM?", LatticeLayout!X9:X3368,"&lt;&gt;BCMx" )</f>
        <v>2</v>
      </c>
      <c r="P22" s="398">
        <f>COUNTIFS(LatticeLayout!A9:A3368,"="&amp;L22, LatticeLayout!F9:F3368,"LPM?", LatticeLayout!F9:F3368,"&lt;&gt;LPMx" )+COUNTIFS(LatticeLayout!S9:S3368,"="&amp;L22, LatticeLayout!X9:X3368,"LPM?", LatticeLayout!X9:X3368,"&lt;&gt;LPMx" )</f>
        <v>0</v>
      </c>
      <c r="Q22" s="380"/>
      <c r="R22" s="399"/>
      <c r="S22" s="399"/>
      <c r="T22" s="402"/>
      <c r="U22" t="s">
        <v>478</v>
      </c>
    </row>
    <row r="23" spans="2:21" ht="15" thickBot="1" x14ac:dyDescent="0.35">
      <c r="B23" s="382" t="s">
        <v>454</v>
      </c>
      <c r="C23" s="383">
        <f>SUM(C16:C21)</f>
        <v>147</v>
      </c>
      <c r="D23" s="383">
        <f>SUM(D16:D21)</f>
        <v>41</v>
      </c>
      <c r="E23" s="383">
        <f>SUM(E16:E21)</f>
        <v>12</v>
      </c>
      <c r="F23" s="383">
        <f>SUM(F16:F21)</f>
        <v>3</v>
      </c>
      <c r="G23" s="383">
        <f>SUM(G16:G21)</f>
        <v>8</v>
      </c>
      <c r="H23" s="383">
        <f t="shared" ref="H23" si="0">SUM(H16:H22)</f>
        <v>3</v>
      </c>
      <c r="I23" s="383">
        <f>SUM(I16:I22)</f>
        <v>2</v>
      </c>
      <c r="J23" s="384">
        <f>SUM(J16:J22)</f>
        <v>4</v>
      </c>
      <c r="K23" s="481"/>
      <c r="L23" s="382" t="s">
        <v>454</v>
      </c>
      <c r="M23" s="383">
        <f>SUM(M16:M22)</f>
        <v>147</v>
      </c>
      <c r="N23" s="383">
        <f t="shared" ref="N23:R23" si="1">SUM(N16:N22)</f>
        <v>41</v>
      </c>
      <c r="O23" s="383">
        <f t="shared" si="1"/>
        <v>12</v>
      </c>
      <c r="P23" s="383">
        <f t="shared" si="1"/>
        <v>3</v>
      </c>
      <c r="Q23" s="383">
        <f t="shared" si="1"/>
        <v>8</v>
      </c>
      <c r="R23" s="383">
        <f t="shared" si="1"/>
        <v>3</v>
      </c>
      <c r="S23" s="383">
        <f>SUM(S16:S22)</f>
        <v>2</v>
      </c>
      <c r="T23" s="384">
        <f>SUM(T16:T22)</f>
        <v>4</v>
      </c>
      <c r="U23" t="s">
        <v>479</v>
      </c>
    </row>
    <row r="24" spans="2:21" ht="7.5" customHeight="1" thickTop="1" x14ac:dyDescent="0.3"/>
    <row r="25" spans="2:21" ht="15" thickBot="1" x14ac:dyDescent="0.35">
      <c r="B25" s="48" t="s">
        <v>540</v>
      </c>
      <c r="L25" s="48" t="s">
        <v>541</v>
      </c>
    </row>
    <row r="26" spans="2:21" ht="15" thickTop="1" x14ac:dyDescent="0.3">
      <c r="B26" s="376" t="s">
        <v>450</v>
      </c>
      <c r="C26" s="377" t="s">
        <v>475</v>
      </c>
      <c r="D26" s="377" t="s">
        <v>476</v>
      </c>
      <c r="E26" s="377" t="s">
        <v>511</v>
      </c>
      <c r="F26" s="397" t="s">
        <v>523</v>
      </c>
      <c r="G26" s="378" t="s">
        <v>477</v>
      </c>
      <c r="L26" s="376" t="s">
        <v>6</v>
      </c>
      <c r="M26" s="377" t="s">
        <v>475</v>
      </c>
      <c r="N26" s="377" t="s">
        <v>476</v>
      </c>
      <c r="O26" s="377" t="s">
        <v>511</v>
      </c>
      <c r="P26" s="397" t="s">
        <v>523</v>
      </c>
      <c r="Q26" s="397" t="s">
        <v>477</v>
      </c>
      <c r="R26" s="401"/>
    </row>
    <row r="27" spans="2:21" x14ac:dyDescent="0.3">
      <c r="B27" s="379" t="s">
        <v>472</v>
      </c>
      <c r="C27" s="380">
        <f>COUNTIF(LatticeLayout!F9:F3368:'LatticeLayout'!X9:X3368,"TMP_S")</f>
        <v>0</v>
      </c>
      <c r="D27" s="380">
        <f>COUNTIF(LatticeLayout!F9:F3368:'LatticeLayout'!X9:X3368,"IP_S")</f>
        <v>85</v>
      </c>
      <c r="E27" s="380">
        <f>COUNTIF(LatticeLayout!F9:F3368:'LatticeLayout'!X9:X3368,"GV_S")</f>
        <v>2</v>
      </c>
      <c r="F27" s="398"/>
      <c r="G27" s="396"/>
      <c r="J27" s="385"/>
      <c r="L27" s="379" t="s">
        <v>8</v>
      </c>
      <c r="M27" s="380">
        <f>COUNTIFS(LatticeLayout!A9:A3368,"="&amp;L27, LatticeLayout!F9:F3368,"TMP_?", LatticeLayout!F9:F3368,"&lt;&gt;TMP_x" )+COUNTIFS(LatticeLayout!S9:S3368,"="&amp;L27, LatticeLayout!X9:X3368,"TMP_?", LatticeLayout!X9:X3368,"&lt;&gt;TMP_x" )</f>
        <v>20</v>
      </c>
      <c r="N27" s="380">
        <f>COUNTIFS(LatticeLayout!A9:A3368,"="&amp;L27, LatticeLayout!F9:F3368,"IP_?", LatticeLayout!F9:F3368,"&lt;&gt;IP_x" )+COUNTIFS(LatticeLayout!S9:S3368,"="&amp;L27, LatticeLayout!X9:X3368,"IP_?", LatticeLayout!X9:X3368,"&lt;&gt;IP_x" )</f>
        <v>9</v>
      </c>
      <c r="O27" s="380">
        <f>COUNTIFS(LatticeLayout!A9:A3368,"="&amp;L27, LatticeLayout!F9:F3368,"GV_?", LatticeLayout!F9:F3368,"&lt;&gt;GV_x" )+COUNTIFS(LatticeLayout!S9:S3368,"="&amp;L27, LatticeLayout!X9:X3368,"GV_?", LatticeLayout!X9:X3368,"&lt;&gt;GV_x" )</f>
        <v>9</v>
      </c>
      <c r="P27" s="398">
        <f>COUNTIFS(LatticeLayout!A9:A3368,"="&amp;L27, LatticeLayout!F9:F3368,"FV", LatticeLayout!F9:F3368,"&lt;&gt;FVx" )+COUNTIFS(LatticeLayout!S9:S3368,"="&amp;L27, LatticeLayout!X9:X3368,"FV", LatticeLayout!X9:X3368,"&lt;&gt;FVx")</f>
        <v>1</v>
      </c>
      <c r="Q27" s="380">
        <f>COUNTIFS(LatticeLayout!A9:A3368,"="&amp;L27, LatticeLayout!F9:F3368,"FVS", LatticeLayout!F9:F3368,"&lt;&gt;FVSx" )+COUNTIFS(LatticeLayout!S9:S3368,"="&amp;L27, LatticeLayout!X9:X3368,"FVS", LatticeLayout!X9:X3368,"&lt;&gt;FVSx")</f>
        <v>0</v>
      </c>
      <c r="R27" s="396"/>
    </row>
    <row r="28" spans="2:21" x14ac:dyDescent="0.3">
      <c r="B28" s="379" t="s">
        <v>473</v>
      </c>
      <c r="C28" s="380">
        <f>COUNTIF(LatticeLayout!F9:F3368:'LatticeLayout'!X9:X3368,"TMP_M")</f>
        <v>19</v>
      </c>
      <c r="D28" s="380">
        <f>COUNTIF(LatticeLayout!F9:F3368:'LatticeLayout'!X9:X3368,"IP_M")</f>
        <v>9</v>
      </c>
      <c r="E28" s="380">
        <f>COUNTIF(LatticeLayout!F9:F3369:'LatticeLayout'!X9:X3369,"GV_M")</f>
        <v>13</v>
      </c>
      <c r="F28" s="398"/>
      <c r="G28" s="396"/>
      <c r="J28" s="405"/>
      <c r="L28" s="379" t="s">
        <v>9</v>
      </c>
      <c r="M28" s="380">
        <f>COUNTIFS(LatticeLayout!A9:A3368,"="&amp;L28, LatticeLayout!F9:F3368,"TMP_?", LatticeLayout!F9:F3368,"&lt;&gt;TMP_x" )+COUNTIFS(LatticeLayout!S9:S3368,"="&amp;L28, LatticeLayout!X9:X3368,"TMP_?", LatticeLayout!X9:X3368,"&lt;&gt;TMP_x" )</f>
        <v>0</v>
      </c>
      <c r="N28" s="380">
        <f>COUNTIFS(LatticeLayout!A9:A3368,"="&amp;L28, LatticeLayout!F9:F3368,"IP_?", LatticeLayout!F9:F3368,"&lt;&gt;IP_x" )+COUNTIFS(LatticeLayout!S9:S3368,"="&amp;L28, LatticeLayout!X9:X3368,"IP_?", LatticeLayout!X9:X3368,"&lt;&gt;IP_x" )</f>
        <v>19</v>
      </c>
      <c r="O28" s="380">
        <f>COUNTIFS(LatticeLayout!A9:A3368,"="&amp;L28, LatticeLayout!F9:F3368,"GV_?", LatticeLayout!F9:F3368,"&lt;&gt;GV_x" )+COUNTIFS(LatticeLayout!S9:S3368,"="&amp;L28, LatticeLayout!X9:X3368,"GV_?", LatticeLayout!X9:X3368,"&lt;&gt;GV_x" )</f>
        <v>0</v>
      </c>
      <c r="P28" s="398">
        <f>COUNTIFS(LatticeLayout!A9:A3368,"="&amp;L28, LatticeLayout!F9:F3368,"FV", LatticeLayout!F9:F3368,"&lt;&gt;FVx" )+COUNTIFS(LatticeLayout!S9:S3368,"="&amp;L28, LatticeLayout!X9:X3368,"FV", LatticeLayout!X9:X3368,"&lt;&gt;FVx")</f>
        <v>0</v>
      </c>
      <c r="Q28" s="380">
        <f>COUNTIFS(LatticeLayout!A9:A3368,"="&amp;L28, LatticeLayout!F9:F3368,"FVS", LatticeLayout!F9:F3368,"&lt;&gt;FVSx" )+COUNTIFS(LatticeLayout!S9:S3368,"="&amp;L28, LatticeLayout!X9:X3368,"FVS", LatticeLayout!X9:X3368,"&lt;&gt;FVSx")</f>
        <v>0</v>
      </c>
      <c r="R28" s="396"/>
    </row>
    <row r="29" spans="2:21" x14ac:dyDescent="0.3">
      <c r="B29" s="379" t="s">
        <v>474</v>
      </c>
      <c r="C29" s="380">
        <f>COUNTIF(LatticeLayout!F9:F3368:'LatticeLayout'!X9:X3368,"TMP_L")</f>
        <v>6</v>
      </c>
      <c r="D29" s="380">
        <f>COUNTIF(LatticeLayout!F9:F3368:'LatticeLayout'!X9:X3368,"IP_L")</f>
        <v>13</v>
      </c>
      <c r="E29" s="380">
        <f>COUNTIF(LatticeLayout!F9:F3370:'LatticeLayout'!X9:X3370,"GV_L")</f>
        <v>7</v>
      </c>
      <c r="F29" s="398"/>
      <c r="G29" s="396"/>
      <c r="J29" s="405"/>
      <c r="L29" s="379" t="s">
        <v>29</v>
      </c>
      <c r="M29" s="380">
        <f>COUNTIFS(LatticeLayout!A9:A3368,"="&amp;L29, LatticeLayout!F9:F3368,"TMP_?", LatticeLayout!F9:F3368,"&lt;&gt;TMP_x" )+COUNTIFS(LatticeLayout!S9:S3368,"="&amp;L29, LatticeLayout!X9:X3368,"TMP_?", LatticeLayout!X9:X3368,"&lt;&gt;TMP_x" )</f>
        <v>5</v>
      </c>
      <c r="N29" s="380">
        <f>COUNTIFS(LatticeLayout!A9:A3368,"="&amp;L29, LatticeLayout!F9:F3368,"IP_?", LatticeLayout!F9:F3368,"&lt;&gt;IP_x" )+COUNTIFS(LatticeLayout!S9:S3368,"="&amp;L29, LatticeLayout!X9:X3368,"IP_?", LatticeLayout!X9:X3368,"&lt;&gt;IP_x" )</f>
        <v>16</v>
      </c>
      <c r="O29" s="380">
        <f>COUNTIFS(LatticeLayout!A9:A3368,"="&amp;L29, LatticeLayout!F9:F3368,"GV_?", LatticeLayout!F9:F3368,"&lt;&gt;GV_x" )+COUNTIFS(LatticeLayout!S9:S3368,"="&amp;L29, LatticeLayout!X9:X3368,"GV_?", LatticeLayout!X9:X3368,"&lt;&gt;GV_x" )</f>
        <v>6</v>
      </c>
      <c r="P29" s="398">
        <f>COUNTIFS(LatticeLayout!A9:A3368,"="&amp;L29, LatticeLayout!F9:F3368,"FV", LatticeLayout!F9:F3368,"&lt;&gt;FVx" )+COUNTIFS(LatticeLayout!S9:S3368,"="&amp;L29, LatticeLayout!X9:X3368,"FV", LatticeLayout!X9:X3368,"&lt;&gt;FVx")</f>
        <v>4</v>
      </c>
      <c r="Q29" s="380">
        <f>COUNTIFS(LatticeLayout!A9:A3368,"="&amp;L29, LatticeLayout!F9:F3368,"FVS", LatticeLayout!F9:F3368,"&lt;&gt;FVSx" )+COUNTIFS(LatticeLayout!S9:S3368,"="&amp;L29, LatticeLayout!X9:X3368,"FVS", LatticeLayout!X9:X3368,"&lt;&gt;FVSx")</f>
        <v>9</v>
      </c>
      <c r="R29" s="396"/>
    </row>
    <row r="30" spans="2:21" x14ac:dyDescent="0.3">
      <c r="B30" s="379"/>
      <c r="C30" s="380"/>
      <c r="D30" s="380"/>
      <c r="E30" s="380"/>
      <c r="F30" s="398">
        <f>COUNTIF(LatticeLayout!F9:F3368:'LatticeLayout'!X9:X3368,"FV")</f>
        <v>8</v>
      </c>
      <c r="G30" s="396">
        <f>COUNTIF(LatticeLayout!F9:F3368:'LatticeLayout'!X9:X3368,"FVS")</f>
        <v>14</v>
      </c>
      <c r="J30" s="405"/>
      <c r="L30" s="379" t="s">
        <v>28</v>
      </c>
      <c r="M30" s="380">
        <f>COUNTIFS(LatticeLayout!A9:A3368,"="&amp;L30, LatticeLayout!F9:F3368,"TMP_?", LatticeLayout!F9:F3368,"&lt;&gt;TMP_x" )+COUNTIFS(LatticeLayout!S9:S3368,"="&amp;L30, LatticeLayout!X9:X3368,"TMP_?", LatticeLayout!X9:X3368,"&lt;&gt;TMP_x" )</f>
        <v>0</v>
      </c>
      <c r="N30" s="380">
        <f>COUNTIFS(LatticeLayout!A9:A3368,"="&amp;L30, LatticeLayout!F9:F3368,"IP_?", LatticeLayout!F9:F3368,"&lt;&gt;IP_x" )+COUNTIFS(LatticeLayout!S9:S3368,"="&amp;L30, LatticeLayout!X9:X3368,"IP_?", LatticeLayout!X9:X3368,"&lt;&gt;IP_x" )</f>
        <v>24</v>
      </c>
      <c r="O30" s="380">
        <f>COUNTIFS(LatticeLayout!A9:A3368,"="&amp;L30, LatticeLayout!F9:F3368,"GV_?", LatticeLayout!F9:F3368,"&lt;&gt;GV_x" )+COUNTIFS(LatticeLayout!S9:S3368,"="&amp;L30, LatticeLayout!X9:X3368,"GV_?", LatticeLayout!X9:X3368,"&lt;&gt;GV_x" )</f>
        <v>0</v>
      </c>
      <c r="P30" s="398">
        <f>COUNTIFS(LatticeLayout!A9:A3368,"="&amp;L30, LatticeLayout!F9:F3368,"FV", LatticeLayout!F9:F3368,"&lt;&gt;FVx" )+COUNTIFS(LatticeLayout!S9:S3368,"="&amp;L30, LatticeLayout!X9:X3368,"FV", LatticeLayout!X9:X3368,"&lt;&gt;FVx")</f>
        <v>0</v>
      </c>
      <c r="Q30" s="380">
        <f>COUNTIFS(LatticeLayout!A9:A3368,"="&amp;L30, LatticeLayout!F9:F3368,"FVS", LatticeLayout!F9:F3368,"&lt;&gt;FVSx" )+COUNTIFS(LatticeLayout!S9:S3368,"="&amp;L30, LatticeLayout!X9:X3368,"FVS", LatticeLayout!X9:X3368,"&lt;&gt;FVSx")</f>
        <v>0</v>
      </c>
      <c r="R30" s="402"/>
    </row>
    <row r="31" spans="2:21" x14ac:dyDescent="0.3">
      <c r="B31" s="381" t="s">
        <v>378</v>
      </c>
      <c r="C31" s="380">
        <f>COUNTIF(LatticeLayout!F10:F3369:'LatticeLayout'!X10:X3369,"TMP_X")</f>
        <v>0</v>
      </c>
      <c r="D31" s="380">
        <f>COUNTIF(LatticeLayout!F10:F3369:'LatticeLayout'!X10:X3369,"IP_X")</f>
        <v>0</v>
      </c>
      <c r="E31" s="380"/>
      <c r="F31" s="398"/>
      <c r="G31" s="396"/>
      <c r="J31" s="405"/>
      <c r="L31" s="379" t="s">
        <v>31</v>
      </c>
      <c r="M31" s="380">
        <f>COUNTIFS(LatticeLayout!A9:A3368,"="&amp;L31, LatticeLayout!F9:F3368,"TMP_?", LatticeLayout!F9:F3368,"&lt;&gt;TMP_x" )+COUNTIFS(LatticeLayout!S9:S3368,"="&amp;L31, LatticeLayout!X9:X3368,"TMP_?", LatticeLayout!X9:X3368,"&lt;&gt;TMP_x" )</f>
        <v>0</v>
      </c>
      <c r="N31" s="380">
        <f>COUNTIFS(LatticeLayout!A9:A3368,"="&amp;L31, LatticeLayout!F9:F3368,"IP_?", LatticeLayout!F9:F3368,"&lt;&gt;IP_x" )+COUNTIFS(LatticeLayout!S9:S3368,"="&amp;L31, LatticeLayout!X9:X3368,"IP_?", LatticeLayout!X9:X3368,"&lt;&gt;IP_x" )</f>
        <v>10</v>
      </c>
      <c r="O31" s="380">
        <f>COUNTIFS(LatticeLayout!A9:A3368,"="&amp;L31, LatticeLayout!F9:F3368,"GV_?", LatticeLayout!F9:F3368,"&lt;&gt;GV_x" )+COUNTIFS(LatticeLayout!S9:S3368,"="&amp;L31, LatticeLayout!X9:X3368,"GV_?", LatticeLayout!X9:X3368,"&lt;&gt;GV_x" )</f>
        <v>3</v>
      </c>
      <c r="P31" s="398">
        <f>COUNTIFS(LatticeLayout!A9:A3368,"="&amp;L31, LatticeLayout!F9:F3368,"FV", LatticeLayout!F9:F3368,"&lt;&gt;FVx" )+COUNTIFS(LatticeLayout!S9:S3368,"="&amp;L31, LatticeLayout!X9:X3368,"FV", LatticeLayout!X9:X3368,"&lt;&gt;FVx")</f>
        <v>2</v>
      </c>
      <c r="Q31" s="380">
        <f>COUNTIFS(LatticeLayout!A9:A3368,"="&amp;L31, LatticeLayout!F9:F3368,"FVS", LatticeLayout!F9:F3368,"&lt;&gt;FVSx" )+COUNTIFS(LatticeLayout!S9:S3368,"="&amp;L31, LatticeLayout!X9:X3368,"FVS", LatticeLayout!X9:X3368,"&lt;&gt;FVSx")</f>
        <v>4</v>
      </c>
      <c r="R31" s="402"/>
    </row>
    <row r="32" spans="2:21" ht="15" thickBot="1" x14ac:dyDescent="0.35">
      <c r="B32" s="382" t="s">
        <v>454</v>
      </c>
      <c r="C32" s="383">
        <f>SUM(C27:C31)</f>
        <v>25</v>
      </c>
      <c r="D32" s="383">
        <f>SUM(D27:D31)</f>
        <v>107</v>
      </c>
      <c r="E32" s="383">
        <f>SUM(E27:E31)</f>
        <v>22</v>
      </c>
      <c r="F32" s="384">
        <f>SUM(F27:F31)</f>
        <v>8</v>
      </c>
      <c r="G32" s="384">
        <f>SUM(G27:G31)</f>
        <v>14</v>
      </c>
      <c r="J32" s="405"/>
      <c r="L32" s="379" t="s">
        <v>41</v>
      </c>
      <c r="M32" s="380">
        <f>COUNTIFS(LatticeLayout!A9:A3368,"="&amp;L32, LatticeLayout!F9:F3368,"TMP_?", LatticeLayout!F9:F3368,"&lt;&gt;TMP_x" )+COUNTIFS(LatticeLayout!S9:S3368,"="&amp;L32, LatticeLayout!X9:X3368,"TMP_?", LatticeLayout!X9:X3368,"&lt;&gt;TMP_x" )</f>
        <v>0</v>
      </c>
      <c r="N32" s="380">
        <f>COUNTIFS(LatticeLayout!A9:A3368,"="&amp;L32, LatticeLayout!F9:F3368,"IP_?", LatticeLayout!F9:F3368,"&lt;&gt;IP_x" )+COUNTIFS(LatticeLayout!S9:S3368,"="&amp;L32, LatticeLayout!X9:X3368,"IP_?", LatticeLayout!X9:X3368,"&lt;&gt;IP_x" )</f>
        <v>20</v>
      </c>
      <c r="O32" s="380">
        <f>COUNTIFS(LatticeLayout!A9:A3368,"="&amp;L32, LatticeLayout!F9:F3368,"GV_?", LatticeLayout!F9:F3368,"&lt;&gt;GV_x" )+COUNTIFS(LatticeLayout!S9:S3368,"="&amp;L32, LatticeLayout!X9:X3368,"GV_?", LatticeLayout!X9:X3368,"&lt;&gt;GV_x" )</f>
        <v>1</v>
      </c>
      <c r="P32" s="398">
        <f>COUNTIFS(LatticeLayout!A9:A3368,"="&amp;L32, LatticeLayout!F9:F3368,"FV", LatticeLayout!F9:F3368,"&lt;&gt;FVx" )+COUNTIFS(LatticeLayout!S9:S3368,"="&amp;L32, LatticeLayout!X9:X3368,"FV", LatticeLayout!X9:X3368,"&lt;&gt;FVx")</f>
        <v>1</v>
      </c>
      <c r="Q32" s="380">
        <f>COUNTIFS(LatticeLayout!A9:A3368,"="&amp;L32, LatticeLayout!F9:F3368,"FVS", LatticeLayout!F9:F3368,"&lt;&gt;FVSx" )+COUNTIFS(LatticeLayout!S9:S3368,"="&amp;L32, LatticeLayout!X9:X3368,"FVS", LatticeLayout!X9:X3368,"&lt;&gt;FVSx")</f>
        <v>1</v>
      </c>
      <c r="R32" s="402"/>
    </row>
    <row r="33" spans="10:18" ht="15" thickTop="1" x14ac:dyDescent="0.3">
      <c r="J33" s="405"/>
      <c r="L33" s="479" t="s">
        <v>86</v>
      </c>
      <c r="M33" s="380">
        <f>COUNTIFS(LatticeLayout!A9:A3368,"="&amp;L33, LatticeLayout!F9:F3368,"TMP_?", LatticeLayout!F9:F3368,"&lt;&gt;TMP_x" )+COUNTIFS(LatticeLayout!S9:S3368,"="&amp;L33, LatticeLayout!X9:X3368,"TMP_?", LatticeLayout!X9:X3368,"&lt;&gt;TMP_x" )</f>
        <v>0</v>
      </c>
      <c r="N33" s="380">
        <f>COUNTIFS(LatticeLayout!A9:A3368,"="&amp;L33, LatticeLayout!F9:F3368,"IP_?", LatticeLayout!F9:F3368,"&lt;&gt;IP_x" )+COUNTIFS(LatticeLayout!S9:S3368,"="&amp;L33, LatticeLayout!X9:X3368,"IP_?", LatticeLayout!X9:X3368,"&lt;&gt;IP_x" )</f>
        <v>9</v>
      </c>
      <c r="O33" s="380">
        <f>COUNTIFS(LatticeLayout!A9:A3368,"="&amp;L33, LatticeLayout!F9:F3368,"GV_?", LatticeLayout!F9:F3368,"&lt;&gt;GV_x" )+COUNTIFS(LatticeLayout!S9:S3368,"="&amp;L33, LatticeLayout!X9:X3368,"GV_?", LatticeLayout!X9:X3368,"&lt;&gt;GV_x" )</f>
        <v>3</v>
      </c>
      <c r="P33" s="398">
        <f>COUNTIFS(LatticeLayout!A9:A3368,"="&amp;L33, LatticeLayout!F9:F3368,"FV", LatticeLayout!F9:F3368,"&lt;&gt;FVx" )+COUNTIFS(LatticeLayout!S9:S3368,"="&amp;L33, LatticeLayout!X9:X3368,"FV", LatticeLayout!X9:X3368,"&lt;&gt;FVx")</f>
        <v>0</v>
      </c>
      <c r="Q33" s="380">
        <f>COUNTIFS(LatticeLayout!A9:A3368,"="&amp;L33, LatticeLayout!F9:F3368,"FVS", LatticeLayout!F9:F3368,"&lt;&gt;FVSx" )+COUNTIFS(LatticeLayout!S9:S3368,"="&amp;L33, LatticeLayout!X9:X3368,"FVS", LatticeLayout!X9:X3368,"&lt;&gt;FVSx")</f>
        <v>0</v>
      </c>
      <c r="R33" s="402"/>
    </row>
    <row r="34" spans="10:18" ht="15" thickBot="1" x14ac:dyDescent="0.35">
      <c r="L34" s="382" t="s">
        <v>454</v>
      </c>
      <c r="M34" s="383">
        <f>SUM(M27:M33)</f>
        <v>25</v>
      </c>
      <c r="N34" s="383">
        <f>SUM(N27:N33)</f>
        <v>107</v>
      </c>
      <c r="O34" s="383">
        <f>SUM(O27:O33)</f>
        <v>22</v>
      </c>
      <c r="P34" s="383">
        <f>SUM(P27:P33)</f>
        <v>8</v>
      </c>
      <c r="Q34" s="383">
        <f>SUM(Q27:Q33)</f>
        <v>14</v>
      </c>
      <c r="R34" s="403"/>
    </row>
    <row r="35" spans="10:18" ht="15" thickTop="1" x14ac:dyDescent="0.3"/>
  </sheetData>
  <sheetProtection algorithmName="SHA-512" hashValue="de4+upm5R9oq/PwSvt8YjNFpwiKiFaDQX89U60PV8qCHyXWPm5T06uVaCHDB63m2GHhXstrvEG7vW1eFarlDQQ==" saltValue="kW6l08Nv0TBJ4/3+iFRg8A==" spinCount="100000" sheet="1" objects="1" scenarios="1"/>
  <pageMargins left="0.7" right="0.7" top="1" bottom="1.25" header="0.3" footer="0.05"/>
  <pageSetup paperSize="7" scale="54" fitToHeight="0" orientation="landscape" r:id="rId1"/>
  <headerFooter>
    <oddHeader>&amp;L&amp;"Arial,Regular"&amp;10Facility for Rare Isotope Beams
&amp;"Arial,Italic"FRIB Accelerator Expanded Lattice File&amp;R&amp;"Arial,Regular"&amp;10FRIB-T30102-CM-000155-R001   Page &amp;P-1 of &amp;N-1
Issued 7 April 2014</oddHeader>
    <oddFooter>&amp;L&amp;G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S92"/>
  <sheetViews>
    <sheetView zoomScale="94" zoomScaleNormal="94" workbookViewId="0">
      <selection activeCell="L26" sqref="L26"/>
    </sheetView>
  </sheetViews>
  <sheetFormatPr defaultColWidth="8.88671875" defaultRowHeight="13.8" x14ac:dyDescent="0.3"/>
  <cols>
    <col min="1" max="1" width="16.109375" style="12" customWidth="1"/>
    <col min="2" max="2" width="10.109375" style="12" customWidth="1"/>
    <col min="3" max="3" width="8.88671875" style="12" customWidth="1"/>
    <col min="4" max="4" width="9.6640625" style="12" customWidth="1"/>
    <col min="5" max="5" width="1.5546875" style="12" customWidth="1"/>
    <col min="6" max="6" width="16.33203125" style="12" customWidth="1"/>
    <col min="7" max="7" width="9.6640625" style="12" customWidth="1"/>
    <col min="8" max="8" width="9.109375" style="12" customWidth="1"/>
    <col min="9" max="9" width="10.44140625" style="12" customWidth="1"/>
    <col min="10" max="10" width="9.6640625" style="12" customWidth="1"/>
    <col min="11" max="11" width="9.33203125" style="12" customWidth="1"/>
    <col min="12" max="13" width="8.88671875" style="12"/>
    <col min="14" max="14" width="17" style="12" customWidth="1"/>
    <col min="15" max="18" width="8.88671875" style="12"/>
    <col min="19" max="19" width="16.33203125" style="12" customWidth="1"/>
    <col min="20" max="16384" width="8.88671875" style="12"/>
  </cols>
  <sheetData>
    <row r="1" spans="1:19" x14ac:dyDescent="0.3">
      <c r="A1" s="358" t="s">
        <v>406</v>
      </c>
      <c r="B1" s="358" t="s">
        <v>393</v>
      </c>
      <c r="C1" s="358" t="s">
        <v>384</v>
      </c>
      <c r="F1" s="359" t="s">
        <v>405</v>
      </c>
      <c r="G1" s="359" t="s">
        <v>393</v>
      </c>
      <c r="H1" s="359" t="s">
        <v>384</v>
      </c>
    </row>
    <row r="2" spans="1:19" ht="15" thickBot="1" x14ac:dyDescent="0.35">
      <c r="A2" s="12" t="s">
        <v>60</v>
      </c>
      <c r="B2" s="12">
        <v>7.1999999999999995E-2</v>
      </c>
      <c r="F2" s="12" t="s">
        <v>60</v>
      </c>
      <c r="G2" s="12">
        <v>7.1999999999999995E-2</v>
      </c>
      <c r="K2" s="386" t="s">
        <v>455</v>
      </c>
      <c r="L2" s="387"/>
      <c r="M2" s="387"/>
      <c r="N2" s="387"/>
      <c r="O2" s="387"/>
      <c r="P2" s="387"/>
      <c r="Q2" s="387"/>
      <c r="R2" s="387"/>
      <c r="S2" s="387"/>
    </row>
    <row r="3" spans="1:19" ht="15" thickTop="1" x14ac:dyDescent="0.3">
      <c r="A3" s="12" t="s">
        <v>118</v>
      </c>
      <c r="B3" s="12">
        <v>0.16731000000000001</v>
      </c>
      <c r="C3" s="361">
        <f>B2+B3+D4</f>
        <v>0.20706350000000001</v>
      </c>
      <c r="F3" s="12" t="s">
        <v>118</v>
      </c>
      <c r="G3" s="12">
        <v>0.17622600000000005</v>
      </c>
      <c r="H3" s="361">
        <f>G2+G3+I4</f>
        <v>0.24731150000000007</v>
      </c>
      <c r="K3" s="388" t="s">
        <v>456</v>
      </c>
      <c r="L3" s="389" t="s">
        <v>457</v>
      </c>
      <c r="M3" s="389" t="s">
        <v>458</v>
      </c>
      <c r="N3" s="389" t="s">
        <v>459</v>
      </c>
      <c r="O3" s="389" t="s">
        <v>460</v>
      </c>
      <c r="P3" s="389" t="s">
        <v>461</v>
      </c>
      <c r="Q3" s="390" t="s">
        <v>462</v>
      </c>
      <c r="R3" s="387"/>
      <c r="S3" s="387"/>
    </row>
    <row r="4" spans="1:19" ht="15" thickBot="1" x14ac:dyDescent="0.35">
      <c r="A4" s="12" t="s">
        <v>138</v>
      </c>
      <c r="B4" s="12">
        <v>0.175507</v>
      </c>
      <c r="C4" s="361">
        <v>0.24</v>
      </c>
      <c r="D4" s="12">
        <f>(B4-C4)/2</f>
        <v>-3.2246499999999997E-2</v>
      </c>
      <c r="F4" s="12" t="s">
        <v>147</v>
      </c>
      <c r="G4" s="12">
        <v>0.29817100000000002</v>
      </c>
      <c r="H4" s="361">
        <v>0.3</v>
      </c>
      <c r="I4" s="12">
        <f>(G4-H4)/2</f>
        <v>-9.1449999999998477E-4</v>
      </c>
      <c r="K4" s="391">
        <f>COUNTIF(LatticeLayout!B9:B3368,"CA??")/12</f>
        <v>3</v>
      </c>
      <c r="L4" s="392">
        <f>COUNTIF(LatticeLayout!B9:B3368,"CB??")/19</f>
        <v>11</v>
      </c>
      <c r="M4" s="392">
        <f>COUNTIF(LatticeLayout!B9:B3368,"CE??")/5</f>
        <v>0</v>
      </c>
      <c r="N4" s="392">
        <f>COUNTIF(LatticeLayout!B9:B3368,"CC??")/12</f>
        <v>12</v>
      </c>
      <c r="O4" s="392">
        <f>COUNTIF(LatticeLayout!B9:B3368,"CF??")/4</f>
        <v>0</v>
      </c>
      <c r="P4" s="392">
        <f>COUNTIF(LatticeLayout!B9:B3368,"CD??")/14</f>
        <v>18</v>
      </c>
      <c r="Q4" s="392">
        <f>COUNTIF(LatticeLayout!B9:B3368,"CG??")/6</f>
        <v>1</v>
      </c>
      <c r="R4" s="387"/>
      <c r="S4" s="387"/>
    </row>
    <row r="5" spans="1:19" ht="15" thickTop="1" x14ac:dyDescent="0.3">
      <c r="A5" s="12" t="s">
        <v>119</v>
      </c>
      <c r="B5" s="12">
        <v>9.650984E-2</v>
      </c>
      <c r="C5" s="361">
        <f>B5+D4+D8+B6+B7</f>
        <v>0.19626684</v>
      </c>
      <c r="F5" s="12" t="s">
        <v>119</v>
      </c>
      <c r="G5" s="12">
        <v>9.650984E-2</v>
      </c>
      <c r="H5" s="361">
        <f>G5+I4+I8+G6+G7</f>
        <v>0.22761134</v>
      </c>
      <c r="K5" s="387"/>
      <c r="L5" s="387"/>
      <c r="M5" s="387"/>
      <c r="N5" s="387"/>
      <c r="O5" s="387"/>
      <c r="P5" s="387"/>
      <c r="Q5" s="387"/>
      <c r="R5" s="387"/>
      <c r="S5" s="387"/>
    </row>
    <row r="6" spans="1:19" ht="15" thickBot="1" x14ac:dyDescent="0.35">
      <c r="A6" s="12" t="s">
        <v>139</v>
      </c>
      <c r="B6" s="12">
        <v>5.5879999999999999E-2</v>
      </c>
      <c r="F6" s="12" t="s">
        <v>139</v>
      </c>
      <c r="G6" s="12">
        <v>5.5879999999999999E-2</v>
      </c>
      <c r="K6" s="386" t="s">
        <v>463</v>
      </c>
      <c r="L6" s="387"/>
      <c r="M6" s="387"/>
      <c r="N6" s="387"/>
      <c r="O6" s="387"/>
      <c r="P6" s="387"/>
      <c r="Q6" s="387"/>
      <c r="R6" s="387"/>
      <c r="S6" s="387"/>
    </row>
    <row r="7" spans="1:19" ht="15" thickTop="1" x14ac:dyDescent="0.3">
      <c r="A7" s="12" t="s">
        <v>120</v>
      </c>
      <c r="B7" s="12">
        <f>0.0761235-0.05/2</f>
        <v>5.1123499999999995E-2</v>
      </c>
      <c r="F7" s="12" t="s">
        <v>120</v>
      </c>
      <c r="G7" s="12">
        <v>7.6135999999999981E-2</v>
      </c>
      <c r="K7" s="388" t="s">
        <v>464</v>
      </c>
      <c r="L7" s="389" t="s">
        <v>465</v>
      </c>
      <c r="M7" s="389" t="s">
        <v>466</v>
      </c>
      <c r="N7" s="390" t="s">
        <v>467</v>
      </c>
      <c r="O7" s="387"/>
      <c r="P7" s="387"/>
      <c r="Q7" s="387"/>
      <c r="R7" s="387"/>
      <c r="S7" s="387"/>
    </row>
    <row r="8" spans="1:19" ht="15" thickBot="1" x14ac:dyDescent="0.35">
      <c r="A8" s="12" t="s">
        <v>149</v>
      </c>
      <c r="B8" s="12">
        <f>0.2+0.05</f>
        <v>0.25</v>
      </c>
      <c r="C8" s="509">
        <v>0.2</v>
      </c>
      <c r="D8" s="12">
        <f>(B8-C8)/2</f>
        <v>2.4999999999999994E-2</v>
      </c>
      <c r="F8" s="12" t="s">
        <v>149</v>
      </c>
      <c r="G8" s="12">
        <v>0.5</v>
      </c>
      <c r="H8" s="361">
        <v>0.5</v>
      </c>
      <c r="I8" s="12">
        <f>(G8-H8)/2</f>
        <v>0</v>
      </c>
      <c r="K8" s="391">
        <f>COUNTIF(LatticeLayout!G9:G3368,"b04 cavity")</f>
        <v>12</v>
      </c>
      <c r="L8" s="392">
        <f>COUNTIF(LatticeLayout!G9:G3368,"b08 cavity")</f>
        <v>104</v>
      </c>
      <c r="M8" s="392">
        <f>COUNTIF(LatticeLayout!G9:G3368,"b29 cavity")</f>
        <v>72</v>
      </c>
      <c r="N8" s="393">
        <f>COUNTIF(LatticeLayout!G9:G3368,"b54 cavity")</f>
        <v>148</v>
      </c>
      <c r="O8" s="387"/>
      <c r="P8" s="387"/>
      <c r="Q8" s="387"/>
      <c r="R8" s="387"/>
      <c r="S8" s="387"/>
    </row>
    <row r="9" spans="1:19" ht="15" thickTop="1" x14ac:dyDescent="0.3">
      <c r="A9" s="12" t="s">
        <v>121</v>
      </c>
      <c r="B9" s="12">
        <f>0.0761235-0.05/2</f>
        <v>5.1123499999999995E-2</v>
      </c>
      <c r="F9" s="12" t="s">
        <v>121</v>
      </c>
      <c r="G9" s="12">
        <v>7.6135999999999981E-2</v>
      </c>
      <c r="K9" s="387"/>
      <c r="L9" s="387"/>
      <c r="M9" s="387"/>
      <c r="N9" s="387"/>
      <c r="O9" s="387"/>
      <c r="P9" s="387"/>
      <c r="Q9" s="387"/>
      <c r="R9" s="387"/>
      <c r="S9" s="387"/>
    </row>
    <row r="10" spans="1:19" ht="14.4" x14ac:dyDescent="0.3">
      <c r="A10" s="12" t="s">
        <v>119</v>
      </c>
      <c r="B10" s="12">
        <v>9.9516999999999994E-2</v>
      </c>
      <c r="C10" s="361">
        <f>D8+B9+B10+D11</f>
        <v>0.14339399999999997</v>
      </c>
      <c r="F10" s="12" t="s">
        <v>119</v>
      </c>
      <c r="G10" s="12">
        <v>9.9516999999999994E-2</v>
      </c>
      <c r="H10" s="361">
        <f>I8+G9+G10+I11</f>
        <v>0.17473849999999999</v>
      </c>
      <c r="K10" s="387"/>
      <c r="L10" s="387"/>
      <c r="M10" s="387"/>
      <c r="N10" s="387"/>
      <c r="O10" s="387"/>
      <c r="P10" s="387"/>
      <c r="Q10" s="387"/>
      <c r="R10" s="387"/>
      <c r="S10" s="387"/>
    </row>
    <row r="11" spans="1:19" ht="15" thickBot="1" x14ac:dyDescent="0.35">
      <c r="A11" s="12" t="s">
        <v>138</v>
      </c>
      <c r="B11" s="12">
        <v>0.175507</v>
      </c>
      <c r="C11" s="361">
        <v>0.24</v>
      </c>
      <c r="D11" s="12">
        <f>(B11-C11)/2</f>
        <v>-3.2246499999999997E-2</v>
      </c>
      <c r="F11" s="12" t="s">
        <v>147</v>
      </c>
      <c r="G11" s="12">
        <v>0.29817100000000002</v>
      </c>
      <c r="H11" s="361">
        <v>0.3</v>
      </c>
      <c r="I11" s="12">
        <f>(G11-H11)/2</f>
        <v>-9.1449999999998477E-4</v>
      </c>
      <c r="K11" s="386" t="s">
        <v>468</v>
      </c>
      <c r="L11" s="387"/>
      <c r="M11" s="387"/>
      <c r="N11" s="387"/>
      <c r="O11" s="387"/>
      <c r="P11" s="387"/>
      <c r="Q11" s="387"/>
      <c r="R11" s="387"/>
      <c r="S11" s="387"/>
    </row>
    <row r="12" spans="1:19" ht="15" thickTop="1" x14ac:dyDescent="0.3">
      <c r="A12" s="12" t="s">
        <v>140</v>
      </c>
      <c r="B12" s="12">
        <v>0.60413899999999998</v>
      </c>
      <c r="C12" s="361">
        <f>B12+D11+D13</f>
        <v>0.53964600000000007</v>
      </c>
      <c r="F12" s="12" t="s">
        <v>119</v>
      </c>
      <c r="G12" s="12">
        <v>9.9516999999999994E-2</v>
      </c>
      <c r="H12" s="361">
        <f>G12+I11+I13</f>
        <v>9.7688000000000025E-2</v>
      </c>
      <c r="K12" s="388" t="s">
        <v>456</v>
      </c>
      <c r="L12" s="389" t="s">
        <v>457</v>
      </c>
      <c r="M12" s="389" t="s">
        <v>458</v>
      </c>
      <c r="N12" s="389" t="s">
        <v>459</v>
      </c>
      <c r="O12" s="389" t="s">
        <v>460</v>
      </c>
      <c r="P12" s="389" t="s">
        <v>461</v>
      </c>
      <c r="Q12" s="390" t="s">
        <v>462</v>
      </c>
      <c r="R12" s="387"/>
      <c r="S12" s="387"/>
    </row>
    <row r="13" spans="1:19" ht="15" thickBot="1" x14ac:dyDescent="0.35">
      <c r="A13" s="12" t="s">
        <v>138</v>
      </c>
      <c r="B13" s="12">
        <v>0.175507</v>
      </c>
      <c r="C13" s="361">
        <v>0.24</v>
      </c>
      <c r="D13" s="12">
        <f>(B13-C13)/2</f>
        <v>-3.2246499999999997E-2</v>
      </c>
      <c r="F13" s="12" t="s">
        <v>147</v>
      </c>
      <c r="G13" s="12">
        <v>0.29817100000000002</v>
      </c>
      <c r="H13" s="361">
        <v>0.3</v>
      </c>
      <c r="I13" s="12">
        <f>(G13-H13)/2</f>
        <v>-9.1449999999998477E-4</v>
      </c>
      <c r="K13" s="394">
        <v>1</v>
      </c>
      <c r="L13" s="395">
        <v>1</v>
      </c>
      <c r="M13" s="395">
        <v>1</v>
      </c>
      <c r="N13" s="395">
        <v>0</v>
      </c>
      <c r="O13" s="395">
        <v>1</v>
      </c>
      <c r="P13" s="395">
        <v>0</v>
      </c>
      <c r="Q13" s="510">
        <v>0</v>
      </c>
      <c r="R13" s="387"/>
      <c r="S13" s="387"/>
    </row>
    <row r="14" spans="1:19" ht="15" thickTop="1" x14ac:dyDescent="0.3">
      <c r="A14" s="12" t="s">
        <v>119</v>
      </c>
      <c r="B14" s="12">
        <v>9.650984E-2</v>
      </c>
      <c r="C14" s="361">
        <f>B14+D13+B15+B16+D17</f>
        <v>0.19626684</v>
      </c>
      <c r="F14" s="12" t="s">
        <v>119</v>
      </c>
      <c r="G14" s="12">
        <v>9.9516999999999994E-2</v>
      </c>
      <c r="H14" s="361">
        <f>G14+I13+I15</f>
        <v>9.7688000000000025E-2</v>
      </c>
      <c r="K14" s="387"/>
      <c r="L14" s="387"/>
      <c r="M14" s="387"/>
      <c r="N14" s="387"/>
      <c r="O14" s="387"/>
      <c r="P14" s="387"/>
      <c r="Q14" s="387"/>
      <c r="R14" s="387"/>
      <c r="S14" s="387"/>
    </row>
    <row r="15" spans="1:19" ht="15" thickBot="1" x14ac:dyDescent="0.35">
      <c r="A15" s="12" t="s">
        <v>139</v>
      </c>
      <c r="B15" s="12">
        <v>5.5879999999999999E-2</v>
      </c>
      <c r="F15" s="12" t="s">
        <v>147</v>
      </c>
      <c r="G15" s="12">
        <v>0.29817100000000002</v>
      </c>
      <c r="H15" s="361">
        <v>0.3</v>
      </c>
      <c r="I15" s="12">
        <f>(G15-H15)/2</f>
        <v>-9.1449999999998477E-4</v>
      </c>
      <c r="K15" s="386" t="s">
        <v>469</v>
      </c>
      <c r="L15" s="387"/>
      <c r="M15" s="387"/>
      <c r="N15" s="387"/>
      <c r="O15" s="387"/>
      <c r="P15" s="387"/>
      <c r="Q15" s="387"/>
      <c r="R15" s="387"/>
      <c r="S15" s="387"/>
    </row>
    <row r="16" spans="1:19" ht="15" thickTop="1" x14ac:dyDescent="0.3">
      <c r="A16" s="12" t="s">
        <v>120</v>
      </c>
      <c r="B16" s="12">
        <f>0.0761235-0.05/2</f>
        <v>5.1123499999999995E-2</v>
      </c>
      <c r="F16" s="12" t="s">
        <v>119</v>
      </c>
      <c r="G16" s="12">
        <v>9.650984E-2</v>
      </c>
      <c r="H16" s="361">
        <f>G16+I15+G17+G18+I19</f>
        <v>0.22761134</v>
      </c>
      <c r="K16" s="388" t="s">
        <v>464</v>
      </c>
      <c r="L16" s="389" t="s">
        <v>465</v>
      </c>
      <c r="M16" s="389" t="s">
        <v>466</v>
      </c>
      <c r="N16" s="390" t="s">
        <v>467</v>
      </c>
      <c r="O16" s="387"/>
      <c r="P16" s="387"/>
      <c r="Q16" s="387"/>
      <c r="R16" s="387"/>
      <c r="S16" s="387"/>
    </row>
    <row r="17" spans="1:19" ht="15" thickBot="1" x14ac:dyDescent="0.35">
      <c r="A17" s="12" t="s">
        <v>149</v>
      </c>
      <c r="B17" s="12">
        <f>0.2+0.05</f>
        <v>0.25</v>
      </c>
      <c r="C17" s="509">
        <v>0.2</v>
      </c>
      <c r="D17" s="12">
        <f>(B17-C17)/2</f>
        <v>2.4999999999999994E-2</v>
      </c>
      <c r="F17" s="12" t="s">
        <v>139</v>
      </c>
      <c r="G17" s="12">
        <v>5.5879999999999999E-2</v>
      </c>
      <c r="K17" s="391">
        <f>K13*4</f>
        <v>4</v>
      </c>
      <c r="L17" s="392">
        <f>L13*8+M13*3</f>
        <v>11</v>
      </c>
      <c r="M17" s="392">
        <f>N13*6+O13*2</f>
        <v>2</v>
      </c>
      <c r="N17" s="393">
        <f>P13*8+Q13*4</f>
        <v>0</v>
      </c>
      <c r="O17" s="387"/>
      <c r="P17" s="387"/>
      <c r="Q17" s="387"/>
      <c r="R17" s="387"/>
      <c r="S17" s="387"/>
    </row>
    <row r="18" spans="1:19" ht="15" thickTop="1" x14ac:dyDescent="0.3">
      <c r="A18" s="12" t="s">
        <v>121</v>
      </c>
      <c r="B18" s="12">
        <f>0.0761235-0.05/2</f>
        <v>5.1123499999999995E-2</v>
      </c>
      <c r="F18" s="12" t="s">
        <v>120</v>
      </c>
      <c r="G18" s="12">
        <v>7.6135999999999981E-2</v>
      </c>
      <c r="K18" s="387"/>
      <c r="L18" s="387"/>
      <c r="M18" s="387"/>
      <c r="N18" s="387"/>
      <c r="O18" s="387"/>
      <c r="P18" s="387"/>
      <c r="Q18" s="387"/>
      <c r="R18" s="387"/>
      <c r="S18" s="387"/>
    </row>
    <row r="19" spans="1:19" ht="14.4" x14ac:dyDescent="0.3">
      <c r="A19" s="12" t="s">
        <v>119</v>
      </c>
      <c r="B19" s="12">
        <v>9.9516999999999994E-2</v>
      </c>
      <c r="C19" s="361">
        <f>D17+B18+B19+D20</f>
        <v>0.14339399999999997</v>
      </c>
      <c r="F19" s="12" t="s">
        <v>149</v>
      </c>
      <c r="G19" s="12">
        <v>0.5</v>
      </c>
      <c r="H19" s="361">
        <v>0.5</v>
      </c>
      <c r="I19" s="12">
        <f>(G19-H19)/2</f>
        <v>0</v>
      </c>
      <c r="K19" s="386" t="s">
        <v>470</v>
      </c>
      <c r="L19" s="387"/>
      <c r="M19" s="387"/>
      <c r="N19" s="387"/>
      <c r="O19" s="387"/>
      <c r="P19" s="387"/>
      <c r="Q19" s="387"/>
      <c r="R19" s="387"/>
      <c r="S19" s="387"/>
    </row>
    <row r="20" spans="1:19" ht="14.4" x14ac:dyDescent="0.3">
      <c r="A20" s="12" t="s">
        <v>138</v>
      </c>
      <c r="B20" s="12">
        <v>0.175507</v>
      </c>
      <c r="C20" s="361">
        <v>0.24</v>
      </c>
      <c r="D20" s="12">
        <f>(B20-C20)/2</f>
        <v>-3.2246499999999997E-2</v>
      </c>
      <c r="F20" s="12" t="s">
        <v>121</v>
      </c>
      <c r="G20" s="12">
        <v>7.6135999999999981E-2</v>
      </c>
      <c r="K20" s="386" t="s">
        <v>471</v>
      </c>
      <c r="L20" s="387"/>
      <c r="M20" s="387"/>
      <c r="N20" s="387"/>
      <c r="O20" s="387"/>
      <c r="P20" s="387"/>
      <c r="Q20" s="387"/>
      <c r="R20" s="387"/>
      <c r="S20" s="387"/>
    </row>
    <row r="21" spans="1:19" ht="14.4" x14ac:dyDescent="0.3">
      <c r="A21" s="12" t="s">
        <v>118</v>
      </c>
      <c r="B21" s="12">
        <v>0.16731000000000001</v>
      </c>
      <c r="C21" s="361">
        <f>B21+D20+B22</f>
        <v>0.20706350000000001</v>
      </c>
      <c r="F21" s="12" t="s">
        <v>119</v>
      </c>
      <c r="G21" s="12">
        <v>9.9516999999999994E-2</v>
      </c>
      <c r="H21" s="361">
        <f>I19+G20+G21+I22</f>
        <v>0.17473849999999999</v>
      </c>
      <c r="K21" s="386" t="s">
        <v>526</v>
      </c>
    </row>
    <row r="22" spans="1:19" x14ac:dyDescent="0.3">
      <c r="A22" s="12" t="s">
        <v>60</v>
      </c>
      <c r="B22" s="12">
        <v>7.1999999999999995E-2</v>
      </c>
      <c r="F22" s="12" t="s">
        <v>147</v>
      </c>
      <c r="G22" s="12">
        <v>0.29817100000000002</v>
      </c>
      <c r="H22" s="361">
        <v>0.3</v>
      </c>
      <c r="I22" s="12">
        <f>(G22-H22)/2</f>
        <v>-9.1449999999998477E-4</v>
      </c>
    </row>
    <row r="23" spans="1:19" x14ac:dyDescent="0.3">
      <c r="A23" s="12" t="s">
        <v>119</v>
      </c>
      <c r="B23" s="12">
        <v>0.11600000000000001</v>
      </c>
      <c r="C23" s="12">
        <f>SUM(B23:B26)</f>
        <v>0.38</v>
      </c>
      <c r="F23" s="12" t="s">
        <v>119</v>
      </c>
      <c r="G23" s="12">
        <v>9.9516999999999994E-2</v>
      </c>
      <c r="H23" s="361">
        <f>G23+I22+I24</f>
        <v>9.7688000000000025E-2</v>
      </c>
    </row>
    <row r="24" spans="1:19" x14ac:dyDescent="0.3">
      <c r="A24" s="12" t="s">
        <v>168</v>
      </c>
      <c r="B24" s="12">
        <v>7.3999999999999996E-2</v>
      </c>
      <c r="F24" s="12" t="s">
        <v>147</v>
      </c>
      <c r="G24" s="12">
        <v>0.29817100000000002</v>
      </c>
      <c r="H24" s="361">
        <v>0.3</v>
      </c>
      <c r="I24" s="12">
        <f>(G24-H24)/2</f>
        <v>-9.1449999999998477E-4</v>
      </c>
    </row>
    <row r="25" spans="1:19" x14ac:dyDescent="0.3">
      <c r="A25" s="12" t="s">
        <v>142</v>
      </c>
      <c r="B25" s="12">
        <v>9.0999999999999998E-2</v>
      </c>
      <c r="F25" s="12" t="s">
        <v>119</v>
      </c>
      <c r="G25" s="12">
        <v>9.9516999999999994E-2</v>
      </c>
      <c r="H25" s="361">
        <f>G25+I24+I26</f>
        <v>9.7688000000000025E-2</v>
      </c>
      <c r="L25" s="12">
        <v>89.941999999999993</v>
      </c>
      <c r="M25" s="12" t="s">
        <v>631</v>
      </c>
    </row>
    <row r="26" spans="1:19" x14ac:dyDescent="0.3">
      <c r="A26" s="12" t="s">
        <v>119</v>
      </c>
      <c r="B26" s="12">
        <v>9.9000000000000005E-2</v>
      </c>
      <c r="F26" s="12" t="s">
        <v>147</v>
      </c>
      <c r="G26" s="12">
        <v>0.29817100000000002</v>
      </c>
      <c r="H26" s="361">
        <v>0.3</v>
      </c>
      <c r="I26" s="12">
        <f>(G26-H26)/2</f>
        <v>-9.1449999999998477E-4</v>
      </c>
      <c r="L26" s="12">
        <f>L25*2.54/100</f>
        <v>2.2845268000000001</v>
      </c>
      <c r="M26" s="12" t="s">
        <v>632</v>
      </c>
    </row>
    <row r="27" spans="1:19" x14ac:dyDescent="0.3">
      <c r="A27" s="361" t="s">
        <v>408</v>
      </c>
      <c r="B27" s="361">
        <f>SUM(B2:B26)</f>
        <v>3.3730946800000012</v>
      </c>
      <c r="C27" s="361">
        <f>SUM(C2:C26)</f>
        <v>3.3730946799999999</v>
      </c>
      <c r="F27" s="12" t="s">
        <v>119</v>
      </c>
      <c r="G27" s="12">
        <v>9.650984E-2</v>
      </c>
      <c r="H27" s="361">
        <f>G27+I26+I30+G28+G29</f>
        <v>0.22761134</v>
      </c>
    </row>
    <row r="28" spans="1:19" x14ac:dyDescent="0.3">
      <c r="F28" s="12" t="s">
        <v>139</v>
      </c>
      <c r="G28" s="12">
        <v>5.5879999999999999E-2</v>
      </c>
    </row>
    <row r="29" spans="1:19" x14ac:dyDescent="0.3">
      <c r="A29" s="478" t="s">
        <v>535</v>
      </c>
      <c r="B29" s="478" t="s">
        <v>393</v>
      </c>
      <c r="C29" s="478" t="s">
        <v>384</v>
      </c>
      <c r="F29" s="12" t="s">
        <v>120</v>
      </c>
      <c r="G29" s="12">
        <v>7.6135999999999981E-2</v>
      </c>
    </row>
    <row r="30" spans="1:19" x14ac:dyDescent="0.3">
      <c r="A30" s="356" t="s">
        <v>60</v>
      </c>
      <c r="B30" s="356">
        <v>7.1999999999999995E-2</v>
      </c>
      <c r="F30" s="12" t="s">
        <v>149</v>
      </c>
      <c r="G30" s="12">
        <v>0.5</v>
      </c>
      <c r="H30" s="361">
        <v>0.5</v>
      </c>
      <c r="I30" s="12">
        <f>(G30-H30)/2</f>
        <v>0</v>
      </c>
    </row>
    <row r="31" spans="1:19" x14ac:dyDescent="0.3">
      <c r="A31" s="473" t="s">
        <v>118</v>
      </c>
      <c r="B31" s="356">
        <v>0.17589500000000002</v>
      </c>
      <c r="C31" s="469">
        <f>B30+B31+D32</f>
        <v>0.24698050000000005</v>
      </c>
      <c r="F31" s="12" t="s">
        <v>121</v>
      </c>
      <c r="G31" s="12">
        <v>7.6135999999999981E-2</v>
      </c>
    </row>
    <row r="32" spans="1:19" x14ac:dyDescent="0.3">
      <c r="A32" s="473" t="s">
        <v>147</v>
      </c>
      <c r="B32" s="472">
        <v>0.29817100000000002</v>
      </c>
      <c r="C32" s="361">
        <v>0.3</v>
      </c>
      <c r="D32" s="12">
        <f>(B32-C32)/2</f>
        <v>-9.1449999999998477E-4</v>
      </c>
      <c r="F32" s="12" t="s">
        <v>119</v>
      </c>
      <c r="G32" s="12">
        <v>9.9516999999999994E-2</v>
      </c>
      <c r="H32" s="361">
        <f>I30+G31+G32+I33</f>
        <v>0.17473849999999999</v>
      </c>
    </row>
    <row r="33" spans="1:9" x14ac:dyDescent="0.3">
      <c r="A33" s="473" t="s">
        <v>118</v>
      </c>
      <c r="B33" s="472">
        <v>9.9516999999999994E-2</v>
      </c>
      <c r="C33" s="469">
        <f>B33+D32+D34</f>
        <v>9.7688000000000025E-2</v>
      </c>
      <c r="F33" s="12" t="s">
        <v>147</v>
      </c>
      <c r="G33" s="12">
        <v>0.29817100000000002</v>
      </c>
      <c r="H33" s="361">
        <v>0.3</v>
      </c>
      <c r="I33" s="12">
        <f>(G33-H33)/2</f>
        <v>-9.1449999999998477E-4</v>
      </c>
    </row>
    <row r="34" spans="1:9" x14ac:dyDescent="0.3">
      <c r="A34" s="473" t="s">
        <v>147</v>
      </c>
      <c r="B34" s="472">
        <v>0.29817100000000002</v>
      </c>
      <c r="C34" s="361">
        <v>0.3</v>
      </c>
      <c r="D34" s="12">
        <f>(B34-C34)/2</f>
        <v>-9.1449999999998477E-4</v>
      </c>
      <c r="F34" s="12" t="s">
        <v>118</v>
      </c>
      <c r="G34" s="12">
        <v>0.17622600000000005</v>
      </c>
      <c r="H34" s="361">
        <f>G34+I33+G35</f>
        <v>0.24731150000000007</v>
      </c>
    </row>
    <row r="35" spans="1:9" x14ac:dyDescent="0.3">
      <c r="A35" s="473" t="s">
        <v>118</v>
      </c>
      <c r="B35" s="472">
        <v>9.9516999999999994E-2</v>
      </c>
      <c r="C35" s="469">
        <f>B35+D34+D36</f>
        <v>9.7688000000000025E-2</v>
      </c>
      <c r="F35" s="12" t="s">
        <v>60</v>
      </c>
      <c r="G35" s="12">
        <v>7.1999999999999995E-2</v>
      </c>
    </row>
    <row r="36" spans="1:9" x14ac:dyDescent="0.3">
      <c r="A36" s="473" t="s">
        <v>147</v>
      </c>
      <c r="B36" s="472">
        <v>0.29817100000000002</v>
      </c>
      <c r="C36" s="361">
        <v>0.3</v>
      </c>
      <c r="D36" s="12">
        <f>(B36-C36)/2</f>
        <v>-9.1449999999998477E-4</v>
      </c>
      <c r="F36" s="12" t="s">
        <v>119</v>
      </c>
      <c r="G36" s="12">
        <v>0.11600000000000001</v>
      </c>
      <c r="H36" s="12">
        <f>SUM(G36:G39)</f>
        <v>0.38</v>
      </c>
    </row>
    <row r="37" spans="1:9" x14ac:dyDescent="0.3">
      <c r="A37" s="473" t="s">
        <v>118</v>
      </c>
      <c r="B37" s="356">
        <v>0.17589500000000002</v>
      </c>
      <c r="C37" s="469">
        <f>B37+D36+B38</f>
        <v>0.24698050000000005</v>
      </c>
      <c r="F37" s="12" t="s">
        <v>168</v>
      </c>
      <c r="G37" s="12">
        <v>7.3999999999999996E-2</v>
      </c>
    </row>
    <row r="38" spans="1:9" x14ac:dyDescent="0.3">
      <c r="A38" s="356" t="s">
        <v>60</v>
      </c>
      <c r="B38" s="356">
        <v>7.1999999999999995E-2</v>
      </c>
      <c r="F38" s="12" t="s">
        <v>142</v>
      </c>
      <c r="G38" s="12">
        <v>9.0999999999999998E-2</v>
      </c>
    </row>
    <row r="39" spans="1:9" x14ac:dyDescent="0.3">
      <c r="A39" s="361" t="s">
        <v>408</v>
      </c>
      <c r="B39" s="469">
        <f>SUM(B30:B38)</f>
        <v>1.589337</v>
      </c>
      <c r="C39" s="469">
        <f>SUM(C30:C38)</f>
        <v>1.5893370000000002</v>
      </c>
      <c r="F39" s="12" t="s">
        <v>119</v>
      </c>
      <c r="G39" s="12">
        <v>9.9000000000000005E-2</v>
      </c>
    </row>
    <row r="40" spans="1:9" x14ac:dyDescent="0.3">
      <c r="F40" s="361" t="s">
        <v>408</v>
      </c>
      <c r="G40" s="361">
        <f>SUM(G2:G39)</f>
        <v>6.37242452</v>
      </c>
      <c r="H40" s="361">
        <f>SUM(H2:H39)</f>
        <v>6.37242452</v>
      </c>
    </row>
    <row r="42" spans="1:9" x14ac:dyDescent="0.3">
      <c r="A42" s="360" t="s">
        <v>409</v>
      </c>
      <c r="B42" s="360" t="s">
        <v>393</v>
      </c>
      <c r="C42" s="360" t="s">
        <v>384</v>
      </c>
      <c r="F42" s="357" t="s">
        <v>407</v>
      </c>
      <c r="G42" s="357" t="s">
        <v>393</v>
      </c>
      <c r="H42" s="357" t="s">
        <v>384</v>
      </c>
    </row>
    <row r="43" spans="1:9" x14ac:dyDescent="0.3">
      <c r="A43" s="12" t="s">
        <v>60</v>
      </c>
      <c r="B43" s="12">
        <v>7.1999999999999995E-2</v>
      </c>
      <c r="F43" s="12" t="s">
        <v>60</v>
      </c>
      <c r="G43" s="12">
        <v>7.1999999999999995E-2</v>
      </c>
    </row>
    <row r="44" spans="1:9" x14ac:dyDescent="0.3">
      <c r="A44" s="12" t="s">
        <v>118</v>
      </c>
      <c r="B44" s="12">
        <v>0.15310800000000002</v>
      </c>
      <c r="C44" s="361">
        <f>B43+B44+D45</f>
        <v>0.23693000000000003</v>
      </c>
      <c r="F44" s="12" t="s">
        <v>118</v>
      </c>
      <c r="G44" s="12">
        <v>0.15310800000000002</v>
      </c>
      <c r="H44" s="361">
        <f>G43+G44+I45</f>
        <v>0.22293600000000002</v>
      </c>
    </row>
    <row r="45" spans="1:9" x14ac:dyDescent="0.3">
      <c r="A45" s="12" t="s">
        <v>154</v>
      </c>
      <c r="B45" s="356">
        <v>0.32364399999999999</v>
      </c>
      <c r="C45" s="361">
        <v>0.3</v>
      </c>
      <c r="D45" s="12">
        <f>(B45-C45)/2</f>
        <v>1.1821999999999999E-2</v>
      </c>
      <c r="F45" s="12" t="s">
        <v>173</v>
      </c>
      <c r="G45" s="12">
        <v>0.49565599999999999</v>
      </c>
      <c r="H45" s="361">
        <v>0.5</v>
      </c>
      <c r="I45" s="12">
        <f>(G45-H45)/2</f>
        <v>-2.1720000000000073E-3</v>
      </c>
    </row>
    <row r="46" spans="1:9" x14ac:dyDescent="0.3">
      <c r="A46" s="12" t="s">
        <v>119</v>
      </c>
      <c r="B46" s="12">
        <v>9.9516999999999994E-2</v>
      </c>
      <c r="C46" s="361">
        <f>B46+D45+D47</f>
        <v>0.12316099999999999</v>
      </c>
      <c r="F46" s="12" t="s">
        <v>119</v>
      </c>
      <c r="G46" s="12">
        <v>9.9516999999999994E-2</v>
      </c>
      <c r="H46" s="361">
        <f>G46+I45+I47</f>
        <v>9.517299999999998E-2</v>
      </c>
    </row>
    <row r="47" spans="1:9" x14ac:dyDescent="0.3">
      <c r="A47" s="12" t="s">
        <v>154</v>
      </c>
      <c r="B47" s="356">
        <v>0.32364399999999999</v>
      </c>
      <c r="C47" s="361">
        <v>0.3</v>
      </c>
      <c r="D47" s="12">
        <f>(B47-C47)/2</f>
        <v>1.1821999999999999E-2</v>
      </c>
      <c r="F47" s="12" t="s">
        <v>173</v>
      </c>
      <c r="G47" s="12">
        <v>0.49565599999999999</v>
      </c>
      <c r="H47" s="361">
        <v>0.5</v>
      </c>
      <c r="I47" s="12">
        <f>(G47-H47)/2</f>
        <v>-2.1720000000000073E-3</v>
      </c>
    </row>
    <row r="48" spans="1:9" x14ac:dyDescent="0.3">
      <c r="A48" s="12" t="s">
        <v>119</v>
      </c>
      <c r="B48" s="12">
        <v>9.9516999999999994E-2</v>
      </c>
      <c r="C48" s="361">
        <f>B48+D47+D49</f>
        <v>0.12316099999999999</v>
      </c>
      <c r="F48" s="12" t="s">
        <v>119</v>
      </c>
      <c r="G48" s="12">
        <v>9.9516999999999994E-2</v>
      </c>
      <c r="H48" s="361">
        <f>G48+I47+I49</f>
        <v>9.517299999999998E-2</v>
      </c>
    </row>
    <row r="49" spans="1:9" x14ac:dyDescent="0.3">
      <c r="A49" s="12" t="s">
        <v>154</v>
      </c>
      <c r="B49" s="356">
        <v>0.32364399999999999</v>
      </c>
      <c r="C49" s="361">
        <v>0.3</v>
      </c>
      <c r="D49" s="12">
        <f>(B49-C49)/2</f>
        <v>1.1821999999999999E-2</v>
      </c>
      <c r="F49" s="12" t="s">
        <v>173</v>
      </c>
      <c r="G49" s="12">
        <v>0.49565599999999999</v>
      </c>
      <c r="H49" s="361">
        <v>0.5</v>
      </c>
      <c r="I49" s="12">
        <f>(G49-H49)/2</f>
        <v>-2.1720000000000073E-3</v>
      </c>
    </row>
    <row r="50" spans="1:9" x14ac:dyDescent="0.3">
      <c r="A50" s="12" t="s">
        <v>119</v>
      </c>
      <c r="B50" s="12">
        <v>9.9516999999999994E-2</v>
      </c>
      <c r="C50" s="361">
        <f>B50+D49+B51+D52</f>
        <v>0.167072</v>
      </c>
      <c r="F50" s="12" t="s">
        <v>119</v>
      </c>
      <c r="G50" s="12">
        <v>9.9516999999999994E-2</v>
      </c>
      <c r="H50" s="361">
        <f>G50+I49+I51</f>
        <v>9.517299999999998E-2</v>
      </c>
    </row>
    <row r="51" spans="1:9" x14ac:dyDescent="0.3">
      <c r="A51" s="12" t="s">
        <v>120</v>
      </c>
      <c r="B51" s="12">
        <v>5.5733000000000005E-2</v>
      </c>
      <c r="C51" s="361"/>
      <c r="F51" s="12" t="s">
        <v>173</v>
      </c>
      <c r="G51" s="12">
        <v>0.49565599999999999</v>
      </c>
      <c r="H51" s="361">
        <v>0.5</v>
      </c>
      <c r="I51" s="12">
        <f>(G51-H51)/2</f>
        <v>-2.1720000000000073E-3</v>
      </c>
    </row>
    <row r="52" spans="1:9" x14ac:dyDescent="0.3">
      <c r="A52" s="12" t="s">
        <v>149</v>
      </c>
      <c r="B52" s="12">
        <v>0.5</v>
      </c>
      <c r="C52" s="361">
        <v>0.5</v>
      </c>
      <c r="D52" s="12">
        <f>(B52-C52)/2</f>
        <v>0</v>
      </c>
      <c r="F52" s="12" t="s">
        <v>119</v>
      </c>
      <c r="G52" s="12">
        <v>9.9516999999999994E-2</v>
      </c>
      <c r="H52" s="361">
        <f>G52+I51+G53+I54</f>
        <v>0.15307799999999999</v>
      </c>
    </row>
    <row r="53" spans="1:9" x14ac:dyDescent="0.3">
      <c r="A53" s="12" t="s">
        <v>121</v>
      </c>
      <c r="B53" s="12">
        <v>5.5733000000000005E-2</v>
      </c>
      <c r="C53" s="361"/>
      <c r="F53" s="12" t="s">
        <v>120</v>
      </c>
      <c r="G53" s="12">
        <v>5.5733000000000005E-2</v>
      </c>
      <c r="H53" s="361"/>
    </row>
    <row r="54" spans="1:9" x14ac:dyDescent="0.3">
      <c r="A54" s="12" t="s">
        <v>119</v>
      </c>
      <c r="B54" s="12">
        <v>9.9516999999999994E-2</v>
      </c>
      <c r="C54" s="361">
        <f>D52+B54+B53+D55</f>
        <v>0.167072</v>
      </c>
      <c r="F54" s="12" t="s">
        <v>149</v>
      </c>
      <c r="G54" s="12">
        <v>0.5</v>
      </c>
      <c r="H54" s="361">
        <v>0.5</v>
      </c>
      <c r="I54" s="12">
        <f>(G54-H54)/2</f>
        <v>0</v>
      </c>
    </row>
    <row r="55" spans="1:9" x14ac:dyDescent="0.3">
      <c r="A55" s="12" t="s">
        <v>154</v>
      </c>
      <c r="B55" s="356">
        <v>0.32364399999999999</v>
      </c>
      <c r="C55" s="361">
        <v>0.3</v>
      </c>
      <c r="D55" s="12">
        <f>(B55-C55)/2</f>
        <v>1.1821999999999999E-2</v>
      </c>
      <c r="F55" s="12" t="s">
        <v>121</v>
      </c>
      <c r="G55" s="12">
        <v>5.5733000000000005E-2</v>
      </c>
      <c r="H55" s="361"/>
    </row>
    <row r="56" spans="1:9" x14ac:dyDescent="0.3">
      <c r="A56" s="12" t="s">
        <v>119</v>
      </c>
      <c r="B56" s="12">
        <v>9.9516999999999994E-2</v>
      </c>
      <c r="C56" s="361">
        <f>B56+D55+D57</f>
        <v>0.12316099999999999</v>
      </c>
      <c r="F56" s="12" t="s">
        <v>119</v>
      </c>
      <c r="G56" s="12">
        <v>9.9516999999999994E-2</v>
      </c>
      <c r="H56" s="361">
        <f>I54+G56+G55+I57</f>
        <v>0.15307799999999999</v>
      </c>
    </row>
    <row r="57" spans="1:9" x14ac:dyDescent="0.3">
      <c r="A57" s="12" t="s">
        <v>154</v>
      </c>
      <c r="B57" s="356">
        <v>0.32364399999999999</v>
      </c>
      <c r="C57" s="361">
        <v>0.3</v>
      </c>
      <c r="D57" s="12">
        <f>(B57-C57)/2</f>
        <v>1.1821999999999999E-2</v>
      </c>
      <c r="F57" s="12" t="s">
        <v>173</v>
      </c>
      <c r="G57" s="12">
        <v>0.49565599999999999</v>
      </c>
      <c r="H57" s="361">
        <v>0.5</v>
      </c>
      <c r="I57" s="12">
        <f>(G57-H57)/2</f>
        <v>-2.1720000000000073E-3</v>
      </c>
    </row>
    <row r="58" spans="1:9" x14ac:dyDescent="0.3">
      <c r="A58" s="12" t="s">
        <v>119</v>
      </c>
      <c r="B58" s="12">
        <v>9.9516999999999994E-2</v>
      </c>
      <c r="C58" s="361">
        <f>B58+D57+D59</f>
        <v>0.12316099999999999</v>
      </c>
      <c r="F58" s="12" t="s">
        <v>119</v>
      </c>
      <c r="G58" s="12">
        <v>9.9516999999999994E-2</v>
      </c>
      <c r="H58" s="361">
        <f>G58+I57+I59</f>
        <v>9.517299999999998E-2</v>
      </c>
    </row>
    <row r="59" spans="1:9" x14ac:dyDescent="0.3">
      <c r="A59" s="12" t="s">
        <v>154</v>
      </c>
      <c r="B59" s="356">
        <v>0.32364399999999999</v>
      </c>
      <c r="C59" s="361">
        <v>0.3</v>
      </c>
      <c r="D59" s="12">
        <f>(B59-C59)/2</f>
        <v>1.1821999999999999E-2</v>
      </c>
      <c r="F59" s="12" t="s">
        <v>173</v>
      </c>
      <c r="G59" s="12">
        <v>0.49565599999999999</v>
      </c>
      <c r="H59" s="361">
        <v>0.5</v>
      </c>
      <c r="I59" s="12">
        <f>(G59-H59)/2</f>
        <v>-2.1720000000000073E-3</v>
      </c>
    </row>
    <row r="60" spans="1:9" x14ac:dyDescent="0.3">
      <c r="A60" s="12" t="s">
        <v>118</v>
      </c>
      <c r="B60" s="12">
        <v>0.15310800000000002</v>
      </c>
      <c r="C60" s="361">
        <f>B60+D59+B61</f>
        <v>0.23693000000000003</v>
      </c>
      <c r="F60" s="12" t="s">
        <v>119</v>
      </c>
      <c r="G60" s="12">
        <v>9.9516999999999994E-2</v>
      </c>
      <c r="H60" s="361">
        <f>G60+I59+I61</f>
        <v>9.517299999999998E-2</v>
      </c>
    </row>
    <row r="61" spans="1:9" x14ac:dyDescent="0.3">
      <c r="A61" s="12" t="s">
        <v>60</v>
      </c>
      <c r="B61" s="12">
        <v>7.1999999999999995E-2</v>
      </c>
      <c r="F61" s="12" t="s">
        <v>173</v>
      </c>
      <c r="G61" s="12">
        <v>0.49565599999999999</v>
      </c>
      <c r="H61" s="361">
        <v>0.5</v>
      </c>
      <c r="I61" s="12">
        <f>(G61-H61)/2</f>
        <v>-2.1720000000000073E-3</v>
      </c>
    </row>
    <row r="62" spans="1:9" x14ac:dyDescent="0.3">
      <c r="A62" s="12" t="s">
        <v>119</v>
      </c>
      <c r="B62" s="12">
        <v>0.11600000000000001</v>
      </c>
      <c r="C62" s="12">
        <f>SUM(B62:B65)</f>
        <v>0.38</v>
      </c>
      <c r="F62" s="12" t="s">
        <v>119</v>
      </c>
      <c r="G62" s="12">
        <v>9.9516999999999994E-2</v>
      </c>
      <c r="H62" s="361">
        <f>G62+I61+I63</f>
        <v>9.517299999999998E-2</v>
      </c>
    </row>
    <row r="63" spans="1:9" x14ac:dyDescent="0.3">
      <c r="A63" s="12" t="s">
        <v>168</v>
      </c>
      <c r="B63" s="12">
        <v>7.3999999999999996E-2</v>
      </c>
      <c r="F63" s="12" t="s">
        <v>173</v>
      </c>
      <c r="G63" s="12">
        <v>0.49565599999999999</v>
      </c>
      <c r="H63" s="361">
        <v>0.5</v>
      </c>
      <c r="I63" s="12">
        <f>(G63-H63)/2</f>
        <v>-2.1720000000000073E-3</v>
      </c>
    </row>
    <row r="64" spans="1:9" x14ac:dyDescent="0.3">
      <c r="A64" s="12" t="s">
        <v>142</v>
      </c>
      <c r="B64" s="12">
        <v>9.0999999999999998E-2</v>
      </c>
      <c r="F64" s="12" t="s">
        <v>118</v>
      </c>
      <c r="G64" s="12">
        <v>0.15310800000000002</v>
      </c>
      <c r="H64" s="361">
        <f>G64+I63+G65</f>
        <v>0.22293600000000002</v>
      </c>
    </row>
    <row r="65" spans="1:9" x14ac:dyDescent="0.3">
      <c r="A65" s="12" t="s">
        <v>119</v>
      </c>
      <c r="B65" s="12">
        <v>9.9000000000000005E-2</v>
      </c>
      <c r="F65" s="12" t="s">
        <v>60</v>
      </c>
      <c r="G65" s="12">
        <v>7.1999999999999995E-2</v>
      </c>
    </row>
    <row r="66" spans="1:9" x14ac:dyDescent="0.3">
      <c r="A66" s="361" t="s">
        <v>408</v>
      </c>
      <c r="B66" s="361">
        <f>SUM(B43:B65)</f>
        <v>3.9806480000000004</v>
      </c>
      <c r="C66" s="361">
        <f>SUM(C43:C65)</f>
        <v>3.980648</v>
      </c>
      <c r="F66" s="12" t="s">
        <v>119</v>
      </c>
      <c r="G66" s="12">
        <v>0.11600000000000001</v>
      </c>
      <c r="H66" s="12">
        <f>SUM(G66:G69)</f>
        <v>0.38</v>
      </c>
    </row>
    <row r="67" spans="1:9" x14ac:dyDescent="0.3">
      <c r="F67" s="12" t="s">
        <v>168</v>
      </c>
      <c r="G67" s="12">
        <v>7.3999999999999996E-2</v>
      </c>
    </row>
    <row r="68" spans="1:9" x14ac:dyDescent="0.3">
      <c r="F68" s="12" t="s">
        <v>142</v>
      </c>
      <c r="G68" s="12">
        <v>9.0999999999999998E-2</v>
      </c>
    </row>
    <row r="69" spans="1:9" x14ac:dyDescent="0.3">
      <c r="F69" s="12" t="s">
        <v>119</v>
      </c>
      <c r="G69" s="12">
        <v>9.9000000000000005E-2</v>
      </c>
    </row>
    <row r="70" spans="1:9" x14ac:dyDescent="0.3">
      <c r="F70" s="361" t="s">
        <v>408</v>
      </c>
      <c r="G70" s="361">
        <f>SUM(G43:G69)</f>
        <v>6.2030659999999997</v>
      </c>
      <c r="H70" s="361">
        <f>SUM(H43:H69)</f>
        <v>6.2030659999999997</v>
      </c>
    </row>
    <row r="72" spans="1:9" x14ac:dyDescent="0.3">
      <c r="A72" s="471" t="s">
        <v>536</v>
      </c>
      <c r="B72" s="471" t="s">
        <v>393</v>
      </c>
      <c r="C72" s="471" t="s">
        <v>384</v>
      </c>
      <c r="F72" s="475" t="s">
        <v>537</v>
      </c>
      <c r="G72" s="475" t="s">
        <v>393</v>
      </c>
      <c r="H72" s="475" t="s">
        <v>384</v>
      </c>
    </row>
    <row r="73" spans="1:9" x14ac:dyDescent="0.3">
      <c r="A73" s="12" t="s">
        <v>60</v>
      </c>
      <c r="B73" s="356">
        <v>7.1999999999999995E-2</v>
      </c>
      <c r="F73" s="473" t="s">
        <v>60</v>
      </c>
      <c r="G73" s="356">
        <v>7.1999999999999995E-2</v>
      </c>
      <c r="H73" s="474"/>
      <c r="I73" s="474"/>
    </row>
    <row r="74" spans="1:9" x14ac:dyDescent="0.3">
      <c r="A74" s="12" t="s">
        <v>118</v>
      </c>
      <c r="B74" s="470">
        <v>0.175895</v>
      </c>
      <c r="C74" s="469">
        <f>B73+B74+D75</f>
        <v>0.25971699999999998</v>
      </c>
      <c r="F74" s="473" t="s">
        <v>118</v>
      </c>
      <c r="G74" s="470">
        <v>0.175895</v>
      </c>
      <c r="H74" s="476">
        <f>G73+G74+I75</f>
        <v>0.24572299999999997</v>
      </c>
      <c r="I74" s="474"/>
    </row>
    <row r="75" spans="1:9" x14ac:dyDescent="0.3">
      <c r="A75" s="12" t="s">
        <v>154</v>
      </c>
      <c r="B75" s="470">
        <v>0.32364399999999999</v>
      </c>
      <c r="C75" s="361">
        <v>0.3</v>
      </c>
      <c r="D75" s="12">
        <f>(B75-C75)/2</f>
        <v>1.1821999999999999E-2</v>
      </c>
      <c r="F75" s="473" t="s">
        <v>173</v>
      </c>
      <c r="G75" s="470">
        <v>0.49565599999999999</v>
      </c>
      <c r="H75" s="477">
        <v>0.5</v>
      </c>
      <c r="I75" s="474">
        <f>(G75-H75)/2</f>
        <v>-2.1720000000000073E-3</v>
      </c>
    </row>
    <row r="76" spans="1:9" x14ac:dyDescent="0.3">
      <c r="A76" s="12" t="s">
        <v>119</v>
      </c>
      <c r="B76" s="470">
        <v>9.9516999999999994E-2</v>
      </c>
      <c r="C76" s="469">
        <f>B76+D75+D77</f>
        <v>0.12316099999999999</v>
      </c>
      <c r="F76" s="473" t="s">
        <v>119</v>
      </c>
      <c r="G76" s="470">
        <v>9.9516999999999994E-2</v>
      </c>
      <c r="H76" s="476">
        <f>G76+I75+I77</f>
        <v>9.517299999999998E-2</v>
      </c>
      <c r="I76" s="474"/>
    </row>
    <row r="77" spans="1:9" x14ac:dyDescent="0.3">
      <c r="A77" s="12" t="s">
        <v>154</v>
      </c>
      <c r="B77" s="470">
        <v>0.32364399999999999</v>
      </c>
      <c r="C77" s="361">
        <v>0.3</v>
      </c>
      <c r="D77" s="12">
        <f>(B77-C77)/2</f>
        <v>1.1821999999999999E-2</v>
      </c>
      <c r="F77" s="473" t="s">
        <v>173</v>
      </c>
      <c r="G77" s="470">
        <f>G75</f>
        <v>0.49565599999999999</v>
      </c>
      <c r="H77" s="477">
        <v>0.5</v>
      </c>
      <c r="I77" s="474">
        <f>(G77-H77)/2</f>
        <v>-2.1720000000000073E-3</v>
      </c>
    </row>
    <row r="78" spans="1:9" x14ac:dyDescent="0.3">
      <c r="A78" s="12" t="s">
        <v>118</v>
      </c>
      <c r="B78" s="356">
        <v>0.175895</v>
      </c>
      <c r="C78" s="469">
        <f>B78+D77+B79</f>
        <v>0.25971699999999998</v>
      </c>
      <c r="F78" s="473" t="s">
        <v>119</v>
      </c>
      <c r="G78" s="470">
        <f>G76</f>
        <v>9.9516999999999994E-2</v>
      </c>
      <c r="H78" s="476">
        <f>G78+I77+I79</f>
        <v>9.517299999999998E-2</v>
      </c>
      <c r="I78" s="474"/>
    </row>
    <row r="79" spans="1:9" x14ac:dyDescent="0.3">
      <c r="A79" s="12" t="s">
        <v>60</v>
      </c>
      <c r="B79" s="356">
        <v>7.1999999999999995E-2</v>
      </c>
      <c r="F79" s="473" t="s">
        <v>173</v>
      </c>
      <c r="G79" s="470">
        <f>G77</f>
        <v>0.49565599999999999</v>
      </c>
      <c r="H79" s="477">
        <v>0.5</v>
      </c>
      <c r="I79" s="474">
        <f>(G79-H79)/2</f>
        <v>-2.1720000000000073E-3</v>
      </c>
    </row>
    <row r="80" spans="1:9" x14ac:dyDescent="0.3">
      <c r="A80" s="361" t="s">
        <v>408</v>
      </c>
      <c r="B80" s="469">
        <f>SUM(B73:B79)</f>
        <v>1.2425949999999999</v>
      </c>
      <c r="C80" s="469">
        <f>SUM(C73:C79)</f>
        <v>1.2425949999999999</v>
      </c>
      <c r="F80" s="473" t="s">
        <v>119</v>
      </c>
      <c r="G80" s="470">
        <f>G78</f>
        <v>9.9516999999999994E-2</v>
      </c>
      <c r="H80" s="476">
        <f>G80+I79+I81</f>
        <v>9.517299999999998E-2</v>
      </c>
      <c r="I80" s="474"/>
    </row>
    <row r="81" spans="1:9" x14ac:dyDescent="0.3">
      <c r="F81" s="473" t="s">
        <v>173</v>
      </c>
      <c r="G81" s="470">
        <f>G75</f>
        <v>0.49565599999999999</v>
      </c>
      <c r="H81" s="477">
        <v>0.5</v>
      </c>
      <c r="I81" s="474">
        <f>(G81-H81)/2</f>
        <v>-2.1720000000000073E-3</v>
      </c>
    </row>
    <row r="82" spans="1:9" x14ac:dyDescent="0.3">
      <c r="A82" s="477"/>
      <c r="B82" s="477"/>
      <c r="C82" s="477"/>
      <c r="F82" s="473" t="s">
        <v>118</v>
      </c>
      <c r="G82" s="470">
        <f>G74</f>
        <v>0.175895</v>
      </c>
      <c r="H82" s="476">
        <f>G82+I81+G83</f>
        <v>0.24572299999999997</v>
      </c>
      <c r="I82" s="474"/>
    </row>
    <row r="83" spans="1:9" x14ac:dyDescent="0.3">
      <c r="A83" s="356"/>
      <c r="B83" s="356"/>
      <c r="F83" s="473" t="s">
        <v>60</v>
      </c>
      <c r="G83" s="356">
        <v>7.1999999999999995E-2</v>
      </c>
      <c r="H83" s="474"/>
      <c r="I83" s="474"/>
    </row>
    <row r="84" spans="1:9" x14ac:dyDescent="0.3">
      <c r="A84" s="473"/>
      <c r="B84" s="356"/>
      <c r="C84" s="469"/>
      <c r="F84" s="361" t="s">
        <v>408</v>
      </c>
      <c r="G84" s="469">
        <f>SUM(G73:G83)</f>
        <v>2.7769650000000001</v>
      </c>
      <c r="H84" s="469">
        <f>SUM(H73:H83)</f>
        <v>2.7769649999999997</v>
      </c>
    </row>
    <row r="85" spans="1:9" x14ac:dyDescent="0.3">
      <c r="A85" s="473"/>
      <c r="B85" s="472"/>
      <c r="C85" s="361"/>
    </row>
    <row r="86" spans="1:9" x14ac:dyDescent="0.3">
      <c r="A86" s="473"/>
      <c r="B86" s="472"/>
      <c r="C86" s="469"/>
    </row>
    <row r="87" spans="1:9" x14ac:dyDescent="0.3">
      <c r="A87" s="473"/>
      <c r="B87" s="472"/>
      <c r="C87" s="361"/>
    </row>
    <row r="88" spans="1:9" x14ac:dyDescent="0.3">
      <c r="A88" s="473"/>
      <c r="B88" s="472"/>
      <c r="C88" s="469"/>
    </row>
    <row r="89" spans="1:9" x14ac:dyDescent="0.3">
      <c r="A89" s="473"/>
      <c r="B89" s="472"/>
      <c r="C89" s="361"/>
    </row>
    <row r="90" spans="1:9" x14ac:dyDescent="0.3">
      <c r="A90" s="473"/>
      <c r="B90" s="356"/>
      <c r="C90" s="469"/>
    </row>
    <row r="91" spans="1:9" x14ac:dyDescent="0.3">
      <c r="A91" s="356"/>
      <c r="B91" s="356"/>
    </row>
    <row r="92" spans="1:9" x14ac:dyDescent="0.3">
      <c r="A92" s="361"/>
      <c r="B92" s="469"/>
      <c r="C92" s="469"/>
    </row>
  </sheetData>
  <printOptions gridLines="1"/>
  <pageMargins left="0.45" right="0.45" top="1" bottom="1.25" header="0.3" footer="0.05"/>
  <pageSetup paperSize="7" scale="59" fitToHeight="0" orientation="landscape" r:id="rId1"/>
  <headerFooter>
    <oddHeader>&amp;L&amp;"Arial,Regular"&amp;10Facility for Rare Isotope Beams
&amp;"Arial,Italic"FRIB Accelerator Expanded Lattice File&amp;RFRIB-T30102-CM-000155-R001   Page &amp;P-1 of &amp;N-1
Issued 7 April 2014</oddHeader>
    <oddFooter>&amp;L&amp;G</oddFooter>
  </headerFooter>
  <ignoredErrors>
    <ignoredError sqref="B8 B17" formula="1"/>
    <ignoredError sqref="C23 H36 C62 H66" formulaRange="1"/>
  </ignoredErrors>
  <legacyDrawingHF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29"/>
  <sheetViews>
    <sheetView topLeftCell="M1" workbookViewId="0">
      <selection activeCell="U28" sqref="T2:U28"/>
    </sheetView>
  </sheetViews>
  <sheetFormatPr defaultRowHeight="14.4" x14ac:dyDescent="0.3"/>
  <cols>
    <col min="2" max="2" width="9.109375" customWidth="1"/>
    <col min="11" max="11" width="19.88671875" customWidth="1"/>
    <col min="12" max="12" width="18.33203125" customWidth="1"/>
    <col min="15" max="15" width="17.33203125" style="12" customWidth="1"/>
    <col min="16" max="16" width="9.6640625" style="12" customWidth="1"/>
    <col min="17" max="17" width="9.6640625" customWidth="1"/>
    <col min="20" max="20" width="17" customWidth="1"/>
    <col min="21" max="21" width="9.6640625" customWidth="1"/>
    <col min="22" max="22" width="9" customWidth="1"/>
    <col min="25" max="25" width="17.88671875" customWidth="1"/>
    <col min="27" max="27" width="9.5546875" bestFit="1" customWidth="1"/>
  </cols>
  <sheetData>
    <row r="1" spans="1:28" ht="15" thickBot="1" x14ac:dyDescent="0.35">
      <c r="A1" t="s">
        <v>618</v>
      </c>
      <c r="K1" t="s">
        <v>617</v>
      </c>
      <c r="O1" t="s">
        <v>619</v>
      </c>
      <c r="T1" t="s">
        <v>620</v>
      </c>
      <c r="Y1" t="s">
        <v>621</v>
      </c>
    </row>
    <row r="2" spans="1:28" ht="15" thickBot="1" x14ac:dyDescent="0.35">
      <c r="A2" s="358" t="s">
        <v>406</v>
      </c>
      <c r="B2" s="358" t="s">
        <v>393</v>
      </c>
      <c r="C2" s="358" t="s">
        <v>384</v>
      </c>
      <c r="D2" s="12"/>
      <c r="F2" s="358" t="s">
        <v>406</v>
      </c>
      <c r="G2" s="358" t="s">
        <v>393</v>
      </c>
      <c r="H2" s="358" t="s">
        <v>384</v>
      </c>
      <c r="I2" s="12"/>
      <c r="K2" s="519" t="s">
        <v>406</v>
      </c>
      <c r="L2" s="520" t="s">
        <v>393</v>
      </c>
      <c r="O2" s="529" t="s">
        <v>406</v>
      </c>
      <c r="P2" s="529" t="s">
        <v>393</v>
      </c>
      <c r="Q2" s="358" t="s">
        <v>384</v>
      </c>
      <c r="R2" s="12"/>
      <c r="T2" s="529" t="s">
        <v>406</v>
      </c>
      <c r="U2" s="529" t="s">
        <v>393</v>
      </c>
      <c r="V2" s="531" t="s">
        <v>384</v>
      </c>
      <c r="W2" s="12"/>
      <c r="Y2" s="529" t="s">
        <v>406</v>
      </c>
      <c r="Z2" s="529" t="s">
        <v>393</v>
      </c>
      <c r="AA2" s="531" t="s">
        <v>384</v>
      </c>
      <c r="AB2" s="12"/>
    </row>
    <row r="3" spans="1:28" ht="15" thickBot="1" x14ac:dyDescent="0.35">
      <c r="A3" s="12" t="s">
        <v>60</v>
      </c>
      <c r="B3" s="12">
        <v>7.1999999999999995E-2</v>
      </c>
      <c r="C3" s="12"/>
      <c r="D3" s="12"/>
      <c r="F3" s="12" t="s">
        <v>60</v>
      </c>
      <c r="G3" s="525">
        <v>5.7403999999999997E-2</v>
      </c>
      <c r="H3" s="12"/>
      <c r="I3" s="12"/>
      <c r="K3" s="521" t="s">
        <v>60</v>
      </c>
      <c r="L3" s="522">
        <v>5.7403999999999997E-2</v>
      </c>
      <c r="N3" s="12"/>
      <c r="O3" s="527" t="s">
        <v>60</v>
      </c>
      <c r="P3" s="528">
        <v>5.7403999999999997E-2</v>
      </c>
      <c r="Q3" s="12"/>
      <c r="R3" s="12"/>
      <c r="T3" s="527" t="s">
        <v>60</v>
      </c>
      <c r="U3" s="528">
        <v>5.7403999999999997E-2</v>
      </c>
      <c r="V3" s="532"/>
      <c r="W3" s="12"/>
      <c r="Y3" s="527" t="s">
        <v>60</v>
      </c>
      <c r="Z3" s="528">
        <v>5.7403999999999997E-2</v>
      </c>
      <c r="AA3" s="532"/>
      <c r="AB3" s="12"/>
    </row>
    <row r="4" spans="1:28" ht="15" thickBot="1" x14ac:dyDescent="0.35">
      <c r="A4" s="12" t="s">
        <v>118</v>
      </c>
      <c r="B4" s="12">
        <v>0.16731000000000001</v>
      </c>
      <c r="C4" s="361">
        <f>B3+B4+D5</f>
        <v>0.20706350000000001</v>
      </c>
      <c r="D4" s="12"/>
      <c r="F4" s="12" t="s">
        <v>118</v>
      </c>
      <c r="G4" s="525">
        <v>0.189001</v>
      </c>
      <c r="H4" s="361">
        <f>G3+G4+I5</f>
        <v>0.23808649999999998</v>
      </c>
      <c r="I4" s="12"/>
      <c r="K4" s="521" t="s">
        <v>118</v>
      </c>
      <c r="L4" s="522">
        <v>0.189001</v>
      </c>
      <c r="O4" s="527" t="s">
        <v>118</v>
      </c>
      <c r="P4" s="528">
        <v>0.189001</v>
      </c>
      <c r="Q4" s="361">
        <f>P3+P4+R5</f>
        <v>0.21808649999999999</v>
      </c>
      <c r="R4" s="12"/>
      <c r="T4" s="527" t="s">
        <v>118</v>
      </c>
      <c r="U4" s="528">
        <v>0.189001</v>
      </c>
      <c r="V4" s="533">
        <f>U3+U4+W5</f>
        <v>0.21808649999999999</v>
      </c>
      <c r="W4" s="12"/>
      <c r="Y4" s="527" t="s">
        <v>118</v>
      </c>
      <c r="Z4" s="528">
        <v>0.189001</v>
      </c>
      <c r="AA4" s="533">
        <f>Z3+Z4+AB5</f>
        <v>0.21808649999999999</v>
      </c>
      <c r="AB4" s="12"/>
    </row>
    <row r="5" spans="1:28" ht="15" thickBot="1" x14ac:dyDescent="0.35">
      <c r="A5" s="12" t="s">
        <v>138</v>
      </c>
      <c r="B5" s="12">
        <v>0.175507</v>
      </c>
      <c r="C5" s="361">
        <v>0.24</v>
      </c>
      <c r="D5" s="12">
        <f>(B5-C5)/2</f>
        <v>-3.2246499999999997E-2</v>
      </c>
      <c r="F5" s="12" t="s">
        <v>138</v>
      </c>
      <c r="G5" s="525">
        <v>0.183363</v>
      </c>
      <c r="H5" s="361">
        <v>0.2</v>
      </c>
      <c r="I5" s="12">
        <f>(G5-H5)/2</f>
        <v>-8.3185000000000064E-3</v>
      </c>
      <c r="K5" s="521" t="s">
        <v>138</v>
      </c>
      <c r="L5" s="522">
        <v>0.183363</v>
      </c>
      <c r="M5">
        <f>L5/2</f>
        <v>9.1681499999999999E-2</v>
      </c>
      <c r="O5" s="527" t="s">
        <v>138</v>
      </c>
      <c r="P5" s="528">
        <v>0.183363</v>
      </c>
      <c r="Q5" s="361">
        <v>0.24</v>
      </c>
      <c r="R5" s="12">
        <f>(P5-Q5)/2</f>
        <v>-2.8318499999999996E-2</v>
      </c>
      <c r="T5" s="527" t="s">
        <v>138</v>
      </c>
      <c r="U5" s="528">
        <v>0.183363</v>
      </c>
      <c r="V5" s="533">
        <v>0.24</v>
      </c>
      <c r="W5" s="12">
        <f>(U5-V5)/2</f>
        <v>-2.8318499999999996E-2</v>
      </c>
      <c r="Y5" s="527" t="s">
        <v>138</v>
      </c>
      <c r="Z5" s="528">
        <v>0.183363</v>
      </c>
      <c r="AA5" s="533">
        <v>0.24</v>
      </c>
      <c r="AB5" s="12">
        <f>(Z5-AA5)/2</f>
        <v>-2.8318499999999996E-2</v>
      </c>
    </row>
    <row r="6" spans="1:28" ht="15" thickBot="1" x14ac:dyDescent="0.35">
      <c r="A6" s="12" t="s">
        <v>119</v>
      </c>
      <c r="B6" s="12">
        <v>9.650984E-2</v>
      </c>
      <c r="C6" s="361">
        <f>B6+D5+D9+B7+B8</f>
        <v>0.19626684</v>
      </c>
      <c r="D6" s="12"/>
      <c r="F6" s="12" t="s">
        <v>119</v>
      </c>
      <c r="G6" s="525">
        <v>9.6509999999999999E-2</v>
      </c>
      <c r="H6" s="361">
        <f>G6+I5+I9+G7+G8</f>
        <v>0.19729150000000001</v>
      </c>
      <c r="I6" s="12"/>
      <c r="K6" s="521" t="s">
        <v>119</v>
      </c>
      <c r="L6" s="522">
        <v>9.6509999999999999E-2</v>
      </c>
      <c r="O6" s="527" t="s">
        <v>119</v>
      </c>
      <c r="P6" s="528">
        <v>9.6509999999999999E-2</v>
      </c>
      <c r="Q6" s="361">
        <f>P6+R5+R9+P7+P8</f>
        <v>0.20227800000000001</v>
      </c>
      <c r="R6" s="12"/>
      <c r="T6" s="527" t="s">
        <v>119</v>
      </c>
      <c r="U6" s="528">
        <v>9.6509999999999999E-2</v>
      </c>
      <c r="V6" s="533">
        <f>U6+W5+W9+U7+U8</f>
        <v>0.19907150000000001</v>
      </c>
      <c r="W6" s="12"/>
      <c r="Y6" s="527" t="s">
        <v>119</v>
      </c>
      <c r="Z6" s="528">
        <v>9.6509999999999999E-2</v>
      </c>
      <c r="AA6" s="533">
        <f>Z6+AB5+AB9+Z7+Z8</f>
        <v>0.19907150000000001</v>
      </c>
      <c r="AB6" s="12"/>
    </row>
    <row r="7" spans="1:28" ht="15" thickBot="1" x14ac:dyDescent="0.35">
      <c r="A7" s="12" t="s">
        <v>139</v>
      </c>
      <c r="B7" s="12">
        <v>5.5879999999999999E-2</v>
      </c>
      <c r="C7" s="12"/>
      <c r="D7" s="12"/>
      <c r="F7" s="12" t="s">
        <v>139</v>
      </c>
      <c r="G7" s="526">
        <v>5.5879999999999999E-2</v>
      </c>
      <c r="H7" s="12"/>
      <c r="I7" s="12"/>
      <c r="K7" s="521" t="s">
        <v>139</v>
      </c>
      <c r="L7" s="522">
        <v>5.5879999999999999E-2</v>
      </c>
      <c r="O7" s="527" t="s">
        <v>139</v>
      </c>
      <c r="P7" s="528">
        <v>5.5879999999999999E-2</v>
      </c>
      <c r="Q7" s="12"/>
      <c r="R7" s="12"/>
      <c r="T7" s="527" t="s">
        <v>139</v>
      </c>
      <c r="U7" s="528">
        <v>5.5879999999999999E-2</v>
      </c>
      <c r="V7" s="532"/>
      <c r="W7" s="12"/>
      <c r="Y7" s="527" t="s">
        <v>139</v>
      </c>
      <c r="Z7" s="528">
        <v>5.5879999999999999E-2</v>
      </c>
      <c r="AA7" s="532"/>
      <c r="AB7" s="12"/>
    </row>
    <row r="8" spans="1:28" ht="15" thickBot="1" x14ac:dyDescent="0.35">
      <c r="A8" s="12" t="s">
        <v>120</v>
      </c>
      <c r="B8" s="12">
        <f>0.0761235-0.05/2</f>
        <v>5.1123499999999995E-2</v>
      </c>
      <c r="C8" s="12"/>
      <c r="D8" s="12"/>
      <c r="F8" s="12" t="s">
        <v>120</v>
      </c>
      <c r="G8" s="526">
        <v>5.3220000000000003E-2</v>
      </c>
      <c r="H8" s="12"/>
      <c r="I8" s="12"/>
      <c r="K8" s="521" t="s">
        <v>120</v>
      </c>
      <c r="L8" s="522">
        <v>0</v>
      </c>
      <c r="O8" s="527" t="s">
        <v>120</v>
      </c>
      <c r="P8" s="528">
        <v>7.8206499999999998E-2</v>
      </c>
      <c r="Q8" s="12"/>
      <c r="R8" s="12"/>
      <c r="T8" s="527" t="s">
        <v>120</v>
      </c>
      <c r="U8" s="528">
        <v>7.4999999999999997E-2</v>
      </c>
      <c r="V8" s="532"/>
      <c r="W8" s="12"/>
      <c r="Y8" s="527" t="s">
        <v>120</v>
      </c>
      <c r="Z8" s="528">
        <v>7.4999999999999997E-2</v>
      </c>
      <c r="AA8" s="532"/>
      <c r="AB8" s="12"/>
    </row>
    <row r="9" spans="1:28" ht="15" thickBot="1" x14ac:dyDescent="0.35">
      <c r="A9" s="12" t="s">
        <v>149</v>
      </c>
      <c r="B9" s="12">
        <f>0.2+0.05</f>
        <v>0.25</v>
      </c>
      <c r="C9" s="509">
        <v>0.2</v>
      </c>
      <c r="D9" s="12">
        <f>(B9-C9)/2</f>
        <v>2.4999999999999994E-2</v>
      </c>
      <c r="F9" s="12" t="s">
        <v>149</v>
      </c>
      <c r="G9" s="526">
        <f>0.2+0.05</f>
        <v>0.25</v>
      </c>
      <c r="H9" s="509">
        <v>0.25</v>
      </c>
      <c r="I9" s="12">
        <f>(G9-H9)/2</f>
        <v>0</v>
      </c>
      <c r="K9" s="521" t="s">
        <v>149</v>
      </c>
      <c r="L9" s="522">
        <v>0.35641299999999998</v>
      </c>
      <c r="M9">
        <f>L9/2</f>
        <v>0.17820649999999999</v>
      </c>
      <c r="O9" s="527" t="s">
        <v>149</v>
      </c>
      <c r="P9" s="528">
        <v>0.25</v>
      </c>
      <c r="Q9" s="509">
        <v>0.25</v>
      </c>
      <c r="R9" s="12">
        <f>(P9-Q9)/2</f>
        <v>0</v>
      </c>
      <c r="T9" s="527" t="s">
        <v>149</v>
      </c>
      <c r="U9" s="528">
        <v>0.25</v>
      </c>
      <c r="V9" s="534">
        <v>0.25</v>
      </c>
      <c r="W9" s="12">
        <f>(U9-V9)/2</f>
        <v>0</v>
      </c>
      <c r="Y9" s="527" t="s">
        <v>149</v>
      </c>
      <c r="Z9" s="528">
        <v>0.25</v>
      </c>
      <c r="AA9" s="534">
        <v>0.25</v>
      </c>
      <c r="AB9" s="12">
        <f>(Z9-AA9)/2</f>
        <v>0</v>
      </c>
    </row>
    <row r="10" spans="1:28" ht="15" thickBot="1" x14ac:dyDescent="0.35">
      <c r="A10" s="12" t="s">
        <v>121</v>
      </c>
      <c r="B10" s="12">
        <f>0.0761235-0.05/2</f>
        <v>5.1123499999999995E-2</v>
      </c>
      <c r="C10" s="12"/>
      <c r="D10" s="12"/>
      <c r="F10" s="12" t="s">
        <v>121</v>
      </c>
      <c r="G10" s="526">
        <v>5.321E-2</v>
      </c>
      <c r="H10" s="12"/>
      <c r="I10" s="12"/>
      <c r="K10" s="521" t="s">
        <v>121</v>
      </c>
      <c r="L10" s="522">
        <v>0</v>
      </c>
      <c r="O10" s="527" t="s">
        <v>121</v>
      </c>
      <c r="P10" s="528">
        <v>7.8206499999999998E-2</v>
      </c>
      <c r="Q10" s="12"/>
      <c r="R10" s="12"/>
      <c r="T10" s="527" t="s">
        <v>121</v>
      </c>
      <c r="U10" s="528">
        <v>8.7512999999999994E-2</v>
      </c>
      <c r="V10" s="532"/>
      <c r="W10" s="12"/>
      <c r="Y10" s="527" t="s">
        <v>121</v>
      </c>
      <c r="Z10" s="538">
        <f>0.087513+0.03</f>
        <v>0.11751299999999999</v>
      </c>
      <c r="AA10" s="532"/>
      <c r="AB10" s="12"/>
    </row>
    <row r="11" spans="1:28" ht="15" thickBot="1" x14ac:dyDescent="0.35">
      <c r="A11" s="12" t="s">
        <v>119</v>
      </c>
      <c r="B11" s="12">
        <v>9.9516999999999994E-2</v>
      </c>
      <c r="C11" s="361">
        <f>D9+B10+B11+D12</f>
        <v>0.14339399999999997</v>
      </c>
      <c r="D11" s="12"/>
      <c r="F11" s="12" t="s">
        <v>119</v>
      </c>
      <c r="G11" s="526">
        <v>9.9516999999999994E-2</v>
      </c>
      <c r="H11" s="361">
        <f>I9+G10+G11+I12</f>
        <v>0.1444085</v>
      </c>
      <c r="I11" s="12"/>
      <c r="K11" s="521" t="s">
        <v>119</v>
      </c>
      <c r="L11" s="522">
        <v>9.9516999999999994E-2</v>
      </c>
      <c r="O11" s="527" t="s">
        <v>119</v>
      </c>
      <c r="P11" s="528">
        <v>9.9516999999999994E-2</v>
      </c>
      <c r="Q11" s="361">
        <f>R9+P10+P11+R12</f>
        <v>0.14940499999999998</v>
      </c>
      <c r="R11" s="12"/>
      <c r="T11" s="527" t="s">
        <v>119</v>
      </c>
      <c r="U11" s="528">
        <v>9.9516999999999994E-2</v>
      </c>
      <c r="V11" s="533">
        <f>W9+U10+U11+W12</f>
        <v>0.15871149999999998</v>
      </c>
      <c r="W11" s="12"/>
      <c r="Y11" s="527" t="s">
        <v>119</v>
      </c>
      <c r="Z11" s="528">
        <v>9.9516999999999994E-2</v>
      </c>
      <c r="AA11" s="533">
        <f>AB9+Z10+Z11+AB12</f>
        <v>0.1887115</v>
      </c>
      <c r="AB11" s="12"/>
    </row>
    <row r="12" spans="1:28" ht="15" thickBot="1" x14ac:dyDescent="0.35">
      <c r="A12" s="12" t="s">
        <v>138</v>
      </c>
      <c r="B12" s="12">
        <v>0.175507</v>
      </c>
      <c r="C12" s="361">
        <v>0.24</v>
      </c>
      <c r="D12" s="12">
        <f>(B12-C12)/2</f>
        <v>-3.2246499999999997E-2</v>
      </c>
      <c r="F12" s="12" t="s">
        <v>138</v>
      </c>
      <c r="G12" s="525">
        <v>0.183363</v>
      </c>
      <c r="H12" s="361">
        <f>H5</f>
        <v>0.2</v>
      </c>
      <c r="I12" s="12">
        <f>(G12-H12)/2</f>
        <v>-8.3185000000000064E-3</v>
      </c>
      <c r="K12" s="521" t="s">
        <v>138</v>
      </c>
      <c r="L12" s="522">
        <v>0.183363</v>
      </c>
      <c r="M12">
        <f>L12/2</f>
        <v>9.1681499999999999E-2</v>
      </c>
      <c r="O12" s="527" t="s">
        <v>138</v>
      </c>
      <c r="P12" s="528">
        <v>0.183363</v>
      </c>
      <c r="Q12" s="361">
        <f>Q5</f>
        <v>0.24</v>
      </c>
      <c r="R12" s="12">
        <f>(P12-Q12)/2</f>
        <v>-2.8318499999999996E-2</v>
      </c>
      <c r="T12" s="527" t="s">
        <v>138</v>
      </c>
      <c r="U12" s="528">
        <v>0.183363</v>
      </c>
      <c r="V12" s="533">
        <f>V5</f>
        <v>0.24</v>
      </c>
      <c r="W12" s="12">
        <f>(U12-V12)/2</f>
        <v>-2.8318499999999996E-2</v>
      </c>
      <c r="Y12" s="527" t="s">
        <v>138</v>
      </c>
      <c r="Z12" s="528">
        <v>0.183363</v>
      </c>
      <c r="AA12" s="533">
        <f>AA5</f>
        <v>0.24</v>
      </c>
      <c r="AB12" s="12">
        <f>(Z12-AA12)/2</f>
        <v>-2.8318499999999996E-2</v>
      </c>
    </row>
    <row r="13" spans="1:28" ht="15" thickBot="1" x14ac:dyDescent="0.35">
      <c r="A13" s="12" t="s">
        <v>140</v>
      </c>
      <c r="B13" s="12">
        <v>0.60413899999999998</v>
      </c>
      <c r="C13" s="361">
        <f>B13+D12+D14</f>
        <v>0.53964600000000007</v>
      </c>
      <c r="D13" s="12"/>
      <c r="F13" s="12" t="s">
        <v>140</v>
      </c>
      <c r="G13" s="525">
        <v>0.55017099999999997</v>
      </c>
      <c r="H13" s="361">
        <f>G13+I12+I14</f>
        <v>0.53353399999999995</v>
      </c>
      <c r="I13" s="12"/>
      <c r="K13" s="521" t="s">
        <v>140</v>
      </c>
      <c r="L13" s="522">
        <v>0.55017099999999997</v>
      </c>
      <c r="O13" s="527" t="s">
        <v>140</v>
      </c>
      <c r="P13" s="528">
        <v>0.4501928</v>
      </c>
      <c r="Q13" s="361">
        <f>P13+R12+R14</f>
        <v>0.39355580000000001</v>
      </c>
      <c r="R13" s="12"/>
      <c r="T13" s="527" t="s">
        <v>140</v>
      </c>
      <c r="U13" s="528">
        <v>0.43799300000000002</v>
      </c>
      <c r="V13" s="533">
        <f>U13+W12+W14</f>
        <v>0.38135600000000003</v>
      </c>
      <c r="W13" s="12"/>
      <c r="Y13" s="527" t="s">
        <v>140</v>
      </c>
      <c r="Z13" s="538">
        <f>0.437993-0.06</f>
        <v>0.37799300000000002</v>
      </c>
      <c r="AA13" s="533">
        <f>Z13+AB12+AB14</f>
        <v>0.32135599999999998</v>
      </c>
      <c r="AB13" s="12"/>
    </row>
    <row r="14" spans="1:28" ht="15" thickBot="1" x14ac:dyDescent="0.35">
      <c r="A14" s="12" t="s">
        <v>138</v>
      </c>
      <c r="B14" s="12">
        <v>0.175507</v>
      </c>
      <c r="C14" s="361">
        <v>0.24</v>
      </c>
      <c r="D14" s="12">
        <f>(B14-C14)/2</f>
        <v>-3.2246499999999997E-2</v>
      </c>
      <c r="F14" s="12" t="s">
        <v>138</v>
      </c>
      <c r="G14" s="525">
        <v>0.183363</v>
      </c>
      <c r="H14" s="361">
        <f>H5</f>
        <v>0.2</v>
      </c>
      <c r="I14" s="12">
        <f>(G14-H14)/2</f>
        <v>-8.3185000000000064E-3</v>
      </c>
      <c r="K14" s="521" t="s">
        <v>138</v>
      </c>
      <c r="L14" s="522">
        <v>0.183363</v>
      </c>
      <c r="M14">
        <f>L14/2</f>
        <v>9.1681499999999999E-2</v>
      </c>
      <c r="O14" s="527" t="s">
        <v>138</v>
      </c>
      <c r="P14" s="528">
        <v>0.183363</v>
      </c>
      <c r="Q14" s="361">
        <f>Q5</f>
        <v>0.24</v>
      </c>
      <c r="R14" s="12">
        <f>(P14-Q14)/2</f>
        <v>-2.8318499999999996E-2</v>
      </c>
      <c r="T14" s="527" t="s">
        <v>138</v>
      </c>
      <c r="U14" s="528">
        <v>0.183363</v>
      </c>
      <c r="V14" s="533">
        <f>V5</f>
        <v>0.24</v>
      </c>
      <c r="W14" s="12">
        <f>(U14-V14)/2</f>
        <v>-2.8318499999999996E-2</v>
      </c>
      <c r="Y14" s="527" t="s">
        <v>138</v>
      </c>
      <c r="Z14" s="528">
        <v>0.183363</v>
      </c>
      <c r="AA14" s="533">
        <f>AA5</f>
        <v>0.24</v>
      </c>
      <c r="AB14" s="12">
        <f>(Z14-AA14)/2</f>
        <v>-2.8318499999999996E-2</v>
      </c>
    </row>
    <row r="15" spans="1:28" ht="15" thickBot="1" x14ac:dyDescent="0.35">
      <c r="A15" s="12" t="s">
        <v>119</v>
      </c>
      <c r="B15" s="12">
        <v>9.650984E-2</v>
      </c>
      <c r="C15" s="361">
        <f>B15+D14+B16+B17+D18</f>
        <v>0.19626684</v>
      </c>
      <c r="D15" s="12"/>
      <c r="F15" s="12" t="s">
        <v>119</v>
      </c>
      <c r="G15" s="526">
        <v>9.650984E-2</v>
      </c>
      <c r="H15" s="361">
        <f>G15+I14+G16+G17+I18</f>
        <v>0.19728134</v>
      </c>
      <c r="I15" s="12"/>
      <c r="K15" s="521" t="s">
        <v>119</v>
      </c>
      <c r="L15" s="522">
        <v>9.6509999999999999E-2</v>
      </c>
      <c r="O15" s="527" t="s">
        <v>119</v>
      </c>
      <c r="P15" s="528">
        <v>9.6509800000000007E-2</v>
      </c>
      <c r="Q15" s="361">
        <f>P15+R14+P16+P17+R18</f>
        <v>0.20227780000000001</v>
      </c>
      <c r="R15" s="12"/>
      <c r="T15" s="527" t="s">
        <v>119</v>
      </c>
      <c r="U15" s="528">
        <v>9.6509999999999999E-2</v>
      </c>
      <c r="V15" s="533">
        <f>U15+W14+U16+U17+W18</f>
        <v>0.19907150000000001</v>
      </c>
      <c r="W15" s="12"/>
      <c r="Y15" s="527" t="s">
        <v>119</v>
      </c>
      <c r="Z15" s="528">
        <v>9.6509999999999999E-2</v>
      </c>
      <c r="AA15" s="533">
        <f>Z15+AB14+Z16+Z17+AB18</f>
        <v>0.19907150000000001</v>
      </c>
      <c r="AB15" s="12"/>
    </row>
    <row r="16" spans="1:28" ht="15" thickBot="1" x14ac:dyDescent="0.35">
      <c r="A16" s="12" t="s">
        <v>139</v>
      </c>
      <c r="B16" s="12">
        <v>5.5879999999999999E-2</v>
      </c>
      <c r="C16" s="12"/>
      <c r="D16" s="12"/>
      <c r="F16" s="12" t="s">
        <v>139</v>
      </c>
      <c r="G16" s="526">
        <v>5.5879999999999999E-2</v>
      </c>
      <c r="H16" s="12"/>
      <c r="I16" s="12"/>
      <c r="K16" s="521" t="s">
        <v>139</v>
      </c>
      <c r="L16" s="522">
        <v>5.5879999999999999E-2</v>
      </c>
      <c r="O16" s="527" t="s">
        <v>139</v>
      </c>
      <c r="P16" s="528">
        <v>5.5879999999999999E-2</v>
      </c>
      <c r="Q16" s="12"/>
      <c r="R16" s="12"/>
      <c r="T16" s="527" t="s">
        <v>139</v>
      </c>
      <c r="U16" s="528">
        <v>5.5879999999999999E-2</v>
      </c>
      <c r="V16" s="532"/>
      <c r="W16" s="12"/>
      <c r="Y16" s="527" t="s">
        <v>139</v>
      </c>
      <c r="Z16" s="528">
        <v>5.5879999999999999E-2</v>
      </c>
      <c r="AA16" s="532"/>
      <c r="AB16" s="12"/>
    </row>
    <row r="17" spans="1:28" ht="15" thickBot="1" x14ac:dyDescent="0.35">
      <c r="A17" s="12" t="s">
        <v>120</v>
      </c>
      <c r="B17" s="12">
        <f>0.0761235-0.05/2</f>
        <v>5.1123499999999995E-2</v>
      </c>
      <c r="C17" s="12"/>
      <c r="D17" s="12"/>
      <c r="F17" s="12" t="s">
        <v>120</v>
      </c>
      <c r="G17" s="526">
        <v>5.321E-2</v>
      </c>
      <c r="H17" s="12"/>
      <c r="I17" s="12"/>
      <c r="K17" s="521" t="s">
        <v>120</v>
      </c>
      <c r="L17" s="523"/>
      <c r="O17" s="527" t="s">
        <v>120</v>
      </c>
      <c r="P17" s="528">
        <v>7.8206499999999998E-2</v>
      </c>
      <c r="Q17" s="12"/>
      <c r="R17" s="12"/>
      <c r="T17" s="527" t="s">
        <v>120</v>
      </c>
      <c r="U17" s="528">
        <f>U8</f>
        <v>7.4999999999999997E-2</v>
      </c>
      <c r="V17" s="532"/>
      <c r="W17" s="12"/>
      <c r="Y17" s="527" t="s">
        <v>120</v>
      </c>
      <c r="Z17" s="528">
        <f>Z8</f>
        <v>7.4999999999999997E-2</v>
      </c>
      <c r="AA17" s="532"/>
      <c r="AB17" s="12"/>
    </row>
    <row r="18" spans="1:28" ht="15" thickBot="1" x14ac:dyDescent="0.35">
      <c r="A18" s="12" t="s">
        <v>149</v>
      </c>
      <c r="B18" s="12">
        <f>0.2+0.05</f>
        <v>0.25</v>
      </c>
      <c r="C18" s="509">
        <v>0.2</v>
      </c>
      <c r="D18" s="12">
        <f>(B18-C18)/2</f>
        <v>2.4999999999999994E-2</v>
      </c>
      <c r="F18" s="12" t="s">
        <v>149</v>
      </c>
      <c r="G18" s="526">
        <f>0.2+0.05</f>
        <v>0.25</v>
      </c>
      <c r="H18" s="509">
        <v>0.25</v>
      </c>
      <c r="I18" s="12">
        <f>(G18-H18)/2</f>
        <v>0</v>
      </c>
      <c r="K18" s="521" t="s">
        <v>149</v>
      </c>
      <c r="L18" s="522">
        <v>0.35641299999999998</v>
      </c>
      <c r="M18">
        <f>L18/2</f>
        <v>0.17820649999999999</v>
      </c>
      <c r="O18" s="527" t="s">
        <v>149</v>
      </c>
      <c r="P18" s="528">
        <v>0.25</v>
      </c>
      <c r="Q18" s="509">
        <v>0.25</v>
      </c>
      <c r="R18" s="12">
        <f>(P18-Q18)/2</f>
        <v>0</v>
      </c>
      <c r="T18" s="527" t="s">
        <v>149</v>
      </c>
      <c r="U18" s="528">
        <f>U9</f>
        <v>0.25</v>
      </c>
      <c r="V18" s="534">
        <f>V9</f>
        <v>0.25</v>
      </c>
      <c r="W18" s="12">
        <f>(U18-V18)/2</f>
        <v>0</v>
      </c>
      <c r="Y18" s="527" t="s">
        <v>149</v>
      </c>
      <c r="Z18" s="528">
        <f>Z9</f>
        <v>0.25</v>
      </c>
      <c r="AA18" s="534">
        <f>AA9</f>
        <v>0.25</v>
      </c>
      <c r="AB18" s="12">
        <f>(Z18-AA18)/2</f>
        <v>0</v>
      </c>
    </row>
    <row r="19" spans="1:28" ht="15" thickBot="1" x14ac:dyDescent="0.35">
      <c r="A19" s="12" t="s">
        <v>121</v>
      </c>
      <c r="B19" s="12">
        <f>0.0761235-0.05/2</f>
        <v>5.1123499999999995E-2</v>
      </c>
      <c r="C19" s="12"/>
      <c r="D19" s="12"/>
      <c r="F19" s="12" t="s">
        <v>121</v>
      </c>
      <c r="G19" s="526">
        <v>5.321E-2</v>
      </c>
      <c r="H19" s="12"/>
      <c r="I19" s="12"/>
      <c r="K19" s="521" t="s">
        <v>121</v>
      </c>
      <c r="L19" s="523"/>
      <c r="O19" s="527" t="s">
        <v>121</v>
      </c>
      <c r="P19" s="528">
        <v>7.8206499999999998E-2</v>
      </c>
      <c r="Q19" s="12"/>
      <c r="R19" s="12"/>
      <c r="T19" s="527" t="s">
        <v>121</v>
      </c>
      <c r="U19" s="528">
        <f>U10</f>
        <v>8.7512999999999994E-2</v>
      </c>
      <c r="V19" s="532"/>
      <c r="W19" s="12"/>
      <c r="Y19" s="527" t="s">
        <v>121</v>
      </c>
      <c r="Z19" s="528">
        <f>Z10</f>
        <v>0.11751299999999999</v>
      </c>
      <c r="AA19" s="532"/>
      <c r="AB19" s="12"/>
    </row>
    <row r="20" spans="1:28" ht="15" thickBot="1" x14ac:dyDescent="0.35">
      <c r="A20" s="12" t="s">
        <v>119</v>
      </c>
      <c r="B20" s="12">
        <v>9.9516999999999994E-2</v>
      </c>
      <c r="C20" s="361">
        <f>D18+B19+B20+D21</f>
        <v>0.14339399999999997</v>
      </c>
      <c r="D20" s="12"/>
      <c r="F20" s="12" t="s">
        <v>119</v>
      </c>
      <c r="G20" s="526">
        <v>9.9516999999999994E-2</v>
      </c>
      <c r="H20" s="361">
        <f>I18+G19+G20+I21</f>
        <v>0.1444085</v>
      </c>
      <c r="I20" s="12"/>
      <c r="K20" s="521" t="s">
        <v>119</v>
      </c>
      <c r="L20" s="522">
        <v>9.9516999999999994E-2</v>
      </c>
      <c r="O20" s="527" t="s">
        <v>119</v>
      </c>
      <c r="P20" s="528">
        <v>9.9516999999999994E-2</v>
      </c>
      <c r="Q20" s="361">
        <f>R18+P19+P20+R21</f>
        <v>0.14940499999999998</v>
      </c>
      <c r="R20" s="12"/>
      <c r="T20" s="527" t="s">
        <v>119</v>
      </c>
      <c r="U20" s="528">
        <v>9.9516999999999994E-2</v>
      </c>
      <c r="V20" s="533">
        <f>W18+U19+U20+W21</f>
        <v>0.15871149999999998</v>
      </c>
      <c r="W20" s="12"/>
      <c r="Y20" s="527" t="s">
        <v>119</v>
      </c>
      <c r="Z20" s="528">
        <v>9.9516999999999994E-2</v>
      </c>
      <c r="AA20" s="533">
        <f>AB18+Z19+Z20+AB21</f>
        <v>0.1887115</v>
      </c>
      <c r="AB20" s="12"/>
    </row>
    <row r="21" spans="1:28" ht="15" thickBot="1" x14ac:dyDescent="0.35">
      <c r="A21" s="12" t="s">
        <v>138</v>
      </c>
      <c r="B21" s="12">
        <v>0.175507</v>
      </c>
      <c r="C21" s="361">
        <v>0.24</v>
      </c>
      <c r="D21" s="12">
        <f>(B21-C21)/2</f>
        <v>-3.2246499999999997E-2</v>
      </c>
      <c r="F21" s="12" t="s">
        <v>138</v>
      </c>
      <c r="G21" s="525">
        <v>0.183363</v>
      </c>
      <c r="H21" s="361">
        <f>H5</f>
        <v>0.2</v>
      </c>
      <c r="I21" s="12">
        <f>(G21-H21)/2</f>
        <v>-8.3185000000000064E-3</v>
      </c>
      <c r="K21" s="521" t="s">
        <v>138</v>
      </c>
      <c r="L21" s="522">
        <v>0.183363</v>
      </c>
      <c r="M21">
        <f>L21/2</f>
        <v>9.1681499999999999E-2</v>
      </c>
      <c r="O21" s="527" t="s">
        <v>138</v>
      </c>
      <c r="P21" s="528">
        <v>0.183363</v>
      </c>
      <c r="Q21" s="361">
        <f>Q5</f>
        <v>0.24</v>
      </c>
      <c r="R21" s="12">
        <f>(P21-Q21)/2</f>
        <v>-2.8318499999999996E-2</v>
      </c>
      <c r="T21" s="527" t="s">
        <v>138</v>
      </c>
      <c r="U21" s="528">
        <v>0.183363</v>
      </c>
      <c r="V21" s="533">
        <f>V5</f>
        <v>0.24</v>
      </c>
      <c r="W21" s="12">
        <f>(U21-V21)/2</f>
        <v>-2.8318499999999996E-2</v>
      </c>
      <c r="Y21" s="527" t="s">
        <v>138</v>
      </c>
      <c r="Z21" s="528">
        <v>0.183363</v>
      </c>
      <c r="AA21" s="533">
        <f>AA5</f>
        <v>0.24</v>
      </c>
      <c r="AB21" s="12">
        <f>(Z21-AA21)/2</f>
        <v>-2.8318499999999996E-2</v>
      </c>
    </row>
    <row r="22" spans="1:28" ht="15" thickBot="1" x14ac:dyDescent="0.35">
      <c r="A22" s="12" t="s">
        <v>118</v>
      </c>
      <c r="B22" s="12">
        <v>0.16731000000000001</v>
      </c>
      <c r="C22" s="361">
        <f>B22+D21+B23</f>
        <v>0.20706350000000001</v>
      </c>
      <c r="D22" s="12"/>
      <c r="F22" s="12" t="s">
        <v>118</v>
      </c>
      <c r="G22" s="525">
        <v>0.189001</v>
      </c>
      <c r="H22" s="361">
        <f>G22+I21+G23</f>
        <v>0.23808649999999998</v>
      </c>
      <c r="I22" s="12"/>
      <c r="K22" s="521" t="s">
        <v>118</v>
      </c>
      <c r="L22" s="522">
        <v>0.189001</v>
      </c>
      <c r="O22" s="527" t="s">
        <v>118</v>
      </c>
      <c r="P22" s="528">
        <v>0.189001</v>
      </c>
      <c r="Q22" s="361">
        <f>P22+R21+P23</f>
        <v>0.21808650000000002</v>
      </c>
      <c r="R22" s="12"/>
      <c r="T22" s="527" t="s">
        <v>118</v>
      </c>
      <c r="U22" s="528">
        <v>0.189001</v>
      </c>
      <c r="V22" s="533">
        <f>U22+W21+U23</f>
        <v>0.21808650000000002</v>
      </c>
      <c r="W22" s="12"/>
      <c r="Y22" s="527" t="s">
        <v>118</v>
      </c>
      <c r="Z22" s="528">
        <v>0.189001</v>
      </c>
      <c r="AA22" s="533">
        <f>Z22+AB21+Z23</f>
        <v>0.21808650000000002</v>
      </c>
      <c r="AB22" s="12"/>
    </row>
    <row r="23" spans="1:28" ht="15" thickBot="1" x14ac:dyDescent="0.35">
      <c r="A23" s="12" t="s">
        <v>60</v>
      </c>
      <c r="B23" s="12">
        <v>7.1999999999999995E-2</v>
      </c>
      <c r="C23" s="12"/>
      <c r="D23" s="12"/>
      <c r="F23" s="12" t="s">
        <v>60</v>
      </c>
      <c r="G23" s="525">
        <v>5.7403999999999997E-2</v>
      </c>
      <c r="H23" s="12"/>
      <c r="I23" s="12"/>
      <c r="K23" s="521" t="s">
        <v>60</v>
      </c>
      <c r="L23" s="522">
        <v>5.7403999999999997E-2</v>
      </c>
      <c r="O23" s="527" t="s">
        <v>60</v>
      </c>
      <c r="P23" s="528">
        <v>5.7403999999999997E-2</v>
      </c>
      <c r="Q23" s="12"/>
      <c r="R23" s="12"/>
      <c r="T23" s="527" t="s">
        <v>60</v>
      </c>
      <c r="U23" s="528">
        <v>5.7403999999999997E-2</v>
      </c>
      <c r="V23" s="532"/>
      <c r="W23" s="12"/>
      <c r="Y23" s="527" t="s">
        <v>60</v>
      </c>
      <c r="Z23" s="528">
        <v>5.7403999999999997E-2</v>
      </c>
      <c r="AA23" s="532"/>
      <c r="AB23" s="12"/>
    </row>
    <row r="24" spans="1:28" ht="15" thickBot="1" x14ac:dyDescent="0.35">
      <c r="A24" s="12" t="s">
        <v>119</v>
      </c>
      <c r="B24" s="12">
        <v>0.11600000000000001</v>
      </c>
      <c r="C24" s="12">
        <f>SUM(B24:B27)</f>
        <v>0.38</v>
      </c>
      <c r="D24" s="12"/>
      <c r="F24" s="12" t="s">
        <v>119</v>
      </c>
      <c r="G24" s="526">
        <v>0.11600000000000001</v>
      </c>
      <c r="H24" s="12">
        <f>SUM(G24:G27)</f>
        <v>0.38</v>
      </c>
      <c r="I24" s="12"/>
      <c r="K24" s="521" t="s">
        <v>119</v>
      </c>
      <c r="L24" s="522">
        <v>0.11600000000000001</v>
      </c>
      <c r="O24" s="527" t="s">
        <v>119</v>
      </c>
      <c r="P24" s="528">
        <v>0.11600000000000001</v>
      </c>
      <c r="Q24" s="12">
        <f>SUM(P24:P27)</f>
        <v>0.38</v>
      </c>
      <c r="R24" s="12"/>
      <c r="T24" s="527" t="s">
        <v>119</v>
      </c>
      <c r="U24" s="528">
        <v>0.11600000000000001</v>
      </c>
      <c r="V24" s="532">
        <f>SUM(U24:U27)</f>
        <v>0.38</v>
      </c>
      <c r="W24" s="12"/>
      <c r="Y24" s="527" t="s">
        <v>119</v>
      </c>
      <c r="Z24" s="528">
        <v>0.11600000000000001</v>
      </c>
      <c r="AA24" s="532">
        <f>SUM(Z24:Z27)</f>
        <v>0.38</v>
      </c>
      <c r="AB24" s="12"/>
    </row>
    <row r="25" spans="1:28" ht="15" thickBot="1" x14ac:dyDescent="0.35">
      <c r="A25" s="12" t="s">
        <v>168</v>
      </c>
      <c r="B25" s="12">
        <v>7.3999999999999996E-2</v>
      </c>
      <c r="C25" s="12"/>
      <c r="D25" s="12"/>
      <c r="F25" s="12" t="s">
        <v>168</v>
      </c>
      <c r="G25" s="526">
        <v>7.3999999999999996E-2</v>
      </c>
      <c r="H25" s="12"/>
      <c r="I25" s="12"/>
      <c r="K25" s="521" t="s">
        <v>168</v>
      </c>
      <c r="L25" s="522">
        <v>7.3999999999999996E-2</v>
      </c>
      <c r="O25" s="527" t="s">
        <v>168</v>
      </c>
      <c r="P25" s="528">
        <v>7.3999999999999996E-2</v>
      </c>
      <c r="T25" s="527" t="s">
        <v>168</v>
      </c>
      <c r="U25" s="528">
        <v>7.3999999999999996E-2</v>
      </c>
      <c r="V25" s="535"/>
      <c r="Y25" s="527" t="s">
        <v>168</v>
      </c>
      <c r="Z25" s="528">
        <v>7.3999999999999996E-2</v>
      </c>
      <c r="AA25" s="535"/>
    </row>
    <row r="26" spans="1:28" ht="15" thickBot="1" x14ac:dyDescent="0.35">
      <c r="A26" s="12" t="s">
        <v>142</v>
      </c>
      <c r="B26" s="12">
        <v>9.0999999999999998E-2</v>
      </c>
      <c r="C26" s="12"/>
      <c r="D26" s="12"/>
      <c r="F26" s="12" t="s">
        <v>142</v>
      </c>
      <c r="G26" s="526">
        <v>9.0999999999999998E-2</v>
      </c>
      <c r="H26" s="12"/>
      <c r="I26" s="12"/>
      <c r="K26" s="521" t="s">
        <v>142</v>
      </c>
      <c r="L26" s="522">
        <v>9.0999999999999998E-2</v>
      </c>
      <c r="O26" s="527" t="s">
        <v>142</v>
      </c>
      <c r="P26" s="528">
        <v>9.0999999999999998E-2</v>
      </c>
      <c r="T26" s="527" t="s">
        <v>142</v>
      </c>
      <c r="U26" s="528">
        <v>9.0999999999999998E-2</v>
      </c>
      <c r="V26" s="535"/>
      <c r="Y26" s="527" t="s">
        <v>142</v>
      </c>
      <c r="Z26" s="528">
        <v>9.0999999999999998E-2</v>
      </c>
      <c r="AA26" s="535"/>
    </row>
    <row r="27" spans="1:28" ht="15" thickBot="1" x14ac:dyDescent="0.35">
      <c r="A27" s="12" t="s">
        <v>119</v>
      </c>
      <c r="B27" s="12">
        <v>9.9000000000000005E-2</v>
      </c>
      <c r="C27" s="12"/>
      <c r="D27" s="12"/>
      <c r="F27" s="12" t="s">
        <v>119</v>
      </c>
      <c r="G27" s="12">
        <v>9.9000000000000005E-2</v>
      </c>
      <c r="H27" s="12"/>
      <c r="I27" s="12"/>
      <c r="K27" s="521" t="s">
        <v>119</v>
      </c>
      <c r="L27" s="522">
        <v>9.9000000000000005E-2</v>
      </c>
      <c r="O27" s="527" t="s">
        <v>119</v>
      </c>
      <c r="P27" s="528">
        <v>9.9000000000000005E-2</v>
      </c>
      <c r="T27" s="527" t="s">
        <v>119</v>
      </c>
      <c r="U27" s="528">
        <v>9.9000000000000005E-2</v>
      </c>
      <c r="V27" s="535"/>
      <c r="Y27" s="527" t="s">
        <v>119</v>
      </c>
      <c r="Z27" s="528">
        <v>9.9000000000000005E-2</v>
      </c>
      <c r="AA27" s="535"/>
    </row>
    <row r="28" spans="1:28" ht="15" thickBot="1" x14ac:dyDescent="0.35">
      <c r="A28" s="361" t="s">
        <v>408</v>
      </c>
      <c r="B28" s="361">
        <f>SUM(B3:B27)</f>
        <v>3.3730946800000012</v>
      </c>
      <c r="C28" s="361">
        <f>SUM(C3:C27)</f>
        <v>3.3730946799999999</v>
      </c>
      <c r="D28" s="12"/>
      <c r="F28" s="361" t="s">
        <v>408</v>
      </c>
      <c r="G28" s="361">
        <f>SUM(G3:G27)</f>
        <v>3.3730968400000005</v>
      </c>
      <c r="H28" s="361">
        <f>SUM(H3:H27)</f>
        <v>3.3730968400000001</v>
      </c>
      <c r="I28" s="12"/>
      <c r="K28" s="524" t="s">
        <v>408</v>
      </c>
      <c r="L28" s="530">
        <f>SUM(L3:L27)</f>
        <v>3.3730730000000007</v>
      </c>
      <c r="O28" s="529" t="s">
        <v>408</v>
      </c>
      <c r="P28" s="530">
        <f>SUM(P3:P27)</f>
        <v>3.3730946000000004</v>
      </c>
      <c r="T28" s="529" t="s">
        <v>408</v>
      </c>
      <c r="U28" s="530">
        <f>SUM(U3:U27)</f>
        <v>3.3730950000000006</v>
      </c>
      <c r="V28" s="530">
        <f>SUM(V3:V27)</f>
        <v>3.3730949999999993</v>
      </c>
      <c r="W28">
        <f>V28-V24</f>
        <v>2.9930949999999994</v>
      </c>
      <c r="Y28" s="529" t="s">
        <v>408</v>
      </c>
      <c r="Z28" s="530">
        <f>SUM(Z3:Z27)</f>
        <v>3.3730950000000011</v>
      </c>
      <c r="AA28" s="530">
        <f>SUM(AA3:AA27)</f>
        <v>3.3730950000000002</v>
      </c>
      <c r="AB28">
        <f>AA28-AA24</f>
        <v>2.9930950000000003</v>
      </c>
    </row>
    <row r="29" spans="1:28" x14ac:dyDescent="0.3">
      <c r="L29">
        <v>3.3730720000000001</v>
      </c>
    </row>
  </sheetData>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2:U31"/>
  <sheetViews>
    <sheetView zoomScaleNormal="100" workbookViewId="0">
      <selection activeCell="J9" sqref="J9"/>
    </sheetView>
  </sheetViews>
  <sheetFormatPr defaultRowHeight="14.4" x14ac:dyDescent="0.3"/>
  <cols>
    <col min="1" max="1" width="3.6640625" customWidth="1"/>
    <col min="2" max="2" width="10" customWidth="1"/>
    <col min="6" max="6" width="9.6640625" customWidth="1"/>
    <col min="7" max="7" width="10.6640625" customWidth="1"/>
    <col min="9" max="9" width="9.5546875" customWidth="1"/>
    <col min="10" max="10" width="10.6640625" customWidth="1"/>
  </cols>
  <sheetData>
    <row r="2" spans="1:21" x14ac:dyDescent="0.3">
      <c r="A2" t="s">
        <v>427</v>
      </c>
    </row>
    <row r="3" spans="1:21" x14ac:dyDescent="0.3">
      <c r="A3" s="49"/>
      <c r="B3" s="362" t="s">
        <v>380</v>
      </c>
      <c r="C3" s="362" t="s">
        <v>410</v>
      </c>
      <c r="D3" s="362" t="s">
        <v>411</v>
      </c>
      <c r="E3" s="363" t="s">
        <v>416</v>
      </c>
      <c r="F3" s="362" t="s">
        <v>412</v>
      </c>
      <c r="G3" s="362" t="s">
        <v>413</v>
      </c>
      <c r="H3" s="362" t="s">
        <v>391</v>
      </c>
      <c r="I3" s="362" t="s">
        <v>414</v>
      </c>
      <c r="J3" s="362" t="s">
        <v>415</v>
      </c>
      <c r="K3" s="362" t="s">
        <v>417</v>
      </c>
      <c r="L3" s="362" t="s">
        <v>418</v>
      </c>
      <c r="M3" s="362" t="s">
        <v>419</v>
      </c>
      <c r="N3" s="363" t="s">
        <v>420</v>
      </c>
      <c r="O3" s="362" t="s">
        <v>421</v>
      </c>
      <c r="P3" s="362" t="s">
        <v>422</v>
      </c>
      <c r="Q3" s="362" t="s">
        <v>423</v>
      </c>
      <c r="R3" s="363" t="s">
        <v>424</v>
      </c>
      <c r="S3" s="362" t="s">
        <v>425</v>
      </c>
      <c r="T3" s="362" t="s">
        <v>426</v>
      </c>
      <c r="U3" s="362" t="s">
        <v>379</v>
      </c>
    </row>
    <row r="4" spans="1:21" x14ac:dyDescent="0.3">
      <c r="A4" s="51" t="s">
        <v>373</v>
      </c>
      <c r="B4" s="50">
        <v>0</v>
      </c>
      <c r="C4" s="50">
        <f>LatticeLayout!N170</f>
        <v>375.05526500000002</v>
      </c>
      <c r="D4" s="50">
        <f>LatticeLayout!N301</f>
        <v>356.14134576763252</v>
      </c>
      <c r="E4" s="365">
        <f>LatticeLayout!N1081</f>
        <v>275.92539200762974</v>
      </c>
      <c r="F4" s="365">
        <f>LatticeLayout!N1213</f>
        <v>252.34305700762974</v>
      </c>
      <c r="G4" s="365">
        <f>LatticeLayout!N1222</f>
        <v>250.39648216583944</v>
      </c>
      <c r="H4" s="365">
        <f>LatticeLayout!N1265</f>
        <v>244.85863216583951</v>
      </c>
      <c r="I4" s="365">
        <f>LatticeLayout!N1305</f>
        <v>239.40078216583947</v>
      </c>
      <c r="J4" s="365">
        <f>LatticeLayout!N1314</f>
        <v>237.35420732404916</v>
      </c>
      <c r="K4" s="365">
        <f>LatticeLayout!N1383</f>
        <v>229.66201532404921</v>
      </c>
      <c r="L4" s="365">
        <f>LatticeLayout!N1429</f>
        <v>229.66201532404921</v>
      </c>
      <c r="M4" s="365">
        <f>LatticeLayout!N1540</f>
        <v>250.21046852404911</v>
      </c>
      <c r="N4" s="365">
        <f>LatticeLayout!N2501</f>
        <v>372.41503652404788</v>
      </c>
      <c r="O4" s="365">
        <f>LatticeLayout!N2536</f>
        <v>376.47503652404788</v>
      </c>
      <c r="P4" s="365">
        <f>LatticeLayout!N2582</f>
        <v>376.47503652404788</v>
      </c>
      <c r="Q4" s="365">
        <f>LatticeLayout!N2669</f>
        <v>357.38503652404785</v>
      </c>
      <c r="R4" s="365">
        <f>LatticeLayout!N2871</f>
        <v>328.16516052404819</v>
      </c>
      <c r="S4" s="365">
        <f>LatticeLayout!N3181</f>
        <v>233.36236452404836</v>
      </c>
      <c r="T4" s="365">
        <f>LatticeLayout!N3221</f>
        <v>220.12240415190377</v>
      </c>
      <c r="U4" s="365">
        <f>LatticeLayout!N3272</f>
        <v>216.69262615463398</v>
      </c>
    </row>
    <row r="5" spans="1:21" x14ac:dyDescent="0.3">
      <c r="A5" s="51" t="s">
        <v>374</v>
      </c>
      <c r="B5" s="49">
        <v>0</v>
      </c>
      <c r="C5" s="49">
        <f>LatticeLayout!M171</f>
        <v>423.0996045</v>
      </c>
      <c r="D5" s="49">
        <f>LatticeLayout!M301</f>
        <v>423.0996045</v>
      </c>
      <c r="E5" s="50">
        <f>LatticeLayout!M1081</f>
        <v>423.0996045</v>
      </c>
      <c r="F5" s="365">
        <f>LatticeLayout!M1213</f>
        <v>423.0996045</v>
      </c>
      <c r="G5" s="365">
        <f>LatticeLayout!M1222</f>
        <v>423.0996045</v>
      </c>
      <c r="H5" s="365">
        <f>LatticeLayout!M1265</f>
        <v>423.0996045</v>
      </c>
      <c r="I5" s="365">
        <f>LatticeLayout!M1305</f>
        <v>423.0996045</v>
      </c>
      <c r="J5" s="365">
        <f>LatticeLayout!M1314</f>
        <v>423.0996045</v>
      </c>
      <c r="K5" s="365">
        <f>LatticeLayout!M1383</f>
        <v>423.0996045</v>
      </c>
      <c r="L5" s="365">
        <f>LatticeLayout!M1429</f>
        <v>415.34755298882715</v>
      </c>
      <c r="M5" s="365">
        <f>LatticeLayout!M1540</f>
        <v>415.34755298882715</v>
      </c>
      <c r="N5" s="365">
        <f>LatticeLayout!M2501</f>
        <v>415.34755298882715</v>
      </c>
      <c r="O5" s="365">
        <f>LatticeLayout!M2536</f>
        <v>415.34755298882715</v>
      </c>
      <c r="P5" s="365">
        <f>LatticeLayout!M2582</f>
        <v>427.19421835962947</v>
      </c>
      <c r="Q5" s="365">
        <f>LatticeLayout!M2669</f>
        <v>427.19421835962947</v>
      </c>
      <c r="R5" s="365">
        <f>LatticeLayout!M2871</f>
        <v>427.19421835962947</v>
      </c>
      <c r="S5" s="365">
        <f>LatticeLayout!M3181</f>
        <v>427.19421835962947</v>
      </c>
      <c r="T5" s="365">
        <f>LatticeLayout!M3221</f>
        <v>436.4649384178029</v>
      </c>
      <c r="U5" s="365">
        <f>LatticeLayout!M3272</f>
        <v>445.88817601904401</v>
      </c>
    </row>
    <row r="6" spans="1:21" x14ac:dyDescent="0.3">
      <c r="A6" s="51" t="s">
        <v>372</v>
      </c>
      <c r="B6" s="49">
        <v>0</v>
      </c>
      <c r="C6" s="49">
        <f>LatticeLayout!L171</f>
        <v>41.094000000000001</v>
      </c>
      <c r="D6" s="49">
        <f>LatticeLayout!L301</f>
        <v>41.094000000000001</v>
      </c>
      <c r="E6" s="49">
        <f>LatticeLayout!L1081</f>
        <v>41.094000000000001</v>
      </c>
      <c r="F6" s="365">
        <f>LatticeLayout!L1213</f>
        <v>41.094000000000001</v>
      </c>
      <c r="G6" s="365">
        <f>LatticeLayout!L1222</f>
        <v>41.094000000000001</v>
      </c>
      <c r="H6" s="365">
        <f>LatticeLayout!L1265</f>
        <v>41.094000000000001</v>
      </c>
      <c r="I6" s="365">
        <f>LatticeLayout!L1305</f>
        <v>41.094000000000001</v>
      </c>
      <c r="J6" s="365">
        <f>LatticeLayout!L1314</f>
        <v>41.094000000000001</v>
      </c>
      <c r="K6" s="365">
        <f>LatticeLayout!L1383</f>
        <v>41.094000000000001</v>
      </c>
      <c r="L6" s="365">
        <f>LatticeLayout!L1429</f>
        <v>41.094000000000001</v>
      </c>
      <c r="M6" s="365">
        <f>LatticeLayout!L1540</f>
        <v>41.094000000000001</v>
      </c>
      <c r="N6" s="365">
        <f>LatticeLayout!L2501</f>
        <v>41.094000000000001</v>
      </c>
      <c r="O6" s="365">
        <f>LatticeLayout!L2536</f>
        <v>41.094000000000001</v>
      </c>
      <c r="P6" s="365">
        <f>LatticeLayout!L2582</f>
        <v>41.094000000000001</v>
      </c>
      <c r="Q6" s="365">
        <f>LatticeLayout!L2669</f>
        <v>41.094000000000001</v>
      </c>
      <c r="R6" s="365">
        <f>LatticeLayout!L2871</f>
        <v>41.094000000000001</v>
      </c>
      <c r="S6" s="365">
        <f>LatticeLayout!L3181</f>
        <v>41.094000000000001</v>
      </c>
      <c r="T6" s="365">
        <f>LatticeLayout!L3221</f>
        <v>41.094000000000001</v>
      </c>
      <c r="U6" s="365">
        <f>LatticeLayout!L3272</f>
        <v>41.094000000000001</v>
      </c>
    </row>
    <row r="7" spans="1:21" x14ac:dyDescent="0.3">
      <c r="C7">
        <f>C4-D4</f>
        <v>18.913919232367505</v>
      </c>
      <c r="D7">
        <f t="shared" ref="D7:T9" si="0">D4-E4</f>
        <v>80.215953760002776</v>
      </c>
      <c r="E7">
        <f t="shared" si="0"/>
        <v>23.582335</v>
      </c>
      <c r="F7">
        <f t="shared" si="0"/>
        <v>1.9465748417902944</v>
      </c>
      <c r="G7">
        <f t="shared" si="0"/>
        <v>5.5378499999999349</v>
      </c>
      <c r="H7">
        <f t="shared" si="0"/>
        <v>5.4578500000000361</v>
      </c>
      <c r="I7">
        <f t="shared" si="0"/>
        <v>2.0465748417903171</v>
      </c>
      <c r="J7">
        <f t="shared" si="0"/>
        <v>7.6921919999999488</v>
      </c>
      <c r="K7">
        <f t="shared" si="0"/>
        <v>0</v>
      </c>
      <c r="L7">
        <f t="shared" si="0"/>
        <v>-20.548453199999898</v>
      </c>
      <c r="M7">
        <f t="shared" si="0"/>
        <v>-122.20456799999877</v>
      </c>
      <c r="N7">
        <f t="shared" si="0"/>
        <v>-4.0600000000000023</v>
      </c>
      <c r="O7">
        <f t="shared" si="0"/>
        <v>0</v>
      </c>
      <c r="P7">
        <f t="shared" si="0"/>
        <v>19.090000000000032</v>
      </c>
      <c r="Q7">
        <f t="shared" si="0"/>
        <v>29.219875999999658</v>
      </c>
      <c r="R7">
        <f t="shared" si="0"/>
        <v>94.80279599999983</v>
      </c>
      <c r="S7">
        <f t="shared" si="0"/>
        <v>13.239960372144594</v>
      </c>
      <c r="T7">
        <f t="shared" si="0"/>
        <v>3.4297779972697811</v>
      </c>
    </row>
    <row r="8" spans="1:21" x14ac:dyDescent="0.3">
      <c r="C8">
        <f t="shared" ref="C8:R9" si="1">C5-D5</f>
        <v>0</v>
      </c>
      <c r="D8">
        <f t="shared" si="1"/>
        <v>0</v>
      </c>
      <c r="E8">
        <f t="shared" si="1"/>
        <v>0</v>
      </c>
      <c r="F8">
        <f t="shared" si="1"/>
        <v>0</v>
      </c>
      <c r="G8">
        <f t="shared" si="1"/>
        <v>0</v>
      </c>
      <c r="H8">
        <f t="shared" si="1"/>
        <v>0</v>
      </c>
      <c r="I8">
        <f t="shared" si="1"/>
        <v>0</v>
      </c>
      <c r="J8">
        <f t="shared" si="1"/>
        <v>0</v>
      </c>
      <c r="K8">
        <f t="shared" si="1"/>
        <v>7.7520515111728514</v>
      </c>
      <c r="L8">
        <f t="shared" si="1"/>
        <v>0</v>
      </c>
      <c r="M8">
        <f>M5-N5</f>
        <v>0</v>
      </c>
      <c r="N8">
        <f t="shared" si="1"/>
        <v>0</v>
      </c>
      <c r="O8">
        <f t="shared" si="1"/>
        <v>-11.846665370802327</v>
      </c>
      <c r="P8">
        <f t="shared" si="1"/>
        <v>0</v>
      </c>
      <c r="Q8">
        <f t="shared" si="1"/>
        <v>0</v>
      </c>
      <c r="R8">
        <f t="shared" si="1"/>
        <v>0</v>
      </c>
      <c r="S8">
        <f t="shared" si="0"/>
        <v>-9.2707200581734241</v>
      </c>
      <c r="T8">
        <f t="shared" si="0"/>
        <v>-9.4232376012411123</v>
      </c>
    </row>
    <row r="9" spans="1:21" x14ac:dyDescent="0.3">
      <c r="C9">
        <f t="shared" si="1"/>
        <v>0</v>
      </c>
      <c r="D9">
        <f t="shared" si="0"/>
        <v>0</v>
      </c>
      <c r="E9">
        <f t="shared" si="0"/>
        <v>0</v>
      </c>
      <c r="F9">
        <f t="shared" si="0"/>
        <v>0</v>
      </c>
      <c r="G9">
        <f t="shared" si="0"/>
        <v>0</v>
      </c>
      <c r="H9">
        <f t="shared" si="0"/>
        <v>0</v>
      </c>
      <c r="I9">
        <f t="shared" si="0"/>
        <v>0</v>
      </c>
      <c r="J9">
        <f t="shared" si="0"/>
        <v>0</v>
      </c>
      <c r="K9">
        <f t="shared" si="0"/>
        <v>0</v>
      </c>
      <c r="L9">
        <f t="shared" si="0"/>
        <v>0</v>
      </c>
      <c r="M9">
        <f t="shared" si="0"/>
        <v>0</v>
      </c>
      <c r="N9">
        <f t="shared" si="0"/>
        <v>0</v>
      </c>
      <c r="O9">
        <f t="shared" si="0"/>
        <v>0</v>
      </c>
      <c r="P9">
        <f t="shared" si="0"/>
        <v>0</v>
      </c>
      <c r="Q9">
        <f t="shared" si="0"/>
        <v>0</v>
      </c>
      <c r="R9">
        <f t="shared" si="0"/>
        <v>0</v>
      </c>
      <c r="S9">
        <f t="shared" si="0"/>
        <v>0</v>
      </c>
      <c r="T9">
        <f>T6-U6</f>
        <v>0</v>
      </c>
      <c r="U9" s="48">
        <f>SQRT(T7*T7+T8*T8)</f>
        <v>10.028000000000013</v>
      </c>
    </row>
    <row r="12" spans="1:21" x14ac:dyDescent="0.3">
      <c r="A12" s="49"/>
      <c r="B12" s="362" t="s">
        <v>380</v>
      </c>
      <c r="C12" s="362" t="s">
        <v>410</v>
      </c>
      <c r="D12" s="362" t="s">
        <v>379</v>
      </c>
    </row>
    <row r="13" spans="1:21" x14ac:dyDescent="0.3">
      <c r="A13" s="51" t="s">
        <v>373</v>
      </c>
      <c r="B13" s="50">
        <v>0</v>
      </c>
      <c r="C13" s="50">
        <v>375.05526500000002</v>
      </c>
      <c r="D13" s="365">
        <v>216.69262645463434</v>
      </c>
    </row>
    <row r="14" spans="1:21" x14ac:dyDescent="0.3">
      <c r="A14" s="51" t="s">
        <v>374</v>
      </c>
      <c r="B14" s="49">
        <v>0</v>
      </c>
      <c r="C14" s="49">
        <v>423.0996045</v>
      </c>
      <c r="D14" s="365">
        <v>445.88817601904407</v>
      </c>
    </row>
    <row r="15" spans="1:21" x14ac:dyDescent="0.3">
      <c r="A15" s="51" t="s">
        <v>372</v>
      </c>
      <c r="B15" s="49">
        <v>0</v>
      </c>
      <c r="C15" s="49">
        <v>41.094000000000001</v>
      </c>
      <c r="D15" s="365">
        <v>41.094000000000001</v>
      </c>
    </row>
    <row r="18" spans="2:5" x14ac:dyDescent="0.3">
      <c r="B18" s="364" t="s">
        <v>432</v>
      </c>
      <c r="C18" s="362" t="s">
        <v>410</v>
      </c>
      <c r="D18" s="362" t="s">
        <v>379</v>
      </c>
      <c r="E18" s="48"/>
    </row>
    <row r="19" spans="2:5" x14ac:dyDescent="0.3">
      <c r="B19" s="51" t="s">
        <v>373</v>
      </c>
      <c r="C19" s="49">
        <v>375.04997500000002</v>
      </c>
      <c r="D19" s="49">
        <v>216.69262699999999</v>
      </c>
    </row>
    <row r="20" spans="2:5" x14ac:dyDescent="0.3">
      <c r="B20" s="51" t="s">
        <v>374</v>
      </c>
      <c r="C20" s="49">
        <v>423.09956849999998</v>
      </c>
      <c r="D20" s="49">
        <v>445.88817599999999</v>
      </c>
    </row>
    <row r="21" spans="2:5" x14ac:dyDescent="0.3">
      <c r="B21" s="51" t="s">
        <v>372</v>
      </c>
      <c r="C21" s="49">
        <v>41.094000000000001</v>
      </c>
      <c r="D21" s="49">
        <v>41.094000000000001</v>
      </c>
    </row>
    <row r="22" spans="2:5" ht="7.2" customHeight="1" x14ac:dyDescent="0.3"/>
    <row r="23" spans="2:5" x14ac:dyDescent="0.3">
      <c r="B23" s="364" t="s">
        <v>431</v>
      </c>
      <c r="C23" s="362" t="s">
        <v>410</v>
      </c>
      <c r="D23" s="362" t="s">
        <v>379</v>
      </c>
    </row>
    <row r="24" spans="2:5" x14ac:dyDescent="0.3">
      <c r="B24" s="51" t="s">
        <v>373</v>
      </c>
      <c r="C24" s="50">
        <v>375.05526500000002</v>
      </c>
      <c r="D24" s="365">
        <v>216.69262645463434</v>
      </c>
    </row>
    <row r="25" spans="2:5" x14ac:dyDescent="0.3">
      <c r="B25" s="51" t="s">
        <v>374</v>
      </c>
      <c r="C25" s="49">
        <v>423.0996045</v>
      </c>
      <c r="D25" s="365">
        <v>445.88817601904407</v>
      </c>
    </row>
    <row r="26" spans="2:5" x14ac:dyDescent="0.3">
      <c r="B26" s="51" t="s">
        <v>372</v>
      </c>
      <c r="C26" s="49">
        <v>41.094000000000001</v>
      </c>
      <c r="D26" s="365">
        <v>41.094000000000001</v>
      </c>
    </row>
    <row r="27" spans="2:5" ht="5.4" customHeight="1" x14ac:dyDescent="0.3"/>
    <row r="28" spans="2:5" x14ac:dyDescent="0.3">
      <c r="B28" s="364" t="s">
        <v>433</v>
      </c>
      <c r="C28" s="362" t="s">
        <v>410</v>
      </c>
      <c r="D28" s="362" t="s">
        <v>379</v>
      </c>
    </row>
    <row r="29" spans="2:5" x14ac:dyDescent="0.3">
      <c r="B29" s="365" t="s">
        <v>428</v>
      </c>
      <c r="C29" s="51">
        <f t="shared" ref="C29:D31" si="2">C24-C19</f>
        <v>5.2900000000022374E-3</v>
      </c>
      <c r="D29" s="51">
        <f t="shared" si="2"/>
        <v>-5.4536565130547388E-7</v>
      </c>
    </row>
    <row r="30" spans="2:5" x14ac:dyDescent="0.3">
      <c r="B30" s="365" t="s">
        <v>429</v>
      </c>
      <c r="C30" s="51">
        <f t="shared" si="2"/>
        <v>3.6000000022795575E-5</v>
      </c>
      <c r="D30" s="51">
        <f t="shared" si="2"/>
        <v>1.9044080090679927E-8</v>
      </c>
    </row>
    <row r="31" spans="2:5" x14ac:dyDescent="0.3">
      <c r="B31" s="365" t="s">
        <v>430</v>
      </c>
      <c r="C31" s="51">
        <f t="shared" si="2"/>
        <v>0</v>
      </c>
      <c r="D31" s="51">
        <f t="shared" si="2"/>
        <v>0</v>
      </c>
    </row>
  </sheetData>
  <sheetProtection algorithmName="SHA-512" hashValue="rdZznmBt6NQ1S+mDFLeGAQuziTrXEg5GEeHN2onGqo+wjBPUMXc1zXA+v5ZeCI3eVTUf/Q3HkllDgcZsYZcScg==" saltValue="AE5PJwX0KYbitLjBstzt5Q==" spinCount="100000" sheet="1" objects="1" scenarios="1"/>
  <pageMargins left="0.7" right="0.7" top="1" bottom="1.25" header="0.3" footer="0.05"/>
  <pageSetup paperSize="7" scale="61" fitToHeight="0" orientation="landscape" r:id="rId1"/>
  <headerFooter>
    <oddHeader>&amp;L&amp;"Arial,Regular"&amp;10Facility for Rare Isotope Beams
&amp;"Arial,Italic"FRIB Accelerator Expanded Lattice File&amp;RFRIB-T30102-CM-000155-R001   Page &amp;P-1 of &amp;N-1
Issued 7 April 2014</oddHeader>
    <oddFooter>&amp;L&amp;G</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AA52"/>
  <sheetViews>
    <sheetView topLeftCell="I2" zoomScaleNormal="100" workbookViewId="0">
      <selection activeCell="AA23" sqref="AA23"/>
    </sheetView>
  </sheetViews>
  <sheetFormatPr defaultRowHeight="14.4" x14ac:dyDescent="0.3"/>
  <cols>
    <col min="1" max="1" width="7" customWidth="1"/>
    <col min="2" max="2" width="5.33203125" customWidth="1"/>
    <col min="3" max="3" width="6.44140625" customWidth="1"/>
    <col min="4" max="4" width="6.88671875" customWidth="1"/>
    <col min="5" max="5" width="16.5546875" customWidth="1"/>
    <col min="6" max="6" width="6" customWidth="1"/>
    <col min="7" max="7" width="18.33203125" customWidth="1"/>
    <col min="13" max="13" width="9.88671875" customWidth="1"/>
    <col min="14" max="14" width="9.33203125" customWidth="1"/>
    <col min="15" max="15" width="9.5546875" customWidth="1"/>
    <col min="16" max="16" width="9.6640625" customWidth="1"/>
    <col min="17" max="17" width="9.5546875" bestFit="1" customWidth="1"/>
    <col min="18" max="18" width="9.44140625" customWidth="1"/>
    <col min="19" max="19" width="9.6640625" customWidth="1"/>
  </cols>
  <sheetData>
    <row r="1" spans="1:22" ht="69" x14ac:dyDescent="0.3">
      <c r="A1" s="70" t="s">
        <v>6</v>
      </c>
      <c r="B1" s="194" t="s">
        <v>22</v>
      </c>
      <c r="C1" s="70" t="s">
        <v>7</v>
      </c>
      <c r="D1" s="196" t="s">
        <v>5</v>
      </c>
      <c r="E1" s="194" t="s">
        <v>1</v>
      </c>
      <c r="F1" s="197" t="s">
        <v>113</v>
      </c>
      <c r="G1" s="72" t="s">
        <v>148</v>
      </c>
      <c r="H1" s="411" t="s">
        <v>136</v>
      </c>
      <c r="I1" s="198" t="s">
        <v>90</v>
      </c>
      <c r="J1" s="199" t="s">
        <v>358</v>
      </c>
      <c r="K1" s="198" t="s">
        <v>134</v>
      </c>
      <c r="L1" s="198" t="s">
        <v>108</v>
      </c>
      <c r="M1" s="198" t="s">
        <v>107</v>
      </c>
      <c r="N1" s="198" t="s">
        <v>106</v>
      </c>
      <c r="O1" s="194" t="s">
        <v>145</v>
      </c>
      <c r="P1" s="194" t="s">
        <v>146</v>
      </c>
      <c r="Q1" s="485" t="s">
        <v>558</v>
      </c>
      <c r="R1" s="485" t="s">
        <v>559</v>
      </c>
      <c r="S1" s="485" t="s">
        <v>560</v>
      </c>
    </row>
    <row r="3" spans="1:22" s="20" customFormat="1" ht="13.8" x14ac:dyDescent="0.3">
      <c r="A3" s="486"/>
      <c r="B3" s="486"/>
      <c r="C3" s="486"/>
      <c r="D3" s="486"/>
      <c r="E3" s="486"/>
      <c r="F3" s="486"/>
      <c r="G3" s="486"/>
      <c r="H3" s="486"/>
      <c r="I3" s="486" t="s">
        <v>561</v>
      </c>
      <c r="J3" s="486"/>
      <c r="K3" s="487">
        <v>0</v>
      </c>
      <c r="L3" s="487">
        <v>41.094000000000001</v>
      </c>
      <c r="M3" s="487">
        <v>423.0996045</v>
      </c>
      <c r="N3" s="487">
        <v>229.66201582404963</v>
      </c>
      <c r="O3" s="487">
        <v>238.78706021999957</v>
      </c>
      <c r="P3" s="487">
        <v>238.85818021999958</v>
      </c>
      <c r="Q3" s="486"/>
      <c r="R3" s="486"/>
      <c r="S3" s="486"/>
    </row>
    <row r="4" spans="1:22" s="20" customFormat="1" ht="13.8" x14ac:dyDescent="0.3">
      <c r="A4" s="149"/>
      <c r="B4" s="149"/>
      <c r="C4" s="149"/>
      <c r="D4" s="324"/>
      <c r="E4" s="149"/>
      <c r="F4" s="325"/>
      <c r="G4" s="325"/>
      <c r="H4" s="443"/>
      <c r="I4" s="486" t="s">
        <v>562</v>
      </c>
      <c r="J4" s="150"/>
      <c r="K4" s="150">
        <f>PI()*1.325/4/2</f>
        <v>0.52032628325080943</v>
      </c>
      <c r="L4" s="150">
        <f>L3</f>
        <v>41.094000000000001</v>
      </c>
      <c r="M4" s="63">
        <f>M3-1.325*(COS(0/180*PI())-COS((0+45/2)/180*PI()))</f>
        <v>422.99874488057748</v>
      </c>
      <c r="N4" s="63">
        <f>N3-1.325*(SIN((0+45/2)/180*PI())-SIN(0/180*PI()))</f>
        <v>229.15496027616589</v>
      </c>
      <c r="O4" s="150">
        <f>P4-0.5*K4</f>
        <v>239.11834336162497</v>
      </c>
      <c r="P4" s="150">
        <f>P3+K4</f>
        <v>239.37850650325038</v>
      </c>
      <c r="Q4" s="487">
        <f>L3</f>
        <v>41.094000000000001</v>
      </c>
      <c r="R4" s="487">
        <f>M3-1.325*COS(0/180*PI())</f>
        <v>421.77460450000001</v>
      </c>
      <c r="S4" s="487">
        <f>N3+1.325*SIN(0/180*PI())</f>
        <v>229.66201582404963</v>
      </c>
    </row>
    <row r="5" spans="1:22" s="20" customFormat="1" ht="13.8" x14ac:dyDescent="0.3">
      <c r="A5" s="149" t="s">
        <v>29</v>
      </c>
      <c r="B5" s="149" t="s">
        <v>217</v>
      </c>
      <c r="C5" s="149" t="s">
        <v>57</v>
      </c>
      <c r="D5" s="324">
        <f>ROUND(10*O5,0)</f>
        <v>2394</v>
      </c>
      <c r="E5" s="149" t="str">
        <f>IF(A5="","",IF(B5=0,CONCATENATE(A5,":",C5,"_D",TEXT(D5,"0000")),CONCATENATE(A5,"_",B5,":",C5,"_D",TEXT(D5,"0000"))))</f>
        <v>FS1_BBS:DH_D2394</v>
      </c>
      <c r="F5" s="325" t="s">
        <v>159</v>
      </c>
      <c r="G5" s="325" t="s">
        <v>290</v>
      </c>
      <c r="H5" s="443" t="s">
        <v>97</v>
      </c>
      <c r="I5" s="486" t="s">
        <v>563</v>
      </c>
      <c r="J5" s="150"/>
      <c r="K5" s="150">
        <f>PI()*1.325/4</f>
        <v>1.0406525665016189</v>
      </c>
      <c r="L5" s="150">
        <f>L4</f>
        <v>41.094000000000001</v>
      </c>
      <c r="M5" s="63">
        <f>M3-1.325*(COS(0/180*PI())-COS((0+45/1)/180*PI()))</f>
        <v>422.71152098507218</v>
      </c>
      <c r="N5" s="63">
        <f>N3-1.325*(SIN((0+45/1)/180*PI())-SIN(0/180*PI()))</f>
        <v>228.72509933897746</v>
      </c>
      <c r="O5" s="150">
        <f>P5-0.5*K5</f>
        <v>239.37850650325041</v>
      </c>
      <c r="P5" s="150">
        <f>P3+K5</f>
        <v>239.8988327865012</v>
      </c>
      <c r="Q5" s="486"/>
      <c r="R5" s="486"/>
      <c r="S5" s="486"/>
    </row>
    <row r="6" spans="1:22" x14ac:dyDescent="0.3">
      <c r="K6" s="488"/>
      <c r="L6" s="488"/>
      <c r="M6" s="503">
        <f>M3-1.325*COS(0/180*PI())</f>
        <v>421.77460450000001</v>
      </c>
      <c r="N6" s="503">
        <f>N3+1.325*SIN(0/180*PI())</f>
        <v>229.66201582404963</v>
      </c>
      <c r="O6" s="488"/>
      <c r="P6" s="488"/>
      <c r="R6" s="499"/>
      <c r="S6" s="499"/>
    </row>
    <row r="7" spans="1:22" x14ac:dyDescent="0.3">
      <c r="A7" s="489"/>
      <c r="B7" s="489"/>
      <c r="C7" s="489"/>
      <c r="D7" s="489"/>
      <c r="E7" s="489"/>
      <c r="F7" s="489"/>
      <c r="G7" s="489"/>
      <c r="H7" s="489"/>
      <c r="I7" s="486" t="s">
        <v>564</v>
      </c>
      <c r="J7" s="486"/>
      <c r="K7" s="487">
        <v>0</v>
      </c>
      <c r="L7" s="487">
        <v>41.094000000000001</v>
      </c>
      <c r="M7" s="487">
        <v>420.54549522948577</v>
      </c>
      <c r="N7" s="487">
        <v>226.55907358339084</v>
      </c>
      <c r="O7" s="487">
        <v>242.9620557865012</v>
      </c>
      <c r="P7" s="487">
        <v>242.9620557865012</v>
      </c>
      <c r="Q7" s="489"/>
      <c r="R7" s="489"/>
      <c r="S7" s="489"/>
      <c r="U7" s="500"/>
      <c r="V7" s="500"/>
    </row>
    <row r="8" spans="1:22" x14ac:dyDescent="0.3">
      <c r="A8" s="149"/>
      <c r="B8" s="149"/>
      <c r="C8" s="149"/>
      <c r="D8" s="324"/>
      <c r="E8" s="149"/>
      <c r="F8" s="325"/>
      <c r="G8" s="325"/>
      <c r="H8" s="443"/>
      <c r="I8" s="486" t="s">
        <v>565</v>
      </c>
      <c r="J8" s="150"/>
      <c r="K8" s="150">
        <f>PI()*1.325/4/2</f>
        <v>0.52032628325080943</v>
      </c>
      <c r="L8" s="150">
        <f>L7</f>
        <v>41.094000000000001</v>
      </c>
      <c r="M8" s="63">
        <f>M7-1.325*(COS(45/180*PI())-COS((45+45/2)/180*PI()))</f>
        <v>420.11563429229733</v>
      </c>
      <c r="N8" s="63">
        <f>N7-1.325*(SIN((45+45/2)/180*PI())-SIN(45/180*PI()))</f>
        <v>226.27184968788555</v>
      </c>
      <c r="O8" s="150">
        <f>P8-0.5*K8</f>
        <v>243.22221892812658</v>
      </c>
      <c r="P8" s="150">
        <f>P7+K8</f>
        <v>243.48238206975199</v>
      </c>
      <c r="Q8" s="487">
        <f>L9</f>
        <v>41.094000000000001</v>
      </c>
      <c r="R8" s="487">
        <f>M7-1.325*COS(45/180*PI())</f>
        <v>419.60857874441359</v>
      </c>
      <c r="S8" s="487">
        <f>N7+1.325*SIN(45/180*PI())</f>
        <v>227.49599006846302</v>
      </c>
      <c r="U8" s="500"/>
      <c r="V8" s="500"/>
    </row>
    <row r="9" spans="1:22" x14ac:dyDescent="0.3">
      <c r="A9" s="149" t="s">
        <v>29</v>
      </c>
      <c r="B9" s="149" t="s">
        <v>217</v>
      </c>
      <c r="C9" s="149" t="s">
        <v>57</v>
      </c>
      <c r="D9" s="324">
        <f>ROUND(10*O9,0)</f>
        <v>2435</v>
      </c>
      <c r="E9" s="149" t="str">
        <f t="shared" ref="E9" si="0">IF(A9="","",IF(B9=0,CONCATENATE(A9,":",C9,"_D",TEXT(D9,"0000")),CONCATENATE(A9,"_",B9,":",C9,"_D",TEXT(D9,"0000"))))</f>
        <v>FS1_BBS:DH_D2435</v>
      </c>
      <c r="F9" s="325" t="s">
        <v>159</v>
      </c>
      <c r="G9" s="325" t="s">
        <v>291</v>
      </c>
      <c r="H9" s="443" t="s">
        <v>97</v>
      </c>
      <c r="I9" s="486" t="s">
        <v>566</v>
      </c>
      <c r="J9" s="150"/>
      <c r="K9" s="150">
        <f>PI()*1.325/4</f>
        <v>1.0406525665016189</v>
      </c>
      <c r="L9" s="150">
        <f>L7</f>
        <v>41.094000000000001</v>
      </c>
      <c r="M9" s="63">
        <f>M7-1.325*(COS(45/180*PI())-COS((45+45/1)/180*PI()))</f>
        <v>419.60857874441359</v>
      </c>
      <c r="N9" s="63">
        <f>N7-1.325*(SIN((45+45/1)/180*PI())-SIN(45/180*PI()))</f>
        <v>226.17099006846303</v>
      </c>
      <c r="O9" s="150">
        <f t="shared" ref="O9" si="1">P9-0.5*K9</f>
        <v>243.48238206975202</v>
      </c>
      <c r="P9" s="150">
        <f>P7+K9</f>
        <v>244.00270835300282</v>
      </c>
      <c r="Q9" s="489"/>
      <c r="R9" s="489"/>
      <c r="S9" s="489"/>
    </row>
    <row r="10" spans="1:22" x14ac:dyDescent="0.3">
      <c r="M10" s="503">
        <f>M7-1.325*COS(45/180*PI())</f>
        <v>419.60857874441359</v>
      </c>
      <c r="N10" s="503">
        <f>N7+1.325*SIN(45/180*PI())</f>
        <v>227.49599006846302</v>
      </c>
      <c r="S10" s="499"/>
    </row>
    <row r="11" spans="1:22" x14ac:dyDescent="0.3">
      <c r="A11" s="489"/>
      <c r="B11" s="489"/>
      <c r="C11" s="489"/>
      <c r="D11" s="489"/>
      <c r="E11" s="489"/>
      <c r="F11" s="489"/>
      <c r="G11" s="489"/>
      <c r="H11" s="489"/>
      <c r="I11" s="486" t="s">
        <v>567</v>
      </c>
      <c r="J11" s="486"/>
      <c r="K11" s="487">
        <v>0</v>
      </c>
      <c r="L11" s="487">
        <v>41.094000000000001</v>
      </c>
      <c r="M11" s="487">
        <v>418.83857874441355</v>
      </c>
      <c r="N11" s="487">
        <v>226.17099006846303</v>
      </c>
      <c r="O11" s="487">
        <v>244.7727083530028</v>
      </c>
      <c r="P11" s="487">
        <v>244.7727083530028</v>
      </c>
      <c r="Q11" s="489"/>
      <c r="R11" s="489"/>
      <c r="S11" s="489"/>
    </row>
    <row r="12" spans="1:22" x14ac:dyDescent="0.3">
      <c r="A12" s="149"/>
      <c r="B12" s="149"/>
      <c r="C12" s="149"/>
      <c r="D12" s="324"/>
      <c r="E12" s="149"/>
      <c r="F12" s="325"/>
      <c r="G12" s="325"/>
      <c r="H12" s="443"/>
      <c r="I12" s="486" t="s">
        <v>568</v>
      </c>
      <c r="J12" s="150"/>
      <c r="K12" s="150">
        <f>PI()*1.325/4/2</f>
        <v>0.52032628325080943</v>
      </c>
      <c r="L12" s="150">
        <f>L11</f>
        <v>41.094000000000001</v>
      </c>
      <c r="M12" s="63">
        <f>M11-1.325*(COS(90/180*PI())-COS((90+45/2)/180*PI()))</f>
        <v>418.33152319652982</v>
      </c>
      <c r="N12" s="63">
        <f>N11-1.325*(SIN((90+45/2)/180*PI())-SIN(90/180*PI()))</f>
        <v>226.27184968788558</v>
      </c>
      <c r="O12" s="150">
        <f>P12-0.5*K12</f>
        <v>245.03287149462818</v>
      </c>
      <c r="P12" s="150">
        <f>P11+K12</f>
        <v>245.29303463625359</v>
      </c>
      <c r="Q12" s="487">
        <f>L11</f>
        <v>41.094000000000001</v>
      </c>
      <c r="R12" s="487">
        <f>M11-1.325*COS(90/180*PI())</f>
        <v>418.83857874441355</v>
      </c>
      <c r="S12" s="487">
        <f>N11+1.325*SIN(90/180*PI())</f>
        <v>227.49599006846302</v>
      </c>
    </row>
    <row r="13" spans="1:22" x14ac:dyDescent="0.3">
      <c r="A13" s="149" t="s">
        <v>29</v>
      </c>
      <c r="B13" s="149" t="s">
        <v>217</v>
      </c>
      <c r="C13" s="149" t="s">
        <v>57</v>
      </c>
      <c r="D13" s="324">
        <f>ROUND(10*O13,0)</f>
        <v>2453</v>
      </c>
      <c r="E13" s="149" t="str">
        <f t="shared" ref="E13" si="2">IF(A13="","",IF(B13=0,CONCATENATE(A13,":",C13,"_D",TEXT(D13,"0000")),CONCATENATE(A13,"_",B13,":",C13,"_D",TEXT(D13,"0000"))))</f>
        <v>FS1_BBS:DH_D2453</v>
      </c>
      <c r="F13" s="325" t="s">
        <v>159</v>
      </c>
      <c r="G13" s="325" t="s">
        <v>292</v>
      </c>
      <c r="H13" s="443" t="s">
        <v>97</v>
      </c>
      <c r="I13" s="486" t="s">
        <v>569</v>
      </c>
      <c r="J13" s="150"/>
      <c r="K13" s="150">
        <f>PI()*1.325/4</f>
        <v>1.0406525665016189</v>
      </c>
      <c r="L13" s="150">
        <f>L11</f>
        <v>41.094000000000001</v>
      </c>
      <c r="M13" s="63">
        <f>M11-1.325*(COS(90/180*PI())-COS((90+45/1)/180*PI()))</f>
        <v>417.90166225934138</v>
      </c>
      <c r="N13" s="63">
        <f>N11-1.325*(SIN((90+45/1)/180*PI())-SIN(90/180*PI()))</f>
        <v>226.55907358339084</v>
      </c>
      <c r="O13" s="150">
        <f t="shared" ref="O13" si="3">P13-0.5*K13</f>
        <v>245.29303463625362</v>
      </c>
      <c r="P13" s="150">
        <f>P11+K13</f>
        <v>245.81336091950442</v>
      </c>
      <c r="Q13" s="489"/>
      <c r="R13" s="489"/>
      <c r="S13" s="489"/>
    </row>
    <row r="14" spans="1:22" x14ac:dyDescent="0.3">
      <c r="M14" s="503">
        <f>M11-1.325*COS(90/180*PI())</f>
        <v>418.83857874441355</v>
      </c>
      <c r="N14" s="503">
        <f>N11+1.325*SIN(90/180*PI())</f>
        <v>227.49599006846302</v>
      </c>
    </row>
    <row r="15" spans="1:22" x14ac:dyDescent="0.3">
      <c r="A15" s="489"/>
      <c r="B15" s="489"/>
      <c r="C15" s="489"/>
      <c r="D15" s="489"/>
      <c r="E15" s="489"/>
      <c r="F15" s="489"/>
      <c r="G15" s="489"/>
      <c r="H15" s="489"/>
      <c r="I15" s="486" t="s">
        <v>570</v>
      </c>
      <c r="J15" s="486"/>
      <c r="K15" s="487">
        <v>0</v>
      </c>
      <c r="L15" s="487">
        <v>41.094000000000001</v>
      </c>
      <c r="M15" s="487">
        <v>415.73563650375496</v>
      </c>
      <c r="N15" s="487">
        <v>228.72509933897746</v>
      </c>
      <c r="O15" s="487">
        <v>248.56158391950441</v>
      </c>
      <c r="P15" s="487">
        <v>248.87658391950441</v>
      </c>
      <c r="Q15" s="489"/>
      <c r="R15" s="489"/>
      <c r="S15" s="489"/>
    </row>
    <row r="16" spans="1:22" x14ac:dyDescent="0.3">
      <c r="A16" s="149"/>
      <c r="B16" s="149"/>
      <c r="C16" s="149"/>
      <c r="D16" s="324"/>
      <c r="E16" s="149"/>
      <c r="F16" s="325"/>
      <c r="G16" s="325"/>
      <c r="H16" s="443"/>
      <c r="I16" s="486" t="s">
        <v>571</v>
      </c>
      <c r="J16" s="150"/>
      <c r="K16" s="150">
        <f>PI()*1.325/4/2</f>
        <v>0.52032628325080943</v>
      </c>
      <c r="L16" s="150">
        <f>L15</f>
        <v>41.094000000000001</v>
      </c>
      <c r="M16" s="63">
        <f>M15-1.325*(COS(135/180*PI())-COS((135+45/2)/180*PI()))</f>
        <v>415.44841260824967</v>
      </c>
      <c r="N16" s="63">
        <f>N15-1.325*(SIN((135+45/2)/180*PI())-SIN(135/180*PI()))</f>
        <v>229.15496027616589</v>
      </c>
      <c r="O16" s="150">
        <f>P16-0.5*K16</f>
        <v>249.1367470611298</v>
      </c>
      <c r="P16" s="150">
        <f>P15+K16</f>
        <v>249.39691020275521</v>
      </c>
      <c r="Q16" s="487">
        <f>L17</f>
        <v>41.094000000000001</v>
      </c>
      <c r="R16" s="487">
        <f>M15-1.325*COS(135/180*PI())</f>
        <v>416.67255298882714</v>
      </c>
      <c r="S16" s="487">
        <f>N15+1.325*SIN(135/180*PI())</f>
        <v>229.66201582404963</v>
      </c>
    </row>
    <row r="17" spans="1:27" x14ac:dyDescent="0.3">
      <c r="A17" s="149" t="s">
        <v>29</v>
      </c>
      <c r="B17" s="149" t="s">
        <v>217</v>
      </c>
      <c r="C17" s="149" t="s">
        <v>57</v>
      </c>
      <c r="D17" s="324">
        <f>ROUND(10*O17,0)</f>
        <v>2494</v>
      </c>
      <c r="E17" s="149" t="str">
        <f t="shared" ref="E17" si="4">IF(A17="","",IF(B17=0,CONCATENATE(A17,":",C17,"_D",TEXT(D17,"0000")),CONCATENATE(A17,"_",B17,":",C17,"_D",TEXT(D17,"0000"))))</f>
        <v>FS1_BBS:DH_D2494</v>
      </c>
      <c r="F17" s="325" t="s">
        <v>159</v>
      </c>
      <c r="G17" s="325" t="s">
        <v>293</v>
      </c>
      <c r="H17" s="443" t="s">
        <v>97</v>
      </c>
      <c r="I17" s="486" t="s">
        <v>572</v>
      </c>
      <c r="J17" s="150"/>
      <c r="K17" s="150">
        <f>PI()*1.325/4</f>
        <v>1.0406525665016189</v>
      </c>
      <c r="L17" s="150">
        <f>L15</f>
        <v>41.094000000000001</v>
      </c>
      <c r="M17" s="63">
        <f>M15-1.325*(COS(135/180*PI())-COS((135+45/1)/180*PI()))</f>
        <v>415.34755298882715</v>
      </c>
      <c r="N17" s="63">
        <f>N15-1.325*(SIN((135+45/1)/180*PI())-SIN(135/180*PI()))</f>
        <v>229.66201582404963</v>
      </c>
      <c r="O17" s="150">
        <f t="shared" ref="O17" si="5">P17-0.5*K17</f>
        <v>249.39691020275524</v>
      </c>
      <c r="P17" s="150">
        <f>P15+K17</f>
        <v>249.91723648600603</v>
      </c>
      <c r="Q17" s="489"/>
      <c r="R17" s="489"/>
      <c r="S17" s="489"/>
    </row>
    <row r="18" spans="1:27" x14ac:dyDescent="0.3">
      <c r="M18" s="503">
        <f>M15-1.325*COS(135/180*PI())</f>
        <v>416.67255298882714</v>
      </c>
      <c r="N18" s="503">
        <f>N15+1.325*SIN(135/180*PI())</f>
        <v>229.66201582404963</v>
      </c>
      <c r="R18" s="488"/>
    </row>
    <row r="20" spans="1:27" x14ac:dyDescent="0.3">
      <c r="A20" s="490"/>
      <c r="B20" s="490"/>
      <c r="C20" s="490"/>
      <c r="D20" s="490"/>
      <c r="E20" s="490"/>
      <c r="F20" s="490"/>
      <c r="G20" s="490"/>
      <c r="H20" s="490"/>
      <c r="I20" s="506" t="s">
        <v>577</v>
      </c>
      <c r="J20" s="506"/>
      <c r="K20" s="173">
        <v>0</v>
      </c>
      <c r="L20" s="173">
        <v>41.094000000000001</v>
      </c>
      <c r="M20" s="173">
        <v>415.34755298882715</v>
      </c>
      <c r="N20" s="162">
        <v>376.47503682404795</v>
      </c>
      <c r="O20" s="173">
        <f>P20-0.5*K20</f>
        <v>396.73025748600492</v>
      </c>
      <c r="P20" s="173">
        <v>396.73025748600492</v>
      </c>
      <c r="Q20" s="490"/>
      <c r="R20" s="490"/>
      <c r="S20" s="490"/>
    </row>
    <row r="21" spans="1:27" x14ac:dyDescent="0.3">
      <c r="A21" s="161"/>
      <c r="B21" s="161"/>
      <c r="C21" s="161"/>
      <c r="D21" s="335"/>
      <c r="E21" s="161"/>
      <c r="F21" s="44"/>
      <c r="G21" s="44"/>
      <c r="H21" s="452"/>
      <c r="I21" s="162" t="s">
        <v>578</v>
      </c>
      <c r="J21" s="162"/>
      <c r="K21" s="162">
        <f>2.3375/2</f>
        <v>1.16875</v>
      </c>
      <c r="L21" s="162">
        <f>L20</f>
        <v>41.094000000000001</v>
      </c>
      <c r="M21" s="67">
        <f>M20-K22/(PI()/4)*(COS(180/180*PI())-COS((180+45/2)/180*PI()))</f>
        <v>415.57410252898035</v>
      </c>
      <c r="N21" s="67">
        <f>N20-K22/(PI()/4)*(SIN((180+45/2)/180*PI())-SIN(180/180*PI()))</f>
        <v>377.61397827418313</v>
      </c>
      <c r="O21" s="162">
        <f>P21-0.5*K21</f>
        <v>397.31463248600488</v>
      </c>
      <c r="P21" s="162">
        <f>P20+K21</f>
        <v>397.8990074860049</v>
      </c>
      <c r="Q21" s="173">
        <f>L20</f>
        <v>41.094000000000001</v>
      </c>
      <c r="R21" s="173">
        <f>M20-K22/(PI()/4)*COS(180/180*PI())</f>
        <v>418.3237504246456</v>
      </c>
      <c r="S21" s="162">
        <f>N20+K22/(PI()/4)*SIN(180/180*PI())</f>
        <v>376.47503682404795</v>
      </c>
      <c r="T21" s="501"/>
      <c r="U21" s="501"/>
    </row>
    <row r="22" spans="1:27" x14ac:dyDescent="0.3">
      <c r="A22" s="161" t="s">
        <v>31</v>
      </c>
      <c r="B22" s="161" t="s">
        <v>217</v>
      </c>
      <c r="C22" s="161" t="s">
        <v>57</v>
      </c>
      <c r="D22" s="335">
        <f>ROUND(10*O22,0)</f>
        <v>3979</v>
      </c>
      <c r="E22" s="161" t="str">
        <f>IF(A22="","",IF(B22=0,CONCATENATE(A22,":",C22,"_D",TEXT(D22,"0000")),CONCATENATE(A22,"_",B22,":",C22,"_D",TEXT(D22,"0000"))))</f>
        <v>FS2_BBS:DH_D3979</v>
      </c>
      <c r="F22" s="44" t="s">
        <v>175</v>
      </c>
      <c r="G22" s="44" t="s">
        <v>290</v>
      </c>
      <c r="H22" s="452" t="s">
        <v>97</v>
      </c>
      <c r="I22" s="162" t="s">
        <v>579</v>
      </c>
      <c r="J22" s="162"/>
      <c r="K22" s="162">
        <v>2.3374999999999999</v>
      </c>
      <c r="L22" s="162">
        <f>L20</f>
        <v>41.094000000000001</v>
      </c>
      <c r="M22" s="67">
        <f>M20-K22/(PI()/4)*(COS(180/180*PI())-COS((180+45/1)/180*PI()))</f>
        <v>416.21926103562834</v>
      </c>
      <c r="N22" s="67">
        <f>N20-K22/(PI()/4)*(SIN((180+45/1)/180*PI())-SIN(180/180*PI()))</f>
        <v>378.57952621306521</v>
      </c>
      <c r="O22" s="162">
        <f>P22-0.5*K22</f>
        <v>397.8990074860049</v>
      </c>
      <c r="P22" s="162">
        <f>P20+K22</f>
        <v>399.06775748600489</v>
      </c>
      <c r="Q22" s="490"/>
      <c r="R22" s="490"/>
      <c r="S22" s="490"/>
      <c r="T22" s="501"/>
      <c r="U22" s="501"/>
    </row>
    <row r="23" spans="1:27" x14ac:dyDescent="0.3">
      <c r="I23" s="20"/>
      <c r="J23" s="20"/>
      <c r="M23" s="504">
        <f>M20-K22/(PI()/4)*COS(180/180*PI())</f>
        <v>418.3237504246456</v>
      </c>
      <c r="N23" s="504">
        <f>N20+K22/(PI()/4)*SIN(180/180*PI())</f>
        <v>376.47503682404795</v>
      </c>
      <c r="Z23">
        <v>2.976197</v>
      </c>
      <c r="AA23">
        <v>3.5</v>
      </c>
    </row>
    <row r="24" spans="1:27" x14ac:dyDescent="0.3">
      <c r="A24" s="490"/>
      <c r="B24" s="490"/>
      <c r="C24" s="490"/>
      <c r="D24" s="490"/>
      <c r="E24" s="490"/>
      <c r="F24" s="490"/>
      <c r="G24" s="490"/>
      <c r="H24" s="490"/>
      <c r="I24" s="506" t="s">
        <v>580</v>
      </c>
      <c r="J24" s="506"/>
      <c r="K24" s="173">
        <v>0</v>
      </c>
      <c r="L24" s="173">
        <v>41.094000000000001</v>
      </c>
      <c r="M24" s="173">
        <v>418.46639653521106</v>
      </c>
      <c r="N24" s="162">
        <v>380.82666171264793</v>
      </c>
      <c r="O24" s="173">
        <v>402.24568698600484</v>
      </c>
      <c r="P24" s="173">
        <v>402.24568698600484</v>
      </c>
      <c r="Q24" s="490"/>
      <c r="R24" s="490"/>
      <c r="S24" s="490"/>
      <c r="Z24">
        <f>PI()/4*Z23</f>
        <v>2.3374996577089955</v>
      </c>
      <c r="AA24">
        <f>PI()/4*AA23</f>
        <v>2.748893571891069</v>
      </c>
    </row>
    <row r="25" spans="1:27" x14ac:dyDescent="0.3">
      <c r="A25" s="161"/>
      <c r="B25" s="161"/>
      <c r="C25" s="161"/>
      <c r="D25" s="335"/>
      <c r="E25" s="161"/>
      <c r="F25" s="44"/>
      <c r="G25" s="44"/>
      <c r="H25" s="452"/>
      <c r="I25" s="162" t="s">
        <v>581</v>
      </c>
      <c r="J25" s="162"/>
      <c r="K25" s="162">
        <f>2.3375/2</f>
        <v>1.16875</v>
      </c>
      <c r="L25" s="162">
        <f>L24</f>
        <v>41.094000000000001</v>
      </c>
      <c r="M25" s="67">
        <f>M24-K26/(PI()/4)*(COS(225/180*PI())-COS((225+45/2)/180*PI()))</f>
        <v>419.43194447409309</v>
      </c>
      <c r="N25" s="67">
        <f>N24-K26/(PI()/4)*(SIN((225+45/2)/180*PI())-SIN(225/180*PI()))</f>
        <v>381.47182021929592</v>
      </c>
      <c r="O25" s="162">
        <f>P25-0.5*K25</f>
        <v>402.83006198600481</v>
      </c>
      <c r="P25" s="162">
        <f>P24+K25</f>
        <v>403.41443698600483</v>
      </c>
      <c r="Q25" s="173">
        <f>L26</f>
        <v>41.094000000000001</v>
      </c>
      <c r="R25" s="173">
        <f>M24-K26/(PI()/4)*COS(225/180*PI())</f>
        <v>420.57088592422832</v>
      </c>
      <c r="S25" s="162">
        <f>N24+K26/(PI()/4)*SIN(225/180*PI())</f>
        <v>378.72217232363067</v>
      </c>
      <c r="T25" s="501"/>
      <c r="U25" s="501"/>
      <c r="Z25">
        <f>2*Z23*SIN(PI()/8)</f>
        <v>2.2778825667093661</v>
      </c>
      <c r="AA25">
        <f>2*AA23*SIN(PI()/8)</f>
        <v>2.6787840265556286</v>
      </c>
    </row>
    <row r="26" spans="1:27" x14ac:dyDescent="0.3">
      <c r="A26" s="161" t="s">
        <v>31</v>
      </c>
      <c r="B26" s="161" t="s">
        <v>217</v>
      </c>
      <c r="C26" s="161" t="s">
        <v>57</v>
      </c>
      <c r="D26" s="335">
        <f>ROUND(10*O26,0)</f>
        <v>4034</v>
      </c>
      <c r="E26" s="161" t="str">
        <f t="shared" ref="E26" si="6">IF(A26="","",IF(B26=0,CONCATENATE(A26,":",C26,"_D",TEXT(D26,"0000")),CONCATENATE(A26,"_",B26,":",C26,"_D",TEXT(D26,"0000"))))</f>
        <v>FS2_BBS:DH_D4034</v>
      </c>
      <c r="F26" s="44" t="s">
        <v>175</v>
      </c>
      <c r="G26" s="44" t="s">
        <v>291</v>
      </c>
      <c r="H26" s="452" t="s">
        <v>97</v>
      </c>
      <c r="I26" s="162" t="s">
        <v>582</v>
      </c>
      <c r="J26" s="162"/>
      <c r="K26" s="162">
        <v>2.3374999999999999</v>
      </c>
      <c r="L26" s="162">
        <f>L24</f>
        <v>41.094000000000001</v>
      </c>
      <c r="M26" s="67">
        <f>M24-K26/(PI()/4)*(COS(225/180*PI())-COS((225+45/1)/180*PI()))</f>
        <v>420.57088592422832</v>
      </c>
      <c r="N26" s="67">
        <f>N24-K26/(PI()/4)*(SIN((225+45/1)/180*PI())-SIN(225/180*PI()))</f>
        <v>381.69836975944912</v>
      </c>
      <c r="O26" s="162">
        <f>P26-0.5*K26</f>
        <v>403.41443698600483</v>
      </c>
      <c r="P26" s="162">
        <f>P24+K26</f>
        <v>404.58318698600482</v>
      </c>
      <c r="Q26" s="490"/>
      <c r="R26" s="502" t="s">
        <v>576</v>
      </c>
      <c r="S26" s="490"/>
      <c r="T26" s="501"/>
      <c r="U26" s="501"/>
    </row>
    <row r="27" spans="1:27" x14ac:dyDescent="0.3">
      <c r="I27" s="20"/>
      <c r="J27" s="20"/>
      <c r="M27" s="504">
        <f>M24-K26/(PI()/4)*COS(225/180*PI())</f>
        <v>420.57088592422832</v>
      </c>
      <c r="N27" s="504">
        <f>N24+K26/(PI()/4)*SIN(225/180*PI())</f>
        <v>378.72217232363067</v>
      </c>
    </row>
    <row r="28" spans="1:27" x14ac:dyDescent="0.3">
      <c r="A28" s="490"/>
      <c r="B28" s="490"/>
      <c r="C28" s="490"/>
      <c r="D28" s="490"/>
      <c r="E28" s="490"/>
      <c r="F28" s="490"/>
      <c r="G28" s="490"/>
      <c r="H28" s="490"/>
      <c r="I28" s="506" t="s">
        <v>583</v>
      </c>
      <c r="J28" s="506"/>
      <c r="K28" s="173">
        <v>0</v>
      </c>
      <c r="L28" s="173">
        <v>41.094000000000001</v>
      </c>
      <c r="M28" s="173">
        <v>421.9708854242283</v>
      </c>
      <c r="N28" s="162">
        <v>381.69836975944912</v>
      </c>
      <c r="O28" s="173">
        <v>405.9831864860048</v>
      </c>
      <c r="P28" s="173">
        <v>405.9831864860048</v>
      </c>
      <c r="Q28" s="490"/>
      <c r="R28" s="490"/>
      <c r="S28" s="490"/>
      <c r="Z28">
        <v>2.34</v>
      </c>
    </row>
    <row r="29" spans="1:27" x14ac:dyDescent="0.3">
      <c r="A29" s="161"/>
      <c r="B29" s="161"/>
      <c r="C29" s="161"/>
      <c r="D29" s="335"/>
      <c r="E29" s="161"/>
      <c r="F29" s="44"/>
      <c r="G29" s="44"/>
      <c r="H29" s="452"/>
      <c r="I29" s="162" t="s">
        <v>584</v>
      </c>
      <c r="J29" s="162"/>
      <c r="K29" s="162">
        <f>2.3375/2</f>
        <v>1.16875</v>
      </c>
      <c r="L29" s="162">
        <f>L28</f>
        <v>41.094000000000001</v>
      </c>
      <c r="M29" s="67">
        <f>M28-K30/(PI()/4)*(COS(270/180*PI())-COS((270+45/2)/180*PI()))</f>
        <v>423.10982687436348</v>
      </c>
      <c r="N29" s="67">
        <f>N28-K30/(PI()/4)*(SIN((270+45/2)/180*PI())-SIN(270/180*PI()))</f>
        <v>381.47182021929592</v>
      </c>
      <c r="O29" s="162">
        <f>P29-0.5*K29</f>
        <v>406.56756148600476</v>
      </c>
      <c r="P29" s="162">
        <f>P28+K29</f>
        <v>407.15193648600479</v>
      </c>
      <c r="Q29" s="173">
        <f>L28</f>
        <v>41.094000000000001</v>
      </c>
      <c r="R29" s="173">
        <f>M28-K30/(PI()/4)*COS(270/180*PI())</f>
        <v>421.9708854242283</v>
      </c>
      <c r="S29" s="162">
        <f>N28+K30/(PI()/4)*SIN(270/180*PI())</f>
        <v>378.72217232363067</v>
      </c>
      <c r="T29" s="501"/>
      <c r="U29" s="501"/>
      <c r="Z29">
        <f>Z28/2/SIN(PI()/8)</f>
        <v>3.0573573378107208</v>
      </c>
    </row>
    <row r="30" spans="1:27" x14ac:dyDescent="0.3">
      <c r="A30" s="161" t="s">
        <v>31</v>
      </c>
      <c r="B30" s="161" t="s">
        <v>217</v>
      </c>
      <c r="C30" s="161" t="s">
        <v>57</v>
      </c>
      <c r="D30" s="335">
        <f>ROUND(10*O30,0)</f>
        <v>4072</v>
      </c>
      <c r="E30" s="161" t="str">
        <f t="shared" ref="E30" si="7">IF(A30="","",IF(B30=0,CONCATENATE(A30,":",C30,"_D",TEXT(D30,"0000")),CONCATENATE(A30,"_",B30,":",C30,"_D",TEXT(D30,"0000"))))</f>
        <v>FS2_BBS:DH_D4072</v>
      </c>
      <c r="F30" s="44" t="s">
        <v>175</v>
      </c>
      <c r="G30" s="44" t="s">
        <v>292</v>
      </c>
      <c r="H30" s="452" t="s">
        <v>97</v>
      </c>
      <c r="I30" s="162" t="s">
        <v>585</v>
      </c>
      <c r="J30" s="162"/>
      <c r="K30" s="162">
        <v>2.3374999999999999</v>
      </c>
      <c r="L30" s="162">
        <f>L28</f>
        <v>41.094000000000001</v>
      </c>
      <c r="M30" s="67">
        <f>M28-K30/(PI()/4)*(COS(270/180*PI())-COS((270+45/1)/180*PI()))</f>
        <v>424.07537481324556</v>
      </c>
      <c r="N30" s="67">
        <f>N28-K30/(PI()/4)*(SIN((270+45/1)/180*PI())-SIN(270/180*PI()))</f>
        <v>380.82666171264793</v>
      </c>
      <c r="O30" s="162">
        <f>P30-0.5*K30</f>
        <v>407.15193648600479</v>
      </c>
      <c r="P30" s="162">
        <f>P28+K30</f>
        <v>408.32068648600477</v>
      </c>
      <c r="Q30" s="490"/>
      <c r="R30" s="490"/>
      <c r="S30" s="490"/>
      <c r="T30" s="501"/>
      <c r="U30" s="501"/>
    </row>
    <row r="31" spans="1:27" x14ac:dyDescent="0.3">
      <c r="I31" s="20"/>
      <c r="J31" s="20"/>
      <c r="M31" s="504">
        <f>M28-K30/(PI()/4)*COS(270/180*PI())</f>
        <v>421.9708854242283</v>
      </c>
      <c r="N31" s="504">
        <f>N28+K30/(PI()/4)*SIN(270/180*PI())</f>
        <v>378.72217232363067</v>
      </c>
      <c r="R31" s="488"/>
    </row>
    <row r="32" spans="1:27" x14ac:dyDescent="0.3">
      <c r="A32" s="490"/>
      <c r="B32" s="490"/>
      <c r="C32" s="490"/>
      <c r="D32" s="490"/>
      <c r="E32" s="490"/>
      <c r="F32" s="490"/>
      <c r="G32" s="490"/>
      <c r="H32" s="490"/>
      <c r="I32" s="506" t="s">
        <v>586</v>
      </c>
      <c r="J32" s="506"/>
      <c r="K32" s="173">
        <v>0</v>
      </c>
      <c r="L32" s="173">
        <v>41.094000000000001</v>
      </c>
      <c r="M32" s="173">
        <v>426.32251031282829</v>
      </c>
      <c r="N32" s="162">
        <v>378.57952621306521</v>
      </c>
      <c r="O32" s="173">
        <v>411.49861598600472</v>
      </c>
      <c r="P32" s="173">
        <v>411.49861598600472</v>
      </c>
      <c r="Q32" s="490"/>
      <c r="R32" s="490"/>
      <c r="S32" s="490"/>
    </row>
    <row r="33" spans="1:21" x14ac:dyDescent="0.3">
      <c r="A33" s="161"/>
      <c r="B33" s="161"/>
      <c r="C33" s="161"/>
      <c r="D33" s="335"/>
      <c r="E33" s="161"/>
      <c r="F33" s="44"/>
      <c r="G33" s="44"/>
      <c r="H33" s="452"/>
      <c r="I33" s="162" t="s">
        <v>587</v>
      </c>
      <c r="J33" s="162"/>
      <c r="K33" s="162">
        <f>2.3375/2</f>
        <v>1.16875</v>
      </c>
      <c r="L33" s="162">
        <f>L32</f>
        <v>41.094000000000001</v>
      </c>
      <c r="M33" s="67">
        <f>M32-K34/(PI()/4)*(COS(315/180*PI())-COS((315+45/2)/180*PI()))</f>
        <v>426.96766881947627</v>
      </c>
      <c r="N33" s="67">
        <f>N32-K34/(PI()/4)*(SIN((315+45/2)/180*PI())-SIN(315/180*PI()))</f>
        <v>377.61397827418318</v>
      </c>
      <c r="O33" s="162">
        <f>P33-0.5*K33</f>
        <v>412.08299098600469</v>
      </c>
      <c r="P33" s="162">
        <f>P32+K33</f>
        <v>412.66736598600471</v>
      </c>
      <c r="Q33" s="173">
        <f>L32</f>
        <v>41.094000000000001</v>
      </c>
      <c r="R33" s="173">
        <f>M32-K34/(PI()/4)*COS(315/180*PI())</f>
        <v>424.21802092381103</v>
      </c>
      <c r="S33" s="162">
        <f>N32+K34/(PI()/4)*SIN(315/180*PI())</f>
        <v>376.47503682404795</v>
      </c>
      <c r="T33" s="501"/>
      <c r="U33" s="501"/>
    </row>
    <row r="34" spans="1:21" x14ac:dyDescent="0.3">
      <c r="A34" s="161" t="s">
        <v>31</v>
      </c>
      <c r="B34" s="161" t="s">
        <v>217</v>
      </c>
      <c r="C34" s="161" t="s">
        <v>57</v>
      </c>
      <c r="D34" s="335">
        <f>ROUND(10*O34,0)</f>
        <v>4127</v>
      </c>
      <c r="E34" s="161" t="str">
        <f t="shared" ref="E34" si="8">IF(A34="","",IF(B34=0,CONCATENATE(A34,":",C34,"_D",TEXT(D34,"0000")),CONCATENATE(A34,"_",B34,":",C34,"_D",TEXT(D34,"0000"))))</f>
        <v>FS2_BBS:DH_D4127</v>
      </c>
      <c r="F34" s="44" t="s">
        <v>175</v>
      </c>
      <c r="G34" s="44" t="s">
        <v>293</v>
      </c>
      <c r="H34" s="452" t="s">
        <v>97</v>
      </c>
      <c r="I34" s="162" t="s">
        <v>588</v>
      </c>
      <c r="J34" s="162"/>
      <c r="K34" s="162">
        <v>2.3374999999999999</v>
      </c>
      <c r="L34" s="162">
        <f>L32</f>
        <v>41.094000000000001</v>
      </c>
      <c r="M34" s="67">
        <f>M32-K34/(PI()/4)*(COS(315/180*PI())-COS((315+45/1)/180*PI()))</f>
        <v>427.19421835962947</v>
      </c>
      <c r="N34" s="67">
        <f>N32-K34/(PI()/4)*(SIN((315+45/1)/180*PI())-SIN(315/180*PI()))</f>
        <v>376.47503682404795</v>
      </c>
      <c r="O34" s="162">
        <f>P34-0.5*K34</f>
        <v>412.66736598600471</v>
      </c>
      <c r="P34" s="162">
        <f>P32+K34</f>
        <v>413.8361159860047</v>
      </c>
      <c r="Q34" s="490"/>
      <c r="R34" s="490"/>
      <c r="S34" s="490"/>
      <c r="T34" s="501"/>
      <c r="U34" s="501"/>
    </row>
    <row r="35" spans="1:21" s="491" customFormat="1" x14ac:dyDescent="0.3">
      <c r="A35" s="492"/>
      <c r="B35" s="492"/>
      <c r="C35" s="492"/>
      <c r="D35" s="493"/>
      <c r="E35" s="492"/>
      <c r="F35" s="494"/>
      <c r="G35" s="494"/>
      <c r="H35" s="495"/>
      <c r="I35" s="496"/>
      <c r="J35" s="496"/>
      <c r="K35" s="496"/>
      <c r="L35" s="496"/>
      <c r="M35" s="505">
        <f>M32-K34/(PI()/4)*COS(315/180*PI())</f>
        <v>424.21802092381103</v>
      </c>
      <c r="N35" s="505">
        <f>N32+K34/(PI()/4)*SIN(315/180*PI())</f>
        <v>376.47503682404795</v>
      </c>
      <c r="O35" s="496"/>
      <c r="P35" s="496"/>
    </row>
    <row r="36" spans="1:21" x14ac:dyDescent="0.3">
      <c r="I36" s="20"/>
      <c r="J36" s="20"/>
      <c r="K36" s="491"/>
      <c r="L36" s="491"/>
      <c r="M36" s="491"/>
      <c r="N36" s="491"/>
      <c r="O36" s="491"/>
      <c r="P36" s="491"/>
      <c r="R36" s="488"/>
    </row>
    <row r="37" spans="1:21" x14ac:dyDescent="0.3">
      <c r="A37" s="80"/>
      <c r="B37" s="80"/>
      <c r="C37" s="80"/>
      <c r="D37" s="342"/>
      <c r="E37" s="80"/>
      <c r="F37" s="46"/>
      <c r="G37" s="46"/>
      <c r="H37" s="461"/>
      <c r="I37" s="177" t="s">
        <v>589</v>
      </c>
      <c r="J37" s="177"/>
      <c r="K37" s="177">
        <v>0</v>
      </c>
      <c r="L37" s="177">
        <v>41.094000000000001</v>
      </c>
      <c r="M37" s="177">
        <v>427.19421835962947</v>
      </c>
      <c r="N37" s="177">
        <v>233.36236482404843</v>
      </c>
      <c r="O37" s="177">
        <v>556.94878798600439</v>
      </c>
      <c r="P37" s="177">
        <v>556.94878798600439</v>
      </c>
      <c r="Q37" s="497"/>
      <c r="R37" s="497"/>
      <c r="S37" s="497"/>
    </row>
    <row r="38" spans="1:21" s="70" customFormat="1" ht="13.8" x14ac:dyDescent="0.2">
      <c r="A38" s="80"/>
      <c r="B38" s="80"/>
      <c r="C38" s="80"/>
      <c r="D38" s="342"/>
      <c r="E38" s="80"/>
      <c r="F38" s="46"/>
      <c r="G38" s="46"/>
      <c r="H38" s="461"/>
      <c r="I38" s="177" t="s">
        <v>590</v>
      </c>
      <c r="J38" s="177"/>
      <c r="K38" s="177">
        <f>PI()*5.403*17.5/180/2</f>
        <v>0.82512622049596906</v>
      </c>
      <c r="L38" s="177">
        <f>L37</f>
        <v>41.094000000000001</v>
      </c>
      <c r="M38" s="68">
        <f>M37+5.403*(COS(0/180*PI())-COS((0+17.5/2)/180*PI()))</f>
        <v>427.25710111857217</v>
      </c>
      <c r="N38" s="68">
        <f>N37-5.403*(SIN((0+17.5/2)/180*PI())-SIN(0/180*PI()))</f>
        <v>232.5404421684643</v>
      </c>
      <c r="O38" s="177">
        <f t="shared" ref="O38:O39" si="9">P38-0.5*K38</f>
        <v>557.36135109625229</v>
      </c>
      <c r="P38" s="177">
        <f>P37+K38</f>
        <v>557.77391420650031</v>
      </c>
      <c r="Q38" s="498">
        <f>L37</f>
        <v>41.094000000000001</v>
      </c>
      <c r="R38" s="498">
        <f>M37+5.403*COS(0/180*PI())</f>
        <v>432.59721835962949</v>
      </c>
      <c r="S38" s="498">
        <f>N37+5.403*SIN(0/180*PI())</f>
        <v>233.36236482404843</v>
      </c>
      <c r="T38" s="501"/>
      <c r="U38" s="501"/>
    </row>
    <row r="39" spans="1:21" s="70" customFormat="1" ht="13.8" x14ac:dyDescent="0.2">
      <c r="A39" s="80" t="s">
        <v>86</v>
      </c>
      <c r="B39" s="80" t="s">
        <v>217</v>
      </c>
      <c r="C39" s="80" t="s">
        <v>57</v>
      </c>
      <c r="D39" s="342">
        <f>ROUND(10*O39,0)</f>
        <v>5578</v>
      </c>
      <c r="E39" s="80" t="str">
        <f t="shared" ref="E39" si="10">IF(A39="","",IF(B39=0,CONCATENATE(A39,":",C39,"_D",TEXT(D39,"0000")),CONCATENATE(A39,"_",B39,":",C39,"_D",TEXT(D39,"0000"))))</f>
        <v>BDS_BBS:DH_D5578</v>
      </c>
      <c r="F39" s="46" t="s">
        <v>180</v>
      </c>
      <c r="G39" s="46" t="s">
        <v>279</v>
      </c>
      <c r="H39" s="461" t="s">
        <v>97</v>
      </c>
      <c r="I39" s="177" t="s">
        <v>591</v>
      </c>
      <c r="J39" s="177"/>
      <c r="K39" s="177">
        <f>PI()*5.403*17.5/180</f>
        <v>1.6502524409919381</v>
      </c>
      <c r="L39" s="177">
        <f>L37</f>
        <v>41.094000000000001</v>
      </c>
      <c r="M39" s="68">
        <f>M37+5.403*(COS(0/180*PI())-COS((0+17.5/1)/180*PI()))</f>
        <v>427.44428567473682</v>
      </c>
      <c r="N39" s="68">
        <f>N37-5.403*(SIN((0+17.5/1)/180*PI())-SIN(0/180*PI()))</f>
        <v>231.73765138932683</v>
      </c>
      <c r="O39" s="177">
        <f t="shared" si="9"/>
        <v>557.77391420650042</v>
      </c>
      <c r="P39" s="177">
        <f>P37+K39</f>
        <v>558.59904042699634</v>
      </c>
      <c r="Q39" s="81"/>
      <c r="R39" s="81"/>
      <c r="S39" s="81"/>
      <c r="T39" s="501"/>
      <c r="U39" s="501"/>
    </row>
    <row r="40" spans="1:21" x14ac:dyDescent="0.3">
      <c r="I40" s="20"/>
      <c r="J40" s="20"/>
      <c r="M40" s="503">
        <f>R38</f>
        <v>432.59721835962949</v>
      </c>
      <c r="N40" s="503">
        <f>S38</f>
        <v>233.36236482404843</v>
      </c>
    </row>
    <row r="41" spans="1:21" x14ac:dyDescent="0.3">
      <c r="A41" s="80"/>
      <c r="B41" s="80"/>
      <c r="C41" s="80"/>
      <c r="D41" s="342"/>
      <c r="E41" s="80"/>
      <c r="F41" s="46"/>
      <c r="G41" s="46"/>
      <c r="H41" s="461"/>
      <c r="I41" s="177" t="s">
        <v>592</v>
      </c>
      <c r="J41" s="177"/>
      <c r="K41" s="177">
        <v>0</v>
      </c>
      <c r="L41" s="177">
        <v>41.094000000000001</v>
      </c>
      <c r="M41" s="177">
        <v>428.84183813016216</v>
      </c>
      <c r="N41" s="177">
        <v>227.30518128567013</v>
      </c>
      <c r="O41" s="177">
        <v>563.24661442699642</v>
      </c>
      <c r="P41" s="177">
        <v>563.24661442699642</v>
      </c>
      <c r="Q41" s="497"/>
      <c r="R41" s="497"/>
      <c r="S41" s="497"/>
    </row>
    <row r="42" spans="1:21" s="70" customFormat="1" ht="13.8" x14ac:dyDescent="0.2">
      <c r="A42" s="80"/>
      <c r="B42" s="80"/>
      <c r="C42" s="80"/>
      <c r="D42" s="342"/>
      <c r="E42" s="80"/>
      <c r="F42" s="46"/>
      <c r="G42" s="46"/>
      <c r="H42" s="461"/>
      <c r="I42" s="177" t="s">
        <v>593</v>
      </c>
      <c r="J42" s="177"/>
      <c r="K42" s="177">
        <f>PI()*5.403*17.5/180/2</f>
        <v>0.82512622049596906</v>
      </c>
      <c r="L42" s="177">
        <f>L41</f>
        <v>41.094000000000001</v>
      </c>
      <c r="M42" s="68">
        <f>M41+5.403*(COS(17.5/180*PI())-COS((17.5+17.5/2)/180*PI()))</f>
        <v>429.14896739255374</v>
      </c>
      <c r="N42" s="68">
        <f>N41-5.403*(SIN((17.5+17.5/2)/180*PI())-SIN(17.5/180*PI()))</f>
        <v>226.54020892713845</v>
      </c>
      <c r="O42" s="177">
        <f>P42-0.5*K42</f>
        <v>563.65917753724432</v>
      </c>
      <c r="P42" s="177">
        <f>P41+K42</f>
        <v>564.07174064749233</v>
      </c>
      <c r="Q42" s="498">
        <f>L41</f>
        <v>41.094000000000001</v>
      </c>
      <c r="R42" s="498">
        <f>M41+5.403*COS(17.5/180*PI())</f>
        <v>433.99477081505484</v>
      </c>
      <c r="S42" s="498">
        <f>N41+5.403*SIN(17.5/180*PI())</f>
        <v>228.92989472039173</v>
      </c>
      <c r="T42" s="501"/>
      <c r="U42" s="501"/>
    </row>
    <row r="43" spans="1:21" s="70" customFormat="1" ht="13.8" x14ac:dyDescent="0.2">
      <c r="A43" s="80" t="s">
        <v>86</v>
      </c>
      <c r="B43" s="80" t="s">
        <v>217</v>
      </c>
      <c r="C43" s="80" t="s">
        <v>57</v>
      </c>
      <c r="D43" s="342">
        <f>ROUND(10*O43,0)</f>
        <v>5641</v>
      </c>
      <c r="E43" s="80" t="str">
        <f t="shared" ref="E43" si="11">IF(A43="","",IF(B43=0,CONCATENATE(A43,":",C43,"_D",TEXT(D43,"0000")),CONCATENATE(A43,"_",B43,":",C43,"_D",TEXT(D43,"0000"))))</f>
        <v>BDS_BBS:DH_D5641</v>
      </c>
      <c r="F43" s="46" t="s">
        <v>180</v>
      </c>
      <c r="G43" s="46" t="s">
        <v>280</v>
      </c>
      <c r="H43" s="461" t="s">
        <v>97</v>
      </c>
      <c r="I43" s="177" t="s">
        <v>594</v>
      </c>
      <c r="J43" s="177"/>
      <c r="K43" s="177">
        <f>PI()*5.403*17.5/180</f>
        <v>1.6502524409919381</v>
      </c>
      <c r="L43" s="177">
        <f>L41</f>
        <v>41.094000000000001</v>
      </c>
      <c r="M43" s="68">
        <f>M41+5.403*(COS(17.5/180*PI())-COS((17.5+17.5/1)/180*PI()))</f>
        <v>429.5688923197614</v>
      </c>
      <c r="N43" s="68">
        <f>N41-5.403*(SIN((17.5+17.5/1)/180*PI())-SIN(17.5/180*PI()))</f>
        <v>225.83086123478702</v>
      </c>
      <c r="O43" s="177">
        <f t="shared" ref="O43" si="12">P43-0.5*K43</f>
        <v>564.07174064749245</v>
      </c>
      <c r="P43" s="177">
        <f>P41+K43</f>
        <v>564.89686686798836</v>
      </c>
      <c r="Q43" s="81"/>
      <c r="R43" s="81"/>
      <c r="S43" s="81"/>
      <c r="T43" s="501"/>
      <c r="U43" s="501"/>
    </row>
    <row r="44" spans="1:21" x14ac:dyDescent="0.3">
      <c r="I44" s="20"/>
      <c r="J44" s="20"/>
      <c r="M44" s="503">
        <f>R42</f>
        <v>433.99477081505484</v>
      </c>
      <c r="N44" s="503">
        <f>S42</f>
        <v>228.92989472039173</v>
      </c>
    </row>
    <row r="45" spans="1:21" x14ac:dyDescent="0.3">
      <c r="A45" s="80"/>
      <c r="B45" s="80"/>
      <c r="C45" s="80"/>
      <c r="D45" s="342"/>
      <c r="E45" s="80"/>
      <c r="F45" s="46"/>
      <c r="G45" s="46"/>
      <c r="H45" s="461"/>
      <c r="I45" s="177" t="s">
        <v>595</v>
      </c>
      <c r="J45" s="177"/>
      <c r="K45" s="177">
        <v>0</v>
      </c>
      <c r="L45" s="177">
        <v>41.094000000000001</v>
      </c>
      <c r="M45" s="177">
        <v>430.19982639974756</v>
      </c>
      <c r="N45" s="177">
        <v>224.92979398606911</v>
      </c>
      <c r="O45" s="177">
        <v>565.99686686798839</v>
      </c>
      <c r="P45" s="177">
        <v>565.99686686798839</v>
      </c>
      <c r="Q45" s="497"/>
      <c r="R45" s="497"/>
      <c r="S45" s="497"/>
    </row>
    <row r="46" spans="1:21" s="70" customFormat="1" ht="13.8" x14ac:dyDescent="0.2">
      <c r="A46" s="80"/>
      <c r="B46" s="80"/>
      <c r="C46" s="80"/>
      <c r="D46" s="342"/>
      <c r="E46" s="80"/>
      <c r="F46" s="46"/>
      <c r="G46" s="46"/>
      <c r="H46" s="461"/>
      <c r="I46" s="177" t="s">
        <v>596</v>
      </c>
      <c r="J46" s="177"/>
      <c r="K46" s="177">
        <f>PI()*5.403*17.5/180/2</f>
        <v>0.82512622049596906</v>
      </c>
      <c r="L46" s="177">
        <f>L45</f>
        <v>41.094000000000001</v>
      </c>
      <c r="M46" s="68">
        <f>M45+5.403*(COS(35/180*PI())-COS((35+17.5/2)/180*PI()))</f>
        <v>430.72277240803214</v>
      </c>
      <c r="N46" s="68">
        <f>N45-5.403*(SIN((35+17.5/2)/180*PI())-SIN(35/180*PI()))</f>
        <v>224.29258243128223</v>
      </c>
      <c r="O46" s="177">
        <f>P46-0.5*K46</f>
        <v>566.40942997823629</v>
      </c>
      <c r="P46" s="177">
        <f>P45+K46</f>
        <v>566.82199308848431</v>
      </c>
      <c r="Q46" s="498">
        <f>L45</f>
        <v>41.094000000000001</v>
      </c>
      <c r="R46" s="498">
        <f>M45+5.403*COS(35/180*PI())</f>
        <v>434.625704895041</v>
      </c>
      <c r="S46" s="498">
        <f>N45+5.403*SIN(35/180*PI())</f>
        <v>228.02882747167382</v>
      </c>
      <c r="T46" s="501"/>
      <c r="U46" s="501"/>
    </row>
    <row r="47" spans="1:21" s="70" customFormat="1" ht="13.8" x14ac:dyDescent="0.2">
      <c r="A47" s="80" t="s">
        <v>86</v>
      </c>
      <c r="B47" s="80" t="s">
        <v>217</v>
      </c>
      <c r="C47" s="80" t="s">
        <v>57</v>
      </c>
      <c r="D47" s="342">
        <f>ROUND(10*O47,0)</f>
        <v>5668</v>
      </c>
      <c r="E47" s="80" t="str">
        <f t="shared" ref="E47" si="13">IF(A47="","",IF(B47=0,CONCATENATE(A47,":",C47,"_D",TEXT(D47,"0000")),CONCATENATE(A47,"_",B47,":",C47,"_D",TEXT(D47,"0000"))))</f>
        <v>BDS_BBS:DH_D5668</v>
      </c>
      <c r="F47" s="46" t="s">
        <v>180</v>
      </c>
      <c r="G47" s="46" t="s">
        <v>281</v>
      </c>
      <c r="H47" s="461" t="s">
        <v>97</v>
      </c>
      <c r="I47" s="177" t="s">
        <v>597</v>
      </c>
      <c r="J47" s="177"/>
      <c r="K47" s="177">
        <f>PI()*5.403*17.5/180</f>
        <v>1.6502524409919381</v>
      </c>
      <c r="L47" s="177">
        <f>L45</f>
        <v>41.094000000000001</v>
      </c>
      <c r="M47" s="68">
        <f>M45+5.403*(COS(35/180*PI())-COS((35+17.5/1)/180*PI()))</f>
        <v>431.33656689410685</v>
      </c>
      <c r="N47" s="68">
        <f>N45-5.403*(SIN((35+17.5/1)/180*PI())-SIN(35/180*PI()))</f>
        <v>223.74233937408027</v>
      </c>
      <c r="O47" s="177">
        <f t="shared" ref="O47" si="14">P47-0.5*K47</f>
        <v>566.82199308848442</v>
      </c>
      <c r="P47" s="177">
        <f>P45+K47</f>
        <v>567.64711930898034</v>
      </c>
      <c r="Q47" s="81"/>
      <c r="R47" s="81"/>
      <c r="S47" s="81"/>
      <c r="T47" s="501"/>
      <c r="U47" s="501"/>
    </row>
    <row r="48" spans="1:21" x14ac:dyDescent="0.3">
      <c r="I48" s="20"/>
      <c r="J48" s="20"/>
      <c r="M48" s="503">
        <f>R46</f>
        <v>434.625704895041</v>
      </c>
      <c r="N48" s="503">
        <f>S46</f>
        <v>228.02882747167382</v>
      </c>
    </row>
    <row r="49" spans="1:21" x14ac:dyDescent="0.3">
      <c r="A49" s="80"/>
      <c r="B49" s="80"/>
      <c r="C49" s="80"/>
      <c r="D49" s="342"/>
      <c r="E49" s="80"/>
      <c r="F49" s="46"/>
      <c r="G49" s="46"/>
      <c r="H49" s="461"/>
      <c r="I49" s="177" t="s">
        <v>598</v>
      </c>
      <c r="J49" s="177"/>
      <c r="K49" s="177">
        <v>0</v>
      </c>
      <c r="L49" s="177">
        <v>41.094000000000001</v>
      </c>
      <c r="M49" s="177">
        <v>435.02373525125739</v>
      </c>
      <c r="N49" s="177">
        <v>220.91307558441653</v>
      </c>
      <c r="O49" s="177">
        <v>572.29469330898041</v>
      </c>
      <c r="P49" s="177">
        <v>572.29469330898041</v>
      </c>
      <c r="Q49" s="497"/>
      <c r="R49" s="497"/>
      <c r="S49" s="497"/>
    </row>
    <row r="50" spans="1:21" s="70" customFormat="1" ht="13.8" x14ac:dyDescent="0.2">
      <c r="A50" s="80"/>
      <c r="B50" s="80"/>
      <c r="C50" s="80"/>
      <c r="D50" s="342"/>
      <c r="E50" s="80"/>
      <c r="F50" s="46"/>
      <c r="G50" s="46"/>
      <c r="H50" s="461"/>
      <c r="I50" s="177" t="s">
        <v>599</v>
      </c>
      <c r="J50" s="177"/>
      <c r="K50" s="177">
        <f>PI()*5.403*17.5/180/2</f>
        <v>0.82512622049596906</v>
      </c>
      <c r="L50" s="177">
        <f>L49</f>
        <v>41.094000000000001</v>
      </c>
      <c r="M50" s="68">
        <f>M49+5.403*(COS(52.5/180*PI())-COS((52.5+17.5/2)/180*PI()))</f>
        <v>435.71409093372006</v>
      </c>
      <c r="N50" s="68">
        <f>N49-5.403*(SIN((52.5+17.5/2)/180*PI())-SIN(52.5/180*PI()))</f>
        <v>220.4626090209224</v>
      </c>
      <c r="O50" s="177">
        <f>P50-0.5*K50</f>
        <v>572.70725641922832</v>
      </c>
      <c r="P50" s="177">
        <f>P49+K50</f>
        <v>573.11981952947633</v>
      </c>
      <c r="Q50" s="498">
        <f>L49</f>
        <v>41.094000000000001</v>
      </c>
      <c r="R50" s="498">
        <f>M49+5.403*COS(52.5/180*PI())</f>
        <v>438.31287325219154</v>
      </c>
      <c r="S50" s="498">
        <f>N49+5.403*SIN(52.5/180*PI())</f>
        <v>225.19956368201008</v>
      </c>
      <c r="T50" s="501"/>
      <c r="U50" s="501"/>
    </row>
    <row r="51" spans="1:21" s="70" customFormat="1" ht="13.8" x14ac:dyDescent="0.2">
      <c r="A51" s="80" t="s">
        <v>86</v>
      </c>
      <c r="B51" s="80" t="s">
        <v>217</v>
      </c>
      <c r="C51" s="80" t="s">
        <v>57</v>
      </c>
      <c r="D51" s="342">
        <f>ROUND(10*O51,0)</f>
        <v>5731</v>
      </c>
      <c r="E51" s="80" t="str">
        <f t="shared" ref="E51" si="15">IF(A51="","",IF(B51=0,CONCATENATE(A51,":",C51,"_D",TEXT(D51,"0000")),CONCATENATE(A51,"_",B51,":",C51,"_D",TEXT(D51,"0000"))))</f>
        <v>BDS_BBS:DH_D5731</v>
      </c>
      <c r="F51" s="46" t="s">
        <v>180</v>
      </c>
      <c r="G51" s="46" t="s">
        <v>282</v>
      </c>
      <c r="H51" s="461" t="s">
        <v>97</v>
      </c>
      <c r="I51" s="177" t="s">
        <v>600</v>
      </c>
      <c r="J51" s="177"/>
      <c r="K51" s="177">
        <f>PI()*5.403*17.5/180</f>
        <v>1.6502524409919381</v>
      </c>
      <c r="L51" s="177">
        <f>L49</f>
        <v>41.094000000000001</v>
      </c>
      <c r="M51" s="68">
        <f>M49+5.403*(COS(52.5/180*PI())-COS((52.5+17.5/1)/180*PI()))</f>
        <v>436.4649384178029</v>
      </c>
      <c r="N51" s="68">
        <f>N49-5.403*(SIN((52.5+17.5/1)/180*PI())-SIN(52.5/180*PI()))</f>
        <v>220.1224044519038</v>
      </c>
      <c r="O51" s="177">
        <f t="shared" ref="O51" si="16">P51-0.5*K51</f>
        <v>573.11981952947644</v>
      </c>
      <c r="P51" s="177">
        <f>P49+K51</f>
        <v>573.94494574997236</v>
      </c>
      <c r="Q51" s="81"/>
      <c r="R51" s="81"/>
      <c r="S51" s="81"/>
      <c r="T51" s="501"/>
      <c r="U51" s="501"/>
    </row>
    <row r="52" spans="1:21" x14ac:dyDescent="0.3">
      <c r="M52" s="503">
        <f>R50</f>
        <v>438.31287325219154</v>
      </c>
      <c r="N52" s="503">
        <f>S50</f>
        <v>225.19956368201008</v>
      </c>
    </row>
  </sheetData>
  <pageMargins left="0.7" right="0.7" top="1" bottom="1.25" header="0.3" footer="0.05"/>
  <pageSetup paperSize="7" scale="46" orientation="landscape" r:id="rId1"/>
  <headerFooter>
    <oddHeader>&amp;L&amp;"Arial,Regular"&amp;10Facility for Rare Isotope Beams
&amp;"Arial,Italic"FRIB Accelerator Expanded Lattice File&amp;RFRIB-T30102-CM-000155-R001   Page &amp;P-1 of &amp;N-1
Issued 7 April 2014</oddHeader>
    <oddFooter>&amp;L&amp;G</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Q3347"/>
  <sheetViews>
    <sheetView topLeftCell="C1" workbookViewId="0">
      <selection activeCell="H69" sqref="H69"/>
    </sheetView>
  </sheetViews>
  <sheetFormatPr defaultColWidth="8.88671875" defaultRowHeight="13.8" x14ac:dyDescent="0.3"/>
  <cols>
    <col min="1" max="1" width="4.109375" style="20" customWidth="1"/>
    <col min="2" max="2" width="6.33203125" style="20" customWidth="1"/>
    <col min="3" max="3" width="7.6640625" style="20" customWidth="1"/>
    <col min="4" max="4" width="7.33203125" style="20" customWidth="1"/>
    <col min="5" max="5" width="21" style="20" customWidth="1"/>
    <col min="6" max="6" width="9.44140625" style="20" customWidth="1"/>
    <col min="7" max="7" width="21.33203125" style="20" customWidth="1"/>
    <col min="8" max="8" width="10.33203125" style="20" customWidth="1"/>
    <col min="9" max="9" width="6.33203125" style="20" customWidth="1"/>
    <col min="10" max="10" width="7.33203125" style="20" customWidth="1"/>
    <col min="11" max="11" width="12.88671875" style="20" customWidth="1"/>
    <col min="12" max="12" width="14.33203125" style="551" customWidth="1"/>
    <col min="13" max="13" width="16.44140625" style="551" customWidth="1"/>
    <col min="14" max="14" width="14.6640625" style="551" customWidth="1"/>
    <col min="15" max="16" width="9.33203125" style="551" bestFit="1" customWidth="1"/>
    <col min="17" max="17" width="9" style="551" bestFit="1" customWidth="1"/>
    <col min="18" max="16384" width="8.88671875" style="20"/>
  </cols>
  <sheetData>
    <row r="1" spans="1:17" x14ac:dyDescent="0.3">
      <c r="A1" s="20" t="str">
        <f>LatticeLayout!A1</f>
        <v>Last updated on (see details on the "ChangeInfo" sheet):</v>
      </c>
      <c r="B1" s="20">
        <f>LatticeLayout!B1</f>
        <v>0</v>
      </c>
      <c r="C1" s="20">
        <f>LatticeLayout!C1</f>
        <v>0</v>
      </c>
      <c r="D1" s="20">
        <f>LatticeLayout!D1</f>
        <v>0</v>
      </c>
      <c r="E1" s="20">
        <f>LatticeLayout!E1</f>
        <v>0</v>
      </c>
      <c r="F1" s="20">
        <f>LatticeLayout!F1</f>
        <v>0</v>
      </c>
      <c r="G1" s="20">
        <f>LatticeLayout!G1</f>
        <v>41729</v>
      </c>
      <c r="H1" s="20">
        <f>LatticeLayout!H1</f>
        <v>0</v>
      </c>
      <c r="I1" s="20">
        <f>LatticeLayout!I1</f>
        <v>0</v>
      </c>
      <c r="J1" s="20">
        <f>LatticeLayout!J1</f>
        <v>0</v>
      </c>
      <c r="K1" s="20">
        <f>LatticeLayout!K1</f>
        <v>0</v>
      </c>
      <c r="L1" s="551">
        <f>LatticeLayout!L1</f>
        <v>0</v>
      </c>
      <c r="M1" s="551">
        <f>LatticeLayout!M1</f>
        <v>0</v>
      </c>
      <c r="N1" s="551">
        <f>LatticeLayout!N1</f>
        <v>0</v>
      </c>
      <c r="O1" s="551">
        <f>LatticeLayout!O1</f>
        <v>0</v>
      </c>
      <c r="P1" s="551">
        <f>LatticeLayout!P1</f>
        <v>0</v>
      </c>
      <c r="Q1" s="551">
        <f>LatticeLayout!Q1</f>
        <v>0</v>
      </c>
    </row>
    <row r="2" spans="1:17" hidden="1" x14ac:dyDescent="0.3">
      <c r="A2" s="20">
        <f>LatticeLayout!A2</f>
        <v>0</v>
      </c>
      <c r="B2" s="20">
        <f>LatticeLayout!B2</f>
        <v>0</v>
      </c>
      <c r="C2" s="20">
        <f>LatticeLayout!C2</f>
        <v>0</v>
      </c>
      <c r="D2" s="20">
        <f>LatticeLayout!D2</f>
        <v>0</v>
      </c>
      <c r="E2" s="20">
        <f>LatticeLayout!E2</f>
        <v>0</v>
      </c>
      <c r="F2" s="20">
        <f>LatticeLayout!F2</f>
        <v>0</v>
      </c>
      <c r="G2" s="20">
        <f>LatticeLayout!G2</f>
        <v>0</v>
      </c>
      <c r="H2" s="20">
        <f>LatticeLayout!H2</f>
        <v>0</v>
      </c>
      <c r="I2" s="20">
        <f>LatticeLayout!I2</f>
        <v>0</v>
      </c>
      <c r="J2" s="20">
        <f>LatticeLayout!J2</f>
        <v>0</v>
      </c>
      <c r="K2" s="20">
        <f>LatticeLayout!K2</f>
        <v>0</v>
      </c>
      <c r="L2" s="20">
        <f>LatticeLayout!L2</f>
        <v>0</v>
      </c>
      <c r="M2" s="20">
        <f>LatticeLayout!M2</f>
        <v>0</v>
      </c>
      <c r="N2" s="20">
        <f>LatticeLayout!N2</f>
        <v>0</v>
      </c>
      <c r="O2" s="20">
        <f>LatticeLayout!O2</f>
        <v>0</v>
      </c>
      <c r="P2" s="20">
        <f>LatticeLayout!P2</f>
        <v>0</v>
      </c>
      <c r="Q2" s="20">
        <f>LatticeLayout!Q2</f>
        <v>0</v>
      </c>
    </row>
    <row r="3" spans="1:17" hidden="1" x14ac:dyDescent="0.3">
      <c r="A3" s="20">
        <f>LatticeLayout!A3</f>
        <v>0</v>
      </c>
      <c r="B3" s="20">
        <f>LatticeLayout!B3</f>
        <v>0</v>
      </c>
      <c r="C3" s="20">
        <f>LatticeLayout!C3</f>
        <v>0</v>
      </c>
      <c r="D3" s="20">
        <f>LatticeLayout!D3</f>
        <v>0</v>
      </c>
      <c r="E3" s="20">
        <f>LatticeLayout!E3</f>
        <v>0</v>
      </c>
      <c r="F3" s="20">
        <f>LatticeLayout!F3</f>
        <v>0</v>
      </c>
      <c r="G3" s="20">
        <f>LatticeLayout!G3</f>
        <v>0</v>
      </c>
      <c r="H3" s="20">
        <f>LatticeLayout!H3</f>
        <v>0</v>
      </c>
      <c r="I3" s="20">
        <f>LatticeLayout!I3</f>
        <v>0</v>
      </c>
      <c r="J3" s="20">
        <f>LatticeLayout!J3</f>
        <v>0</v>
      </c>
      <c r="K3" s="20">
        <f>LatticeLayout!K3</f>
        <v>0</v>
      </c>
      <c r="L3" s="20">
        <f>LatticeLayout!L3</f>
        <v>0</v>
      </c>
      <c r="M3" s="20">
        <f>LatticeLayout!M3</f>
        <v>0</v>
      </c>
      <c r="N3" s="20">
        <f>LatticeLayout!N3</f>
        <v>0</v>
      </c>
      <c r="O3" s="20">
        <f>LatticeLayout!O3</f>
        <v>0</v>
      </c>
      <c r="P3" s="20">
        <f>LatticeLayout!P3</f>
        <v>0</v>
      </c>
      <c r="Q3" s="20">
        <f>LatticeLayout!Q3</f>
        <v>0</v>
      </c>
    </row>
    <row r="4" spans="1:17" hidden="1" x14ac:dyDescent="0.3">
      <c r="A4" s="20">
        <f>LatticeLayout!A4</f>
        <v>0</v>
      </c>
      <c r="B4" s="20">
        <f>LatticeLayout!B4</f>
        <v>0</v>
      </c>
      <c r="C4" s="20">
        <f>LatticeLayout!C4</f>
        <v>0</v>
      </c>
      <c r="D4" s="20">
        <f>LatticeLayout!D4</f>
        <v>0</v>
      </c>
      <c r="E4" s="20">
        <f>LatticeLayout!E4</f>
        <v>0</v>
      </c>
      <c r="F4" s="20">
        <f>LatticeLayout!F4</f>
        <v>0</v>
      </c>
      <c r="G4" s="20">
        <f>LatticeLayout!G4</f>
        <v>0</v>
      </c>
      <c r="H4" s="20">
        <f>LatticeLayout!H4</f>
        <v>0</v>
      </c>
      <c r="I4" s="20">
        <f>LatticeLayout!I4</f>
        <v>0</v>
      </c>
      <c r="J4" s="20">
        <f>LatticeLayout!J4</f>
        <v>0</v>
      </c>
      <c r="K4" s="20">
        <f>LatticeLayout!K4</f>
        <v>0</v>
      </c>
      <c r="L4" s="20">
        <f>LatticeLayout!L4</f>
        <v>0</v>
      </c>
      <c r="M4" s="20">
        <f>LatticeLayout!M4</f>
        <v>0</v>
      </c>
      <c r="N4" s="20">
        <f>LatticeLayout!N4</f>
        <v>0</v>
      </c>
      <c r="O4" s="20">
        <f>LatticeLayout!O4</f>
        <v>0</v>
      </c>
      <c r="P4" s="20">
        <f>LatticeLayout!P4</f>
        <v>0</v>
      </c>
      <c r="Q4" s="20">
        <f>LatticeLayout!Q4</f>
        <v>0</v>
      </c>
    </row>
    <row r="5" spans="1:17" hidden="1" x14ac:dyDescent="0.3">
      <c r="A5" s="20">
        <f>LatticeLayout!A5</f>
        <v>0</v>
      </c>
      <c r="B5" s="20">
        <f>LatticeLayout!B5</f>
        <v>0</v>
      </c>
      <c r="C5" s="20">
        <f>LatticeLayout!C5</f>
        <v>0</v>
      </c>
      <c r="D5" s="20">
        <f>LatticeLayout!D5</f>
        <v>0</v>
      </c>
      <c r="E5" s="20">
        <f>LatticeLayout!E5</f>
        <v>0</v>
      </c>
      <c r="F5" s="20">
        <f>LatticeLayout!F5</f>
        <v>0</v>
      </c>
      <c r="G5" s="20">
        <f>LatticeLayout!G5</f>
        <v>0</v>
      </c>
      <c r="H5" s="20">
        <f>LatticeLayout!H5</f>
        <v>0</v>
      </c>
      <c r="I5" s="20">
        <f>LatticeLayout!I5</f>
        <v>0</v>
      </c>
      <c r="J5" s="20">
        <f>LatticeLayout!J5</f>
        <v>0</v>
      </c>
      <c r="K5" s="20">
        <f>LatticeLayout!K5</f>
        <v>0</v>
      </c>
      <c r="L5" s="20">
        <f>LatticeLayout!L5</f>
        <v>0</v>
      </c>
      <c r="M5" s="20">
        <f>LatticeLayout!M5</f>
        <v>0</v>
      </c>
      <c r="N5" s="20">
        <f>LatticeLayout!N5</f>
        <v>0</v>
      </c>
      <c r="O5" s="20">
        <f>LatticeLayout!O5</f>
        <v>0</v>
      </c>
      <c r="P5" s="20">
        <f>LatticeLayout!P5</f>
        <v>0</v>
      </c>
      <c r="Q5" s="20">
        <f>LatticeLayout!Q5</f>
        <v>0</v>
      </c>
    </row>
    <row r="6" spans="1:17" hidden="1" x14ac:dyDescent="0.3">
      <c r="A6" s="20">
        <f>LatticeLayout!A6</f>
        <v>0</v>
      </c>
      <c r="B6" s="20">
        <f>LatticeLayout!B6</f>
        <v>0</v>
      </c>
      <c r="C6" s="20">
        <f>LatticeLayout!C6</f>
        <v>0</v>
      </c>
      <c r="D6" s="20">
        <f>LatticeLayout!D6</f>
        <v>0</v>
      </c>
      <c r="E6" s="20">
        <f>LatticeLayout!E6</f>
        <v>0</v>
      </c>
      <c r="F6" s="20">
        <f>LatticeLayout!F6</f>
        <v>0</v>
      </c>
      <c r="G6" s="20">
        <f>LatticeLayout!G6</f>
        <v>0</v>
      </c>
      <c r="H6" s="20">
        <f>LatticeLayout!H6</f>
        <v>0</v>
      </c>
      <c r="I6" s="20">
        <f>LatticeLayout!I6</f>
        <v>0</v>
      </c>
      <c r="J6" s="20">
        <f>LatticeLayout!J6</f>
        <v>0</v>
      </c>
      <c r="K6" s="20">
        <f>LatticeLayout!K6</f>
        <v>0</v>
      </c>
      <c r="L6" s="20">
        <f>LatticeLayout!L6</f>
        <v>0</v>
      </c>
      <c r="M6" s="20">
        <f>LatticeLayout!M6</f>
        <v>0</v>
      </c>
      <c r="N6" s="20">
        <f>LatticeLayout!N6</f>
        <v>0</v>
      </c>
      <c r="O6" s="20">
        <f>LatticeLayout!O6</f>
        <v>0</v>
      </c>
      <c r="P6" s="20">
        <f>LatticeLayout!P6</f>
        <v>0</v>
      </c>
      <c r="Q6" s="20">
        <f>LatticeLayout!Q6</f>
        <v>0</v>
      </c>
    </row>
    <row r="7" spans="1:17" hidden="1" x14ac:dyDescent="0.3">
      <c r="A7" s="20" t="str">
        <f>LatticeLayout!A7</f>
        <v>BRANCH 1</v>
      </c>
      <c r="B7" s="20">
        <f>LatticeLayout!B7</f>
        <v>0</v>
      </c>
      <c r="C7" s="20">
        <f>LatticeLayout!C7</f>
        <v>0</v>
      </c>
      <c r="D7" s="20">
        <f>LatticeLayout!D7</f>
        <v>0</v>
      </c>
      <c r="E7" s="20">
        <f>LatticeLayout!E7</f>
        <v>0</v>
      </c>
      <c r="F7" s="20">
        <f>LatticeLayout!F7</f>
        <v>0</v>
      </c>
      <c r="G7" s="20">
        <f>LatticeLayout!G7</f>
        <v>0</v>
      </c>
      <c r="H7" s="20">
        <f>LatticeLayout!H7</f>
        <v>0</v>
      </c>
      <c r="I7" s="20">
        <f>LatticeLayout!I7</f>
        <v>0</v>
      </c>
      <c r="J7" s="20">
        <f>LatticeLayout!J7</f>
        <v>0</v>
      </c>
      <c r="K7" s="20">
        <f>LatticeLayout!K7</f>
        <v>0</v>
      </c>
      <c r="L7" s="20">
        <f>LatticeLayout!L7</f>
        <v>0</v>
      </c>
      <c r="M7" s="20">
        <f>LatticeLayout!M7</f>
        <v>0</v>
      </c>
      <c r="N7" s="20">
        <f>LatticeLayout!N7</f>
        <v>0</v>
      </c>
      <c r="O7" s="20">
        <f>LatticeLayout!O7</f>
        <v>0</v>
      </c>
      <c r="P7" s="20">
        <f>LatticeLayout!P7</f>
        <v>0</v>
      </c>
      <c r="Q7" s="20">
        <f>LatticeLayout!Q7</f>
        <v>0</v>
      </c>
    </row>
    <row r="8" spans="1:17" x14ac:dyDescent="0.3">
      <c r="A8" s="20" t="str">
        <f>LatticeLayout!A8</f>
        <v>System</v>
      </c>
      <c r="B8" s="20" t="str">
        <f>LatticeLayout!B8</f>
        <v>Sub-
system</v>
      </c>
      <c r="C8" s="20" t="str">
        <f>LatticeLayout!C8</f>
        <v>Device</v>
      </c>
      <c r="D8" s="20" t="str">
        <f>LatticeLayout!D8</f>
        <v>Beam line position (dm)</v>
      </c>
      <c r="E8" s="20" t="str">
        <f>LatticeLayout!E8</f>
        <v>Name</v>
      </c>
      <c r="F8" s="20" t="str">
        <f>LatticeLayout!F8</f>
        <v>Device Type</v>
      </c>
      <c r="G8" s="20" t="str">
        <f>LatticeLayout!G8</f>
        <v>Element Name</v>
      </c>
      <c r="H8" s="20" t="str">
        <f>LatticeLayout!H8</f>
        <v>Minimum Beam Pipe Inner Diameter (mm)</v>
      </c>
      <c r="I8" s="20" t="str">
        <f>LatticeLayout!I8</f>
        <v>Element Flange to Flange Length (m)</v>
      </c>
      <c r="J8" s="20" t="str">
        <f>LatticeLayout!J8</f>
        <v xml:space="preserve">PLACE HOLDER </v>
      </c>
      <c r="K8" s="20" t="str">
        <f>LatticeLayout!K8</f>
        <v>Element Effective Length (m)</v>
      </c>
      <c r="L8" s="551" t="str">
        <f>LatticeLayout!L8</f>
        <v>Global Coordinate Z (m)</v>
      </c>
      <c r="M8" s="551" t="str">
        <f>LatticeLayout!M8</f>
        <v>Global Coordinate Y (m)</v>
      </c>
      <c r="N8" s="551" t="str">
        <f>LatticeLayout!N8</f>
        <v>Global Coordinate X (m)</v>
      </c>
      <c r="O8" s="551" t="s">
        <v>624</v>
      </c>
      <c r="P8" s="551" t="s">
        <v>625</v>
      </c>
      <c r="Q8" s="551" t="s">
        <v>626</v>
      </c>
    </row>
    <row r="9" spans="1:17" hidden="1" x14ac:dyDescent="0.3">
      <c r="A9" s="20">
        <f>LatticeLayout!A9</f>
        <v>0</v>
      </c>
      <c r="B9" s="20">
        <f>LatticeLayout!B9</f>
        <v>0</v>
      </c>
      <c r="C9" s="20">
        <f>LatticeLayout!C9</f>
        <v>0</v>
      </c>
      <c r="D9" s="20">
        <f>LatticeLayout!D9</f>
        <v>0</v>
      </c>
      <c r="E9" s="20">
        <f>LatticeLayout!E9</f>
        <v>0</v>
      </c>
      <c r="F9" s="20">
        <f>LatticeLayout!F9</f>
        <v>0</v>
      </c>
      <c r="G9" s="20">
        <f>LatticeLayout!G9</f>
        <v>0</v>
      </c>
      <c r="H9" s="20">
        <f>LatticeLayout!H9</f>
        <v>0</v>
      </c>
      <c r="I9" s="20">
        <f>LatticeLayout!I9</f>
        <v>0</v>
      </c>
      <c r="J9" s="20">
        <f>LatticeLayout!J9</f>
        <v>0</v>
      </c>
      <c r="K9" s="20">
        <f>LatticeLayout!K9</f>
        <v>0</v>
      </c>
      <c r="L9" s="20">
        <f>LatticeLayout!L9</f>
        <v>0</v>
      </c>
      <c r="M9" s="20">
        <f>LatticeLayout!M9</f>
        <v>0</v>
      </c>
      <c r="N9" s="20">
        <f>LatticeLayout!N9</f>
        <v>0</v>
      </c>
      <c r="O9" s="20">
        <f>N9</f>
        <v>0</v>
      </c>
      <c r="P9" s="20">
        <f>M9</f>
        <v>0</v>
      </c>
      <c r="Q9" s="20">
        <f>L9</f>
        <v>0</v>
      </c>
    </row>
    <row r="10" spans="1:17" hidden="1" x14ac:dyDescent="0.3">
      <c r="A10" s="20">
        <f>LatticeLayout!A10</f>
        <v>0</v>
      </c>
      <c r="B10" s="20">
        <f>LatticeLayout!B10</f>
        <v>0</v>
      </c>
      <c r="C10" s="20">
        <f>LatticeLayout!C10</f>
        <v>0</v>
      </c>
      <c r="D10" s="20">
        <f>LatticeLayout!D10</f>
        <v>0</v>
      </c>
      <c r="E10" s="20">
        <f>LatticeLayout!E10</f>
        <v>0</v>
      </c>
      <c r="F10" s="20">
        <f>LatticeLayout!F10</f>
        <v>0</v>
      </c>
      <c r="G10" s="20">
        <f>LatticeLayout!G10</f>
        <v>0</v>
      </c>
      <c r="H10" s="20">
        <f>LatticeLayout!H10</f>
        <v>0</v>
      </c>
      <c r="I10" s="20">
        <f>LatticeLayout!I10</f>
        <v>0</v>
      </c>
      <c r="J10" s="20">
        <f>LatticeLayout!J10</f>
        <v>0</v>
      </c>
      <c r="K10" s="20">
        <f>LatticeLayout!K10</f>
        <v>0</v>
      </c>
      <c r="L10" s="20">
        <f>LatticeLayout!L10</f>
        <v>0</v>
      </c>
      <c r="M10" s="20">
        <f>LatticeLayout!M10</f>
        <v>0</v>
      </c>
      <c r="N10" s="20">
        <f>LatticeLayout!N10</f>
        <v>0</v>
      </c>
      <c r="O10" s="20">
        <f>(N10+N9)/2</f>
        <v>0</v>
      </c>
      <c r="P10" s="20">
        <f>(M10+M9)/2</f>
        <v>0</v>
      </c>
      <c r="Q10" s="20">
        <f>(L10+L9)/2</f>
        <v>0</v>
      </c>
    </row>
    <row r="11" spans="1:17" hidden="1" x14ac:dyDescent="0.3">
      <c r="A11" s="20">
        <f>LatticeLayout!A11</f>
        <v>0</v>
      </c>
      <c r="B11" s="20">
        <f>LatticeLayout!B11</f>
        <v>0</v>
      </c>
      <c r="C11" s="20">
        <f>LatticeLayout!C11</f>
        <v>0</v>
      </c>
      <c r="D11" s="20">
        <f>LatticeLayout!D11</f>
        <v>0</v>
      </c>
      <c r="E11" s="20">
        <f>LatticeLayout!E11</f>
        <v>0</v>
      </c>
      <c r="F11" s="20">
        <f>LatticeLayout!F11</f>
        <v>0</v>
      </c>
      <c r="G11" s="20">
        <f>LatticeLayout!G11</f>
        <v>0</v>
      </c>
      <c r="H11" s="20">
        <f>LatticeLayout!H11</f>
        <v>0</v>
      </c>
      <c r="I11" s="20">
        <f>LatticeLayout!I11</f>
        <v>0</v>
      </c>
      <c r="J11" s="20">
        <f>LatticeLayout!J11</f>
        <v>0</v>
      </c>
      <c r="K11" s="20">
        <f>LatticeLayout!K11</f>
        <v>0</v>
      </c>
      <c r="L11" s="20">
        <f>LatticeLayout!L11</f>
        <v>0</v>
      </c>
      <c r="M11" s="20">
        <f>LatticeLayout!M11</f>
        <v>0</v>
      </c>
      <c r="N11" s="20">
        <f>LatticeLayout!N11</f>
        <v>0</v>
      </c>
      <c r="O11" s="20">
        <f t="shared" ref="O11:O74" si="0">(N11+N10)/2</f>
        <v>0</v>
      </c>
      <c r="P11" s="20">
        <f t="shared" ref="P11:P74" si="1">(M11+M10)/2</f>
        <v>0</v>
      </c>
      <c r="Q11" s="20">
        <f t="shared" ref="Q11:Q74" si="2">(L11+L10)/2</f>
        <v>0</v>
      </c>
    </row>
    <row r="12" spans="1:17" hidden="1" x14ac:dyDescent="0.3">
      <c r="A12" s="20">
        <f>LatticeLayout!A12</f>
        <v>0</v>
      </c>
      <c r="B12" s="20">
        <f>LatticeLayout!B12</f>
        <v>0</v>
      </c>
      <c r="C12" s="20">
        <f>LatticeLayout!C12</f>
        <v>0</v>
      </c>
      <c r="D12" s="20">
        <f>LatticeLayout!D12</f>
        <v>0</v>
      </c>
      <c r="E12" s="20">
        <f>LatticeLayout!E12</f>
        <v>0</v>
      </c>
      <c r="F12" s="20">
        <f>LatticeLayout!F12</f>
        <v>0</v>
      </c>
      <c r="G12" s="20">
        <f>LatticeLayout!G12</f>
        <v>0</v>
      </c>
      <c r="H12" s="20">
        <f>LatticeLayout!H12</f>
        <v>0</v>
      </c>
      <c r="I12" s="20">
        <f>LatticeLayout!I12</f>
        <v>0</v>
      </c>
      <c r="J12" s="20">
        <f>LatticeLayout!J12</f>
        <v>0</v>
      </c>
      <c r="K12" s="20">
        <f>LatticeLayout!K12</f>
        <v>0</v>
      </c>
      <c r="L12" s="20">
        <f>LatticeLayout!L12</f>
        <v>0</v>
      </c>
      <c r="M12" s="20">
        <f>LatticeLayout!M12</f>
        <v>0</v>
      </c>
      <c r="N12" s="20">
        <f>LatticeLayout!N12</f>
        <v>0</v>
      </c>
      <c r="O12" s="20">
        <f t="shared" si="0"/>
        <v>0</v>
      </c>
      <c r="P12" s="20">
        <f t="shared" si="1"/>
        <v>0</v>
      </c>
      <c r="Q12" s="20">
        <f t="shared" si="2"/>
        <v>0</v>
      </c>
    </row>
    <row r="13" spans="1:17" hidden="1" x14ac:dyDescent="0.3">
      <c r="A13" s="20">
        <f>LatticeLayout!A13</f>
        <v>0</v>
      </c>
      <c r="B13" s="20">
        <f>LatticeLayout!B13</f>
        <v>0</v>
      </c>
      <c r="C13" s="20">
        <f>LatticeLayout!C13</f>
        <v>0</v>
      </c>
      <c r="D13" s="20">
        <f>LatticeLayout!D13</f>
        <v>0</v>
      </c>
      <c r="E13" s="20">
        <f>LatticeLayout!E13</f>
        <v>0</v>
      </c>
      <c r="F13" s="20">
        <f>LatticeLayout!F13</f>
        <v>0</v>
      </c>
      <c r="G13" s="20">
        <f>LatticeLayout!G13</f>
        <v>0</v>
      </c>
      <c r="H13" s="20">
        <f>LatticeLayout!H13</f>
        <v>0</v>
      </c>
      <c r="I13" s="20">
        <f>LatticeLayout!I13</f>
        <v>0</v>
      </c>
      <c r="J13" s="20">
        <f>LatticeLayout!J13</f>
        <v>0</v>
      </c>
      <c r="K13" s="20">
        <f>LatticeLayout!K13</f>
        <v>0</v>
      </c>
      <c r="L13" s="20">
        <f>LatticeLayout!L13</f>
        <v>0</v>
      </c>
      <c r="M13" s="20">
        <f>LatticeLayout!M13</f>
        <v>0</v>
      </c>
      <c r="N13" s="20">
        <f>LatticeLayout!N13</f>
        <v>0</v>
      </c>
      <c r="O13" s="20">
        <f t="shared" si="0"/>
        <v>0</v>
      </c>
      <c r="P13" s="20">
        <f t="shared" si="1"/>
        <v>0</v>
      </c>
      <c r="Q13" s="20">
        <f t="shared" si="2"/>
        <v>0</v>
      </c>
    </row>
    <row r="14" spans="1:17" hidden="1" x14ac:dyDescent="0.3">
      <c r="A14" s="20">
        <f>LatticeLayout!A14</f>
        <v>0</v>
      </c>
      <c r="B14" s="20">
        <f>LatticeLayout!B14</f>
        <v>0</v>
      </c>
      <c r="C14" s="20">
        <f>LatticeLayout!C14</f>
        <v>0</v>
      </c>
      <c r="D14" s="20">
        <f>LatticeLayout!D14</f>
        <v>0</v>
      </c>
      <c r="E14" s="20">
        <f>LatticeLayout!E14</f>
        <v>0</v>
      </c>
      <c r="F14" s="20">
        <f>LatticeLayout!F14</f>
        <v>0</v>
      </c>
      <c r="G14" s="20">
        <f>LatticeLayout!G14</f>
        <v>0</v>
      </c>
      <c r="H14" s="20">
        <f>LatticeLayout!H14</f>
        <v>0</v>
      </c>
      <c r="I14" s="20">
        <f>LatticeLayout!I14</f>
        <v>0</v>
      </c>
      <c r="J14" s="20">
        <f>LatticeLayout!J14</f>
        <v>0</v>
      </c>
      <c r="K14" s="20">
        <f>LatticeLayout!K14</f>
        <v>0</v>
      </c>
      <c r="L14" s="20">
        <f>LatticeLayout!L14</f>
        <v>0</v>
      </c>
      <c r="M14" s="20">
        <f>LatticeLayout!M14</f>
        <v>0</v>
      </c>
      <c r="N14" s="20">
        <f>LatticeLayout!N14</f>
        <v>0</v>
      </c>
      <c r="O14" s="20">
        <f t="shared" si="0"/>
        <v>0</v>
      </c>
      <c r="P14" s="20">
        <f t="shared" si="1"/>
        <v>0</v>
      </c>
      <c r="Q14" s="20">
        <f t="shared" si="2"/>
        <v>0</v>
      </c>
    </row>
    <row r="15" spans="1:17" hidden="1" x14ac:dyDescent="0.3">
      <c r="A15" s="20">
        <f>LatticeLayout!A15</f>
        <v>0</v>
      </c>
      <c r="B15" s="20">
        <f>LatticeLayout!B15</f>
        <v>0</v>
      </c>
      <c r="C15" s="20">
        <f>LatticeLayout!C15</f>
        <v>0</v>
      </c>
      <c r="D15" s="20">
        <f>LatticeLayout!D15</f>
        <v>0</v>
      </c>
      <c r="E15" s="20">
        <f>LatticeLayout!E15</f>
        <v>0</v>
      </c>
      <c r="F15" s="20">
        <f>LatticeLayout!F15</f>
        <v>0</v>
      </c>
      <c r="G15" s="20">
        <f>LatticeLayout!G15</f>
        <v>0</v>
      </c>
      <c r="H15" s="20">
        <f>LatticeLayout!H15</f>
        <v>0</v>
      </c>
      <c r="I15" s="20">
        <f>LatticeLayout!I15</f>
        <v>0</v>
      </c>
      <c r="J15" s="20">
        <f>LatticeLayout!J15</f>
        <v>0</v>
      </c>
      <c r="K15" s="20">
        <f>LatticeLayout!K15</f>
        <v>0</v>
      </c>
      <c r="L15" s="20">
        <f>LatticeLayout!L15</f>
        <v>0</v>
      </c>
      <c r="M15" s="20">
        <f>LatticeLayout!M15</f>
        <v>0</v>
      </c>
      <c r="N15" s="20">
        <f>LatticeLayout!N15</f>
        <v>0</v>
      </c>
      <c r="O15" s="20">
        <f t="shared" si="0"/>
        <v>0</v>
      </c>
      <c r="P15" s="20">
        <f t="shared" si="1"/>
        <v>0</v>
      </c>
      <c r="Q15" s="20">
        <f t="shared" si="2"/>
        <v>0</v>
      </c>
    </row>
    <row r="16" spans="1:17" hidden="1" x14ac:dyDescent="0.3">
      <c r="A16" s="20">
        <f>LatticeLayout!A16</f>
        <v>0</v>
      </c>
      <c r="B16" s="20">
        <f>LatticeLayout!B16</f>
        <v>0</v>
      </c>
      <c r="C16" s="20">
        <f>LatticeLayout!C16</f>
        <v>0</v>
      </c>
      <c r="D16" s="20">
        <f>LatticeLayout!D16</f>
        <v>0</v>
      </c>
      <c r="E16" s="20">
        <f>LatticeLayout!E16</f>
        <v>0</v>
      </c>
      <c r="F16" s="20">
        <f>LatticeLayout!F16</f>
        <v>0</v>
      </c>
      <c r="G16" s="20">
        <f>LatticeLayout!G16</f>
        <v>0</v>
      </c>
      <c r="H16" s="20">
        <f>LatticeLayout!H16</f>
        <v>0</v>
      </c>
      <c r="I16" s="20">
        <f>LatticeLayout!I16</f>
        <v>0</v>
      </c>
      <c r="J16" s="20">
        <f>LatticeLayout!J16</f>
        <v>0</v>
      </c>
      <c r="K16" s="20">
        <f>LatticeLayout!K16</f>
        <v>0</v>
      </c>
      <c r="L16" s="20">
        <f>LatticeLayout!L16</f>
        <v>0</v>
      </c>
      <c r="M16" s="20">
        <f>LatticeLayout!M16</f>
        <v>0</v>
      </c>
      <c r="N16" s="20">
        <f>LatticeLayout!N16</f>
        <v>0</v>
      </c>
      <c r="O16" s="20">
        <f t="shared" si="0"/>
        <v>0</v>
      </c>
      <c r="P16" s="20">
        <f t="shared" si="1"/>
        <v>0</v>
      </c>
      <c r="Q16" s="20">
        <f t="shared" si="2"/>
        <v>0</v>
      </c>
    </row>
    <row r="17" spans="1:17" hidden="1" x14ac:dyDescent="0.3">
      <c r="A17" s="20">
        <f>LatticeLayout!A17</f>
        <v>0</v>
      </c>
      <c r="B17" s="20">
        <f>LatticeLayout!B17</f>
        <v>0</v>
      </c>
      <c r="C17" s="20">
        <f>LatticeLayout!C17</f>
        <v>0</v>
      </c>
      <c r="D17" s="20">
        <f>LatticeLayout!D17</f>
        <v>0</v>
      </c>
      <c r="E17" s="20">
        <f>LatticeLayout!E17</f>
        <v>0</v>
      </c>
      <c r="F17" s="20">
        <f>LatticeLayout!F17</f>
        <v>0</v>
      </c>
      <c r="G17" s="20">
        <f>LatticeLayout!G17</f>
        <v>0</v>
      </c>
      <c r="H17" s="20">
        <f>LatticeLayout!H17</f>
        <v>0</v>
      </c>
      <c r="I17" s="20">
        <f>LatticeLayout!I17</f>
        <v>0</v>
      </c>
      <c r="J17" s="20">
        <f>LatticeLayout!J17</f>
        <v>0</v>
      </c>
      <c r="K17" s="20">
        <f>LatticeLayout!K17</f>
        <v>0</v>
      </c>
      <c r="L17" s="20">
        <f>LatticeLayout!L17</f>
        <v>0</v>
      </c>
      <c r="M17" s="20">
        <f>LatticeLayout!M17</f>
        <v>0</v>
      </c>
      <c r="N17" s="20">
        <f>LatticeLayout!N17</f>
        <v>0</v>
      </c>
      <c r="O17" s="547" t="s">
        <v>378</v>
      </c>
      <c r="P17" s="547" t="s">
        <v>622</v>
      </c>
      <c r="Q17" s="547" t="s">
        <v>623</v>
      </c>
    </row>
    <row r="18" spans="1:17" hidden="1" x14ac:dyDescent="0.3">
      <c r="A18" s="20" t="str">
        <f>LatticeLayout!A18</f>
        <v>FE</v>
      </c>
      <c r="B18" s="20" t="str">
        <f>LatticeLayout!B18</f>
        <v>SRC1</v>
      </c>
      <c r="C18" s="20" t="str">
        <f>LatticeLayout!C18</f>
        <v>ELC1</v>
      </c>
      <c r="D18" s="20">
        <f>LatticeLayout!D18</f>
        <v>685</v>
      </c>
      <c r="E18" s="20" t="str">
        <f>LatticeLayout!E18</f>
        <v>FE_SRC1:ELC1_D0685</v>
      </c>
      <c r="F18" s="20">
        <f>LatticeLayout!F18</f>
        <v>0</v>
      </c>
      <c r="G18" s="20" t="str">
        <f>LatticeLayout!G18</f>
        <v>artemis_b electrode</v>
      </c>
      <c r="H18" s="20">
        <f>LatticeLayout!H18</f>
        <v>0</v>
      </c>
      <c r="I18" s="20">
        <f>LatticeLayout!I18</f>
        <v>0</v>
      </c>
      <c r="J18" s="20">
        <f>LatticeLayout!J18</f>
        <v>0</v>
      </c>
      <c r="K18" s="20">
        <f>LatticeLayout!K18</f>
        <v>0</v>
      </c>
      <c r="L18" s="20">
        <f>LatticeLayout!L18</f>
        <v>51.664739544735191</v>
      </c>
      <c r="M18" s="20">
        <f>LatticeLayout!M18</f>
        <v>427.57284404473489</v>
      </c>
      <c r="N18" s="20">
        <f>LatticeLayout!N18</f>
        <v>370.69504190263262</v>
      </c>
      <c r="O18" s="20">
        <f>N18</f>
        <v>370.69504190263262</v>
      </c>
      <c r="P18" s="20">
        <f>M18</f>
        <v>427.57284404473489</v>
      </c>
      <c r="Q18" s="20">
        <f>L18</f>
        <v>51.664739544735191</v>
      </c>
    </row>
    <row r="19" spans="1:17" hidden="1" x14ac:dyDescent="0.3">
      <c r="A19" s="20">
        <f>LatticeLayout!A19</f>
        <v>0</v>
      </c>
      <c r="B19" s="20">
        <f>LatticeLayout!B19</f>
        <v>0</v>
      </c>
      <c r="C19" s="20">
        <f>LatticeLayout!C19</f>
        <v>0</v>
      </c>
      <c r="D19" s="20">
        <f>LatticeLayout!D19</f>
        <v>0</v>
      </c>
      <c r="E19" s="20" t="str">
        <f>LatticeLayout!E19</f>
        <v/>
      </c>
      <c r="F19" s="20">
        <f>LatticeLayout!F19</f>
        <v>0</v>
      </c>
      <c r="G19" s="20" t="str">
        <f>LatticeLayout!G19</f>
        <v>artemis_b extraction/puller</v>
      </c>
      <c r="H19" s="20">
        <f>LatticeLayout!H19</f>
        <v>0</v>
      </c>
      <c r="I19" s="20">
        <f>LatticeLayout!I19</f>
        <v>0</v>
      </c>
      <c r="J19" s="20">
        <f>LatticeLayout!J19</f>
        <v>0</v>
      </c>
      <c r="K19" s="20">
        <f>LatticeLayout!K19</f>
        <v>0.14147399999999999</v>
      </c>
      <c r="L19" s="20">
        <f>LatticeLayout!L19</f>
        <v>51.664739544735191</v>
      </c>
      <c r="M19" s="20">
        <f>LatticeLayout!M19</f>
        <v>427.57284404473489</v>
      </c>
      <c r="N19" s="20">
        <f>LatticeLayout!N19</f>
        <v>370.55356790263261</v>
      </c>
      <c r="O19" s="20">
        <f t="shared" si="0"/>
        <v>370.62430490263262</v>
      </c>
      <c r="P19" s="20">
        <f t="shared" si="1"/>
        <v>427.57284404473489</v>
      </c>
      <c r="Q19" s="20">
        <f t="shared" si="2"/>
        <v>51.664739544735191</v>
      </c>
    </row>
    <row r="20" spans="1:17" hidden="1" x14ac:dyDescent="0.3">
      <c r="A20" s="20" t="str">
        <f>LatticeLayout!A20</f>
        <v>FE</v>
      </c>
      <c r="B20" s="20" t="str">
        <f>LatticeLayout!B20</f>
        <v>SRC1</v>
      </c>
      <c r="C20" s="20" t="str">
        <f>LatticeLayout!C20</f>
        <v>PORT</v>
      </c>
      <c r="D20" s="20">
        <f>LatticeLayout!D20</f>
        <v>686</v>
      </c>
      <c r="E20" s="20" t="str">
        <f>LatticeLayout!E20</f>
        <v>FE_SRC1:PORT_D0686</v>
      </c>
      <c r="F20" s="20" t="str">
        <f>LatticeLayout!F20</f>
        <v>TMP_L</v>
      </c>
      <c r="G20" s="20" t="str">
        <f>LatticeLayout!G20</f>
        <v>pump, 2050 l/s</v>
      </c>
      <c r="H20" s="20">
        <f>LatticeLayout!H20</f>
        <v>0</v>
      </c>
      <c r="I20" s="20">
        <f>LatticeLayout!I20</f>
        <v>0</v>
      </c>
      <c r="J20" s="20">
        <f>LatticeLayout!J20</f>
        <v>0</v>
      </c>
      <c r="K20" s="20">
        <f>LatticeLayout!K20</f>
        <v>0</v>
      </c>
      <c r="L20" s="20">
        <f>LatticeLayout!L20</f>
        <v>51.664739544735191</v>
      </c>
      <c r="M20" s="20">
        <f>LatticeLayout!M20</f>
        <v>427.57284404473489</v>
      </c>
      <c r="N20" s="20">
        <f>LatticeLayout!N20</f>
        <v>370.55356790263261</v>
      </c>
      <c r="O20" s="20">
        <f t="shared" si="0"/>
        <v>370.55356790263261</v>
      </c>
      <c r="P20" s="20">
        <f t="shared" si="1"/>
        <v>427.57284404473489</v>
      </c>
      <c r="Q20" s="20">
        <f t="shared" si="2"/>
        <v>51.664739544735191</v>
      </c>
    </row>
    <row r="21" spans="1:17" hidden="1" x14ac:dyDescent="0.3">
      <c r="A21" s="20">
        <f>LatticeLayout!A21</f>
        <v>0</v>
      </c>
      <c r="B21" s="20">
        <f>LatticeLayout!B21</f>
        <v>0</v>
      </c>
      <c r="C21" s="20">
        <f>LatticeLayout!C21</f>
        <v>0</v>
      </c>
      <c r="D21" s="20">
        <f>LatticeLayout!D21</f>
        <v>0</v>
      </c>
      <c r="E21" s="20" t="str">
        <f>LatticeLayout!E21</f>
        <v/>
      </c>
      <c r="F21" s="20">
        <f>LatticeLayout!F21</f>
        <v>0</v>
      </c>
      <c r="G21" s="20" t="str">
        <f>LatticeLayout!G21</f>
        <v>extraction box</v>
      </c>
      <c r="H21" s="20">
        <f>LatticeLayout!H21</f>
        <v>0</v>
      </c>
      <c r="I21" s="20">
        <f>LatticeLayout!I21</f>
        <v>0</v>
      </c>
      <c r="J21" s="20">
        <f>LatticeLayout!J21</f>
        <v>0</v>
      </c>
      <c r="K21" s="20">
        <f>LatticeLayout!K21</f>
        <v>0.22522267499999998</v>
      </c>
      <c r="L21" s="20">
        <f>LatticeLayout!L21</f>
        <v>51.664739544735191</v>
      </c>
      <c r="M21" s="20">
        <f>LatticeLayout!M21</f>
        <v>427.57284404473489</v>
      </c>
      <c r="N21" s="20">
        <f>LatticeLayout!N21</f>
        <v>370.32834522763261</v>
      </c>
      <c r="O21" s="20">
        <f t="shared" si="0"/>
        <v>370.44095656513264</v>
      </c>
      <c r="P21" s="20">
        <f t="shared" si="1"/>
        <v>427.57284404473489</v>
      </c>
      <c r="Q21" s="20">
        <f t="shared" si="2"/>
        <v>51.664739544735191</v>
      </c>
    </row>
    <row r="22" spans="1:17" x14ac:dyDescent="0.3">
      <c r="A22" s="20" t="str">
        <f>LatticeLayout!A22</f>
        <v>FE</v>
      </c>
      <c r="B22" s="20" t="str">
        <f>LatticeLayout!B22</f>
        <v>SRC1</v>
      </c>
      <c r="C22" s="20" t="str">
        <f>LatticeLayout!C22</f>
        <v>SOLR</v>
      </c>
      <c r="D22" s="20">
        <f>LatticeLayout!D22</f>
        <v>691</v>
      </c>
      <c r="E22" s="20" t="str">
        <f>LatticeLayout!E22</f>
        <v>FE_SRC1:SOLR_D0691</v>
      </c>
      <c r="F22" s="20" t="str">
        <f>LatticeLayout!F22</f>
        <v>S4</v>
      </c>
      <c r="G22" s="20" t="str">
        <f>LatticeLayout!G22</f>
        <v>solenoid</v>
      </c>
      <c r="H22" s="20">
        <f>LatticeLayout!H22</f>
        <v>150</v>
      </c>
      <c r="I22" s="20">
        <f>LatticeLayout!I22</f>
        <v>0</v>
      </c>
      <c r="J22" s="20">
        <f>LatticeLayout!J22</f>
        <v>0</v>
      </c>
      <c r="K22" s="20">
        <f>LatticeLayout!K22</f>
        <v>0.4</v>
      </c>
      <c r="L22" s="551">
        <f>LatticeLayout!L22</f>
        <v>51.664739544735191</v>
      </c>
      <c r="M22" s="551">
        <f>LatticeLayout!M22</f>
        <v>427.57284404473489</v>
      </c>
      <c r="N22" s="551">
        <f>LatticeLayout!N22</f>
        <v>369.92834522763263</v>
      </c>
      <c r="O22" s="551">
        <f t="shared" si="0"/>
        <v>370.12834522763262</v>
      </c>
      <c r="P22" s="551">
        <f t="shared" si="1"/>
        <v>427.57284404473489</v>
      </c>
      <c r="Q22" s="551">
        <f t="shared" si="2"/>
        <v>51.664739544735191</v>
      </c>
    </row>
    <row r="23" spans="1:17" hidden="1" x14ac:dyDescent="0.3">
      <c r="A23" s="20">
        <f>LatticeLayout!A23</f>
        <v>0</v>
      </c>
      <c r="B23" s="20">
        <f>LatticeLayout!B23</f>
        <v>0</v>
      </c>
      <c r="C23" s="20">
        <f>LatticeLayout!C23</f>
        <v>0</v>
      </c>
      <c r="D23" s="20">
        <f>LatticeLayout!D23</f>
        <v>0</v>
      </c>
      <c r="E23" s="20" t="str">
        <f>LatticeLayout!E23</f>
        <v/>
      </c>
      <c r="F23" s="20">
        <f>LatticeLayout!F23</f>
        <v>0</v>
      </c>
      <c r="G23" s="20" t="str">
        <f>LatticeLayout!G23</f>
        <v>tube</v>
      </c>
      <c r="H23" s="20">
        <f>LatticeLayout!H23</f>
        <v>150</v>
      </c>
      <c r="I23" s="20">
        <f>LatticeLayout!I23</f>
        <v>0</v>
      </c>
      <c r="J23" s="20">
        <f>LatticeLayout!J23</f>
        <v>0</v>
      </c>
      <c r="K23" s="20">
        <f>LatticeLayout!K23</f>
        <v>0.35621443999999997</v>
      </c>
      <c r="L23" s="20">
        <f>LatticeLayout!L23</f>
        <v>51.664739544735191</v>
      </c>
      <c r="M23" s="20">
        <f>LatticeLayout!M23</f>
        <v>427.57284404473489</v>
      </c>
      <c r="N23" s="20">
        <f>LatticeLayout!N23</f>
        <v>369.57213078763266</v>
      </c>
      <c r="O23" s="20">
        <f t="shared" si="0"/>
        <v>369.75023800763267</v>
      </c>
      <c r="P23" s="20">
        <f t="shared" si="1"/>
        <v>427.57284404473489</v>
      </c>
      <c r="Q23" s="20">
        <f t="shared" si="2"/>
        <v>51.664739544735191</v>
      </c>
    </row>
    <row r="24" spans="1:17" hidden="1" x14ac:dyDescent="0.3">
      <c r="A24" s="20" t="str">
        <f>LatticeLayout!A24</f>
        <v>FE</v>
      </c>
      <c r="B24" s="20" t="str">
        <f>LatticeLayout!B24</f>
        <v>SRC1</v>
      </c>
      <c r="C24" s="20" t="str">
        <f>LatticeLayout!C24</f>
        <v>GV</v>
      </c>
      <c r="D24" s="20">
        <f>LatticeLayout!D24</f>
        <v>697</v>
      </c>
      <c r="E24" s="20" t="str">
        <f>LatticeLayout!E24</f>
        <v>FE_SRC1:GV_D0697</v>
      </c>
      <c r="F24" s="20" t="str">
        <f>LatticeLayout!F24</f>
        <v>GV_L</v>
      </c>
      <c r="G24" s="20" t="str">
        <f>LatticeLayout!G24</f>
        <v>gate valve</v>
      </c>
      <c r="H24" s="20">
        <f>LatticeLayout!H24</f>
        <v>150</v>
      </c>
      <c r="I24" s="20">
        <f>LatticeLayout!I24</f>
        <v>0</v>
      </c>
      <c r="J24" s="20">
        <f>LatticeLayout!J24</f>
        <v>0</v>
      </c>
      <c r="K24" s="20">
        <f>LatticeLayout!K24</f>
        <v>8.0264000000000002E-2</v>
      </c>
      <c r="L24" s="20">
        <f>LatticeLayout!L24</f>
        <v>51.664739544735191</v>
      </c>
      <c r="M24" s="20">
        <f>LatticeLayout!M24</f>
        <v>427.57284404473489</v>
      </c>
      <c r="N24" s="20">
        <f>LatticeLayout!N24</f>
        <v>369.49186678763266</v>
      </c>
      <c r="O24" s="20">
        <f t="shared" si="0"/>
        <v>369.53199878763269</v>
      </c>
      <c r="P24" s="20">
        <f t="shared" si="1"/>
        <v>427.57284404473489</v>
      </c>
      <c r="Q24" s="20">
        <f t="shared" si="2"/>
        <v>51.664739544735191</v>
      </c>
    </row>
    <row r="25" spans="1:17" hidden="1" x14ac:dyDescent="0.3">
      <c r="A25" s="20">
        <f>LatticeLayout!A25</f>
        <v>0</v>
      </c>
      <c r="B25" s="20">
        <f>LatticeLayout!B25</f>
        <v>0</v>
      </c>
      <c r="C25" s="20">
        <f>LatticeLayout!C25</f>
        <v>0</v>
      </c>
      <c r="D25" s="20">
        <f>LatticeLayout!D25</f>
        <v>0</v>
      </c>
      <c r="E25" s="20" t="str">
        <f>LatticeLayout!E25</f>
        <v/>
      </c>
      <c r="F25" s="20">
        <f>LatticeLayout!F25</f>
        <v>0</v>
      </c>
      <c r="G25" s="20" t="str">
        <f>LatticeLayout!G25</f>
        <v>reducer flange</v>
      </c>
      <c r="H25" s="20">
        <f>LatticeLayout!H25</f>
        <v>150</v>
      </c>
      <c r="I25" s="20">
        <f>LatticeLayout!I25</f>
        <v>0</v>
      </c>
      <c r="J25" s="20">
        <f>LatticeLayout!J25</f>
        <v>0</v>
      </c>
      <c r="K25" s="20">
        <f>LatticeLayout!K25</f>
        <v>5.994356E-2</v>
      </c>
      <c r="L25" s="20">
        <f>LatticeLayout!L25</f>
        <v>51.664739544735191</v>
      </c>
      <c r="M25" s="20">
        <f>LatticeLayout!M25</f>
        <v>427.57284404473489</v>
      </c>
      <c r="N25" s="20">
        <f>LatticeLayout!N25</f>
        <v>369.43192322763264</v>
      </c>
      <c r="O25" s="20">
        <f t="shared" si="0"/>
        <v>369.46189500763262</v>
      </c>
      <c r="P25" s="20">
        <f t="shared" si="1"/>
        <v>427.57284404473489</v>
      </c>
      <c r="Q25" s="20">
        <f t="shared" si="2"/>
        <v>51.664739544735191</v>
      </c>
    </row>
    <row r="26" spans="1:17" x14ac:dyDescent="0.3">
      <c r="A26" s="20" t="str">
        <f>LatticeLayout!A26</f>
        <v>FE</v>
      </c>
      <c r="B26" s="20" t="str">
        <f>LatticeLayout!B26</f>
        <v>SRC1</v>
      </c>
      <c r="C26" s="20" t="str">
        <f>LatticeLayout!C26</f>
        <v>ACC</v>
      </c>
      <c r="D26" s="20">
        <f>LatticeLayout!D26</f>
        <v>699</v>
      </c>
      <c r="E26" s="20" t="str">
        <f>LatticeLayout!E26</f>
        <v>FE_SRC1:ACC_D0699</v>
      </c>
      <c r="F26" s="20">
        <f>LatticeLayout!F26</f>
        <v>0</v>
      </c>
      <c r="G26" s="20" t="str">
        <f>LatticeLayout!G26</f>
        <v>acceleration column</v>
      </c>
      <c r="H26" s="20">
        <f>LatticeLayout!H26</f>
        <v>150</v>
      </c>
      <c r="I26" s="20">
        <f>LatticeLayout!I26</f>
        <v>0</v>
      </c>
      <c r="J26" s="20">
        <f>LatticeLayout!J26</f>
        <v>0</v>
      </c>
      <c r="K26" s="20">
        <f>LatticeLayout!K26</f>
        <v>0.31648399999999999</v>
      </c>
      <c r="L26" s="551">
        <f>LatticeLayout!L26</f>
        <v>51.664739544735191</v>
      </c>
      <c r="M26" s="551">
        <f>LatticeLayout!M26</f>
        <v>427.57284404473489</v>
      </c>
      <c r="N26" s="551">
        <f>LatticeLayout!N26</f>
        <v>369.11543922763263</v>
      </c>
      <c r="O26" s="551">
        <f t="shared" si="0"/>
        <v>369.27368122763266</v>
      </c>
      <c r="P26" s="551">
        <f t="shared" si="1"/>
        <v>427.57284404473489</v>
      </c>
      <c r="Q26" s="551">
        <f t="shared" si="2"/>
        <v>51.664739544735191</v>
      </c>
    </row>
    <row r="27" spans="1:17" hidden="1" x14ac:dyDescent="0.3">
      <c r="A27" s="20">
        <f>LatticeLayout!A27</f>
        <v>0</v>
      </c>
      <c r="B27" s="20">
        <f>LatticeLayout!B27</f>
        <v>0</v>
      </c>
      <c r="C27" s="20">
        <f>LatticeLayout!C27</f>
        <v>0</v>
      </c>
      <c r="D27" s="20">
        <f>LatticeLayout!D27</f>
        <v>0</v>
      </c>
      <c r="E27" s="20" t="str">
        <f>LatticeLayout!E27</f>
        <v/>
      </c>
      <c r="F27" s="20">
        <f>LatticeLayout!F27</f>
        <v>0</v>
      </c>
      <c r="G27" s="20" t="str">
        <f>LatticeLayout!G27</f>
        <v>bellow</v>
      </c>
      <c r="H27" s="20">
        <f>LatticeLayout!H27</f>
        <v>150</v>
      </c>
      <c r="I27" s="20">
        <f>LatticeLayout!I27</f>
        <v>0</v>
      </c>
      <c r="J27" s="20">
        <f>LatticeLayout!J27</f>
        <v>0</v>
      </c>
      <c r="K27" s="20">
        <f>LatticeLayout!K27</f>
        <v>0.13709399999999999</v>
      </c>
      <c r="L27" s="20">
        <f>LatticeLayout!L27</f>
        <v>51.664739544735191</v>
      </c>
      <c r="M27" s="20">
        <f>LatticeLayout!M27</f>
        <v>427.57284404473489</v>
      </c>
      <c r="N27" s="20">
        <f>LatticeLayout!N27</f>
        <v>368.97834522763264</v>
      </c>
      <c r="O27" s="20">
        <f t="shared" si="0"/>
        <v>369.04689222763261</v>
      </c>
      <c r="P27" s="20">
        <f t="shared" si="1"/>
        <v>427.57284404473489</v>
      </c>
      <c r="Q27" s="20">
        <f t="shared" si="2"/>
        <v>51.664739544735191</v>
      </c>
    </row>
    <row r="28" spans="1:17" hidden="1" x14ac:dyDescent="0.3">
      <c r="A28" s="20">
        <f>LatticeLayout!A28</f>
        <v>0</v>
      </c>
      <c r="B28" s="20">
        <f>LatticeLayout!B28</f>
        <v>0</v>
      </c>
      <c r="C28" s="20">
        <f>LatticeLayout!C28</f>
        <v>0</v>
      </c>
      <c r="D28" s="20">
        <f>LatticeLayout!D28</f>
        <v>0</v>
      </c>
      <c r="E28" s="20" t="str">
        <f>LatticeLayout!E28</f>
        <v/>
      </c>
      <c r="F28" s="20">
        <f>LatticeLayout!F28</f>
        <v>0</v>
      </c>
      <c r="G28" s="20">
        <f>LatticeLayout!G28</f>
        <v>0</v>
      </c>
      <c r="H28" s="20">
        <f>LatticeLayout!H28</f>
        <v>150</v>
      </c>
      <c r="I28" s="20">
        <f>LatticeLayout!I28</f>
        <v>0</v>
      </c>
      <c r="J28" s="20">
        <f>LatticeLayout!J28</f>
        <v>0</v>
      </c>
      <c r="K28" s="20">
        <f>LatticeLayout!K28</f>
        <v>0</v>
      </c>
      <c r="L28" s="20">
        <f>LatticeLayout!L28</f>
        <v>51.664739544735191</v>
      </c>
      <c r="M28" s="20">
        <f>LatticeLayout!M28</f>
        <v>427.57284404473489</v>
      </c>
      <c r="N28" s="20">
        <f>LatticeLayout!N28</f>
        <v>368.97834522763264</v>
      </c>
      <c r="O28" s="20">
        <f t="shared" si="0"/>
        <v>368.97834522763264</v>
      </c>
      <c r="P28" s="20">
        <f t="shared" si="1"/>
        <v>427.57284404473489</v>
      </c>
      <c r="Q28" s="20">
        <f t="shared" si="2"/>
        <v>51.664739544735191</v>
      </c>
    </row>
    <row r="29" spans="1:17" hidden="1" x14ac:dyDescent="0.3">
      <c r="A29" s="20">
        <f>LatticeLayout!A29</f>
        <v>0</v>
      </c>
      <c r="B29" s="20">
        <f>LatticeLayout!B29</f>
        <v>0</v>
      </c>
      <c r="C29" s="20">
        <f>LatticeLayout!C29</f>
        <v>0</v>
      </c>
      <c r="D29" s="20">
        <f>LatticeLayout!D29</f>
        <v>0</v>
      </c>
      <c r="E29" s="20" t="str">
        <f>LatticeLayout!E29</f>
        <v/>
      </c>
      <c r="F29" s="20">
        <f>LatticeLayout!F29</f>
        <v>0</v>
      </c>
      <c r="G29" s="20">
        <f>LatticeLayout!G29</f>
        <v>0</v>
      </c>
      <c r="H29" s="20">
        <f>LatticeLayout!H29</f>
        <v>150</v>
      </c>
      <c r="I29" s="20">
        <f>LatticeLayout!I29</f>
        <v>0</v>
      </c>
      <c r="J29" s="20">
        <f>LatticeLayout!J29</f>
        <v>0</v>
      </c>
      <c r="K29" s="20">
        <f>LatticeLayout!K29</f>
        <v>0</v>
      </c>
      <c r="L29" s="20">
        <f>LatticeLayout!L29</f>
        <v>51.664739544735191</v>
      </c>
      <c r="M29" s="20">
        <f>LatticeLayout!M29</f>
        <v>427.57284404473489</v>
      </c>
      <c r="N29" s="20">
        <f>LatticeLayout!N29</f>
        <v>368.97834522763264</v>
      </c>
      <c r="O29" s="20">
        <f t="shared" si="0"/>
        <v>368.97834522763264</v>
      </c>
      <c r="P29" s="20">
        <f t="shared" si="1"/>
        <v>427.57284404473489</v>
      </c>
      <c r="Q29" s="20">
        <f t="shared" si="2"/>
        <v>51.664739544735191</v>
      </c>
    </row>
    <row r="30" spans="1:17" x14ac:dyDescent="0.3">
      <c r="A30" s="20" t="str">
        <f>LatticeLayout!A30</f>
        <v>FE</v>
      </c>
      <c r="B30" s="20" t="str">
        <f>LatticeLayout!B30</f>
        <v>SRC1</v>
      </c>
      <c r="C30" s="20" t="str">
        <f>LatticeLayout!C30</f>
        <v>SOLR</v>
      </c>
      <c r="D30" s="20">
        <f>LatticeLayout!D30</f>
        <v>704</v>
      </c>
      <c r="E30" s="20" t="str">
        <f>LatticeLayout!E30</f>
        <v>FE_SRC1:SOLR_D0704</v>
      </c>
      <c r="F30" s="20" t="str">
        <f>LatticeLayout!F30</f>
        <v>S4</v>
      </c>
      <c r="G30" s="20" t="str">
        <f>LatticeLayout!G30</f>
        <v>solenoid</v>
      </c>
      <c r="H30" s="20">
        <f>LatticeLayout!H30</f>
        <v>150</v>
      </c>
      <c r="I30" s="20">
        <f>LatticeLayout!I30</f>
        <v>0</v>
      </c>
      <c r="J30" s="20">
        <f>LatticeLayout!J30</f>
        <v>0</v>
      </c>
      <c r="K30" s="20">
        <f>LatticeLayout!K30</f>
        <v>0.4</v>
      </c>
      <c r="L30" s="551">
        <f>LatticeLayout!L30</f>
        <v>51.664739544735191</v>
      </c>
      <c r="M30" s="551">
        <f>LatticeLayout!M30</f>
        <v>427.57284404473489</v>
      </c>
      <c r="N30" s="551">
        <f>LatticeLayout!N30</f>
        <v>368.57834522763267</v>
      </c>
      <c r="O30" s="551">
        <f t="shared" si="0"/>
        <v>368.77834522763266</v>
      </c>
      <c r="P30" s="551">
        <f t="shared" si="1"/>
        <v>427.57284404473489</v>
      </c>
      <c r="Q30" s="551">
        <f t="shared" si="2"/>
        <v>51.664739544735191</v>
      </c>
    </row>
    <row r="31" spans="1:17" hidden="1" x14ac:dyDescent="0.3">
      <c r="A31" s="20">
        <f>LatticeLayout!A31</f>
        <v>0</v>
      </c>
      <c r="B31" s="20">
        <f>LatticeLayout!B31</f>
        <v>0</v>
      </c>
      <c r="C31" s="20">
        <f>LatticeLayout!C31</f>
        <v>0</v>
      </c>
      <c r="D31" s="20">
        <f>LatticeLayout!D31</f>
        <v>0</v>
      </c>
      <c r="E31" s="20" t="str">
        <f>LatticeLayout!E31</f>
        <v/>
      </c>
      <c r="F31" s="20">
        <f>LatticeLayout!F31</f>
        <v>0</v>
      </c>
      <c r="G31" s="20">
        <f>LatticeLayout!G31</f>
        <v>0</v>
      </c>
      <c r="H31" s="20">
        <f>LatticeLayout!H31</f>
        <v>150</v>
      </c>
      <c r="I31" s="20">
        <f>LatticeLayout!I31</f>
        <v>0</v>
      </c>
      <c r="J31" s="20">
        <f>LatticeLayout!J31</f>
        <v>0</v>
      </c>
      <c r="K31" s="20">
        <f>LatticeLayout!K31</f>
        <v>0.125</v>
      </c>
      <c r="L31" s="20">
        <f>LatticeLayout!L31</f>
        <v>51.664739544735191</v>
      </c>
      <c r="M31" s="20">
        <f>LatticeLayout!M31</f>
        <v>427.57284404473489</v>
      </c>
      <c r="N31" s="20">
        <f>LatticeLayout!N31</f>
        <v>368.45334522763267</v>
      </c>
      <c r="O31" s="20">
        <f t="shared" si="0"/>
        <v>368.51584522763267</v>
      </c>
      <c r="P31" s="20">
        <f t="shared" si="1"/>
        <v>427.57284404473489</v>
      </c>
      <c r="Q31" s="20">
        <f t="shared" si="2"/>
        <v>51.664739544735191</v>
      </c>
    </row>
    <row r="32" spans="1:17" hidden="1" x14ac:dyDescent="0.3">
      <c r="A32" s="20" t="str">
        <f>LatticeLayout!A32</f>
        <v>FE</v>
      </c>
      <c r="B32" s="20" t="str">
        <f>LatticeLayout!B32</f>
        <v>SRC1</v>
      </c>
      <c r="C32" s="20" t="str">
        <f>LatticeLayout!C32</f>
        <v>PORT</v>
      </c>
      <c r="D32" s="20">
        <f>LatticeLayout!D32</f>
        <v>707</v>
      </c>
      <c r="E32" s="20" t="str">
        <f>LatticeLayout!E32</f>
        <v>FE_SRC1:PORT_D0707</v>
      </c>
      <c r="F32" s="20" t="str">
        <f>LatticeLayout!F32</f>
        <v>TMP_M</v>
      </c>
      <c r="G32" s="20" t="str">
        <f>LatticeLayout!G32</f>
        <v>pump, 700 l/s</v>
      </c>
      <c r="H32" s="20">
        <f>LatticeLayout!H32</f>
        <v>0</v>
      </c>
      <c r="I32" s="20">
        <f>LatticeLayout!I32</f>
        <v>0</v>
      </c>
      <c r="J32" s="20">
        <f>LatticeLayout!J32</f>
        <v>0</v>
      </c>
      <c r="K32" s="20">
        <f>LatticeLayout!K32</f>
        <v>0</v>
      </c>
      <c r="L32" s="20">
        <f>LatticeLayout!L32</f>
        <v>51.664739544735191</v>
      </c>
      <c r="M32" s="20">
        <f>LatticeLayout!M32</f>
        <v>427.57284404473489</v>
      </c>
      <c r="N32" s="20">
        <f>LatticeLayout!N32</f>
        <v>368.45334522763267</v>
      </c>
      <c r="O32" s="20">
        <f t="shared" si="0"/>
        <v>368.45334522763267</v>
      </c>
      <c r="P32" s="20">
        <f t="shared" si="1"/>
        <v>427.57284404473489</v>
      </c>
      <c r="Q32" s="20">
        <f t="shared" si="2"/>
        <v>51.664739544735191</v>
      </c>
    </row>
    <row r="33" spans="1:17" hidden="1" x14ac:dyDescent="0.3">
      <c r="A33" s="20">
        <f>LatticeLayout!A33</f>
        <v>0</v>
      </c>
      <c r="B33" s="20">
        <f>LatticeLayout!B33</f>
        <v>0</v>
      </c>
      <c r="C33" s="20">
        <f>LatticeLayout!C33</f>
        <v>0</v>
      </c>
      <c r="D33" s="20">
        <f>LatticeLayout!D33</f>
        <v>0</v>
      </c>
      <c r="E33" s="20" t="str">
        <f>LatticeLayout!E33</f>
        <v/>
      </c>
      <c r="F33" s="20">
        <f>LatticeLayout!F33</f>
        <v>0</v>
      </c>
      <c r="G33" s="20">
        <f>LatticeLayout!G33</f>
        <v>0</v>
      </c>
      <c r="H33" s="20">
        <f>LatticeLayout!H33</f>
        <v>150</v>
      </c>
      <c r="I33" s="20">
        <f>LatticeLayout!I33</f>
        <v>0</v>
      </c>
      <c r="J33" s="20">
        <f>LatticeLayout!J33</f>
        <v>0</v>
      </c>
      <c r="K33" s="20">
        <f>LatticeLayout!K33</f>
        <v>0.11975</v>
      </c>
      <c r="L33" s="20">
        <f>LatticeLayout!L33</f>
        <v>51.664739544735191</v>
      </c>
      <c r="M33" s="20">
        <f>LatticeLayout!M33</f>
        <v>427.57284404473489</v>
      </c>
      <c r="N33" s="20">
        <f>LatticeLayout!N33</f>
        <v>368.33359522763266</v>
      </c>
      <c r="O33" s="20">
        <f t="shared" si="0"/>
        <v>368.39347022763263</v>
      </c>
      <c r="P33" s="20">
        <f t="shared" si="1"/>
        <v>427.57284404473489</v>
      </c>
      <c r="Q33" s="20">
        <f t="shared" si="2"/>
        <v>51.664739544735191</v>
      </c>
    </row>
    <row r="34" spans="1:17" hidden="1" x14ac:dyDescent="0.3">
      <c r="A34" s="20">
        <f>LatticeLayout!A34</f>
        <v>0</v>
      </c>
      <c r="B34" s="20">
        <f>LatticeLayout!B34</f>
        <v>0</v>
      </c>
      <c r="C34" s="20">
        <f>LatticeLayout!C34</f>
        <v>0</v>
      </c>
      <c r="D34" s="20">
        <f>LatticeLayout!D34</f>
        <v>0</v>
      </c>
      <c r="E34" s="20">
        <f>LatticeLayout!E34</f>
        <v>0</v>
      </c>
      <c r="F34" s="20">
        <f>LatticeLayout!F34</f>
        <v>0</v>
      </c>
      <c r="G34" s="20">
        <f>LatticeLayout!G34</f>
        <v>0</v>
      </c>
      <c r="H34" s="20">
        <f>LatticeLayout!H34</f>
        <v>0</v>
      </c>
      <c r="I34" s="20">
        <f>LatticeLayout!I34</f>
        <v>0</v>
      </c>
      <c r="J34" s="20">
        <f>LatticeLayout!J34</f>
        <v>0</v>
      </c>
      <c r="K34" s="20">
        <f>LatticeLayout!K34</f>
        <v>0</v>
      </c>
      <c r="L34" s="20">
        <f>LatticeLayout!L34</f>
        <v>51.664739544735191</v>
      </c>
      <c r="M34" s="20">
        <f>LatticeLayout!M34</f>
        <v>427.57284404473489</v>
      </c>
      <c r="N34" s="20">
        <f>LatticeLayout!N34</f>
        <v>368.33359522763266</v>
      </c>
      <c r="O34" s="20">
        <f t="shared" si="0"/>
        <v>368.33359522763266</v>
      </c>
      <c r="P34" s="20">
        <f t="shared" si="1"/>
        <v>427.57284404473489</v>
      </c>
      <c r="Q34" s="20">
        <f t="shared" si="2"/>
        <v>51.664739544735191</v>
      </c>
    </row>
    <row r="35" spans="1:17" x14ac:dyDescent="0.3">
      <c r="A35" s="20" t="str">
        <f>LatticeLayout!A35</f>
        <v>FE</v>
      </c>
      <c r="B35" s="20" t="str">
        <f>LatticeLayout!B35</f>
        <v>SRC1</v>
      </c>
      <c r="C35" s="20" t="str">
        <f>LatticeLayout!C35</f>
        <v>DCHV</v>
      </c>
      <c r="D35" s="20">
        <f>LatticeLayout!D35</f>
        <v>709</v>
      </c>
      <c r="E35" s="20" t="str">
        <f>LatticeLayout!E35</f>
        <v>FE_SRC1:DCHV_D0709</v>
      </c>
      <c r="F35" s="20" t="str">
        <f>LatticeLayout!F35</f>
        <v>C4</v>
      </c>
      <c r="G35" s="20" t="str">
        <f>LatticeLayout!G35</f>
        <v>corrector magnet &amp; bellow</v>
      </c>
      <c r="H35" s="20">
        <f>LatticeLayout!H35</f>
        <v>150</v>
      </c>
      <c r="I35" s="20">
        <f>LatticeLayout!I35</f>
        <v>0</v>
      </c>
      <c r="J35" s="20">
        <f>LatticeLayout!J35</f>
        <v>0</v>
      </c>
      <c r="K35" s="20">
        <f>LatticeLayout!K35</f>
        <v>0.1905</v>
      </c>
      <c r="L35" s="551">
        <f>LatticeLayout!L35</f>
        <v>51.664739544735191</v>
      </c>
      <c r="M35" s="551">
        <f>LatticeLayout!M35</f>
        <v>427.57284404473489</v>
      </c>
      <c r="N35" s="551">
        <f>LatticeLayout!N35</f>
        <v>368.14309522763267</v>
      </c>
      <c r="O35" s="551">
        <f t="shared" si="0"/>
        <v>368.23834522763264</v>
      </c>
      <c r="P35" s="551">
        <f t="shared" si="1"/>
        <v>427.57284404473489</v>
      </c>
      <c r="Q35" s="551">
        <f t="shared" si="2"/>
        <v>51.664739544735191</v>
      </c>
    </row>
    <row r="36" spans="1:17" hidden="1" x14ac:dyDescent="0.3">
      <c r="A36" s="20">
        <f>LatticeLayout!A36</f>
        <v>0</v>
      </c>
      <c r="B36" s="20">
        <f>LatticeLayout!B36</f>
        <v>0</v>
      </c>
      <c r="C36" s="20">
        <f>LatticeLayout!C36</f>
        <v>0</v>
      </c>
      <c r="D36" s="20">
        <f>LatticeLayout!D36</f>
        <v>0</v>
      </c>
      <c r="E36" s="20">
        <f>LatticeLayout!E36</f>
        <v>0</v>
      </c>
      <c r="F36" s="20">
        <f>LatticeLayout!F36</f>
        <v>0</v>
      </c>
      <c r="G36" s="20">
        <f>LatticeLayout!G36</f>
        <v>0</v>
      </c>
      <c r="H36" s="20">
        <f>LatticeLayout!H36</f>
        <v>150</v>
      </c>
      <c r="I36" s="20">
        <f>LatticeLayout!I36</f>
        <v>0</v>
      </c>
      <c r="J36" s="20">
        <f>LatticeLayout!J36</f>
        <v>0</v>
      </c>
      <c r="K36" s="20">
        <f>LatticeLayout!K36</f>
        <v>0.13974999999999999</v>
      </c>
      <c r="L36" s="20">
        <f>LatticeLayout!L36</f>
        <v>51.664739544735191</v>
      </c>
      <c r="M36" s="20">
        <f>LatticeLayout!M36</f>
        <v>427.57284404473489</v>
      </c>
      <c r="N36" s="20">
        <f>LatticeLayout!N36</f>
        <v>368.00334522763268</v>
      </c>
      <c r="O36" s="20">
        <f t="shared" si="0"/>
        <v>368.07322022763265</v>
      </c>
      <c r="P36" s="20">
        <f t="shared" si="1"/>
        <v>427.57284404473489</v>
      </c>
      <c r="Q36" s="20">
        <f t="shared" si="2"/>
        <v>51.664739544735191</v>
      </c>
    </row>
    <row r="37" spans="1:17" x14ac:dyDescent="0.3">
      <c r="A37" s="20" t="str">
        <f>LatticeLayout!A37</f>
        <v>FE</v>
      </c>
      <c r="B37" s="20" t="str">
        <f>LatticeLayout!B37</f>
        <v>SCS1</v>
      </c>
      <c r="C37" s="20" t="str">
        <f>LatticeLayout!C37</f>
        <v>DH</v>
      </c>
      <c r="D37" s="20">
        <f>LatticeLayout!D37</f>
        <v>717</v>
      </c>
      <c r="E37" s="20" t="str">
        <f>LatticeLayout!E37</f>
        <v>FE_SCS1:DH_D0717</v>
      </c>
      <c r="F37" s="20" t="str">
        <f>LatticeLayout!F37</f>
        <v>D5</v>
      </c>
      <c r="G37" s="20" t="str">
        <f>LatticeLayout!G37</f>
        <v>analyzing magnet 1</v>
      </c>
      <c r="H37" s="20" t="str">
        <f>LatticeLayout!H37</f>
        <v>120 x 150</v>
      </c>
      <c r="I37" s="20">
        <f>LatticeLayout!I37</f>
        <v>0</v>
      </c>
      <c r="J37" s="20">
        <f>LatticeLayout!J37</f>
        <v>0</v>
      </c>
      <c r="K37" s="20">
        <f>LatticeLayout!K37</f>
        <v>1</v>
      </c>
      <c r="L37" s="551">
        <f>LatticeLayout!L37</f>
        <v>51.664739544735191</v>
      </c>
      <c r="M37" s="551">
        <f>LatticeLayout!M37</f>
        <v>426.93622427236733</v>
      </c>
      <c r="N37" s="551">
        <f>LatticeLayout!N37</f>
        <v>367.36672545526511</v>
      </c>
      <c r="O37" s="551">
        <f t="shared" si="0"/>
        <v>367.68503534144889</v>
      </c>
      <c r="P37" s="551">
        <f t="shared" si="1"/>
        <v>427.25453415855111</v>
      </c>
      <c r="Q37" s="551">
        <f t="shared" si="2"/>
        <v>51.664739544735191</v>
      </c>
    </row>
    <row r="38" spans="1:17" hidden="1" x14ac:dyDescent="0.3">
      <c r="A38" s="20" t="str">
        <f>LatticeLayout!A38</f>
        <v>FE</v>
      </c>
      <c r="B38" s="20" t="str">
        <f>LatticeLayout!B38</f>
        <v>SCS1</v>
      </c>
      <c r="C38" s="20" t="str">
        <f>LatticeLayout!C38</f>
        <v>PORT</v>
      </c>
      <c r="D38" s="20">
        <f>LatticeLayout!D38</f>
        <v>717</v>
      </c>
      <c r="E38" s="20" t="str">
        <f>LatticeLayout!E38</f>
        <v>FE_SCS1:PORT_D0717</v>
      </c>
      <c r="F38" s="20" t="str">
        <f>LatticeLayout!F38</f>
        <v>TMP_M</v>
      </c>
      <c r="G38" s="20" t="str">
        <f>LatticeLayout!G38</f>
        <v>pump, 700 l/s</v>
      </c>
      <c r="H38" s="20">
        <f>LatticeLayout!H38</f>
        <v>0</v>
      </c>
      <c r="I38" s="20">
        <f>LatticeLayout!I38</f>
        <v>0</v>
      </c>
      <c r="J38" s="20">
        <f>LatticeLayout!J38</f>
        <v>0</v>
      </c>
      <c r="K38" s="20">
        <f>LatticeLayout!K38</f>
        <v>0</v>
      </c>
      <c r="L38" s="20">
        <f>LatticeLayout!L38</f>
        <v>51.664739544735191</v>
      </c>
      <c r="M38" s="20">
        <f>LatticeLayout!M38</f>
        <v>426.93622427236733</v>
      </c>
      <c r="N38" s="20">
        <f>LatticeLayout!N38</f>
        <v>367.36672545526511</v>
      </c>
      <c r="O38" s="20">
        <f t="shared" si="0"/>
        <v>367.36672545526511</v>
      </c>
      <c r="P38" s="20">
        <f t="shared" si="1"/>
        <v>426.93622427236733</v>
      </c>
      <c r="Q38" s="20">
        <f t="shared" si="2"/>
        <v>51.664739544735191</v>
      </c>
    </row>
    <row r="39" spans="1:17" hidden="1" x14ac:dyDescent="0.3">
      <c r="A39" s="20">
        <f>LatticeLayout!A39</f>
        <v>0</v>
      </c>
      <c r="B39" s="20">
        <f>LatticeLayout!B39</f>
        <v>0</v>
      </c>
      <c r="C39" s="20">
        <f>LatticeLayout!C39</f>
        <v>0</v>
      </c>
      <c r="D39" s="20">
        <f>LatticeLayout!D39</f>
        <v>0</v>
      </c>
      <c r="E39" s="20">
        <f>LatticeLayout!E39</f>
        <v>0</v>
      </c>
      <c r="F39" s="20">
        <f>LatticeLayout!F39</f>
        <v>0</v>
      </c>
      <c r="G39" s="20">
        <f>LatticeLayout!G39</f>
        <v>0</v>
      </c>
      <c r="H39" s="20">
        <f>LatticeLayout!H39</f>
        <v>0</v>
      </c>
      <c r="I39" s="20">
        <f>LatticeLayout!I39</f>
        <v>0</v>
      </c>
      <c r="J39" s="20">
        <f>LatticeLayout!J39</f>
        <v>0</v>
      </c>
      <c r="K39" s="20">
        <f>LatticeLayout!K39</f>
        <v>0</v>
      </c>
      <c r="L39" s="20">
        <f>LatticeLayout!L39</f>
        <v>51.664739544735191</v>
      </c>
      <c r="M39" s="20">
        <f>LatticeLayout!M39</f>
        <v>426.84647427236735</v>
      </c>
      <c r="N39" s="20">
        <f>LatticeLayout!N39</f>
        <v>367.36672545526511</v>
      </c>
      <c r="O39" s="20">
        <f t="shared" si="0"/>
        <v>367.36672545526511</v>
      </c>
      <c r="P39" s="20">
        <f t="shared" si="1"/>
        <v>426.89134927236734</v>
      </c>
      <c r="Q39" s="20">
        <f t="shared" si="2"/>
        <v>51.664739544735191</v>
      </c>
    </row>
    <row r="40" spans="1:17" hidden="1" x14ac:dyDescent="0.3">
      <c r="A40" s="20">
        <f>LatticeLayout!A40</f>
        <v>0</v>
      </c>
      <c r="B40" s="20">
        <f>LatticeLayout!B40</f>
        <v>0</v>
      </c>
      <c r="C40" s="20">
        <f>LatticeLayout!C40</f>
        <v>0</v>
      </c>
      <c r="D40" s="20">
        <f>LatticeLayout!D40</f>
        <v>0</v>
      </c>
      <c r="E40" s="20">
        <f>LatticeLayout!E40</f>
        <v>0</v>
      </c>
      <c r="F40" s="20">
        <f>LatticeLayout!F40</f>
        <v>0</v>
      </c>
      <c r="G40" s="20">
        <f>LatticeLayout!G40</f>
        <v>0</v>
      </c>
      <c r="H40" s="20">
        <f>LatticeLayout!H40</f>
        <v>150</v>
      </c>
      <c r="I40" s="20">
        <f>LatticeLayout!I40</f>
        <v>0</v>
      </c>
      <c r="J40" s="20">
        <f>LatticeLayout!J40</f>
        <v>0</v>
      </c>
      <c r="K40" s="20">
        <f>LatticeLayout!K40</f>
        <v>8.9749999999999996E-2</v>
      </c>
      <c r="L40" s="20">
        <f>LatticeLayout!L40</f>
        <v>51.664739544735191</v>
      </c>
      <c r="M40" s="20">
        <f>LatticeLayout!M40</f>
        <v>426.84647427236735</v>
      </c>
      <c r="N40" s="20">
        <f>LatticeLayout!N40</f>
        <v>367.36672545526511</v>
      </c>
      <c r="O40" s="20">
        <f t="shared" si="0"/>
        <v>367.36672545526511</v>
      </c>
      <c r="P40" s="20">
        <f t="shared" si="1"/>
        <v>426.84647427236735</v>
      </c>
      <c r="Q40" s="20">
        <f t="shared" si="2"/>
        <v>51.664739544735191</v>
      </c>
    </row>
    <row r="41" spans="1:17" x14ac:dyDescent="0.3">
      <c r="A41" s="20" t="str">
        <f>LatticeLayout!A41</f>
        <v>FE</v>
      </c>
      <c r="B41" s="20" t="str">
        <f>LatticeLayout!B41</f>
        <v>SCS1</v>
      </c>
      <c r="C41" s="20" t="str">
        <f>LatticeLayout!C41</f>
        <v>DCHV</v>
      </c>
      <c r="D41" s="20">
        <f>LatticeLayout!D41</f>
        <v>724</v>
      </c>
      <c r="E41" s="20" t="str">
        <f>LatticeLayout!E41</f>
        <v>FE_SCS1:DCHV_D0724</v>
      </c>
      <c r="F41" s="20" t="str">
        <f>LatticeLayout!F41</f>
        <v>C4</v>
      </c>
      <c r="G41" s="20" t="str">
        <f>LatticeLayout!G41</f>
        <v>corrector magnet &amp; bellow</v>
      </c>
      <c r="H41" s="20">
        <f>LatticeLayout!H41</f>
        <v>150</v>
      </c>
      <c r="I41" s="20">
        <f>LatticeLayout!I41</f>
        <v>0</v>
      </c>
      <c r="J41" s="20">
        <f>LatticeLayout!J41</f>
        <v>0</v>
      </c>
      <c r="K41" s="20">
        <f>LatticeLayout!K41</f>
        <v>0.1905</v>
      </c>
      <c r="L41" s="551">
        <f>LatticeLayout!L41</f>
        <v>51.664739544735191</v>
      </c>
      <c r="M41" s="551">
        <f>LatticeLayout!M41</f>
        <v>426.65597427236736</v>
      </c>
      <c r="N41" s="551">
        <f>LatticeLayout!N41</f>
        <v>367.36672545526511</v>
      </c>
      <c r="O41" s="551">
        <f t="shared" si="0"/>
        <v>367.36672545526511</v>
      </c>
      <c r="P41" s="551">
        <f t="shared" si="1"/>
        <v>426.75122427236738</v>
      </c>
      <c r="Q41" s="551">
        <f t="shared" si="2"/>
        <v>51.664739544735191</v>
      </c>
    </row>
    <row r="42" spans="1:17" hidden="1" x14ac:dyDescent="0.3">
      <c r="A42" s="20">
        <f>LatticeLayout!A42</f>
        <v>0</v>
      </c>
      <c r="B42" s="20">
        <f>LatticeLayout!B42</f>
        <v>0</v>
      </c>
      <c r="C42" s="20">
        <f>LatticeLayout!C42</f>
        <v>0</v>
      </c>
      <c r="D42" s="20">
        <f>LatticeLayout!D42</f>
        <v>0</v>
      </c>
      <c r="E42" s="20">
        <f>LatticeLayout!E42</f>
        <v>0</v>
      </c>
      <c r="F42" s="20">
        <f>LatticeLayout!F42</f>
        <v>0</v>
      </c>
      <c r="G42" s="20">
        <f>LatticeLayout!G42</f>
        <v>0</v>
      </c>
      <c r="H42" s="20">
        <f>LatticeLayout!H42</f>
        <v>150</v>
      </c>
      <c r="I42" s="20">
        <f>LatticeLayout!I42</f>
        <v>0</v>
      </c>
      <c r="J42" s="20">
        <f>LatticeLayout!J42</f>
        <v>0</v>
      </c>
      <c r="K42" s="20">
        <f>LatticeLayout!K42</f>
        <v>6.9749999999999979E-2</v>
      </c>
      <c r="L42" s="20">
        <f>LatticeLayout!L42</f>
        <v>51.664739544735191</v>
      </c>
      <c r="M42" s="20">
        <f>LatticeLayout!M42</f>
        <v>426.58622427236736</v>
      </c>
      <c r="N42" s="20">
        <f>LatticeLayout!N42</f>
        <v>367.36672545526511</v>
      </c>
      <c r="O42" s="20">
        <f t="shared" si="0"/>
        <v>367.36672545526511</v>
      </c>
      <c r="P42" s="20">
        <f t="shared" si="1"/>
        <v>426.62109927236736</v>
      </c>
      <c r="Q42" s="20">
        <f t="shared" si="2"/>
        <v>51.664739544735191</v>
      </c>
    </row>
    <row r="43" spans="1:17" x14ac:dyDescent="0.3">
      <c r="A43" s="20" t="str">
        <f>LatticeLayout!A43</f>
        <v>FE</v>
      </c>
      <c r="B43" s="20" t="str">
        <f>LatticeLayout!B43</f>
        <v>SCS1</v>
      </c>
      <c r="C43" s="20" t="str">
        <f>LatticeLayout!C43</f>
        <v>QHE</v>
      </c>
      <c r="D43" s="20">
        <f>LatticeLayout!D43</f>
        <v>726</v>
      </c>
      <c r="E43" s="20" t="str">
        <f>LatticeLayout!E43</f>
        <v>FE_SCS1:QHE_D0726</v>
      </c>
      <c r="F43" s="20" t="str">
        <f>LatticeLayout!F43</f>
        <v>Q7</v>
      </c>
      <c r="G43" s="20" t="str">
        <f>LatticeLayout!G43</f>
        <v>ES_quad_X</v>
      </c>
      <c r="H43" s="20">
        <f>LatticeLayout!H43</f>
        <v>150</v>
      </c>
      <c r="I43" s="20">
        <f>LatticeLayout!I43</f>
        <v>0</v>
      </c>
      <c r="J43" s="20">
        <f>LatticeLayout!J43</f>
        <v>0</v>
      </c>
      <c r="K43" s="20">
        <f>LatticeLayout!K43</f>
        <v>0.2</v>
      </c>
      <c r="L43" s="551">
        <f>LatticeLayout!L43</f>
        <v>51.664739544735191</v>
      </c>
      <c r="M43" s="551">
        <f>LatticeLayout!M43</f>
        <v>426.38622427236737</v>
      </c>
      <c r="N43" s="551">
        <f>LatticeLayout!N43</f>
        <v>367.36672545526511</v>
      </c>
      <c r="O43" s="551">
        <f t="shared" si="0"/>
        <v>367.36672545526511</v>
      </c>
      <c r="P43" s="551">
        <f t="shared" si="1"/>
        <v>426.48622427236739</v>
      </c>
      <c r="Q43" s="551">
        <f t="shared" si="2"/>
        <v>51.664739544735191</v>
      </c>
    </row>
    <row r="44" spans="1:17" hidden="1" x14ac:dyDescent="0.3">
      <c r="A44" s="20">
        <f>LatticeLayout!A44</f>
        <v>0</v>
      </c>
      <c r="B44" s="20">
        <f>LatticeLayout!B44</f>
        <v>0</v>
      </c>
      <c r="C44" s="20">
        <f>LatticeLayout!C44</f>
        <v>0</v>
      </c>
      <c r="D44" s="20">
        <f>LatticeLayout!D44</f>
        <v>0</v>
      </c>
      <c r="E44" s="20" t="str">
        <f>LatticeLayout!E44</f>
        <v/>
      </c>
      <c r="F44" s="20">
        <f>LatticeLayout!F44</f>
        <v>0</v>
      </c>
      <c r="G44" s="20">
        <f>LatticeLayout!G44</f>
        <v>0</v>
      </c>
      <c r="H44" s="20">
        <f>LatticeLayout!H44</f>
        <v>150</v>
      </c>
      <c r="I44" s="20">
        <f>LatticeLayout!I44</f>
        <v>0</v>
      </c>
      <c r="J44" s="20">
        <f>LatticeLayout!J44</f>
        <v>0</v>
      </c>
      <c r="K44" s="20">
        <f>LatticeLayout!K44</f>
        <v>0.13500000000000001</v>
      </c>
      <c r="L44" s="20">
        <f>LatticeLayout!L44</f>
        <v>51.664739544735191</v>
      </c>
      <c r="M44" s="20">
        <f>LatticeLayout!M44</f>
        <v>426.25122427236738</v>
      </c>
      <c r="N44" s="20">
        <f>LatticeLayout!N44</f>
        <v>367.36672545526511</v>
      </c>
      <c r="O44" s="20">
        <f t="shared" si="0"/>
        <v>367.36672545526511</v>
      </c>
      <c r="P44" s="20">
        <f t="shared" si="1"/>
        <v>426.31872427236738</v>
      </c>
      <c r="Q44" s="20">
        <f t="shared" si="2"/>
        <v>51.664739544735191</v>
      </c>
    </row>
    <row r="45" spans="1:17" x14ac:dyDescent="0.3">
      <c r="A45" s="20" t="str">
        <f>LatticeLayout!A45</f>
        <v>FE</v>
      </c>
      <c r="B45" s="20" t="str">
        <f>LatticeLayout!B45</f>
        <v>SCS1</v>
      </c>
      <c r="C45" s="20" t="str">
        <f>LatticeLayout!C45</f>
        <v>QVE</v>
      </c>
      <c r="D45" s="20">
        <f>LatticeLayout!D45</f>
        <v>730</v>
      </c>
      <c r="E45" s="20" t="str">
        <f>LatticeLayout!E45</f>
        <v>FE_SCS1:QVE_D0730</v>
      </c>
      <c r="F45" s="20" t="str">
        <f>LatticeLayout!F45</f>
        <v>Q7</v>
      </c>
      <c r="G45" s="20" t="str">
        <f>LatticeLayout!G45</f>
        <v>ES_quad_Y</v>
      </c>
      <c r="H45" s="20">
        <f>LatticeLayout!H45</f>
        <v>150</v>
      </c>
      <c r="I45" s="20">
        <f>LatticeLayout!I45</f>
        <v>0</v>
      </c>
      <c r="J45" s="20">
        <f>LatticeLayout!J45</f>
        <v>0</v>
      </c>
      <c r="K45" s="20">
        <f>LatticeLayout!K45</f>
        <v>0.2</v>
      </c>
      <c r="L45" s="551">
        <f>LatticeLayout!L45</f>
        <v>51.664739544735191</v>
      </c>
      <c r="M45" s="551">
        <f>LatticeLayout!M45</f>
        <v>426.05122427236739</v>
      </c>
      <c r="N45" s="551">
        <f>LatticeLayout!N45</f>
        <v>367.36672545526511</v>
      </c>
      <c r="O45" s="551">
        <f t="shared" si="0"/>
        <v>367.36672545526511</v>
      </c>
      <c r="P45" s="551">
        <f t="shared" si="1"/>
        <v>426.15122427236736</v>
      </c>
      <c r="Q45" s="551">
        <f t="shared" si="2"/>
        <v>51.664739544735191</v>
      </c>
    </row>
    <row r="46" spans="1:17" hidden="1" x14ac:dyDescent="0.3">
      <c r="A46" s="20">
        <f>LatticeLayout!A46</f>
        <v>0</v>
      </c>
      <c r="B46" s="20">
        <f>LatticeLayout!B46</f>
        <v>0</v>
      </c>
      <c r="C46" s="20">
        <f>LatticeLayout!C46</f>
        <v>0</v>
      </c>
      <c r="D46" s="20">
        <f>LatticeLayout!D46</f>
        <v>0</v>
      </c>
      <c r="E46" s="20" t="str">
        <f>LatticeLayout!E46</f>
        <v/>
      </c>
      <c r="F46" s="20">
        <f>LatticeLayout!F46</f>
        <v>0</v>
      </c>
      <c r="G46" s="20">
        <f>LatticeLayout!G46</f>
        <v>0</v>
      </c>
      <c r="H46" s="20">
        <f>LatticeLayout!H46</f>
        <v>150</v>
      </c>
      <c r="I46" s="20">
        <f>LatticeLayout!I46</f>
        <v>0</v>
      </c>
      <c r="J46" s="20">
        <f>LatticeLayout!J46</f>
        <v>0</v>
      </c>
      <c r="K46" s="20">
        <f>LatticeLayout!K46</f>
        <v>0.13500000000000001</v>
      </c>
      <c r="L46" s="20">
        <f>LatticeLayout!L46</f>
        <v>51.664739544735191</v>
      </c>
      <c r="M46" s="20">
        <f>LatticeLayout!M46</f>
        <v>425.9162242723674</v>
      </c>
      <c r="N46" s="20">
        <f>LatticeLayout!N46</f>
        <v>367.36672545526511</v>
      </c>
      <c r="O46" s="20">
        <f t="shared" si="0"/>
        <v>367.36672545526511</v>
      </c>
      <c r="P46" s="20">
        <f t="shared" si="1"/>
        <v>425.9837242723674</v>
      </c>
      <c r="Q46" s="20">
        <f t="shared" si="2"/>
        <v>51.664739544735191</v>
      </c>
    </row>
    <row r="47" spans="1:17" x14ac:dyDescent="0.3">
      <c r="A47" s="20" t="str">
        <f>LatticeLayout!A47</f>
        <v>FE</v>
      </c>
      <c r="B47" s="20" t="str">
        <f>LatticeLayout!B47</f>
        <v>SCS1</v>
      </c>
      <c r="C47" s="20" t="str">
        <f>LatticeLayout!C47</f>
        <v>QHE</v>
      </c>
      <c r="D47" s="20">
        <f>LatticeLayout!D47</f>
        <v>733</v>
      </c>
      <c r="E47" s="20" t="str">
        <f>LatticeLayout!E47</f>
        <v>FE_SCS1:QHE_D0733</v>
      </c>
      <c r="F47" s="20" t="str">
        <f>LatticeLayout!F47</f>
        <v>Q7</v>
      </c>
      <c r="G47" s="20" t="str">
        <f>LatticeLayout!G47</f>
        <v>ES_quad_X</v>
      </c>
      <c r="H47" s="20">
        <f>LatticeLayout!H47</f>
        <v>150</v>
      </c>
      <c r="I47" s="20">
        <f>LatticeLayout!I47</f>
        <v>0</v>
      </c>
      <c r="J47" s="20">
        <f>LatticeLayout!J47</f>
        <v>0</v>
      </c>
      <c r="K47" s="20">
        <f>LatticeLayout!K47</f>
        <v>0.2</v>
      </c>
      <c r="L47" s="551">
        <f>LatticeLayout!L47</f>
        <v>51.664739544735191</v>
      </c>
      <c r="M47" s="551">
        <f>LatticeLayout!M47</f>
        <v>425.71622427236741</v>
      </c>
      <c r="N47" s="551">
        <f>LatticeLayout!N47</f>
        <v>367.36672545526511</v>
      </c>
      <c r="O47" s="551">
        <f t="shared" si="0"/>
        <v>367.36672545526511</v>
      </c>
      <c r="P47" s="551">
        <f t="shared" si="1"/>
        <v>425.81622427236744</v>
      </c>
      <c r="Q47" s="551">
        <f t="shared" si="2"/>
        <v>51.664739544735191</v>
      </c>
    </row>
    <row r="48" spans="1:17" hidden="1" x14ac:dyDescent="0.3">
      <c r="A48" s="20">
        <f>LatticeLayout!A48</f>
        <v>0</v>
      </c>
      <c r="B48" s="20">
        <f>LatticeLayout!B48</f>
        <v>0</v>
      </c>
      <c r="C48" s="20">
        <f>LatticeLayout!C48</f>
        <v>0</v>
      </c>
      <c r="D48" s="20">
        <f>LatticeLayout!D48</f>
        <v>0</v>
      </c>
      <c r="E48" s="20" t="str">
        <f>LatticeLayout!E48</f>
        <v/>
      </c>
      <c r="F48" s="20">
        <f>LatticeLayout!F48</f>
        <v>0</v>
      </c>
      <c r="G48" s="20" t="str">
        <f>LatticeLayout!G48</f>
        <v>bellow+box</v>
      </c>
      <c r="H48" s="20">
        <f>LatticeLayout!H48</f>
        <v>150</v>
      </c>
      <c r="I48" s="20">
        <f>LatticeLayout!I48</f>
        <v>0</v>
      </c>
      <c r="J48" s="20">
        <f>LatticeLayout!J48</f>
        <v>0</v>
      </c>
      <c r="K48" s="20">
        <f>LatticeLayout!K48</f>
        <v>0.28000000000000003</v>
      </c>
      <c r="L48" s="20">
        <f>LatticeLayout!L48</f>
        <v>51.664739544735191</v>
      </c>
      <c r="M48" s="20">
        <f>LatticeLayout!M48</f>
        <v>425.43622427236744</v>
      </c>
      <c r="N48" s="20">
        <f>LatticeLayout!N48</f>
        <v>367.36672545526511</v>
      </c>
      <c r="O48" s="20">
        <f t="shared" si="0"/>
        <v>367.36672545526511</v>
      </c>
      <c r="P48" s="20">
        <f t="shared" si="1"/>
        <v>425.57622427236743</v>
      </c>
      <c r="Q48" s="20">
        <f t="shared" si="2"/>
        <v>51.664739544735191</v>
      </c>
    </row>
    <row r="49" spans="1:17" hidden="1" x14ac:dyDescent="0.3">
      <c r="A49" s="20" t="str">
        <f>LatticeLayout!A49</f>
        <v>FE</v>
      </c>
      <c r="B49" s="20" t="str">
        <f>LatticeLayout!B49</f>
        <v>SCS1</v>
      </c>
      <c r="C49" s="20" t="str">
        <f>LatticeLayout!C49</f>
        <v>SLT</v>
      </c>
      <c r="D49" s="20">
        <f>LatticeLayout!D49</f>
        <v>737</v>
      </c>
      <c r="E49" s="20" t="str">
        <f>LatticeLayout!E49</f>
        <v>FE_SCS1:SLT_D0737</v>
      </c>
      <c r="F49" s="20">
        <f>LatticeLayout!F49</f>
        <v>0</v>
      </c>
      <c r="G49" s="20" t="str">
        <f>LatticeLayout!G49</f>
        <v>four jaw collimator</v>
      </c>
      <c r="H49" s="20">
        <f>LatticeLayout!H49</f>
        <v>150</v>
      </c>
      <c r="I49" s="20">
        <f>LatticeLayout!I49</f>
        <v>0</v>
      </c>
      <c r="J49" s="20">
        <f>LatticeLayout!J49</f>
        <v>0</v>
      </c>
      <c r="K49" s="20">
        <f>LatticeLayout!K49</f>
        <v>0</v>
      </c>
      <c r="L49" s="20">
        <f>LatticeLayout!L49</f>
        <v>51.664739544735191</v>
      </c>
      <c r="M49" s="20">
        <f>LatticeLayout!M49</f>
        <v>425.43622427236744</v>
      </c>
      <c r="N49" s="20">
        <f>LatticeLayout!N49</f>
        <v>367.36672545526511</v>
      </c>
      <c r="O49" s="20">
        <f t="shared" si="0"/>
        <v>367.36672545526511</v>
      </c>
      <c r="P49" s="20">
        <f t="shared" si="1"/>
        <v>425.43622427236744</v>
      </c>
      <c r="Q49" s="20">
        <f t="shared" si="2"/>
        <v>51.664739544735191</v>
      </c>
    </row>
    <row r="50" spans="1:17" hidden="1" x14ac:dyDescent="0.3">
      <c r="A50" s="20" t="str">
        <f>LatticeLayout!A50</f>
        <v>FE</v>
      </c>
      <c r="B50" s="20" t="str">
        <f>LatticeLayout!B50</f>
        <v>SCS1</v>
      </c>
      <c r="C50" s="20" t="str">
        <f>LatticeLayout!C50</f>
        <v>PORT</v>
      </c>
      <c r="D50" s="20">
        <f>LatticeLayout!D50</f>
        <v>739</v>
      </c>
      <c r="E50" s="20" t="str">
        <f>LatticeLayout!E50</f>
        <v>FE_SCS1:PORT_D0739</v>
      </c>
      <c r="F50" s="20" t="str">
        <f>LatticeLayout!F50</f>
        <v>TMP_M</v>
      </c>
      <c r="G50" s="20" t="str">
        <f>LatticeLayout!G50</f>
        <v>pump, 700 l/s</v>
      </c>
      <c r="H50" s="20">
        <f>LatticeLayout!H50</f>
        <v>0</v>
      </c>
      <c r="I50" s="20">
        <f>LatticeLayout!I50</f>
        <v>0</v>
      </c>
      <c r="J50" s="20">
        <f>LatticeLayout!J50</f>
        <v>0</v>
      </c>
      <c r="K50" s="20">
        <f>LatticeLayout!K50</f>
        <v>0</v>
      </c>
      <c r="L50" s="20">
        <f>LatticeLayout!L50</f>
        <v>51.664739544735191</v>
      </c>
      <c r="M50" s="20">
        <f>LatticeLayout!M50</f>
        <v>425.43622427236744</v>
      </c>
      <c r="N50" s="20">
        <f>LatticeLayout!N50</f>
        <v>367.36672545526511</v>
      </c>
      <c r="O50" s="20">
        <f t="shared" si="0"/>
        <v>367.36672545526511</v>
      </c>
      <c r="P50" s="20">
        <f t="shared" si="1"/>
        <v>425.43622427236744</v>
      </c>
      <c r="Q50" s="20">
        <f t="shared" si="2"/>
        <v>51.664739544735191</v>
      </c>
    </row>
    <row r="51" spans="1:17" hidden="1" x14ac:dyDescent="0.3">
      <c r="A51" s="20">
        <f>LatticeLayout!A51</f>
        <v>0</v>
      </c>
      <c r="B51" s="20">
        <f>LatticeLayout!B51</f>
        <v>0</v>
      </c>
      <c r="C51" s="20">
        <f>LatticeLayout!C51</f>
        <v>0</v>
      </c>
      <c r="D51" s="20">
        <f>LatticeLayout!D51</f>
        <v>0</v>
      </c>
      <c r="E51" s="20" t="str">
        <f>LatticeLayout!E51</f>
        <v/>
      </c>
      <c r="F51" s="20">
        <f>LatticeLayout!F51</f>
        <v>0</v>
      </c>
      <c r="G51" s="20" t="str">
        <f>LatticeLayout!G51</f>
        <v>box</v>
      </c>
      <c r="H51" s="20">
        <f>LatticeLayout!H51</f>
        <v>150</v>
      </c>
      <c r="I51" s="20">
        <f>LatticeLayout!I51</f>
        <v>0</v>
      </c>
      <c r="J51" s="20">
        <f>LatticeLayout!J51</f>
        <v>0</v>
      </c>
      <c r="K51" s="20">
        <f>LatticeLayout!K51</f>
        <v>0.21590000000000001</v>
      </c>
      <c r="L51" s="20">
        <f>LatticeLayout!L51</f>
        <v>51.664739544735191</v>
      </c>
      <c r="M51" s="20">
        <f>LatticeLayout!M51</f>
        <v>425.22032427236746</v>
      </c>
      <c r="N51" s="20">
        <f>LatticeLayout!N51</f>
        <v>367.36672545526511</v>
      </c>
      <c r="O51" s="20">
        <f t="shared" si="0"/>
        <v>367.36672545526511</v>
      </c>
      <c r="P51" s="20">
        <f t="shared" si="1"/>
        <v>425.32827427236748</v>
      </c>
      <c r="Q51" s="20">
        <f t="shared" si="2"/>
        <v>51.664739544735191</v>
      </c>
    </row>
    <row r="52" spans="1:17" x14ac:dyDescent="0.3">
      <c r="A52" s="20" t="str">
        <f>LatticeLayout!A52</f>
        <v>FE</v>
      </c>
      <c r="B52" s="20" t="str">
        <f>LatticeLayout!B52</f>
        <v>SCS1</v>
      </c>
      <c r="C52" s="20" t="str">
        <f>LatticeLayout!C52</f>
        <v>EMS</v>
      </c>
      <c r="D52" s="20">
        <f>LatticeLayout!D52</f>
        <v>739</v>
      </c>
      <c r="E52" s="20" t="str">
        <f>LatticeLayout!E52</f>
        <v>FE_SCS1:EMS_D0739</v>
      </c>
      <c r="F52" s="20" t="str">
        <f>LatticeLayout!F52</f>
        <v>EM1</v>
      </c>
      <c r="G52" s="20" t="str">
        <f>LatticeLayout!G52</f>
        <v>emittance scanner (x &amp; y)</v>
      </c>
      <c r="H52" s="20">
        <f>LatticeLayout!H52</f>
        <v>150</v>
      </c>
      <c r="I52" s="20">
        <f>LatticeLayout!I52</f>
        <v>0</v>
      </c>
      <c r="J52" s="20">
        <f>LatticeLayout!J52</f>
        <v>0</v>
      </c>
      <c r="K52" s="20">
        <f>LatticeLayout!K52</f>
        <v>0</v>
      </c>
      <c r="L52" s="551">
        <f>LatticeLayout!L52</f>
        <v>51.664739544735191</v>
      </c>
      <c r="M52" s="551">
        <f>LatticeLayout!M52</f>
        <v>425.22032427236746</v>
      </c>
      <c r="N52" s="551">
        <f>LatticeLayout!N52</f>
        <v>367.36672545526511</v>
      </c>
      <c r="O52" s="551">
        <f t="shared" si="0"/>
        <v>367.36672545526511</v>
      </c>
      <c r="P52" s="551">
        <f t="shared" si="1"/>
        <v>425.22032427236746</v>
      </c>
      <c r="Q52" s="551">
        <f t="shared" si="2"/>
        <v>51.664739544735191</v>
      </c>
    </row>
    <row r="53" spans="1:17" x14ac:dyDescent="0.3">
      <c r="A53" s="20" t="str">
        <f>LatticeLayout!A53</f>
        <v>FE</v>
      </c>
      <c r="B53" s="20" t="str">
        <f>LatticeLayout!B53</f>
        <v>SCS1</v>
      </c>
      <c r="C53" s="20" t="str">
        <f>LatticeLayout!C53</f>
        <v>VD</v>
      </c>
      <c r="D53" s="20">
        <f>LatticeLayout!D53</f>
        <v>739</v>
      </c>
      <c r="E53" s="20" t="str">
        <f>LatticeLayout!E53</f>
        <v>FE_SCS1:VD_D0739</v>
      </c>
      <c r="F53" s="20" t="str">
        <f>LatticeLayout!F53</f>
        <v>V1</v>
      </c>
      <c r="G53" s="20" t="str">
        <f>LatticeLayout!G53</f>
        <v>viewer</v>
      </c>
      <c r="H53" s="20">
        <f>LatticeLayout!H53</f>
        <v>150</v>
      </c>
      <c r="I53" s="20">
        <f>LatticeLayout!I53</f>
        <v>0</v>
      </c>
      <c r="J53" s="20">
        <f>LatticeLayout!J53</f>
        <v>0</v>
      </c>
      <c r="K53" s="20">
        <f>LatticeLayout!K53</f>
        <v>0</v>
      </c>
      <c r="L53" s="551">
        <f>LatticeLayout!L53</f>
        <v>51.664739544735191</v>
      </c>
      <c r="M53" s="551">
        <f>LatticeLayout!M53</f>
        <v>425.22032427236746</v>
      </c>
      <c r="N53" s="551">
        <f>LatticeLayout!N53</f>
        <v>367.36672545526511</v>
      </c>
      <c r="O53" s="551">
        <f t="shared" si="0"/>
        <v>367.36672545526511</v>
      </c>
      <c r="P53" s="551">
        <f t="shared" si="1"/>
        <v>425.22032427236746</v>
      </c>
      <c r="Q53" s="551">
        <f t="shared" si="2"/>
        <v>51.664739544735191</v>
      </c>
    </row>
    <row r="54" spans="1:17" hidden="1" x14ac:dyDescent="0.3">
      <c r="A54" s="20" t="str">
        <f>LatticeLayout!A54</f>
        <v>FE</v>
      </c>
      <c r="B54" s="20" t="str">
        <f>LatticeLayout!B54</f>
        <v>SCS1</v>
      </c>
      <c r="C54" s="20" t="str">
        <f>LatticeLayout!C54</f>
        <v>FC</v>
      </c>
      <c r="D54" s="20">
        <f>LatticeLayout!D54</f>
        <v>739</v>
      </c>
      <c r="E54" s="20" t="str">
        <f>LatticeLayout!E54</f>
        <v>FE_SCS1:FC_D0739</v>
      </c>
      <c r="F54" s="20" t="str">
        <f>LatticeLayout!F54</f>
        <v>FC2</v>
      </c>
      <c r="G54" s="20" t="str">
        <f>LatticeLayout!G54</f>
        <v>Faraday cup</v>
      </c>
      <c r="H54" s="20">
        <f>LatticeLayout!H54</f>
        <v>150</v>
      </c>
      <c r="I54" s="20">
        <f>LatticeLayout!I54</f>
        <v>0</v>
      </c>
      <c r="J54" s="20">
        <f>LatticeLayout!J54</f>
        <v>0</v>
      </c>
      <c r="K54" s="20">
        <f>LatticeLayout!K54</f>
        <v>0</v>
      </c>
      <c r="L54" s="20">
        <f>LatticeLayout!L54</f>
        <v>51.664739544735191</v>
      </c>
      <c r="M54" s="20">
        <f>LatticeLayout!M54</f>
        <v>425.22032427236746</v>
      </c>
      <c r="N54" s="20">
        <f>LatticeLayout!N54</f>
        <v>367.36672545526511</v>
      </c>
      <c r="O54" s="20">
        <f t="shared" si="0"/>
        <v>367.36672545526511</v>
      </c>
      <c r="P54" s="20">
        <f t="shared" si="1"/>
        <v>425.22032427236746</v>
      </c>
      <c r="Q54" s="20">
        <f t="shared" si="2"/>
        <v>51.664739544735191</v>
      </c>
    </row>
    <row r="55" spans="1:17" hidden="1" x14ac:dyDescent="0.3">
      <c r="A55" s="20">
        <f>LatticeLayout!A55</f>
        <v>0</v>
      </c>
      <c r="B55" s="20">
        <f>LatticeLayout!B55</f>
        <v>0</v>
      </c>
      <c r="C55" s="20">
        <f>LatticeLayout!C55</f>
        <v>0</v>
      </c>
      <c r="D55" s="20">
        <f>LatticeLayout!D55</f>
        <v>0</v>
      </c>
      <c r="E55" s="20">
        <f>LatticeLayout!E55</f>
        <v>0</v>
      </c>
      <c r="F55" s="20">
        <f>LatticeLayout!F55</f>
        <v>0</v>
      </c>
      <c r="G55" s="20">
        <f>LatticeLayout!G55</f>
        <v>0</v>
      </c>
      <c r="H55" s="20">
        <f>LatticeLayout!H55</f>
        <v>0</v>
      </c>
      <c r="I55" s="20">
        <f>LatticeLayout!I55</f>
        <v>0</v>
      </c>
      <c r="J55" s="20">
        <f>LatticeLayout!J55</f>
        <v>0</v>
      </c>
      <c r="K55" s="20">
        <f>LatticeLayout!K55</f>
        <v>0</v>
      </c>
      <c r="L55" s="20">
        <f>LatticeLayout!L55</f>
        <v>51.664739544735191</v>
      </c>
      <c r="M55" s="20">
        <f>LatticeLayout!M55</f>
        <v>425.22032427236746</v>
      </c>
      <c r="N55" s="20">
        <f>LatticeLayout!N55</f>
        <v>367.36672545526511</v>
      </c>
      <c r="O55" s="20">
        <f t="shared" si="0"/>
        <v>367.36672545526511</v>
      </c>
      <c r="P55" s="20">
        <f t="shared" si="1"/>
        <v>425.22032427236746</v>
      </c>
      <c r="Q55" s="20">
        <f t="shared" si="2"/>
        <v>51.664739544735191</v>
      </c>
    </row>
    <row r="56" spans="1:17" hidden="1" x14ac:dyDescent="0.3">
      <c r="A56" s="20">
        <f>LatticeLayout!A56</f>
        <v>0</v>
      </c>
      <c r="B56" s="20">
        <f>LatticeLayout!B56</f>
        <v>0</v>
      </c>
      <c r="C56" s="20">
        <f>LatticeLayout!C56</f>
        <v>0</v>
      </c>
      <c r="D56" s="20">
        <f>LatticeLayout!D56</f>
        <v>0</v>
      </c>
      <c r="E56" s="20" t="str">
        <f>LatticeLayout!E56</f>
        <v/>
      </c>
      <c r="F56" s="20">
        <f>LatticeLayout!F56</f>
        <v>0</v>
      </c>
      <c r="G56" s="20" t="str">
        <f>LatticeLayout!G56</f>
        <v>bellow+box</v>
      </c>
      <c r="H56" s="20">
        <f>LatticeLayout!H56</f>
        <v>150</v>
      </c>
      <c r="I56" s="20">
        <f>LatticeLayout!I56</f>
        <v>0</v>
      </c>
      <c r="J56" s="20">
        <f>LatticeLayout!J56</f>
        <v>0</v>
      </c>
      <c r="K56" s="20">
        <f>LatticeLayout!K56</f>
        <v>0.2641</v>
      </c>
      <c r="L56" s="20">
        <f>LatticeLayout!L56</f>
        <v>51.664739544735191</v>
      </c>
      <c r="M56" s="20">
        <f>LatticeLayout!M56</f>
        <v>424.95622427236748</v>
      </c>
      <c r="N56" s="20">
        <f>LatticeLayout!N56</f>
        <v>367.36672545526511</v>
      </c>
      <c r="O56" s="20">
        <f t="shared" si="0"/>
        <v>367.36672545526511</v>
      </c>
      <c r="P56" s="20">
        <f t="shared" si="1"/>
        <v>425.08827427236747</v>
      </c>
      <c r="Q56" s="20">
        <f t="shared" si="2"/>
        <v>51.664739544735191</v>
      </c>
    </row>
    <row r="57" spans="1:17" x14ac:dyDescent="0.3">
      <c r="A57" s="20" t="str">
        <f>LatticeLayout!A57</f>
        <v>FE</v>
      </c>
      <c r="B57" s="20" t="str">
        <f>LatticeLayout!B57</f>
        <v>SCS1</v>
      </c>
      <c r="C57" s="20" t="str">
        <f>LatticeLayout!C57</f>
        <v>QHE</v>
      </c>
      <c r="D57" s="20">
        <f>LatticeLayout!D57</f>
        <v>743</v>
      </c>
      <c r="E57" s="20" t="str">
        <f>LatticeLayout!E57</f>
        <v>FE_SCS1:QHE_D0743</v>
      </c>
      <c r="F57" s="20" t="str">
        <f>LatticeLayout!F57</f>
        <v>Q7</v>
      </c>
      <c r="G57" s="20" t="str">
        <f>LatticeLayout!G57</f>
        <v>ES_quad_X</v>
      </c>
      <c r="H57" s="20">
        <f>LatticeLayout!H57</f>
        <v>150</v>
      </c>
      <c r="I57" s="20">
        <f>LatticeLayout!I57</f>
        <v>0</v>
      </c>
      <c r="J57" s="20">
        <f>LatticeLayout!J57</f>
        <v>0</v>
      </c>
      <c r="K57" s="20">
        <f>LatticeLayout!K57</f>
        <v>0.2</v>
      </c>
      <c r="L57" s="551">
        <f>LatticeLayout!L57</f>
        <v>51.664739544735191</v>
      </c>
      <c r="M57" s="551">
        <f>LatticeLayout!M57</f>
        <v>424.75622427236749</v>
      </c>
      <c r="N57" s="551">
        <f>LatticeLayout!N57</f>
        <v>367.36672545526511</v>
      </c>
      <c r="O57" s="551">
        <f t="shared" si="0"/>
        <v>367.36672545526511</v>
      </c>
      <c r="P57" s="551">
        <f t="shared" si="1"/>
        <v>424.85622427236751</v>
      </c>
      <c r="Q57" s="551">
        <f t="shared" si="2"/>
        <v>51.664739544735191</v>
      </c>
    </row>
    <row r="58" spans="1:17" hidden="1" x14ac:dyDescent="0.3">
      <c r="A58" s="20">
        <f>LatticeLayout!A58</f>
        <v>0</v>
      </c>
      <c r="B58" s="20">
        <f>LatticeLayout!B58</f>
        <v>0</v>
      </c>
      <c r="C58" s="20">
        <f>LatticeLayout!C58</f>
        <v>0</v>
      </c>
      <c r="D58" s="20">
        <f>LatticeLayout!D58</f>
        <v>0</v>
      </c>
      <c r="E58" s="20" t="str">
        <f>LatticeLayout!E58</f>
        <v/>
      </c>
      <c r="F58" s="20">
        <f>LatticeLayout!F58</f>
        <v>0</v>
      </c>
      <c r="G58" s="20">
        <f>LatticeLayout!G58</f>
        <v>0</v>
      </c>
      <c r="H58" s="20">
        <f>LatticeLayout!H58</f>
        <v>150</v>
      </c>
      <c r="I58" s="20">
        <f>LatticeLayout!I58</f>
        <v>0</v>
      </c>
      <c r="J58" s="20">
        <f>LatticeLayout!J58</f>
        <v>0</v>
      </c>
      <c r="K58" s="20">
        <f>LatticeLayout!K58</f>
        <v>0.13500000000000001</v>
      </c>
      <c r="L58" s="20">
        <f>LatticeLayout!L58</f>
        <v>51.664739544735191</v>
      </c>
      <c r="M58" s="20">
        <f>LatticeLayout!M58</f>
        <v>424.6212242723675</v>
      </c>
      <c r="N58" s="20">
        <f>LatticeLayout!N58</f>
        <v>367.36672545526511</v>
      </c>
      <c r="O58" s="20">
        <f t="shared" si="0"/>
        <v>367.36672545526511</v>
      </c>
      <c r="P58" s="20">
        <f t="shared" si="1"/>
        <v>424.68872427236749</v>
      </c>
      <c r="Q58" s="20">
        <f t="shared" si="2"/>
        <v>51.664739544735191</v>
      </c>
    </row>
    <row r="59" spans="1:17" x14ac:dyDescent="0.3">
      <c r="A59" s="20" t="str">
        <f>LatticeLayout!A59</f>
        <v>FE</v>
      </c>
      <c r="B59" s="20" t="str">
        <f>LatticeLayout!B59</f>
        <v>SCS1</v>
      </c>
      <c r="C59" s="20" t="str">
        <f>LatticeLayout!C59</f>
        <v>QVE</v>
      </c>
      <c r="D59" s="20">
        <f>LatticeLayout!D59</f>
        <v>746</v>
      </c>
      <c r="E59" s="20" t="str">
        <f>LatticeLayout!E59</f>
        <v>FE_SCS1:QVE_D0746</v>
      </c>
      <c r="F59" s="20" t="str">
        <f>LatticeLayout!F59</f>
        <v>Q7</v>
      </c>
      <c r="G59" s="20" t="str">
        <f>LatticeLayout!G59</f>
        <v>ES_quad_Y</v>
      </c>
      <c r="H59" s="20">
        <f>LatticeLayout!H59</f>
        <v>150</v>
      </c>
      <c r="I59" s="20">
        <f>LatticeLayout!I59</f>
        <v>0</v>
      </c>
      <c r="J59" s="20">
        <f>LatticeLayout!J59</f>
        <v>0</v>
      </c>
      <c r="K59" s="20">
        <f>LatticeLayout!K59</f>
        <v>0.2</v>
      </c>
      <c r="L59" s="551">
        <f>LatticeLayout!L59</f>
        <v>51.664739544735191</v>
      </c>
      <c r="M59" s="551">
        <f>LatticeLayout!M59</f>
        <v>424.42122427236751</v>
      </c>
      <c r="N59" s="551">
        <f>LatticeLayout!N59</f>
        <v>367.36672545526511</v>
      </c>
      <c r="O59" s="551">
        <f t="shared" si="0"/>
        <v>367.36672545526511</v>
      </c>
      <c r="P59" s="551">
        <f t="shared" si="1"/>
        <v>424.52122427236748</v>
      </c>
      <c r="Q59" s="551">
        <f t="shared" si="2"/>
        <v>51.664739544735191</v>
      </c>
    </row>
    <row r="60" spans="1:17" hidden="1" x14ac:dyDescent="0.3">
      <c r="A60" s="20">
        <f>LatticeLayout!A60</f>
        <v>0</v>
      </c>
      <c r="B60" s="20">
        <f>LatticeLayout!B60</f>
        <v>0</v>
      </c>
      <c r="C60" s="20">
        <f>LatticeLayout!C60</f>
        <v>0</v>
      </c>
      <c r="D60" s="20">
        <f>LatticeLayout!D60</f>
        <v>0</v>
      </c>
      <c r="E60" s="20" t="str">
        <f>LatticeLayout!E60</f>
        <v/>
      </c>
      <c r="F60" s="20">
        <f>LatticeLayout!F60</f>
        <v>0</v>
      </c>
      <c r="G60" s="20">
        <f>LatticeLayout!G60</f>
        <v>0</v>
      </c>
      <c r="H60" s="20">
        <f>LatticeLayout!H60</f>
        <v>150</v>
      </c>
      <c r="I60" s="20">
        <f>LatticeLayout!I60</f>
        <v>0</v>
      </c>
      <c r="J60" s="20">
        <f>LatticeLayout!J60</f>
        <v>0</v>
      </c>
      <c r="K60" s="20">
        <f>LatticeLayout!K60</f>
        <v>0.13500000000000001</v>
      </c>
      <c r="L60" s="20">
        <f>LatticeLayout!L60</f>
        <v>51.664739544735191</v>
      </c>
      <c r="M60" s="20">
        <f>LatticeLayout!M60</f>
        <v>424.28622427236752</v>
      </c>
      <c r="N60" s="20">
        <f>LatticeLayout!N60</f>
        <v>367.36672545526511</v>
      </c>
      <c r="O60" s="20">
        <f t="shared" si="0"/>
        <v>367.36672545526511</v>
      </c>
      <c r="P60" s="20">
        <f t="shared" si="1"/>
        <v>424.35372427236751</v>
      </c>
      <c r="Q60" s="20">
        <f t="shared" si="2"/>
        <v>51.664739544735191</v>
      </c>
    </row>
    <row r="61" spans="1:17" x14ac:dyDescent="0.3">
      <c r="A61" s="20" t="str">
        <f>LatticeLayout!A61</f>
        <v>FE</v>
      </c>
      <c r="B61" s="20" t="str">
        <f>LatticeLayout!B61</f>
        <v>SCS1</v>
      </c>
      <c r="C61" s="20" t="str">
        <f>LatticeLayout!C61</f>
        <v>QHE</v>
      </c>
      <c r="D61" s="20">
        <f>LatticeLayout!D61</f>
        <v>749</v>
      </c>
      <c r="E61" s="20" t="str">
        <f>LatticeLayout!E61</f>
        <v>FE_SCS1:QHE_D0749</v>
      </c>
      <c r="F61" s="20" t="str">
        <f>LatticeLayout!F61</f>
        <v>Q7</v>
      </c>
      <c r="G61" s="20" t="str">
        <f>LatticeLayout!G61</f>
        <v>ES_quad_X</v>
      </c>
      <c r="H61" s="20">
        <f>LatticeLayout!H61</f>
        <v>150</v>
      </c>
      <c r="I61" s="20">
        <f>LatticeLayout!I61</f>
        <v>0</v>
      </c>
      <c r="J61" s="20">
        <f>LatticeLayout!J61</f>
        <v>0</v>
      </c>
      <c r="K61" s="20">
        <f>LatticeLayout!K61</f>
        <v>0.2</v>
      </c>
      <c r="L61" s="551">
        <f>LatticeLayout!L61</f>
        <v>51.664739544735191</v>
      </c>
      <c r="M61" s="551">
        <f>LatticeLayout!M61</f>
        <v>424.08622427236753</v>
      </c>
      <c r="N61" s="551">
        <f>LatticeLayout!N61</f>
        <v>367.36672545526511</v>
      </c>
      <c r="O61" s="551">
        <f t="shared" si="0"/>
        <v>367.36672545526511</v>
      </c>
      <c r="P61" s="551">
        <f t="shared" si="1"/>
        <v>424.18622427236755</v>
      </c>
      <c r="Q61" s="551">
        <f t="shared" si="2"/>
        <v>51.664739544735191</v>
      </c>
    </row>
    <row r="62" spans="1:17" hidden="1" x14ac:dyDescent="0.3">
      <c r="A62" s="20">
        <f>LatticeLayout!A62</f>
        <v>0</v>
      </c>
      <c r="B62" s="20">
        <f>LatticeLayout!B62</f>
        <v>0</v>
      </c>
      <c r="C62" s="20">
        <f>LatticeLayout!C62</f>
        <v>0</v>
      </c>
      <c r="D62" s="20">
        <f>LatticeLayout!D62</f>
        <v>0</v>
      </c>
      <c r="E62" s="20" t="str">
        <f>LatticeLayout!E62</f>
        <v/>
      </c>
      <c r="F62" s="20">
        <f>LatticeLayout!F62</f>
        <v>0</v>
      </c>
      <c r="G62" s="20" t="str">
        <f>LatticeLayout!G62</f>
        <v>bellow</v>
      </c>
      <c r="H62" s="20">
        <f>LatticeLayout!H62</f>
        <v>150</v>
      </c>
      <c r="I62" s="20">
        <f>LatticeLayout!I62</f>
        <v>0</v>
      </c>
      <c r="J62" s="20">
        <f>LatticeLayout!J62</f>
        <v>0</v>
      </c>
      <c r="K62" s="20">
        <f>LatticeLayout!K62</f>
        <v>0.149594</v>
      </c>
      <c r="L62" s="20">
        <f>LatticeLayout!L62</f>
        <v>51.664739544735191</v>
      </c>
      <c r="M62" s="20">
        <f>LatticeLayout!M62</f>
        <v>423.93663027236755</v>
      </c>
      <c r="N62" s="20">
        <f>LatticeLayout!N62</f>
        <v>367.36672545526511</v>
      </c>
      <c r="O62" s="20">
        <f t="shared" si="0"/>
        <v>367.36672545526511</v>
      </c>
      <c r="P62" s="20">
        <f t="shared" si="1"/>
        <v>424.01142727236754</v>
      </c>
      <c r="Q62" s="20">
        <f t="shared" si="2"/>
        <v>51.664739544735191</v>
      </c>
    </row>
    <row r="63" spans="1:17" hidden="1" x14ac:dyDescent="0.3">
      <c r="A63" s="20" t="str">
        <f>LatticeLayout!A63</f>
        <v>FE</v>
      </c>
      <c r="B63" s="20" t="str">
        <f>LatticeLayout!B63</f>
        <v>SCS1</v>
      </c>
      <c r="C63" s="20" t="str">
        <f>LatticeLayout!C63</f>
        <v>GV</v>
      </c>
      <c r="D63" s="20">
        <f>LatticeLayout!D63</f>
        <v>752</v>
      </c>
      <c r="E63" s="20" t="str">
        <f>LatticeLayout!E63</f>
        <v>FE_SCS1:GV_D0752</v>
      </c>
      <c r="F63" s="20" t="str">
        <f>LatticeLayout!F63</f>
        <v>GV_L</v>
      </c>
      <c r="G63" s="20" t="str">
        <f>LatticeLayout!G63</f>
        <v>gate valve</v>
      </c>
      <c r="H63" s="20">
        <f>LatticeLayout!H63</f>
        <v>150</v>
      </c>
      <c r="I63" s="20">
        <f>LatticeLayout!I63</f>
        <v>0</v>
      </c>
      <c r="J63" s="20">
        <f>LatticeLayout!J63</f>
        <v>0</v>
      </c>
      <c r="K63" s="20">
        <f>LatticeLayout!K63</f>
        <v>8.0264000000000002E-2</v>
      </c>
      <c r="L63" s="20">
        <f>LatticeLayout!L63</f>
        <v>51.664739544735191</v>
      </c>
      <c r="M63" s="20">
        <f>LatticeLayout!M63</f>
        <v>423.85636627236755</v>
      </c>
      <c r="N63" s="20">
        <f>LatticeLayout!N63</f>
        <v>367.36672545526511</v>
      </c>
      <c r="O63" s="20">
        <f t="shared" si="0"/>
        <v>367.36672545526511</v>
      </c>
      <c r="P63" s="20">
        <f t="shared" si="1"/>
        <v>423.89649827236758</v>
      </c>
      <c r="Q63" s="20">
        <f t="shared" si="2"/>
        <v>51.664739544735191</v>
      </c>
    </row>
    <row r="64" spans="1:17" hidden="1" x14ac:dyDescent="0.3">
      <c r="A64" s="20">
        <f>LatticeLayout!A64</f>
        <v>0</v>
      </c>
      <c r="B64" s="20">
        <f>LatticeLayout!B64</f>
        <v>0</v>
      </c>
      <c r="C64" s="20">
        <f>LatticeLayout!C64</f>
        <v>0</v>
      </c>
      <c r="D64" s="20">
        <f>LatticeLayout!D64</f>
        <v>0</v>
      </c>
      <c r="E64" s="20" t="str">
        <f>LatticeLayout!E64</f>
        <v/>
      </c>
      <c r="F64" s="20">
        <f>LatticeLayout!F64</f>
        <v>0</v>
      </c>
      <c r="G64" s="20">
        <f>LatticeLayout!G64</f>
        <v>0</v>
      </c>
      <c r="H64" s="20">
        <f>LatticeLayout!H64</f>
        <v>150</v>
      </c>
      <c r="I64" s="20">
        <f>LatticeLayout!I64</f>
        <v>0</v>
      </c>
      <c r="J64" s="20">
        <f>LatticeLayout!J64</f>
        <v>0</v>
      </c>
      <c r="K64" s="20">
        <f>LatticeLayout!K64</f>
        <v>0.120142</v>
      </c>
      <c r="L64" s="20">
        <f>LatticeLayout!L64</f>
        <v>51.664739544735191</v>
      </c>
      <c r="M64" s="20">
        <f>LatticeLayout!M64</f>
        <v>423.73622427236756</v>
      </c>
      <c r="N64" s="20">
        <f>LatticeLayout!N64</f>
        <v>367.36672545526511</v>
      </c>
      <c r="O64" s="20">
        <f t="shared" si="0"/>
        <v>367.36672545526511</v>
      </c>
      <c r="P64" s="20">
        <f t="shared" si="1"/>
        <v>423.79629527236756</v>
      </c>
      <c r="Q64" s="20">
        <f t="shared" si="2"/>
        <v>51.664739544735191</v>
      </c>
    </row>
    <row r="65" spans="1:17" x14ac:dyDescent="0.3">
      <c r="A65" s="20" t="str">
        <f>LatticeLayout!A65</f>
        <v>FE</v>
      </c>
      <c r="B65" s="20" t="str">
        <f>LatticeLayout!B65</f>
        <v>LEBT</v>
      </c>
      <c r="C65" s="20" t="str">
        <f>LatticeLayout!C65</f>
        <v>DH</v>
      </c>
      <c r="D65" s="20">
        <f>LatticeLayout!D65</f>
        <v>759</v>
      </c>
      <c r="E65" s="20" t="str">
        <f>LatticeLayout!E65</f>
        <v>FE_LEBT:DH_D0759</v>
      </c>
      <c r="F65" s="20" t="str">
        <f>LatticeLayout!F65</f>
        <v>D5</v>
      </c>
      <c r="G65" s="20" t="str">
        <f>LatticeLayout!G65</f>
        <v>analyzing magnet 2</v>
      </c>
      <c r="H65" s="20" t="str">
        <f>LatticeLayout!H65</f>
        <v>120 x 150</v>
      </c>
      <c r="I65" s="20">
        <f>LatticeLayout!I65</f>
        <v>0</v>
      </c>
      <c r="J65" s="20">
        <f>LatticeLayout!J65</f>
        <v>0</v>
      </c>
      <c r="K65" s="20">
        <f>LatticeLayout!K65</f>
        <v>1</v>
      </c>
      <c r="L65" s="551">
        <f>LatticeLayout!L65</f>
        <v>51.664739544735191</v>
      </c>
      <c r="M65" s="551">
        <f>LatticeLayout!M65</f>
        <v>423.0996045</v>
      </c>
      <c r="N65" s="551">
        <f>LatticeLayout!N65</f>
        <v>368.00334522763268</v>
      </c>
      <c r="O65" s="551">
        <f t="shared" si="0"/>
        <v>367.68503534144889</v>
      </c>
      <c r="P65" s="551">
        <f t="shared" si="1"/>
        <v>423.41791438618378</v>
      </c>
      <c r="Q65" s="551">
        <f t="shared" si="2"/>
        <v>51.664739544735191</v>
      </c>
    </row>
    <row r="66" spans="1:17" hidden="1" x14ac:dyDescent="0.3">
      <c r="A66" s="20">
        <f>LatticeLayout!A66</f>
        <v>0</v>
      </c>
      <c r="B66" s="20">
        <f>LatticeLayout!B66</f>
        <v>0</v>
      </c>
      <c r="C66" s="20">
        <f>LatticeLayout!C66</f>
        <v>0</v>
      </c>
      <c r="D66" s="20">
        <f>LatticeLayout!D66</f>
        <v>0</v>
      </c>
      <c r="E66" s="20" t="str">
        <f>LatticeLayout!E66</f>
        <v/>
      </c>
      <c r="F66" s="20">
        <f>LatticeLayout!F66</f>
        <v>0</v>
      </c>
      <c r="G66" s="20">
        <f>LatticeLayout!G66</f>
        <v>0</v>
      </c>
      <c r="H66" s="20">
        <f>LatticeLayout!H66</f>
        <v>150</v>
      </c>
      <c r="I66" s="20">
        <f>LatticeLayout!I66</f>
        <v>0</v>
      </c>
      <c r="J66" s="20">
        <f>LatticeLayout!J66</f>
        <v>0</v>
      </c>
      <c r="K66" s="20">
        <f>LatticeLayout!K66</f>
        <v>0.22500000000000001</v>
      </c>
      <c r="L66" s="20">
        <f>LatticeLayout!L66</f>
        <v>51.664739544735191</v>
      </c>
      <c r="M66" s="20">
        <f>LatticeLayout!M66</f>
        <v>423.0996045</v>
      </c>
      <c r="N66" s="20">
        <f>LatticeLayout!N66</f>
        <v>368.2283452276327</v>
      </c>
      <c r="O66" s="20">
        <f t="shared" si="0"/>
        <v>368.11584522763269</v>
      </c>
      <c r="P66" s="20">
        <f t="shared" si="1"/>
        <v>423.0996045</v>
      </c>
      <c r="Q66" s="20">
        <f t="shared" si="2"/>
        <v>51.664739544735191</v>
      </c>
    </row>
    <row r="67" spans="1:17" x14ac:dyDescent="0.3">
      <c r="A67" s="20" t="str">
        <f>LatticeLayout!A67</f>
        <v>FE</v>
      </c>
      <c r="B67" s="20" t="str">
        <f>LatticeLayout!B67</f>
        <v>LEBT</v>
      </c>
      <c r="C67" s="20" t="str">
        <f>LatticeLayout!C67</f>
        <v>QVE</v>
      </c>
      <c r="D67" s="20">
        <f>LatticeLayout!D67</f>
        <v>767</v>
      </c>
      <c r="E67" s="20" t="str">
        <f>LatticeLayout!E67</f>
        <v>FE_LEBT:QVE_D0767</v>
      </c>
      <c r="F67" s="20" t="str">
        <f>LatticeLayout!F67</f>
        <v>Q7</v>
      </c>
      <c r="G67" s="20" t="str">
        <f>LatticeLayout!G67</f>
        <v>ES_quad_Y</v>
      </c>
      <c r="H67" s="20">
        <f>LatticeLayout!H67</f>
        <v>150</v>
      </c>
      <c r="I67" s="20">
        <f>LatticeLayout!I67</f>
        <v>0</v>
      </c>
      <c r="J67" s="20">
        <f>LatticeLayout!J67</f>
        <v>0</v>
      </c>
      <c r="K67" s="20">
        <f>LatticeLayout!K67</f>
        <v>0.2</v>
      </c>
      <c r="L67" s="551">
        <f>LatticeLayout!L67</f>
        <v>51.664739544735191</v>
      </c>
      <c r="M67" s="551">
        <f>LatticeLayout!M67</f>
        <v>423.0996045</v>
      </c>
      <c r="N67" s="551">
        <f>LatticeLayout!N67</f>
        <v>368.42834522763269</v>
      </c>
      <c r="O67" s="551">
        <f t="shared" si="0"/>
        <v>368.32834522763267</v>
      </c>
      <c r="P67" s="551">
        <f t="shared" si="1"/>
        <v>423.0996045</v>
      </c>
      <c r="Q67" s="551">
        <f t="shared" si="2"/>
        <v>51.664739544735191</v>
      </c>
    </row>
    <row r="68" spans="1:17" hidden="1" x14ac:dyDescent="0.3">
      <c r="A68" s="20">
        <f>LatticeLayout!A68</f>
        <v>0</v>
      </c>
      <c r="B68" s="20">
        <f>LatticeLayout!B68</f>
        <v>0</v>
      </c>
      <c r="C68" s="20">
        <f>LatticeLayout!C68</f>
        <v>0</v>
      </c>
      <c r="D68" s="20">
        <f>LatticeLayout!D68</f>
        <v>0</v>
      </c>
      <c r="E68" s="20" t="str">
        <f>LatticeLayout!E68</f>
        <v/>
      </c>
      <c r="F68" s="20">
        <f>LatticeLayout!F68</f>
        <v>0</v>
      </c>
      <c r="G68" s="20">
        <f>LatticeLayout!G68</f>
        <v>0</v>
      </c>
      <c r="H68" s="20">
        <f>LatticeLayout!H68</f>
        <v>150</v>
      </c>
      <c r="I68" s="20">
        <f>LatticeLayout!I68</f>
        <v>0</v>
      </c>
      <c r="J68" s="20">
        <f>LatticeLayout!J68</f>
        <v>0</v>
      </c>
      <c r="K68" s="20">
        <f>LatticeLayout!K68</f>
        <v>0.13500000000000001</v>
      </c>
      <c r="L68" s="20">
        <f>LatticeLayout!L68</f>
        <v>51.664739544735191</v>
      </c>
      <c r="M68" s="20">
        <f>LatticeLayout!M68</f>
        <v>423.0996045</v>
      </c>
      <c r="N68" s="20">
        <f>LatticeLayout!N68</f>
        <v>368.56334522763268</v>
      </c>
      <c r="O68" s="20">
        <f t="shared" si="0"/>
        <v>368.49584522763269</v>
      </c>
      <c r="P68" s="20">
        <f t="shared" si="1"/>
        <v>423.0996045</v>
      </c>
      <c r="Q68" s="20">
        <f t="shared" si="2"/>
        <v>51.664739544735191</v>
      </c>
    </row>
    <row r="69" spans="1:17" x14ac:dyDescent="0.3">
      <c r="A69" s="20" t="str">
        <f>LatticeLayout!A69</f>
        <v>FE</v>
      </c>
      <c r="B69" s="20" t="str">
        <f>LatticeLayout!B69</f>
        <v>LEBT</v>
      </c>
      <c r="C69" s="20" t="str">
        <f>LatticeLayout!C69</f>
        <v>QHE</v>
      </c>
      <c r="D69" s="20">
        <f>LatticeLayout!D69</f>
        <v>770</v>
      </c>
      <c r="E69" s="20" t="str">
        <f>LatticeLayout!E69</f>
        <v>FE_LEBT:QHE_D0770</v>
      </c>
      <c r="F69" s="20" t="str">
        <f>LatticeLayout!F69</f>
        <v>Q7</v>
      </c>
      <c r="G69" s="20" t="str">
        <f>LatticeLayout!G69</f>
        <v>ES_quad_X</v>
      </c>
      <c r="H69" s="20">
        <f>LatticeLayout!H69</f>
        <v>150</v>
      </c>
      <c r="I69" s="20">
        <f>LatticeLayout!I69</f>
        <v>0</v>
      </c>
      <c r="J69" s="20">
        <f>LatticeLayout!J69</f>
        <v>0</v>
      </c>
      <c r="K69" s="20">
        <f>LatticeLayout!K69</f>
        <v>0.2</v>
      </c>
      <c r="L69" s="551">
        <f>LatticeLayout!L69</f>
        <v>51.664739544735191</v>
      </c>
      <c r="M69" s="551">
        <f>LatticeLayout!M69</f>
        <v>423.0996045</v>
      </c>
      <c r="N69" s="551">
        <f>LatticeLayout!N69</f>
        <v>368.76334522763267</v>
      </c>
      <c r="O69" s="551">
        <f t="shared" si="0"/>
        <v>368.6633452276327</v>
      </c>
      <c r="P69" s="551">
        <f t="shared" si="1"/>
        <v>423.0996045</v>
      </c>
      <c r="Q69" s="551">
        <f t="shared" si="2"/>
        <v>51.664739544735191</v>
      </c>
    </row>
    <row r="70" spans="1:17" hidden="1" x14ac:dyDescent="0.3">
      <c r="A70" s="20">
        <f>LatticeLayout!A70</f>
        <v>0</v>
      </c>
      <c r="B70" s="20">
        <f>LatticeLayout!B70</f>
        <v>0</v>
      </c>
      <c r="C70" s="20">
        <f>LatticeLayout!C70</f>
        <v>0</v>
      </c>
      <c r="D70" s="20">
        <f>LatticeLayout!D70</f>
        <v>0</v>
      </c>
      <c r="E70" s="20" t="str">
        <f>LatticeLayout!E70</f>
        <v/>
      </c>
      <c r="F70" s="20">
        <f>LatticeLayout!F70</f>
        <v>0</v>
      </c>
      <c r="G70" s="20">
        <f>LatticeLayout!G70</f>
        <v>0</v>
      </c>
      <c r="H70" s="20">
        <f>LatticeLayout!H70</f>
        <v>150</v>
      </c>
      <c r="I70" s="20">
        <f>LatticeLayout!I70</f>
        <v>0</v>
      </c>
      <c r="J70" s="20">
        <f>LatticeLayout!J70</f>
        <v>0</v>
      </c>
      <c r="K70" s="20">
        <f>LatticeLayout!K70</f>
        <v>8.475000000000002E-2</v>
      </c>
      <c r="L70" s="20">
        <f>LatticeLayout!L70</f>
        <v>51.664739544735191</v>
      </c>
      <c r="M70" s="20">
        <f>LatticeLayout!M70</f>
        <v>423.0996045</v>
      </c>
      <c r="N70" s="20">
        <f>LatticeLayout!N70</f>
        <v>368.84809522763265</v>
      </c>
      <c r="O70" s="20">
        <f t="shared" si="0"/>
        <v>368.80572022763266</v>
      </c>
      <c r="P70" s="20">
        <f t="shared" si="1"/>
        <v>423.0996045</v>
      </c>
      <c r="Q70" s="20">
        <f t="shared" si="2"/>
        <v>51.664739544735191</v>
      </c>
    </row>
    <row r="71" spans="1:17" hidden="1" x14ac:dyDescent="0.3">
      <c r="A71" s="20">
        <f>LatticeLayout!A71</f>
        <v>0</v>
      </c>
      <c r="B71" s="20">
        <f>LatticeLayout!B71</f>
        <v>0</v>
      </c>
      <c r="C71" s="20">
        <f>LatticeLayout!C71</f>
        <v>0</v>
      </c>
      <c r="D71" s="20">
        <f>LatticeLayout!D71</f>
        <v>0</v>
      </c>
      <c r="E71" s="20">
        <f>LatticeLayout!E71</f>
        <v>0</v>
      </c>
      <c r="F71" s="20">
        <f>LatticeLayout!F71</f>
        <v>0</v>
      </c>
      <c r="G71" s="20">
        <f>LatticeLayout!G71</f>
        <v>0</v>
      </c>
      <c r="H71" s="20">
        <f>LatticeLayout!H71</f>
        <v>0</v>
      </c>
      <c r="I71" s="20">
        <f>LatticeLayout!I71</f>
        <v>0</v>
      </c>
      <c r="J71" s="20">
        <f>LatticeLayout!J71</f>
        <v>0</v>
      </c>
      <c r="K71" s="20">
        <f>LatticeLayout!K71</f>
        <v>0</v>
      </c>
      <c r="L71" s="20">
        <f>LatticeLayout!L71</f>
        <v>51.664739544735191</v>
      </c>
      <c r="M71" s="20">
        <f>LatticeLayout!M71</f>
        <v>423.0996045</v>
      </c>
      <c r="N71" s="20">
        <f>LatticeLayout!N71</f>
        <v>368.84809522763265</v>
      </c>
      <c r="O71" s="20">
        <f t="shared" si="0"/>
        <v>368.84809522763265</v>
      </c>
      <c r="P71" s="20">
        <f t="shared" si="1"/>
        <v>423.0996045</v>
      </c>
      <c r="Q71" s="20">
        <f t="shared" si="2"/>
        <v>51.664739544735191</v>
      </c>
    </row>
    <row r="72" spans="1:17" x14ac:dyDescent="0.3">
      <c r="A72" s="20" t="str">
        <f>LatticeLayout!A72</f>
        <v>FE</v>
      </c>
      <c r="B72" s="20" t="str">
        <f>LatticeLayout!B72</f>
        <v>LEBT</v>
      </c>
      <c r="C72" s="20" t="str">
        <f>LatticeLayout!C72</f>
        <v>DCHV</v>
      </c>
      <c r="D72" s="20">
        <f>LatticeLayout!D72</f>
        <v>773</v>
      </c>
      <c r="E72" s="20" t="str">
        <f>LatticeLayout!E72</f>
        <v>FE_LEBT:DCHV_D0773</v>
      </c>
      <c r="F72" s="20" t="str">
        <f>LatticeLayout!F72</f>
        <v>C4</v>
      </c>
      <c r="G72" s="20" t="str">
        <f>LatticeLayout!G72</f>
        <v>corrector magnet &amp; bellow</v>
      </c>
      <c r="H72" s="20">
        <f>LatticeLayout!H72</f>
        <v>150</v>
      </c>
      <c r="I72" s="20">
        <f>LatticeLayout!I72</f>
        <v>0</v>
      </c>
      <c r="J72" s="20">
        <f>LatticeLayout!J72</f>
        <v>0</v>
      </c>
      <c r="K72" s="20">
        <f>LatticeLayout!K72</f>
        <v>0.1905</v>
      </c>
      <c r="L72" s="551">
        <f>LatticeLayout!L72</f>
        <v>51.664739544735191</v>
      </c>
      <c r="M72" s="551">
        <f>LatticeLayout!M72</f>
        <v>423.0996045</v>
      </c>
      <c r="N72" s="551">
        <f>LatticeLayout!N72</f>
        <v>369.03859522763264</v>
      </c>
      <c r="O72" s="551">
        <f t="shared" si="0"/>
        <v>368.94334522763268</v>
      </c>
      <c r="P72" s="551">
        <f t="shared" si="1"/>
        <v>423.0996045</v>
      </c>
      <c r="Q72" s="551">
        <f t="shared" si="2"/>
        <v>51.664739544735191</v>
      </c>
    </row>
    <row r="73" spans="1:17" hidden="1" x14ac:dyDescent="0.3">
      <c r="A73" s="20">
        <f>LatticeLayout!A73</f>
        <v>0</v>
      </c>
      <c r="B73" s="20">
        <f>LatticeLayout!B73</f>
        <v>0</v>
      </c>
      <c r="C73" s="20">
        <f>LatticeLayout!C73</f>
        <v>0</v>
      </c>
      <c r="D73" s="20">
        <f>LatticeLayout!D73</f>
        <v>0</v>
      </c>
      <c r="E73" s="20" t="str">
        <f>LatticeLayout!E73</f>
        <v/>
      </c>
      <c r="F73" s="20">
        <f>LatticeLayout!F73</f>
        <v>0</v>
      </c>
      <c r="G73" s="20">
        <f>LatticeLayout!G73</f>
        <v>0</v>
      </c>
      <c r="H73" s="20">
        <f>LatticeLayout!H73</f>
        <v>150</v>
      </c>
      <c r="I73" s="20">
        <f>LatticeLayout!I73</f>
        <v>0</v>
      </c>
      <c r="J73" s="20">
        <f>LatticeLayout!J73</f>
        <v>0</v>
      </c>
      <c r="K73" s="20">
        <f>LatticeLayout!K73</f>
        <v>0.11975</v>
      </c>
      <c r="L73" s="20">
        <f>LatticeLayout!L73</f>
        <v>51.664739544735191</v>
      </c>
      <c r="M73" s="20">
        <f>LatticeLayout!M73</f>
        <v>423.0996045</v>
      </c>
      <c r="N73" s="20">
        <f>LatticeLayout!N73</f>
        <v>369.15834522763265</v>
      </c>
      <c r="O73" s="20">
        <f t="shared" si="0"/>
        <v>369.09847022763267</v>
      </c>
      <c r="P73" s="20">
        <f t="shared" si="1"/>
        <v>423.0996045</v>
      </c>
      <c r="Q73" s="20">
        <f t="shared" si="2"/>
        <v>51.664739544735191</v>
      </c>
    </row>
    <row r="74" spans="1:17" x14ac:dyDescent="0.3">
      <c r="A74" s="20" t="str">
        <f>LatticeLayout!A74</f>
        <v>FE</v>
      </c>
      <c r="B74" s="20" t="str">
        <f>LatticeLayout!B74</f>
        <v>LEBT</v>
      </c>
      <c r="C74" s="20" t="str">
        <f>LatticeLayout!C74</f>
        <v>QHE</v>
      </c>
      <c r="D74" s="20">
        <f>LatticeLayout!D74</f>
        <v>776</v>
      </c>
      <c r="E74" s="20" t="str">
        <f>LatticeLayout!E74</f>
        <v>FE_LEBT:QHE_D0776</v>
      </c>
      <c r="F74" s="20" t="str">
        <f>LatticeLayout!F74</f>
        <v>Q7</v>
      </c>
      <c r="G74" s="20" t="str">
        <f>LatticeLayout!G74</f>
        <v>ES_quad_X</v>
      </c>
      <c r="H74" s="20">
        <f>LatticeLayout!H74</f>
        <v>150</v>
      </c>
      <c r="I74" s="20">
        <f>LatticeLayout!I74</f>
        <v>0</v>
      </c>
      <c r="J74" s="20">
        <f>LatticeLayout!J74</f>
        <v>0</v>
      </c>
      <c r="K74" s="20">
        <f>LatticeLayout!K74</f>
        <v>0.2</v>
      </c>
      <c r="L74" s="551">
        <f>LatticeLayout!L74</f>
        <v>51.664739544735191</v>
      </c>
      <c r="M74" s="551">
        <f>LatticeLayout!M74</f>
        <v>423.0996045</v>
      </c>
      <c r="N74" s="551">
        <f>LatticeLayout!N74</f>
        <v>369.35834522763264</v>
      </c>
      <c r="O74" s="551">
        <f t="shared" si="0"/>
        <v>369.25834522763262</v>
      </c>
      <c r="P74" s="551">
        <f t="shared" si="1"/>
        <v>423.0996045</v>
      </c>
      <c r="Q74" s="551">
        <f t="shared" si="2"/>
        <v>51.664739544735191</v>
      </c>
    </row>
    <row r="75" spans="1:17" hidden="1" x14ac:dyDescent="0.3">
      <c r="A75" s="20">
        <f>LatticeLayout!A75</f>
        <v>0</v>
      </c>
      <c r="B75" s="20">
        <f>LatticeLayout!B75</f>
        <v>0</v>
      </c>
      <c r="C75" s="20">
        <f>LatticeLayout!C75</f>
        <v>0</v>
      </c>
      <c r="D75" s="20">
        <f>LatticeLayout!D75</f>
        <v>0</v>
      </c>
      <c r="E75" s="20" t="str">
        <f>LatticeLayout!E75</f>
        <v/>
      </c>
      <c r="F75" s="20">
        <f>LatticeLayout!F75</f>
        <v>0</v>
      </c>
      <c r="G75" s="20">
        <f>LatticeLayout!G75</f>
        <v>0</v>
      </c>
      <c r="H75" s="20">
        <f>LatticeLayout!H75</f>
        <v>150</v>
      </c>
      <c r="I75" s="20">
        <f>LatticeLayout!I75</f>
        <v>0</v>
      </c>
      <c r="J75" s="20">
        <f>LatticeLayout!J75</f>
        <v>0</v>
      </c>
      <c r="K75" s="20">
        <f>LatticeLayout!K75</f>
        <v>0.13500000000000001</v>
      </c>
      <c r="L75" s="20">
        <f>LatticeLayout!L75</f>
        <v>51.664739544735191</v>
      </c>
      <c r="M75" s="20">
        <f>LatticeLayout!M75</f>
        <v>423.0996045</v>
      </c>
      <c r="N75" s="20">
        <f>LatticeLayout!N75</f>
        <v>369.49334522763263</v>
      </c>
      <c r="O75" s="20">
        <f t="shared" ref="O75:O138" si="3">(N75+N74)/2</f>
        <v>369.42584522763264</v>
      </c>
      <c r="P75" s="20">
        <f t="shared" ref="P75:P138" si="4">(M75+M74)/2</f>
        <v>423.0996045</v>
      </c>
      <c r="Q75" s="20">
        <f t="shared" ref="Q75:Q138" si="5">(L75+L74)/2</f>
        <v>51.664739544735191</v>
      </c>
    </row>
    <row r="76" spans="1:17" x14ac:dyDescent="0.3">
      <c r="A76" s="20" t="str">
        <f>LatticeLayout!A76</f>
        <v>FE</v>
      </c>
      <c r="B76" s="20" t="str">
        <f>LatticeLayout!B76</f>
        <v>LEBT</v>
      </c>
      <c r="C76" s="20" t="str">
        <f>LatticeLayout!C76</f>
        <v>QVE</v>
      </c>
      <c r="D76" s="20">
        <f>LatticeLayout!D76</f>
        <v>780</v>
      </c>
      <c r="E76" s="20" t="str">
        <f>LatticeLayout!E76</f>
        <v>FE_LEBT:QVE_D0780</v>
      </c>
      <c r="F76" s="20" t="str">
        <f>LatticeLayout!F76</f>
        <v>Q7</v>
      </c>
      <c r="G76" s="20" t="str">
        <f>LatticeLayout!G76</f>
        <v>ES_quad_Y</v>
      </c>
      <c r="H76" s="20">
        <f>LatticeLayout!H76</f>
        <v>150</v>
      </c>
      <c r="I76" s="20">
        <f>LatticeLayout!I76</f>
        <v>0</v>
      </c>
      <c r="J76" s="20">
        <f>LatticeLayout!J76</f>
        <v>0</v>
      </c>
      <c r="K76" s="20">
        <f>LatticeLayout!K76</f>
        <v>0.2</v>
      </c>
      <c r="L76" s="551">
        <f>LatticeLayout!L76</f>
        <v>51.664739544735191</v>
      </c>
      <c r="M76" s="551">
        <f>LatticeLayout!M76</f>
        <v>423.0996045</v>
      </c>
      <c r="N76" s="551">
        <f>LatticeLayout!N76</f>
        <v>369.69334522763262</v>
      </c>
      <c r="O76" s="551">
        <f t="shared" si="3"/>
        <v>369.59334522763265</v>
      </c>
      <c r="P76" s="551">
        <f t="shared" si="4"/>
        <v>423.0996045</v>
      </c>
      <c r="Q76" s="551">
        <f t="shared" si="5"/>
        <v>51.664739544735191</v>
      </c>
    </row>
    <row r="77" spans="1:17" hidden="1" x14ac:dyDescent="0.3">
      <c r="A77" s="20">
        <f>LatticeLayout!A77</f>
        <v>0</v>
      </c>
      <c r="B77" s="20">
        <f>LatticeLayout!B77</f>
        <v>0</v>
      </c>
      <c r="C77" s="20">
        <f>LatticeLayout!C77</f>
        <v>0</v>
      </c>
      <c r="D77" s="20">
        <f>LatticeLayout!D77</f>
        <v>0</v>
      </c>
      <c r="E77" s="20" t="str">
        <f>LatticeLayout!E77</f>
        <v/>
      </c>
      <c r="F77" s="20">
        <f>LatticeLayout!F77</f>
        <v>0</v>
      </c>
      <c r="G77" s="20">
        <f>LatticeLayout!G77</f>
        <v>0</v>
      </c>
      <c r="H77" s="20">
        <f>LatticeLayout!H77</f>
        <v>150</v>
      </c>
      <c r="I77" s="20">
        <f>LatticeLayout!I77</f>
        <v>0</v>
      </c>
      <c r="J77" s="20">
        <f>LatticeLayout!J77</f>
        <v>0</v>
      </c>
      <c r="K77" s="20">
        <f>LatticeLayout!K77</f>
        <v>0.2</v>
      </c>
      <c r="L77" s="20">
        <f>LatticeLayout!L77</f>
        <v>51.664739544735191</v>
      </c>
      <c r="M77" s="20">
        <f>LatticeLayout!M77</f>
        <v>423.0996045</v>
      </c>
      <c r="N77" s="20">
        <f>LatticeLayout!N77</f>
        <v>369.89334522763261</v>
      </c>
      <c r="O77" s="20">
        <f t="shared" si="3"/>
        <v>369.79334522763259</v>
      </c>
      <c r="P77" s="20">
        <f t="shared" si="4"/>
        <v>423.0996045</v>
      </c>
      <c r="Q77" s="20">
        <f t="shared" si="5"/>
        <v>51.664739544735191</v>
      </c>
    </row>
    <row r="78" spans="1:17" x14ac:dyDescent="0.3">
      <c r="A78" s="20" t="str">
        <f>LatticeLayout!A78</f>
        <v>FE</v>
      </c>
      <c r="B78" s="20" t="str">
        <f>LatticeLayout!B78</f>
        <v>LEBT</v>
      </c>
      <c r="C78" s="20" t="str">
        <f>LatticeLayout!C78</f>
        <v>PM</v>
      </c>
      <c r="D78" s="20">
        <f>LatticeLayout!D78</f>
        <v>783</v>
      </c>
      <c r="E78" s="20" t="str">
        <f>LatticeLayout!E78</f>
        <v>FE_LEBT:PM_D0783</v>
      </c>
      <c r="F78" s="20" t="str">
        <f>LatticeLayout!F78</f>
        <v>PM1</v>
      </c>
      <c r="G78" s="20" t="str">
        <f>LatticeLayout!G78</f>
        <v>profile monitor (large fork)</v>
      </c>
      <c r="H78" s="20">
        <f>LatticeLayout!H78</f>
        <v>150</v>
      </c>
      <c r="I78" s="20">
        <f>LatticeLayout!I78</f>
        <v>0</v>
      </c>
      <c r="J78" s="20">
        <f>LatticeLayout!J78</f>
        <v>0</v>
      </c>
      <c r="K78" s="20">
        <f>LatticeLayout!K78</f>
        <v>0</v>
      </c>
      <c r="L78" s="551">
        <f>LatticeLayout!L78</f>
        <v>51.664739544735191</v>
      </c>
      <c r="M78" s="551">
        <f>LatticeLayout!M78</f>
        <v>423.0996045</v>
      </c>
      <c r="N78" s="551">
        <f>LatticeLayout!N78</f>
        <v>369.89334522763261</v>
      </c>
      <c r="O78" s="551">
        <f t="shared" si="3"/>
        <v>369.89334522763261</v>
      </c>
      <c r="P78" s="551">
        <f t="shared" si="4"/>
        <v>423.0996045</v>
      </c>
      <c r="Q78" s="551">
        <f t="shared" si="5"/>
        <v>51.664739544735191</v>
      </c>
    </row>
    <row r="79" spans="1:17" hidden="1" x14ac:dyDescent="0.3">
      <c r="A79" s="20" t="str">
        <f>LatticeLayout!A79</f>
        <v>FE</v>
      </c>
      <c r="B79" s="20" t="str">
        <f>LatticeLayout!B79</f>
        <v>LEBT</v>
      </c>
      <c r="C79" s="20" t="str">
        <f>LatticeLayout!C79</f>
        <v>PORT</v>
      </c>
      <c r="D79" s="20">
        <f>LatticeLayout!D79</f>
        <v>783</v>
      </c>
      <c r="E79" s="20" t="str">
        <f>LatticeLayout!E79</f>
        <v>FE_LEBT:PORT_D0783</v>
      </c>
      <c r="F79" s="20" t="str">
        <f>LatticeLayout!F79</f>
        <v>TMP_M</v>
      </c>
      <c r="G79" s="20" t="str">
        <f>LatticeLayout!G79</f>
        <v>pump, 700 l/s</v>
      </c>
      <c r="H79" s="20">
        <f>LatticeLayout!H79</f>
        <v>0</v>
      </c>
      <c r="I79" s="20">
        <f>LatticeLayout!I79</f>
        <v>0</v>
      </c>
      <c r="J79" s="20">
        <f>LatticeLayout!J79</f>
        <v>0</v>
      </c>
      <c r="K79" s="20">
        <f>LatticeLayout!K79</f>
        <v>0</v>
      </c>
      <c r="L79" s="20">
        <f>LatticeLayout!L79</f>
        <v>51.664739544735191</v>
      </c>
      <c r="M79" s="20">
        <f>LatticeLayout!M79</f>
        <v>423.0996045</v>
      </c>
      <c r="N79" s="20">
        <f>LatticeLayout!N79</f>
        <v>369.89334522763261</v>
      </c>
      <c r="O79" s="20">
        <f t="shared" si="3"/>
        <v>369.89334522763261</v>
      </c>
      <c r="P79" s="20">
        <f t="shared" si="4"/>
        <v>423.0996045</v>
      </c>
      <c r="Q79" s="20">
        <f t="shared" si="5"/>
        <v>51.664739544735191</v>
      </c>
    </row>
    <row r="80" spans="1:17" hidden="1" x14ac:dyDescent="0.3">
      <c r="A80" s="20">
        <f>LatticeLayout!A80</f>
        <v>0</v>
      </c>
      <c r="B80" s="20">
        <f>LatticeLayout!B80</f>
        <v>0</v>
      </c>
      <c r="C80" s="20">
        <f>LatticeLayout!C80</f>
        <v>0</v>
      </c>
      <c r="D80" s="20">
        <f>LatticeLayout!D80</f>
        <v>0</v>
      </c>
      <c r="E80" s="20" t="str">
        <f>LatticeLayout!E80</f>
        <v/>
      </c>
      <c r="F80" s="20">
        <f>LatticeLayout!F80</f>
        <v>0</v>
      </c>
      <c r="G80" s="20">
        <f>LatticeLayout!G80</f>
        <v>0</v>
      </c>
      <c r="H80" s="20">
        <f>LatticeLayout!H80</f>
        <v>150</v>
      </c>
      <c r="I80" s="20">
        <f>LatticeLayout!I80</f>
        <v>0</v>
      </c>
      <c r="J80" s="20">
        <f>LatticeLayout!J80</f>
        <v>0</v>
      </c>
      <c r="K80" s="20">
        <f>LatticeLayout!K80</f>
        <v>0.20999999999999996</v>
      </c>
      <c r="L80" s="20">
        <f>LatticeLayout!L80</f>
        <v>51.664739544735191</v>
      </c>
      <c r="M80" s="20">
        <f>LatticeLayout!M80</f>
        <v>423.0996045</v>
      </c>
      <c r="N80" s="20">
        <f>LatticeLayout!N80</f>
        <v>370.10334522763259</v>
      </c>
      <c r="O80" s="20">
        <f t="shared" si="3"/>
        <v>369.99834522763263</v>
      </c>
      <c r="P80" s="20">
        <f t="shared" si="4"/>
        <v>423.0996045</v>
      </c>
      <c r="Q80" s="20">
        <f t="shared" si="5"/>
        <v>51.664739544735191</v>
      </c>
    </row>
    <row r="81" spans="1:17" x14ac:dyDescent="0.3">
      <c r="A81" s="20" t="str">
        <f>LatticeLayout!A81</f>
        <v>FE</v>
      </c>
      <c r="B81" s="20" t="str">
        <f>LatticeLayout!B81</f>
        <v>LEBT</v>
      </c>
      <c r="C81" s="20" t="str">
        <f>LatticeLayout!C81</f>
        <v>SOLR</v>
      </c>
      <c r="D81" s="20">
        <f>LatticeLayout!D81</f>
        <v>787</v>
      </c>
      <c r="E81" s="20" t="str">
        <f>LatticeLayout!E81</f>
        <v>FE_LEBT:SOLR_D0787</v>
      </c>
      <c r="F81" s="20" t="str">
        <f>LatticeLayout!F81</f>
        <v>S4</v>
      </c>
      <c r="G81" s="20" t="str">
        <f>LatticeLayout!G81</f>
        <v>solenoid</v>
      </c>
      <c r="H81" s="20">
        <f>LatticeLayout!H81</f>
        <v>150</v>
      </c>
      <c r="I81" s="20">
        <f>LatticeLayout!I81</f>
        <v>0</v>
      </c>
      <c r="J81" s="20">
        <f>LatticeLayout!J81</f>
        <v>0</v>
      </c>
      <c r="K81" s="20">
        <f>LatticeLayout!K81</f>
        <v>0.4</v>
      </c>
      <c r="L81" s="551">
        <f>LatticeLayout!L81</f>
        <v>51.664739544735191</v>
      </c>
      <c r="M81" s="551">
        <f>LatticeLayout!M81</f>
        <v>423.0996045</v>
      </c>
      <c r="N81" s="551">
        <f>LatticeLayout!N81</f>
        <v>370.50334522763256</v>
      </c>
      <c r="O81" s="551">
        <f t="shared" si="3"/>
        <v>370.30334522763258</v>
      </c>
      <c r="P81" s="551">
        <f t="shared" si="4"/>
        <v>423.0996045</v>
      </c>
      <c r="Q81" s="551">
        <f t="shared" si="5"/>
        <v>51.664739544735191</v>
      </c>
    </row>
    <row r="82" spans="1:17" hidden="1" x14ac:dyDescent="0.3">
      <c r="A82" s="20">
        <f>LatticeLayout!A82</f>
        <v>0</v>
      </c>
      <c r="B82" s="20">
        <f>LatticeLayout!B82</f>
        <v>0</v>
      </c>
      <c r="C82" s="20">
        <f>LatticeLayout!C82</f>
        <v>0</v>
      </c>
      <c r="D82" s="20">
        <f>LatticeLayout!D82</f>
        <v>0</v>
      </c>
      <c r="E82" s="20">
        <f>LatticeLayout!E82</f>
        <v>0</v>
      </c>
      <c r="F82" s="20">
        <f>LatticeLayout!F82</f>
        <v>0</v>
      </c>
      <c r="G82" s="20">
        <f>LatticeLayout!G82</f>
        <v>0</v>
      </c>
      <c r="H82" s="20">
        <f>LatticeLayout!H82</f>
        <v>150</v>
      </c>
      <c r="I82" s="20">
        <f>LatticeLayout!I82</f>
        <v>0</v>
      </c>
      <c r="J82" s="20">
        <f>LatticeLayout!J82</f>
        <v>0</v>
      </c>
      <c r="K82" s="20">
        <f>LatticeLayout!K82</f>
        <v>0</v>
      </c>
      <c r="L82" s="20">
        <f>LatticeLayout!L82</f>
        <v>51.664739544735191</v>
      </c>
      <c r="M82" s="20">
        <f>LatticeLayout!M82</f>
        <v>423.0996045</v>
      </c>
      <c r="N82" s="20">
        <f>LatticeLayout!N82</f>
        <v>370.50334522763256</v>
      </c>
      <c r="O82" s="20">
        <f t="shared" si="3"/>
        <v>370.50334522763256</v>
      </c>
      <c r="P82" s="20">
        <f t="shared" si="4"/>
        <v>423.0996045</v>
      </c>
      <c r="Q82" s="20">
        <f t="shared" si="5"/>
        <v>51.664739544735191</v>
      </c>
    </row>
    <row r="83" spans="1:17" x14ac:dyDescent="0.3">
      <c r="A83" s="20" t="str">
        <f>LatticeLayout!A83</f>
        <v>FE</v>
      </c>
      <c r="B83" s="20" t="str">
        <f>LatticeLayout!B83</f>
        <v>LEBT</v>
      </c>
      <c r="C83" s="20" t="str">
        <f>LatticeLayout!C83</f>
        <v>DCHV</v>
      </c>
      <c r="D83" s="20">
        <f>LatticeLayout!D83</f>
        <v>790</v>
      </c>
      <c r="E83" s="20" t="str">
        <f>LatticeLayout!E83</f>
        <v>FE_LEBT:DCHV_D0790</v>
      </c>
      <c r="F83" s="20" t="str">
        <f>LatticeLayout!F83</f>
        <v>C4</v>
      </c>
      <c r="G83" s="20" t="str">
        <f>LatticeLayout!G83</f>
        <v>corrector magnet &amp; bellow</v>
      </c>
      <c r="H83" s="20">
        <f>LatticeLayout!H83</f>
        <v>150</v>
      </c>
      <c r="I83" s="20">
        <f>LatticeLayout!I83</f>
        <v>0</v>
      </c>
      <c r="J83" s="20">
        <f>LatticeLayout!J83</f>
        <v>0</v>
      </c>
      <c r="K83" s="20">
        <f>LatticeLayout!K83</f>
        <v>0.1905</v>
      </c>
      <c r="L83" s="551">
        <f>LatticeLayout!L83</f>
        <v>51.664739544735191</v>
      </c>
      <c r="M83" s="551">
        <f>LatticeLayout!M83</f>
        <v>423.0996045</v>
      </c>
      <c r="N83" s="551">
        <f>LatticeLayout!N83</f>
        <v>370.69384522763255</v>
      </c>
      <c r="O83" s="551">
        <f t="shared" si="3"/>
        <v>370.59859522763259</v>
      </c>
      <c r="P83" s="551">
        <f t="shared" si="4"/>
        <v>423.0996045</v>
      </c>
      <c r="Q83" s="551">
        <f t="shared" si="5"/>
        <v>51.664739544735191</v>
      </c>
    </row>
    <row r="84" spans="1:17" hidden="1" x14ac:dyDescent="0.3">
      <c r="A84" s="20">
        <f>LatticeLayout!A84</f>
        <v>0</v>
      </c>
      <c r="B84" s="20">
        <f>LatticeLayout!B84</f>
        <v>0</v>
      </c>
      <c r="C84" s="20">
        <f>LatticeLayout!C84</f>
        <v>0</v>
      </c>
      <c r="D84" s="20">
        <f>LatticeLayout!D84</f>
        <v>0</v>
      </c>
      <c r="E84" s="20">
        <f>LatticeLayout!E84</f>
        <v>0</v>
      </c>
      <c r="F84" s="20">
        <f>LatticeLayout!F84</f>
        <v>0</v>
      </c>
      <c r="G84" s="20">
        <f>LatticeLayout!G84</f>
        <v>0</v>
      </c>
      <c r="H84" s="20">
        <f>LatticeLayout!H84</f>
        <v>150</v>
      </c>
      <c r="I84" s="20">
        <f>LatticeLayout!I84</f>
        <v>0</v>
      </c>
      <c r="J84" s="20">
        <f>LatticeLayout!J84</f>
        <v>0</v>
      </c>
      <c r="K84" s="20">
        <f>LatticeLayout!K84</f>
        <v>4.965E-2</v>
      </c>
      <c r="L84" s="20">
        <f>LatticeLayout!L84</f>
        <v>51.664739544735191</v>
      </c>
      <c r="M84" s="20">
        <f>LatticeLayout!M84</f>
        <v>423.0996045</v>
      </c>
      <c r="N84" s="20">
        <f>LatticeLayout!N84</f>
        <v>370.74349522763254</v>
      </c>
      <c r="O84" s="20">
        <f t="shared" si="3"/>
        <v>370.71867022763251</v>
      </c>
      <c r="P84" s="20">
        <f t="shared" si="4"/>
        <v>423.0996045</v>
      </c>
      <c r="Q84" s="20">
        <f t="shared" si="5"/>
        <v>51.664739544735191</v>
      </c>
    </row>
    <row r="85" spans="1:17" hidden="1" x14ac:dyDescent="0.3">
      <c r="A85" s="20" t="str">
        <f>LatticeLayout!A85</f>
        <v>FE</v>
      </c>
      <c r="B85" s="20" t="str">
        <f>LatticeLayout!B85</f>
        <v>LEBT</v>
      </c>
      <c r="C85" s="20" t="str">
        <f>LatticeLayout!C85</f>
        <v>CHP</v>
      </c>
      <c r="D85" s="20">
        <f>LatticeLayout!D85</f>
        <v>792</v>
      </c>
      <c r="E85" s="20" t="str">
        <f>LatticeLayout!E85</f>
        <v>FE_LEBT:CHP_D0792</v>
      </c>
      <c r="F85" s="20">
        <f>LatticeLayout!F85</f>
        <v>0</v>
      </c>
      <c r="G85" s="20" t="str">
        <f>LatticeLayout!G85</f>
        <v>chopper</v>
      </c>
      <c r="H85" s="20" t="str">
        <f>LatticeLayout!H85</f>
        <v>70 x 150</v>
      </c>
      <c r="I85" s="20">
        <f>LatticeLayout!I85</f>
        <v>0</v>
      </c>
      <c r="J85" s="20">
        <f>LatticeLayout!J85</f>
        <v>0</v>
      </c>
      <c r="K85" s="20">
        <f>LatticeLayout!K85</f>
        <v>0.12</v>
      </c>
      <c r="L85" s="20">
        <f>LatticeLayout!L85</f>
        <v>51.664739544735191</v>
      </c>
      <c r="M85" s="20">
        <f>LatticeLayout!M85</f>
        <v>423.0996045</v>
      </c>
      <c r="N85" s="20">
        <f>LatticeLayout!N85</f>
        <v>370.86349522763254</v>
      </c>
      <c r="O85" s="20">
        <f t="shared" si="3"/>
        <v>370.80349522763254</v>
      </c>
      <c r="P85" s="20">
        <f t="shared" si="4"/>
        <v>423.0996045</v>
      </c>
      <c r="Q85" s="20">
        <f t="shared" si="5"/>
        <v>51.664739544735191</v>
      </c>
    </row>
    <row r="86" spans="1:17" hidden="1" x14ac:dyDescent="0.3">
      <c r="A86" s="20">
        <f>LatticeLayout!A86</f>
        <v>0</v>
      </c>
      <c r="B86" s="20">
        <f>LatticeLayout!B86</f>
        <v>0</v>
      </c>
      <c r="C86" s="20">
        <f>LatticeLayout!C86</f>
        <v>0</v>
      </c>
      <c r="D86" s="20">
        <f>LatticeLayout!D86</f>
        <v>0</v>
      </c>
      <c r="E86" s="20" t="str">
        <f>LatticeLayout!E86</f>
        <v/>
      </c>
      <c r="F86" s="20">
        <f>LatticeLayout!F86</f>
        <v>0</v>
      </c>
      <c r="G86" s="20" t="str">
        <f>LatticeLayout!G86</f>
        <v>box+tube</v>
      </c>
      <c r="H86" s="20">
        <f>LatticeLayout!H86</f>
        <v>150</v>
      </c>
      <c r="I86" s="20">
        <f>LatticeLayout!I86</f>
        <v>0</v>
      </c>
      <c r="J86" s="20">
        <f>LatticeLayout!J86</f>
        <v>0</v>
      </c>
      <c r="K86" s="20">
        <f>LatticeLayout!K86</f>
        <v>0.16220000000000001</v>
      </c>
      <c r="L86" s="20">
        <f>LatticeLayout!L86</f>
        <v>51.664739544735191</v>
      </c>
      <c r="M86" s="20">
        <f>LatticeLayout!M86</f>
        <v>423.0996045</v>
      </c>
      <c r="N86" s="20">
        <f>LatticeLayout!N86</f>
        <v>371.02569522763253</v>
      </c>
      <c r="O86" s="20">
        <f t="shared" si="3"/>
        <v>370.94459522763253</v>
      </c>
      <c r="P86" s="20">
        <f t="shared" si="4"/>
        <v>423.0996045</v>
      </c>
      <c r="Q86" s="20">
        <f t="shared" si="5"/>
        <v>51.664739544735191</v>
      </c>
    </row>
    <row r="87" spans="1:17" hidden="1" x14ac:dyDescent="0.3">
      <c r="A87" s="20" t="str">
        <f>LatticeLayout!A87</f>
        <v>FE</v>
      </c>
      <c r="B87" s="20" t="str">
        <f>LatticeLayout!B87</f>
        <v>LEBT</v>
      </c>
      <c r="C87" s="20" t="str">
        <f>LatticeLayout!C87</f>
        <v>FC</v>
      </c>
      <c r="D87" s="20">
        <f>LatticeLayout!D87</f>
        <v>794</v>
      </c>
      <c r="E87" s="20" t="str">
        <f>LatticeLayout!E87</f>
        <v>FE_LEBT:FC_D0794</v>
      </c>
      <c r="F87" s="20" t="str">
        <f>LatticeLayout!F87</f>
        <v>FC1</v>
      </c>
      <c r="G87" s="20" t="str">
        <f>LatticeLayout!G87</f>
        <v>Faraday cup</v>
      </c>
      <c r="H87" s="20">
        <f>LatticeLayout!H87</f>
        <v>150</v>
      </c>
      <c r="I87" s="20">
        <f>LatticeLayout!I87</f>
        <v>0</v>
      </c>
      <c r="J87" s="20">
        <f>LatticeLayout!J87</f>
        <v>0</v>
      </c>
      <c r="K87" s="20">
        <f>LatticeLayout!K87</f>
        <v>0</v>
      </c>
      <c r="L87" s="20">
        <f>LatticeLayout!L87</f>
        <v>51.664739544735191</v>
      </c>
      <c r="M87" s="20">
        <f>LatticeLayout!M87</f>
        <v>423.0996045</v>
      </c>
      <c r="N87" s="20">
        <f>LatticeLayout!N87</f>
        <v>371.02569522763253</v>
      </c>
      <c r="O87" s="20">
        <f t="shared" si="3"/>
        <v>371.02569522763253</v>
      </c>
      <c r="P87" s="20">
        <f t="shared" si="4"/>
        <v>423.0996045</v>
      </c>
      <c r="Q87" s="20">
        <f t="shared" si="5"/>
        <v>51.664739544735191</v>
      </c>
    </row>
    <row r="88" spans="1:17" hidden="1" x14ac:dyDescent="0.3">
      <c r="A88" s="20" t="str">
        <f>LatticeLayout!A88</f>
        <v>FE</v>
      </c>
      <c r="B88" s="20" t="str">
        <f>LatticeLayout!B88</f>
        <v>LEBT</v>
      </c>
      <c r="C88" s="20" t="str">
        <f>LatticeLayout!C88</f>
        <v>PORT</v>
      </c>
      <c r="D88" s="20">
        <f>LatticeLayout!D88</f>
        <v>794</v>
      </c>
      <c r="E88" s="20" t="str">
        <f>LatticeLayout!E88</f>
        <v>FE_LEBT:PORT_D0794</v>
      </c>
      <c r="F88" s="20" t="str">
        <f>LatticeLayout!F88</f>
        <v>TMP_M</v>
      </c>
      <c r="G88" s="20" t="str">
        <f>LatticeLayout!G88</f>
        <v>pump, 700 l/s</v>
      </c>
      <c r="H88" s="20">
        <f>LatticeLayout!H88</f>
        <v>0</v>
      </c>
      <c r="I88" s="20">
        <f>LatticeLayout!I88</f>
        <v>0</v>
      </c>
      <c r="J88" s="20">
        <f>LatticeLayout!J88</f>
        <v>0</v>
      </c>
      <c r="K88" s="20">
        <f>LatticeLayout!K88</f>
        <v>0</v>
      </c>
      <c r="L88" s="20">
        <f>LatticeLayout!L88</f>
        <v>51.664739544735191</v>
      </c>
      <c r="M88" s="20">
        <f>LatticeLayout!M88</f>
        <v>423.0996045</v>
      </c>
      <c r="N88" s="20">
        <f>LatticeLayout!N88</f>
        <v>371.02569522763253</v>
      </c>
      <c r="O88" s="20">
        <f t="shared" si="3"/>
        <v>371.02569522763253</v>
      </c>
      <c r="P88" s="20">
        <f t="shared" si="4"/>
        <v>423.0996045</v>
      </c>
      <c r="Q88" s="20">
        <f t="shared" si="5"/>
        <v>51.664739544735191</v>
      </c>
    </row>
    <row r="89" spans="1:17" hidden="1" x14ac:dyDescent="0.3">
      <c r="A89" s="20">
        <f>LatticeLayout!A89</f>
        <v>0</v>
      </c>
      <c r="B89" s="20">
        <f>LatticeLayout!B89</f>
        <v>0</v>
      </c>
      <c r="C89" s="20">
        <f>LatticeLayout!C89</f>
        <v>0</v>
      </c>
      <c r="D89" s="20">
        <f>LatticeLayout!D89</f>
        <v>0</v>
      </c>
      <c r="E89" s="20" t="str">
        <f>LatticeLayout!E89</f>
        <v/>
      </c>
      <c r="F89" s="20">
        <f>LatticeLayout!F89</f>
        <v>0</v>
      </c>
      <c r="G89" s="20" t="str">
        <f>LatticeLayout!G89</f>
        <v>box</v>
      </c>
      <c r="H89" s="20">
        <f>LatticeLayout!H89</f>
        <v>150</v>
      </c>
      <c r="I89" s="20">
        <f>LatticeLayout!I89</f>
        <v>0</v>
      </c>
      <c r="J89" s="20">
        <f>LatticeLayout!J89</f>
        <v>0</v>
      </c>
      <c r="K89" s="20">
        <f>LatticeLayout!K89</f>
        <v>0.17780000000000001</v>
      </c>
      <c r="L89" s="20">
        <f>LatticeLayout!L89</f>
        <v>51.664739544735191</v>
      </c>
      <c r="M89" s="20">
        <f>LatticeLayout!M89</f>
        <v>423.0996045</v>
      </c>
      <c r="N89" s="20">
        <f>LatticeLayout!N89</f>
        <v>371.20349522763252</v>
      </c>
      <c r="O89" s="20">
        <f t="shared" si="3"/>
        <v>371.11459522763255</v>
      </c>
      <c r="P89" s="20">
        <f t="shared" si="4"/>
        <v>423.0996045</v>
      </c>
      <c r="Q89" s="20">
        <f t="shared" si="5"/>
        <v>51.664739544735191</v>
      </c>
    </row>
    <row r="90" spans="1:17" hidden="1" x14ac:dyDescent="0.3">
      <c r="A90" s="20" t="str">
        <f>LatticeLayout!A90</f>
        <v>FE</v>
      </c>
      <c r="B90" s="20" t="str">
        <f>LatticeLayout!B90</f>
        <v>LEBT</v>
      </c>
      <c r="C90" s="20" t="str">
        <f>LatticeLayout!C90</f>
        <v>AP</v>
      </c>
      <c r="D90" s="20">
        <f>LatticeLayout!D90</f>
        <v>796</v>
      </c>
      <c r="E90" s="20" t="str">
        <f>LatticeLayout!E90</f>
        <v>FE_LEBT:AP_D0796</v>
      </c>
      <c r="F90" s="20">
        <f>LatticeLayout!F90</f>
        <v>0</v>
      </c>
      <c r="G90" s="20" t="str">
        <f>LatticeLayout!G90</f>
        <v>apertures</v>
      </c>
      <c r="H90" s="20">
        <f>LatticeLayout!H90</f>
        <v>150</v>
      </c>
      <c r="I90" s="20">
        <f>LatticeLayout!I90</f>
        <v>0</v>
      </c>
      <c r="J90" s="20">
        <f>LatticeLayout!J90</f>
        <v>0</v>
      </c>
      <c r="K90" s="20">
        <f>LatticeLayout!K90</f>
        <v>0</v>
      </c>
      <c r="L90" s="20">
        <f>LatticeLayout!L90</f>
        <v>51.664739544735191</v>
      </c>
      <c r="M90" s="20">
        <f>LatticeLayout!M90</f>
        <v>423.0996045</v>
      </c>
      <c r="N90" s="20">
        <f>LatticeLayout!N90</f>
        <v>371.20349522763252</v>
      </c>
      <c r="O90" s="20">
        <f t="shared" si="3"/>
        <v>371.20349522763252</v>
      </c>
      <c r="P90" s="20">
        <f t="shared" si="4"/>
        <v>423.0996045</v>
      </c>
      <c r="Q90" s="20">
        <f t="shared" si="5"/>
        <v>51.664739544735191</v>
      </c>
    </row>
    <row r="91" spans="1:17" hidden="1" x14ac:dyDescent="0.3">
      <c r="A91" s="20">
        <f>LatticeLayout!A91</f>
        <v>0</v>
      </c>
      <c r="B91" s="20">
        <f>LatticeLayout!B91</f>
        <v>0</v>
      </c>
      <c r="C91" s="20">
        <f>LatticeLayout!C91</f>
        <v>0</v>
      </c>
      <c r="D91" s="20">
        <f>LatticeLayout!D91</f>
        <v>0</v>
      </c>
      <c r="E91" s="20" t="str">
        <f>LatticeLayout!E91</f>
        <v/>
      </c>
      <c r="F91" s="20">
        <f>LatticeLayout!F91</f>
        <v>0</v>
      </c>
      <c r="G91" s="20" t="str">
        <f>LatticeLayout!G91</f>
        <v>bellow+tube/box</v>
      </c>
      <c r="H91" s="20">
        <f>LatticeLayout!H91</f>
        <v>150</v>
      </c>
      <c r="I91" s="20">
        <f>LatticeLayout!I91</f>
        <v>0</v>
      </c>
      <c r="J91" s="20">
        <f>LatticeLayout!J91</f>
        <v>0</v>
      </c>
      <c r="K91" s="20">
        <f>LatticeLayout!K91</f>
        <v>0.375</v>
      </c>
      <c r="L91" s="20">
        <f>LatticeLayout!L91</f>
        <v>51.664739544735191</v>
      </c>
      <c r="M91" s="20">
        <f>LatticeLayout!M91</f>
        <v>423.0996045</v>
      </c>
      <c r="N91" s="20">
        <f>LatticeLayout!N91</f>
        <v>371.57849522763252</v>
      </c>
      <c r="O91" s="20">
        <f t="shared" si="3"/>
        <v>371.39099522763252</v>
      </c>
      <c r="P91" s="20">
        <f t="shared" si="4"/>
        <v>423.0996045</v>
      </c>
      <c r="Q91" s="20">
        <f t="shared" si="5"/>
        <v>51.664739544735191</v>
      </c>
    </row>
    <row r="92" spans="1:17" hidden="1" x14ac:dyDescent="0.3">
      <c r="A92" s="20">
        <f>LatticeLayout!A92</f>
        <v>0</v>
      </c>
      <c r="B92" s="20">
        <f>LatticeLayout!B92</f>
        <v>0</v>
      </c>
      <c r="C92" s="20">
        <f>LatticeLayout!C92</f>
        <v>0</v>
      </c>
      <c r="D92" s="20">
        <f>LatticeLayout!D92</f>
        <v>0</v>
      </c>
      <c r="E92" s="20" t="str">
        <f>LatticeLayout!E92</f>
        <v/>
      </c>
      <c r="F92" s="20">
        <f>LatticeLayout!F92</f>
        <v>0</v>
      </c>
      <c r="G92" s="20">
        <f>LatticeLayout!G92</f>
        <v>0</v>
      </c>
      <c r="H92" s="20">
        <f>LatticeLayout!H92</f>
        <v>0</v>
      </c>
      <c r="I92" s="20">
        <f>LatticeLayout!I92</f>
        <v>0</v>
      </c>
      <c r="J92" s="20">
        <f>LatticeLayout!J92</f>
        <v>0</v>
      </c>
      <c r="K92" s="20">
        <f>LatticeLayout!K92</f>
        <v>0</v>
      </c>
      <c r="L92" s="20">
        <f>LatticeLayout!L92</f>
        <v>51.664739544735191</v>
      </c>
      <c r="M92" s="20">
        <f>LatticeLayout!M92</f>
        <v>423.0996045</v>
      </c>
      <c r="N92" s="20">
        <f>LatticeLayout!N92</f>
        <v>371.57849522763252</v>
      </c>
      <c r="O92" s="20">
        <f t="shared" si="3"/>
        <v>371.57849522763252</v>
      </c>
      <c r="P92" s="20">
        <f t="shared" si="4"/>
        <v>423.0996045</v>
      </c>
      <c r="Q92" s="20">
        <f t="shared" si="5"/>
        <v>51.664739544735191</v>
      </c>
    </row>
    <row r="93" spans="1:17" hidden="1" x14ac:dyDescent="0.3">
      <c r="A93" s="20">
        <f>LatticeLayout!A93</f>
        <v>0</v>
      </c>
      <c r="B93" s="20">
        <f>LatticeLayout!B93</f>
        <v>0</v>
      </c>
      <c r="C93" s="20">
        <f>LatticeLayout!C93</f>
        <v>0</v>
      </c>
      <c r="D93" s="20">
        <f>LatticeLayout!D93</f>
        <v>0</v>
      </c>
      <c r="E93" s="20" t="str">
        <f>LatticeLayout!E93</f>
        <v/>
      </c>
      <c r="F93" s="20">
        <f>LatticeLayout!F93</f>
        <v>0</v>
      </c>
      <c r="G93" s="20">
        <f>LatticeLayout!G93</f>
        <v>0</v>
      </c>
      <c r="H93" s="20">
        <f>LatticeLayout!H93</f>
        <v>0</v>
      </c>
      <c r="I93" s="20">
        <f>LatticeLayout!I93</f>
        <v>0</v>
      </c>
      <c r="J93" s="20">
        <f>LatticeLayout!J93</f>
        <v>0</v>
      </c>
      <c r="K93" s="20">
        <f>LatticeLayout!K93</f>
        <v>0</v>
      </c>
      <c r="L93" s="20">
        <f>LatticeLayout!L93</f>
        <v>51.664739544735191</v>
      </c>
      <c r="M93" s="20">
        <f>LatticeLayout!M93</f>
        <v>423.0996045</v>
      </c>
      <c r="N93" s="20">
        <f>LatticeLayout!N93</f>
        <v>371.57849522763252</v>
      </c>
      <c r="O93" s="20">
        <f t="shared" si="3"/>
        <v>371.57849522763252</v>
      </c>
      <c r="P93" s="20">
        <f t="shared" si="4"/>
        <v>423.0996045</v>
      </c>
      <c r="Q93" s="20">
        <f t="shared" si="5"/>
        <v>51.664739544735191</v>
      </c>
    </row>
    <row r="94" spans="1:17" x14ac:dyDescent="0.3">
      <c r="A94" s="20" t="str">
        <f>LatticeLayout!A94</f>
        <v>FE</v>
      </c>
      <c r="B94" s="20" t="str">
        <f>LatticeLayout!B94</f>
        <v>LEBT</v>
      </c>
      <c r="C94" s="20" t="str">
        <f>LatticeLayout!C94</f>
        <v>SOLR</v>
      </c>
      <c r="D94" s="20">
        <f>LatticeLayout!D94</f>
        <v>802</v>
      </c>
      <c r="E94" s="20" t="str">
        <f>LatticeLayout!E94</f>
        <v>FE_LEBT:SOLR_D0802</v>
      </c>
      <c r="F94" s="20" t="str">
        <f>LatticeLayout!F94</f>
        <v>S4</v>
      </c>
      <c r="G94" s="20" t="str">
        <f>LatticeLayout!G94</f>
        <v>solenoid</v>
      </c>
      <c r="H94" s="20">
        <f>LatticeLayout!H94</f>
        <v>150</v>
      </c>
      <c r="I94" s="20">
        <f>LatticeLayout!I94</f>
        <v>0</v>
      </c>
      <c r="J94" s="20">
        <f>LatticeLayout!J94</f>
        <v>0</v>
      </c>
      <c r="K94" s="20">
        <f>LatticeLayout!K94</f>
        <v>0.4</v>
      </c>
      <c r="L94" s="551">
        <f>LatticeLayout!L94</f>
        <v>51.664739544735191</v>
      </c>
      <c r="M94" s="551">
        <f>LatticeLayout!M94</f>
        <v>423.0996045</v>
      </c>
      <c r="N94" s="551">
        <f>LatticeLayout!N94</f>
        <v>371.97849522763249</v>
      </c>
      <c r="O94" s="551">
        <f t="shared" si="3"/>
        <v>371.7784952276325</v>
      </c>
      <c r="P94" s="551">
        <f t="shared" si="4"/>
        <v>423.0996045</v>
      </c>
      <c r="Q94" s="551">
        <f t="shared" si="5"/>
        <v>51.664739544735191</v>
      </c>
    </row>
    <row r="95" spans="1:17" hidden="1" x14ac:dyDescent="0.3">
      <c r="A95" s="20">
        <f>LatticeLayout!A95</f>
        <v>0</v>
      </c>
      <c r="B95" s="20">
        <f>LatticeLayout!B95</f>
        <v>0</v>
      </c>
      <c r="C95" s="20">
        <f>LatticeLayout!C95</f>
        <v>0</v>
      </c>
      <c r="D95" s="20">
        <f>LatticeLayout!D95</f>
        <v>0</v>
      </c>
      <c r="E95" s="20">
        <f>LatticeLayout!E95</f>
        <v>0</v>
      </c>
      <c r="F95" s="20">
        <f>LatticeLayout!F95</f>
        <v>0</v>
      </c>
      <c r="G95" s="20">
        <f>LatticeLayout!G95</f>
        <v>0</v>
      </c>
      <c r="H95" s="20">
        <f>LatticeLayout!H95</f>
        <v>150</v>
      </c>
      <c r="I95" s="20">
        <f>LatticeLayout!I95</f>
        <v>0</v>
      </c>
      <c r="J95" s="20">
        <f>LatticeLayout!J95</f>
        <v>0</v>
      </c>
      <c r="K95" s="20">
        <f>LatticeLayout!K95</f>
        <v>0</v>
      </c>
      <c r="L95" s="20">
        <f>LatticeLayout!L95</f>
        <v>51.664739544735191</v>
      </c>
      <c r="M95" s="20">
        <f>LatticeLayout!M95</f>
        <v>423.0996045</v>
      </c>
      <c r="N95" s="20">
        <f>LatticeLayout!N95</f>
        <v>371.97849522763249</v>
      </c>
      <c r="O95" s="20">
        <f t="shared" si="3"/>
        <v>371.97849522763249</v>
      </c>
      <c r="P95" s="20">
        <f t="shared" si="4"/>
        <v>423.0996045</v>
      </c>
      <c r="Q95" s="20">
        <f t="shared" si="5"/>
        <v>51.664739544735191</v>
      </c>
    </row>
    <row r="96" spans="1:17" x14ac:dyDescent="0.3">
      <c r="A96" s="20" t="str">
        <f>LatticeLayout!A96</f>
        <v>FE</v>
      </c>
      <c r="B96" s="20" t="str">
        <f>LatticeLayout!B96</f>
        <v>LEBT</v>
      </c>
      <c r="C96" s="20" t="str">
        <f>LatticeLayout!C96</f>
        <v>DCHV</v>
      </c>
      <c r="D96" s="20">
        <f>LatticeLayout!D96</f>
        <v>805</v>
      </c>
      <c r="E96" s="20" t="str">
        <f>LatticeLayout!E96</f>
        <v>FE_LEBT:DCHV_D0805</v>
      </c>
      <c r="F96" s="20" t="str">
        <f>LatticeLayout!F96</f>
        <v>C4</v>
      </c>
      <c r="G96" s="20" t="str">
        <f>LatticeLayout!G96</f>
        <v>corrector magnet &amp; bellow</v>
      </c>
      <c r="H96" s="20">
        <f>LatticeLayout!H96</f>
        <v>150</v>
      </c>
      <c r="I96" s="20">
        <f>LatticeLayout!I96</f>
        <v>0</v>
      </c>
      <c r="J96" s="20">
        <f>LatticeLayout!J96</f>
        <v>0</v>
      </c>
      <c r="K96" s="20">
        <f>LatticeLayout!K96</f>
        <v>0.1905</v>
      </c>
      <c r="L96" s="551">
        <f>LatticeLayout!L96</f>
        <v>51.664739544735191</v>
      </c>
      <c r="M96" s="551">
        <f>LatticeLayout!M96</f>
        <v>423.0996045</v>
      </c>
      <c r="N96" s="551">
        <f>LatticeLayout!N96</f>
        <v>372.16899522763248</v>
      </c>
      <c r="O96" s="551">
        <f t="shared" si="3"/>
        <v>372.07374522763246</v>
      </c>
      <c r="P96" s="551">
        <f t="shared" si="4"/>
        <v>423.0996045</v>
      </c>
      <c r="Q96" s="551">
        <f t="shared" si="5"/>
        <v>51.664739544735191</v>
      </c>
    </row>
    <row r="97" spans="1:17" hidden="1" x14ac:dyDescent="0.3">
      <c r="A97" s="20">
        <f>LatticeLayout!A97</f>
        <v>0</v>
      </c>
      <c r="B97" s="20">
        <f>LatticeLayout!B97</f>
        <v>0</v>
      </c>
      <c r="C97" s="20">
        <f>LatticeLayout!C97</f>
        <v>0</v>
      </c>
      <c r="D97" s="20">
        <f>LatticeLayout!D97</f>
        <v>0</v>
      </c>
      <c r="E97" s="20">
        <f>LatticeLayout!E97</f>
        <v>0</v>
      </c>
      <c r="F97" s="20">
        <f>LatticeLayout!F97</f>
        <v>0</v>
      </c>
      <c r="G97" s="20">
        <f>LatticeLayout!G97</f>
        <v>0</v>
      </c>
      <c r="H97" s="20">
        <f>LatticeLayout!H97</f>
        <v>150</v>
      </c>
      <c r="I97" s="20">
        <f>LatticeLayout!I97</f>
        <v>0</v>
      </c>
      <c r="J97" s="20">
        <f>LatticeLayout!J97</f>
        <v>0</v>
      </c>
      <c r="K97" s="20">
        <f>LatticeLayout!K97</f>
        <v>0.1845</v>
      </c>
      <c r="L97" s="20">
        <f>LatticeLayout!L97</f>
        <v>51.664739544735191</v>
      </c>
      <c r="M97" s="20">
        <f>LatticeLayout!M97</f>
        <v>423.0996045</v>
      </c>
      <c r="N97" s="20">
        <f>LatticeLayout!N97</f>
        <v>372.35349522763249</v>
      </c>
      <c r="O97" s="20">
        <f t="shared" si="3"/>
        <v>372.26124522763246</v>
      </c>
      <c r="P97" s="20">
        <f t="shared" si="4"/>
        <v>423.0996045</v>
      </c>
      <c r="Q97" s="20">
        <f t="shared" si="5"/>
        <v>51.664739544735191</v>
      </c>
    </row>
    <row r="98" spans="1:17" hidden="1" x14ac:dyDescent="0.3">
      <c r="A98" s="20" t="str">
        <f>LatticeLayout!A98</f>
        <v>FE</v>
      </c>
      <c r="B98" s="20" t="str">
        <f>LatticeLayout!B98</f>
        <v>LEBT</v>
      </c>
      <c r="C98" s="20" t="str">
        <f>LatticeLayout!C98</f>
        <v>AP</v>
      </c>
      <c r="D98" s="20">
        <f>LatticeLayout!D98</f>
        <v>807</v>
      </c>
      <c r="E98" s="20" t="str">
        <f>LatticeLayout!E98</f>
        <v>FE_LEBT:AP_D0807</v>
      </c>
      <c r="F98" s="20">
        <f>LatticeLayout!F98</f>
        <v>0</v>
      </c>
      <c r="G98" s="20" t="str">
        <f>LatticeLayout!G98</f>
        <v>apertures</v>
      </c>
      <c r="H98" s="20">
        <f>LatticeLayout!H98</f>
        <v>150</v>
      </c>
      <c r="I98" s="20">
        <f>LatticeLayout!I98</f>
        <v>0</v>
      </c>
      <c r="J98" s="20">
        <f>LatticeLayout!J98</f>
        <v>0</v>
      </c>
      <c r="K98" s="20">
        <f>LatticeLayout!K98</f>
        <v>0</v>
      </c>
      <c r="L98" s="20">
        <f>LatticeLayout!L98</f>
        <v>51.664739544735191</v>
      </c>
      <c r="M98" s="20">
        <f>LatticeLayout!M98</f>
        <v>423.0996045</v>
      </c>
      <c r="N98" s="20">
        <f>LatticeLayout!N98</f>
        <v>372.35349522763249</v>
      </c>
      <c r="O98" s="20">
        <f t="shared" si="3"/>
        <v>372.35349522763249</v>
      </c>
      <c r="P98" s="20">
        <f t="shared" si="4"/>
        <v>423.0996045</v>
      </c>
      <c r="Q98" s="20">
        <f t="shared" si="5"/>
        <v>51.664739544735191</v>
      </c>
    </row>
    <row r="99" spans="1:17" hidden="1" x14ac:dyDescent="0.3">
      <c r="A99" s="20">
        <f>LatticeLayout!A99</f>
        <v>0</v>
      </c>
      <c r="B99" s="20">
        <f>LatticeLayout!B99</f>
        <v>0</v>
      </c>
      <c r="C99" s="20">
        <f>LatticeLayout!C99</f>
        <v>0</v>
      </c>
      <c r="D99" s="20">
        <f>LatticeLayout!D99</f>
        <v>0</v>
      </c>
      <c r="E99" s="20" t="str">
        <f>LatticeLayout!E99</f>
        <v/>
      </c>
      <c r="F99" s="20">
        <f>LatticeLayout!F99</f>
        <v>0</v>
      </c>
      <c r="G99" s="20">
        <f>LatticeLayout!G99</f>
        <v>0</v>
      </c>
      <c r="H99" s="20">
        <f>LatticeLayout!H99</f>
        <v>0</v>
      </c>
      <c r="I99" s="20">
        <f>LatticeLayout!I99</f>
        <v>0</v>
      </c>
      <c r="J99" s="20">
        <f>LatticeLayout!J99</f>
        <v>0</v>
      </c>
      <c r="K99" s="20">
        <f>LatticeLayout!K99</f>
        <v>0</v>
      </c>
      <c r="L99" s="20">
        <f>LatticeLayout!L99</f>
        <v>51.664739544735191</v>
      </c>
      <c r="M99" s="20">
        <f>LatticeLayout!M99</f>
        <v>423.0996045</v>
      </c>
      <c r="N99" s="20">
        <f>LatticeLayout!N99</f>
        <v>372.35349522763249</v>
      </c>
      <c r="O99" s="20">
        <f t="shared" si="3"/>
        <v>372.35349522763249</v>
      </c>
      <c r="P99" s="20">
        <f t="shared" si="4"/>
        <v>423.0996045</v>
      </c>
      <c r="Q99" s="20">
        <f t="shared" si="5"/>
        <v>51.664739544735191</v>
      </c>
    </row>
    <row r="100" spans="1:17" hidden="1" x14ac:dyDescent="0.3">
      <c r="A100" s="20">
        <f>LatticeLayout!A100</f>
        <v>0</v>
      </c>
      <c r="B100" s="20">
        <f>LatticeLayout!B100</f>
        <v>0</v>
      </c>
      <c r="C100" s="20">
        <f>LatticeLayout!C100</f>
        <v>0</v>
      </c>
      <c r="D100" s="20">
        <f>LatticeLayout!D100</f>
        <v>0</v>
      </c>
      <c r="E100" s="20" t="str">
        <f>LatticeLayout!E100</f>
        <v/>
      </c>
      <c r="F100" s="20">
        <f>LatticeLayout!F100</f>
        <v>0</v>
      </c>
      <c r="G100" s="20">
        <f>LatticeLayout!G100</f>
        <v>0</v>
      </c>
      <c r="H100" s="20">
        <f>LatticeLayout!H100</f>
        <v>0</v>
      </c>
      <c r="I100" s="20">
        <f>LatticeLayout!I100</f>
        <v>0</v>
      </c>
      <c r="J100" s="20">
        <f>LatticeLayout!J100</f>
        <v>0</v>
      </c>
      <c r="K100" s="20">
        <f>LatticeLayout!K100</f>
        <v>0</v>
      </c>
      <c r="L100" s="20">
        <f>LatticeLayout!L100</f>
        <v>51.664739544735191</v>
      </c>
      <c r="M100" s="20">
        <f>LatticeLayout!M100</f>
        <v>423.0996045</v>
      </c>
      <c r="N100" s="20">
        <f>LatticeLayout!N100</f>
        <v>372.35349522763249</v>
      </c>
      <c r="O100" s="20">
        <f t="shared" si="3"/>
        <v>372.35349522763249</v>
      </c>
      <c r="P100" s="20">
        <f t="shared" si="4"/>
        <v>423.0996045</v>
      </c>
      <c r="Q100" s="20">
        <f t="shared" si="5"/>
        <v>51.664739544735191</v>
      </c>
    </row>
    <row r="101" spans="1:17" hidden="1" x14ac:dyDescent="0.3">
      <c r="A101" s="20">
        <f>LatticeLayout!A101</f>
        <v>0</v>
      </c>
      <c r="B101" s="20">
        <f>LatticeLayout!B101</f>
        <v>0</v>
      </c>
      <c r="C101" s="20">
        <f>LatticeLayout!C101</f>
        <v>0</v>
      </c>
      <c r="D101" s="20">
        <f>LatticeLayout!D101</f>
        <v>0</v>
      </c>
      <c r="E101" s="20" t="str">
        <f>LatticeLayout!E101</f>
        <v/>
      </c>
      <c r="F101" s="20">
        <f>LatticeLayout!F101</f>
        <v>0</v>
      </c>
      <c r="G101" s="20">
        <f>LatticeLayout!G101</f>
        <v>0</v>
      </c>
      <c r="H101" s="20">
        <f>LatticeLayout!H101</f>
        <v>0</v>
      </c>
      <c r="I101" s="20">
        <f>LatticeLayout!I101</f>
        <v>0</v>
      </c>
      <c r="J101" s="20">
        <f>LatticeLayout!J101</f>
        <v>0</v>
      </c>
      <c r="K101" s="20">
        <f>LatticeLayout!K101</f>
        <v>0.33324799999999999</v>
      </c>
      <c r="L101" s="20">
        <f>LatticeLayout!L101</f>
        <v>51.664739544735191</v>
      </c>
      <c r="M101" s="20">
        <f>LatticeLayout!M101</f>
        <v>423.0996045</v>
      </c>
      <c r="N101" s="20">
        <f>LatticeLayout!N101</f>
        <v>372.68674322763252</v>
      </c>
      <c r="O101" s="20">
        <f t="shared" si="3"/>
        <v>372.52011922763251</v>
      </c>
      <c r="P101" s="20">
        <f t="shared" si="4"/>
        <v>423.0996045</v>
      </c>
      <c r="Q101" s="20">
        <f t="shared" si="5"/>
        <v>51.664739544735191</v>
      </c>
    </row>
    <row r="102" spans="1:17" x14ac:dyDescent="0.3">
      <c r="A102" s="20" t="str">
        <f>LatticeLayout!A102</f>
        <v>FE</v>
      </c>
      <c r="B102" s="20" t="str">
        <f>LatticeLayout!B102</f>
        <v>LEBT</v>
      </c>
      <c r="C102" s="20" t="str">
        <f>LatticeLayout!C102</f>
        <v>EMS</v>
      </c>
      <c r="D102" s="20">
        <f>LatticeLayout!D102</f>
        <v>811</v>
      </c>
      <c r="E102" s="20" t="str">
        <f>LatticeLayout!E102</f>
        <v>FE_LEBT:EMS_D0811</v>
      </c>
      <c r="F102" s="20" t="str">
        <f>LatticeLayout!F102</f>
        <v>EM2</v>
      </c>
      <c r="G102" s="20" t="str">
        <f>LatticeLayout!G102</f>
        <v>Pepper Pot</v>
      </c>
      <c r="H102" s="20">
        <f>LatticeLayout!H102</f>
        <v>150</v>
      </c>
      <c r="I102" s="20">
        <f>LatticeLayout!I102</f>
        <v>0</v>
      </c>
      <c r="J102" s="20">
        <f>LatticeLayout!J102</f>
        <v>0</v>
      </c>
      <c r="K102" s="20">
        <f>LatticeLayout!K102</f>
        <v>0</v>
      </c>
      <c r="L102" s="551">
        <f>LatticeLayout!L102</f>
        <v>51.664739544735191</v>
      </c>
      <c r="M102" s="551">
        <f>LatticeLayout!M102</f>
        <v>423.0996045</v>
      </c>
      <c r="N102" s="551">
        <f>LatticeLayout!N102</f>
        <v>372.68674322763252</v>
      </c>
      <c r="O102" s="551">
        <f t="shared" si="3"/>
        <v>372.68674322763252</v>
      </c>
      <c r="P102" s="551">
        <f t="shared" si="4"/>
        <v>423.0996045</v>
      </c>
      <c r="Q102" s="551">
        <f t="shared" si="5"/>
        <v>51.664739544735191</v>
      </c>
    </row>
    <row r="103" spans="1:17" hidden="1" x14ac:dyDescent="0.3">
      <c r="A103" s="20" t="str">
        <f>LatticeLayout!A103</f>
        <v>FE</v>
      </c>
      <c r="B103" s="20" t="str">
        <f>LatticeLayout!B103</f>
        <v>LEBT</v>
      </c>
      <c r="C103" s="20" t="str">
        <f>LatticeLayout!C103</f>
        <v>FC</v>
      </c>
      <c r="D103" s="20">
        <f>LatticeLayout!D103</f>
        <v>811</v>
      </c>
      <c r="E103" s="20" t="str">
        <f>LatticeLayout!E103</f>
        <v>FE_LEBT:FC_D0811</v>
      </c>
      <c r="F103" s="20" t="str">
        <f>LatticeLayout!F103</f>
        <v>FC1</v>
      </c>
      <c r="G103" s="20" t="str">
        <f>LatticeLayout!G103</f>
        <v>Faraday cup</v>
      </c>
      <c r="H103" s="20">
        <f>LatticeLayout!H103</f>
        <v>150</v>
      </c>
      <c r="I103" s="20">
        <f>LatticeLayout!I103</f>
        <v>0</v>
      </c>
      <c r="J103" s="20">
        <f>LatticeLayout!J103</f>
        <v>0</v>
      </c>
      <c r="K103" s="20">
        <f>LatticeLayout!K103</f>
        <v>0</v>
      </c>
      <c r="L103" s="20">
        <f>LatticeLayout!L103</f>
        <v>51.664739544735191</v>
      </c>
      <c r="M103" s="20">
        <f>LatticeLayout!M103</f>
        <v>423.0996045</v>
      </c>
      <c r="N103" s="20">
        <f>LatticeLayout!N103</f>
        <v>372.68674322763252</v>
      </c>
      <c r="O103" s="20">
        <f t="shared" si="3"/>
        <v>372.68674322763252</v>
      </c>
      <c r="P103" s="20">
        <f t="shared" si="4"/>
        <v>423.0996045</v>
      </c>
      <c r="Q103" s="20">
        <f t="shared" si="5"/>
        <v>51.664739544735191</v>
      </c>
    </row>
    <row r="104" spans="1:17" x14ac:dyDescent="0.3">
      <c r="A104" s="20" t="str">
        <f>LatticeLayout!A104</f>
        <v>FE</v>
      </c>
      <c r="B104" s="20" t="str">
        <f>LatticeLayout!B104</f>
        <v>LEBT</v>
      </c>
      <c r="C104" s="20" t="str">
        <f>LatticeLayout!C104</f>
        <v>PM</v>
      </c>
      <c r="D104" s="20">
        <f>LatticeLayout!D104</f>
        <v>811</v>
      </c>
      <c r="E104" s="20" t="str">
        <f>LatticeLayout!E104</f>
        <v>FE_LEBT:PM_D0811</v>
      </c>
      <c r="F104" s="20" t="str">
        <f>LatticeLayout!F104</f>
        <v>PM1</v>
      </c>
      <c r="G104" s="20" t="str">
        <f>LatticeLayout!G104</f>
        <v>profile monitor (large fork)</v>
      </c>
      <c r="H104" s="20">
        <f>LatticeLayout!H104</f>
        <v>150</v>
      </c>
      <c r="I104" s="20">
        <f>LatticeLayout!I104</f>
        <v>0</v>
      </c>
      <c r="J104" s="20">
        <f>LatticeLayout!J104</f>
        <v>0</v>
      </c>
      <c r="K104" s="20">
        <f>LatticeLayout!K104</f>
        <v>0</v>
      </c>
      <c r="L104" s="551">
        <f>LatticeLayout!L104</f>
        <v>51.664739544735191</v>
      </c>
      <c r="M104" s="551">
        <f>LatticeLayout!M104</f>
        <v>423.0996045</v>
      </c>
      <c r="N104" s="551">
        <f>LatticeLayout!N104</f>
        <v>372.68674322763252</v>
      </c>
      <c r="O104" s="551">
        <f t="shared" si="3"/>
        <v>372.68674322763252</v>
      </c>
      <c r="P104" s="551">
        <f t="shared" si="4"/>
        <v>423.0996045</v>
      </c>
      <c r="Q104" s="551">
        <f t="shared" si="5"/>
        <v>51.664739544735191</v>
      </c>
    </row>
    <row r="105" spans="1:17" hidden="1" x14ac:dyDescent="0.3">
      <c r="A105" s="20" t="str">
        <f>LatticeLayout!A105</f>
        <v>FE</v>
      </c>
      <c r="B105" s="20" t="str">
        <f>LatticeLayout!B105</f>
        <v>LEBT</v>
      </c>
      <c r="C105" s="20" t="str">
        <f>LatticeLayout!C105</f>
        <v>PORT</v>
      </c>
      <c r="D105" s="20">
        <f>LatticeLayout!D105</f>
        <v>811</v>
      </c>
      <c r="E105" s="20" t="str">
        <f>LatticeLayout!E105</f>
        <v>FE_LEBT:PORT_D0811</v>
      </c>
      <c r="F105" s="20" t="str">
        <f>LatticeLayout!F105</f>
        <v>TMP_M</v>
      </c>
      <c r="G105" s="20" t="str">
        <f>LatticeLayout!G105</f>
        <v>pump, 700 l/s</v>
      </c>
      <c r="H105" s="20">
        <f>LatticeLayout!H105</f>
        <v>150</v>
      </c>
      <c r="I105" s="20">
        <f>LatticeLayout!I105</f>
        <v>0</v>
      </c>
      <c r="J105" s="20">
        <f>LatticeLayout!J105</f>
        <v>0</v>
      </c>
      <c r="K105" s="20">
        <f>LatticeLayout!K105</f>
        <v>0</v>
      </c>
      <c r="L105" s="20">
        <f>LatticeLayout!L105</f>
        <v>51.664739544735191</v>
      </c>
      <c r="M105" s="20">
        <f>LatticeLayout!M105</f>
        <v>423.0996045</v>
      </c>
      <c r="N105" s="20">
        <f>LatticeLayout!N105</f>
        <v>372.68674322763252</v>
      </c>
      <c r="O105" s="20">
        <f t="shared" si="3"/>
        <v>372.68674322763252</v>
      </c>
      <c r="P105" s="20">
        <f t="shared" si="4"/>
        <v>423.0996045</v>
      </c>
      <c r="Q105" s="20">
        <f t="shared" si="5"/>
        <v>51.664739544735191</v>
      </c>
    </row>
    <row r="106" spans="1:17" hidden="1" x14ac:dyDescent="0.3">
      <c r="A106" s="20">
        <f>LatticeLayout!A106</f>
        <v>0</v>
      </c>
      <c r="B106" s="20">
        <f>LatticeLayout!B106</f>
        <v>0</v>
      </c>
      <c r="C106" s="20">
        <f>LatticeLayout!C106</f>
        <v>0</v>
      </c>
      <c r="D106" s="20">
        <f>LatticeLayout!D106</f>
        <v>0</v>
      </c>
      <c r="E106" s="20" t="str">
        <f>LatticeLayout!E106</f>
        <v/>
      </c>
      <c r="F106" s="20">
        <f>LatticeLayout!F106</f>
        <v>0</v>
      </c>
      <c r="G106" s="20" t="str">
        <f>LatticeLayout!G106</f>
        <v>bellow+tube</v>
      </c>
      <c r="H106" s="20">
        <f>LatticeLayout!H106</f>
        <v>150</v>
      </c>
      <c r="I106" s="20">
        <f>LatticeLayout!I106</f>
        <v>0</v>
      </c>
      <c r="J106" s="20">
        <f>LatticeLayout!J106</f>
        <v>0</v>
      </c>
      <c r="K106" s="20">
        <f>LatticeLayout!K106</f>
        <v>0.53190199999999999</v>
      </c>
      <c r="L106" s="20">
        <f>LatticeLayout!L106</f>
        <v>51.664739544735191</v>
      </c>
      <c r="M106" s="20">
        <f>LatticeLayout!M106</f>
        <v>423.0996045</v>
      </c>
      <c r="N106" s="20">
        <f>LatticeLayout!N106</f>
        <v>373.21864522763252</v>
      </c>
      <c r="O106" s="20">
        <f t="shared" si="3"/>
        <v>372.95269422763249</v>
      </c>
      <c r="P106" s="20">
        <f t="shared" si="4"/>
        <v>423.0996045</v>
      </c>
      <c r="Q106" s="20">
        <f t="shared" si="5"/>
        <v>51.664739544735191</v>
      </c>
    </row>
    <row r="107" spans="1:17" x14ac:dyDescent="0.3">
      <c r="A107" s="20" t="str">
        <f>LatticeLayout!A107</f>
        <v>FE</v>
      </c>
      <c r="B107" s="20" t="str">
        <f>LatticeLayout!B107</f>
        <v>LEBT</v>
      </c>
      <c r="C107" s="20" t="str">
        <f>LatticeLayout!C107</f>
        <v>SOLR</v>
      </c>
      <c r="D107" s="20">
        <f>LatticeLayout!D107</f>
        <v>818</v>
      </c>
      <c r="E107" s="20" t="str">
        <f>LatticeLayout!E107</f>
        <v>FE_LEBT:SOLR_D0818</v>
      </c>
      <c r="F107" s="20" t="str">
        <f>LatticeLayout!F107</f>
        <v>S4</v>
      </c>
      <c r="G107" s="20" t="str">
        <f>LatticeLayout!G107</f>
        <v>solenoid</v>
      </c>
      <c r="H107" s="20">
        <f>LatticeLayout!H107</f>
        <v>150</v>
      </c>
      <c r="I107" s="20">
        <f>LatticeLayout!I107</f>
        <v>0</v>
      </c>
      <c r="J107" s="20">
        <f>LatticeLayout!J107</f>
        <v>0</v>
      </c>
      <c r="K107" s="20">
        <f>LatticeLayout!K107</f>
        <v>0.4</v>
      </c>
      <c r="L107" s="551">
        <f>LatticeLayout!L107</f>
        <v>51.664739544735191</v>
      </c>
      <c r="M107" s="551">
        <f>LatticeLayout!M107</f>
        <v>423.0996045</v>
      </c>
      <c r="N107" s="551">
        <f>LatticeLayout!N107</f>
        <v>373.6186452276325</v>
      </c>
      <c r="O107" s="551">
        <f t="shared" si="3"/>
        <v>373.41864522763251</v>
      </c>
      <c r="P107" s="551">
        <f t="shared" si="4"/>
        <v>423.0996045</v>
      </c>
      <c r="Q107" s="551">
        <f t="shared" si="5"/>
        <v>51.664739544735191</v>
      </c>
    </row>
    <row r="108" spans="1:17" hidden="1" x14ac:dyDescent="0.3">
      <c r="A108" s="20">
        <f>LatticeLayout!A108</f>
        <v>0</v>
      </c>
      <c r="B108" s="20">
        <f>LatticeLayout!B108</f>
        <v>0</v>
      </c>
      <c r="C108" s="20">
        <f>LatticeLayout!C108</f>
        <v>0</v>
      </c>
      <c r="D108" s="20">
        <f>LatticeLayout!D108</f>
        <v>0</v>
      </c>
      <c r="E108" s="20" t="str">
        <f>LatticeLayout!E108</f>
        <v/>
      </c>
      <c r="F108" s="20">
        <f>LatticeLayout!F108</f>
        <v>0</v>
      </c>
      <c r="G108" s="20">
        <f>LatticeLayout!G108</f>
        <v>0</v>
      </c>
      <c r="H108" s="20">
        <f>LatticeLayout!H108</f>
        <v>150</v>
      </c>
      <c r="I108" s="20">
        <f>LatticeLayout!I108</f>
        <v>0</v>
      </c>
      <c r="J108" s="20">
        <f>LatticeLayout!J108</f>
        <v>0</v>
      </c>
      <c r="K108" s="20">
        <f>LatticeLayout!K108</f>
        <v>0</v>
      </c>
      <c r="L108" s="20">
        <f>LatticeLayout!L108</f>
        <v>51.664739544735191</v>
      </c>
      <c r="M108" s="20">
        <f>LatticeLayout!M108</f>
        <v>423.0996045</v>
      </c>
      <c r="N108" s="20">
        <f>LatticeLayout!N108</f>
        <v>373.6186452276325</v>
      </c>
      <c r="O108" s="20">
        <f t="shared" si="3"/>
        <v>373.6186452276325</v>
      </c>
      <c r="P108" s="20">
        <f t="shared" si="4"/>
        <v>423.0996045</v>
      </c>
      <c r="Q108" s="20">
        <f t="shared" si="5"/>
        <v>51.664739544735191</v>
      </c>
    </row>
    <row r="109" spans="1:17" hidden="1" x14ac:dyDescent="0.3">
      <c r="A109" s="20">
        <f>LatticeLayout!A109</f>
        <v>0</v>
      </c>
      <c r="B109" s="20">
        <f>LatticeLayout!B109</f>
        <v>0</v>
      </c>
      <c r="C109" s="20">
        <f>LatticeLayout!C109</f>
        <v>0</v>
      </c>
      <c r="D109" s="20">
        <f>LatticeLayout!D109</f>
        <v>0</v>
      </c>
      <c r="E109" s="20" t="str">
        <f>LatticeLayout!E109</f>
        <v/>
      </c>
      <c r="F109" s="20">
        <f>LatticeLayout!F109</f>
        <v>0</v>
      </c>
      <c r="G109" s="20">
        <f>LatticeLayout!G109</f>
        <v>0</v>
      </c>
      <c r="H109" s="20">
        <f>LatticeLayout!H109</f>
        <v>0</v>
      </c>
      <c r="I109" s="20">
        <f>LatticeLayout!I109</f>
        <v>0</v>
      </c>
      <c r="J109" s="20">
        <f>LatticeLayout!J109</f>
        <v>0</v>
      </c>
      <c r="K109" s="20">
        <f>LatticeLayout!K109</f>
        <v>0</v>
      </c>
      <c r="L109" s="20">
        <f>LatticeLayout!L109</f>
        <v>51.664739544735191</v>
      </c>
      <c r="M109" s="20">
        <f>LatticeLayout!M109</f>
        <v>423.0996045</v>
      </c>
      <c r="N109" s="20">
        <f>LatticeLayout!N109</f>
        <v>373.6186452276325</v>
      </c>
      <c r="O109" s="20">
        <f t="shared" si="3"/>
        <v>373.6186452276325</v>
      </c>
      <c r="P109" s="20">
        <f t="shared" si="4"/>
        <v>423.0996045</v>
      </c>
      <c r="Q109" s="20">
        <f t="shared" si="5"/>
        <v>51.664739544735191</v>
      </c>
    </row>
    <row r="110" spans="1:17" x14ac:dyDescent="0.3">
      <c r="A110" s="20" t="str">
        <f>LatticeLayout!A110</f>
        <v>FE</v>
      </c>
      <c r="B110" s="20" t="str">
        <f>LatticeLayout!B110</f>
        <v>LEBT</v>
      </c>
      <c r="C110" s="20" t="str">
        <f>LatticeLayout!C110</f>
        <v>DCHV</v>
      </c>
      <c r="D110" s="20">
        <f>LatticeLayout!D110</f>
        <v>821</v>
      </c>
      <c r="E110" s="20" t="str">
        <f>LatticeLayout!E110</f>
        <v>FE_LEBT:DCHV_D0821</v>
      </c>
      <c r="F110" s="20" t="str">
        <f>LatticeLayout!F110</f>
        <v>C4</v>
      </c>
      <c r="G110" s="20" t="str">
        <f>LatticeLayout!G110</f>
        <v>corrector magnet &amp; bellow</v>
      </c>
      <c r="H110" s="20">
        <f>LatticeLayout!H110</f>
        <v>150</v>
      </c>
      <c r="I110" s="20">
        <f>LatticeLayout!I110</f>
        <v>0</v>
      </c>
      <c r="J110" s="20">
        <f>LatticeLayout!J110</f>
        <v>0</v>
      </c>
      <c r="K110" s="20">
        <f>LatticeLayout!K110</f>
        <v>0.1905</v>
      </c>
      <c r="L110" s="551">
        <f>LatticeLayout!L110</f>
        <v>51.664739544735191</v>
      </c>
      <c r="M110" s="551">
        <f>LatticeLayout!M110</f>
        <v>423.0996045</v>
      </c>
      <c r="N110" s="551">
        <f>LatticeLayout!N110</f>
        <v>373.80914522763248</v>
      </c>
      <c r="O110" s="551">
        <f t="shared" si="3"/>
        <v>373.71389522763252</v>
      </c>
      <c r="P110" s="551">
        <f t="shared" si="4"/>
        <v>423.0996045</v>
      </c>
      <c r="Q110" s="551">
        <f t="shared" si="5"/>
        <v>51.664739544735191</v>
      </c>
    </row>
    <row r="111" spans="1:17" hidden="1" x14ac:dyDescent="0.3">
      <c r="A111" s="20">
        <f>LatticeLayout!A111</f>
        <v>0</v>
      </c>
      <c r="B111" s="20">
        <f>LatticeLayout!B111</f>
        <v>0</v>
      </c>
      <c r="C111" s="20">
        <f>LatticeLayout!C111</f>
        <v>0</v>
      </c>
      <c r="D111" s="20">
        <f>LatticeLayout!D111</f>
        <v>0</v>
      </c>
      <c r="E111" s="20">
        <f>LatticeLayout!E111</f>
        <v>0</v>
      </c>
      <c r="F111" s="20">
        <f>LatticeLayout!F111</f>
        <v>0</v>
      </c>
      <c r="G111" s="20">
        <f>LatticeLayout!G111</f>
        <v>0</v>
      </c>
      <c r="H111" s="20">
        <f>LatticeLayout!H111</f>
        <v>150</v>
      </c>
      <c r="I111" s="20">
        <f>LatticeLayout!I111</f>
        <v>0</v>
      </c>
      <c r="J111" s="20">
        <f>LatticeLayout!J111</f>
        <v>0</v>
      </c>
      <c r="K111" s="20">
        <f>LatticeLayout!K111</f>
        <v>0.24703363</v>
      </c>
      <c r="L111" s="20">
        <f>LatticeLayout!L111</f>
        <v>51.664739544735191</v>
      </c>
      <c r="M111" s="20">
        <f>LatticeLayout!M111</f>
        <v>423.0996045</v>
      </c>
      <c r="N111" s="20">
        <f>LatticeLayout!N111</f>
        <v>374.05617885763246</v>
      </c>
      <c r="O111" s="20">
        <f t="shared" si="3"/>
        <v>373.9326620426325</v>
      </c>
      <c r="P111" s="20">
        <f t="shared" si="4"/>
        <v>423.0996045</v>
      </c>
      <c r="Q111" s="20">
        <f t="shared" si="5"/>
        <v>51.664739544735191</v>
      </c>
    </row>
    <row r="112" spans="1:17" x14ac:dyDescent="0.3">
      <c r="A112" s="20" t="str">
        <f>LatticeLayout!A112</f>
        <v>FE</v>
      </c>
      <c r="B112" s="20" t="str">
        <f>LatticeLayout!B112</f>
        <v>LEBT</v>
      </c>
      <c r="C112" s="20" t="str">
        <f>LatticeLayout!C112</f>
        <v>PM</v>
      </c>
      <c r="D112" s="20">
        <f>LatticeLayout!D112</f>
        <v>824</v>
      </c>
      <c r="E112" s="20" t="str">
        <f>LatticeLayout!E112</f>
        <v>FE_LEBT:PM_D0824</v>
      </c>
      <c r="F112" s="20" t="str">
        <f>LatticeLayout!F112</f>
        <v>PM1</v>
      </c>
      <c r="G112" s="20" t="str">
        <f>LatticeLayout!G112</f>
        <v>profile monitor (large fork)</v>
      </c>
      <c r="H112" s="20">
        <f>LatticeLayout!H112</f>
        <v>150</v>
      </c>
      <c r="I112" s="20">
        <f>LatticeLayout!I112</f>
        <v>0</v>
      </c>
      <c r="J112" s="20">
        <f>LatticeLayout!J112</f>
        <v>0</v>
      </c>
      <c r="K112" s="20">
        <f>LatticeLayout!K112</f>
        <v>0</v>
      </c>
      <c r="L112" s="551">
        <f>LatticeLayout!L112</f>
        <v>51.664739544735191</v>
      </c>
      <c r="M112" s="551">
        <f>LatticeLayout!M112</f>
        <v>423.0996045</v>
      </c>
      <c r="N112" s="551">
        <f>LatticeLayout!N112</f>
        <v>374.05617885763246</v>
      </c>
      <c r="O112" s="551">
        <f t="shared" si="3"/>
        <v>374.05617885763246</v>
      </c>
      <c r="P112" s="551">
        <f t="shared" si="4"/>
        <v>423.0996045</v>
      </c>
      <c r="Q112" s="551">
        <f t="shared" si="5"/>
        <v>51.664739544735191</v>
      </c>
    </row>
    <row r="113" spans="1:17" hidden="1" x14ac:dyDescent="0.3">
      <c r="A113" s="20">
        <f>LatticeLayout!A113</f>
        <v>0</v>
      </c>
      <c r="B113" s="20">
        <f>LatticeLayout!B113</f>
        <v>0</v>
      </c>
      <c r="C113" s="20">
        <f>LatticeLayout!C113</f>
        <v>0</v>
      </c>
      <c r="D113" s="20">
        <f>LatticeLayout!D113</f>
        <v>0</v>
      </c>
      <c r="E113" s="20" t="str">
        <f>LatticeLayout!E113</f>
        <v/>
      </c>
      <c r="F113" s="20">
        <f>LatticeLayout!F113</f>
        <v>0</v>
      </c>
      <c r="G113" s="20">
        <f>LatticeLayout!G113</f>
        <v>0</v>
      </c>
      <c r="H113" s="20">
        <f>LatticeLayout!H113</f>
        <v>150</v>
      </c>
      <c r="I113" s="20">
        <f>LatticeLayout!I113</f>
        <v>0</v>
      </c>
      <c r="J113" s="20">
        <f>LatticeLayout!J113</f>
        <v>0</v>
      </c>
      <c r="K113" s="20">
        <f>LatticeLayout!K113</f>
        <v>0.155448</v>
      </c>
      <c r="L113" s="20">
        <f>LatticeLayout!L113</f>
        <v>51.664739544735191</v>
      </c>
      <c r="M113" s="20">
        <f>LatticeLayout!M113</f>
        <v>423.0996045</v>
      </c>
      <c r="N113" s="20">
        <f>LatticeLayout!N113</f>
        <v>374.21162685763244</v>
      </c>
      <c r="O113" s="20">
        <f t="shared" si="3"/>
        <v>374.13390285763245</v>
      </c>
      <c r="P113" s="20">
        <f t="shared" si="4"/>
        <v>423.0996045</v>
      </c>
      <c r="Q113" s="20">
        <f t="shared" si="5"/>
        <v>51.664739544735191</v>
      </c>
    </row>
    <row r="114" spans="1:17" hidden="1" x14ac:dyDescent="0.3">
      <c r="A114" s="20" t="str">
        <f>LatticeLayout!A114</f>
        <v>FE</v>
      </c>
      <c r="B114" s="20" t="str">
        <f>LatticeLayout!B114</f>
        <v>LEBT</v>
      </c>
      <c r="C114" s="20" t="str">
        <f>LatticeLayout!C114</f>
        <v>GV</v>
      </c>
      <c r="D114" s="20">
        <f>LatticeLayout!D114</f>
        <v>826</v>
      </c>
      <c r="E114" s="20" t="str">
        <f>LatticeLayout!E114</f>
        <v>FE_LEBT:GV_D0826</v>
      </c>
      <c r="F114" s="20" t="str">
        <f>LatticeLayout!F114</f>
        <v>GV_L</v>
      </c>
      <c r="G114" s="20" t="str">
        <f>LatticeLayout!G114</f>
        <v>gate valve</v>
      </c>
      <c r="H114" s="20">
        <f>LatticeLayout!H114</f>
        <v>150</v>
      </c>
      <c r="I114" s="20">
        <f>LatticeLayout!I114</f>
        <v>0</v>
      </c>
      <c r="J114" s="20">
        <f>LatticeLayout!J114</f>
        <v>0</v>
      </c>
      <c r="K114" s="20">
        <f>LatticeLayout!K114</f>
        <v>8.0264000000000002E-2</v>
      </c>
      <c r="L114" s="20">
        <f>LatticeLayout!L114</f>
        <v>51.664739544735191</v>
      </c>
      <c r="M114" s="20">
        <f>LatticeLayout!M114</f>
        <v>423.0996045</v>
      </c>
      <c r="N114" s="20">
        <f>LatticeLayout!N114</f>
        <v>374.29189085763244</v>
      </c>
      <c r="O114" s="20">
        <f t="shared" si="3"/>
        <v>374.25175885763247</v>
      </c>
      <c r="P114" s="20">
        <f t="shared" si="4"/>
        <v>423.0996045</v>
      </c>
      <c r="Q114" s="20">
        <f t="shared" si="5"/>
        <v>51.664739544735191</v>
      </c>
    </row>
    <row r="115" spans="1:17" hidden="1" x14ac:dyDescent="0.3">
      <c r="A115" s="20">
        <f>LatticeLayout!A115</f>
        <v>0</v>
      </c>
      <c r="B115" s="20">
        <f>LatticeLayout!B115</f>
        <v>0</v>
      </c>
      <c r="C115" s="20">
        <f>LatticeLayout!C115</f>
        <v>0</v>
      </c>
      <c r="D115" s="20">
        <f>LatticeLayout!D115</f>
        <v>0</v>
      </c>
      <c r="E115" s="20" t="str">
        <f>LatticeLayout!E115</f>
        <v/>
      </c>
      <c r="F115" s="20">
        <f>LatticeLayout!F115</f>
        <v>0</v>
      </c>
      <c r="G115" s="20">
        <f>LatticeLayout!G115</f>
        <v>0</v>
      </c>
      <c r="H115" s="20">
        <f>LatticeLayout!H115</f>
        <v>150</v>
      </c>
      <c r="I115" s="20">
        <f>LatticeLayout!I115</f>
        <v>0</v>
      </c>
      <c r="J115" s="20">
        <f>LatticeLayout!J115</f>
        <v>0</v>
      </c>
      <c r="K115" s="20">
        <f>LatticeLayout!K115</f>
        <v>0.12675437000000001</v>
      </c>
      <c r="L115" s="20">
        <f>LatticeLayout!L115</f>
        <v>51.664739544735191</v>
      </c>
      <c r="M115" s="20">
        <f>LatticeLayout!M115</f>
        <v>423.0996045</v>
      </c>
      <c r="N115" s="20">
        <f>LatticeLayout!N115</f>
        <v>374.41864522763245</v>
      </c>
      <c r="O115" s="20">
        <f t="shared" si="3"/>
        <v>374.35526804263247</v>
      </c>
      <c r="P115" s="20">
        <f t="shared" si="4"/>
        <v>423.0996045</v>
      </c>
      <c r="Q115" s="20">
        <f t="shared" si="5"/>
        <v>51.664739544735191</v>
      </c>
    </row>
    <row r="116" spans="1:17" x14ac:dyDescent="0.3">
      <c r="A116" s="20" t="str">
        <f>LatticeLayout!A116</f>
        <v>FE</v>
      </c>
      <c r="B116" s="20" t="str">
        <f>LatticeLayout!B116</f>
        <v>LEBT</v>
      </c>
      <c r="C116" s="20" t="str">
        <f>LatticeLayout!C116</f>
        <v>DVE</v>
      </c>
      <c r="D116" s="20">
        <f>LatticeLayout!D116</f>
        <v>833</v>
      </c>
      <c r="E116" s="20" t="str">
        <f>LatticeLayout!E116</f>
        <v>FE_LEBT:DVE_D0833</v>
      </c>
      <c r="F116" s="20" t="str">
        <f>LatticeLayout!F116</f>
        <v>D7</v>
      </c>
      <c r="G116" s="20" t="str">
        <f>LatticeLayout!G116</f>
        <v>ES_bender 1</v>
      </c>
      <c r="H116" s="20" t="str">
        <f>LatticeLayout!H116</f>
        <v>100 x 150</v>
      </c>
      <c r="I116" s="20">
        <f>LatticeLayout!I116</f>
        <v>0</v>
      </c>
      <c r="J116" s="20">
        <f>LatticeLayout!J116</f>
        <v>0</v>
      </c>
      <c r="K116" s="20">
        <f>LatticeLayout!K116</f>
        <v>1</v>
      </c>
      <c r="L116" s="551">
        <f>LatticeLayout!L116</f>
        <v>51.02811977236761</v>
      </c>
      <c r="M116" s="551">
        <f>LatticeLayout!M116</f>
        <v>423.0996045</v>
      </c>
      <c r="N116" s="551">
        <f>LatticeLayout!N116</f>
        <v>375.05526500000002</v>
      </c>
      <c r="O116" s="551">
        <f t="shared" si="3"/>
        <v>374.73695511381624</v>
      </c>
      <c r="P116" s="551">
        <f t="shared" si="4"/>
        <v>423.0996045</v>
      </c>
      <c r="Q116" s="551">
        <f t="shared" si="5"/>
        <v>51.346429658551401</v>
      </c>
    </row>
    <row r="117" spans="1:17" hidden="1" x14ac:dyDescent="0.3">
      <c r="A117" s="20" t="str">
        <f>LatticeLayout!A117</f>
        <v>FE</v>
      </c>
      <c r="B117" s="20" t="str">
        <f>LatticeLayout!B117</f>
        <v>LEBT</v>
      </c>
      <c r="C117" s="20" t="str">
        <f>LatticeLayout!C117</f>
        <v>PORT</v>
      </c>
      <c r="D117" s="20">
        <f>LatticeLayout!D117</f>
        <v>833</v>
      </c>
      <c r="E117" s="20" t="str">
        <f>LatticeLayout!E117</f>
        <v>FE_LEBT:PORT_D0833</v>
      </c>
      <c r="F117" s="20" t="str">
        <f>LatticeLayout!F117</f>
        <v>TMP_M</v>
      </c>
      <c r="G117" s="20" t="str">
        <f>LatticeLayout!G117</f>
        <v>pump, 700 l/s</v>
      </c>
      <c r="H117" s="20">
        <f>LatticeLayout!H117</f>
        <v>0</v>
      </c>
      <c r="I117" s="20">
        <f>LatticeLayout!I117</f>
        <v>0</v>
      </c>
      <c r="J117" s="20">
        <f>LatticeLayout!J117</f>
        <v>0</v>
      </c>
      <c r="K117" s="20">
        <f>LatticeLayout!K117</f>
        <v>0</v>
      </c>
      <c r="L117" s="20">
        <f>LatticeLayout!L117</f>
        <v>51.02811977236761</v>
      </c>
      <c r="M117" s="20">
        <f>LatticeLayout!M117</f>
        <v>423.0996045</v>
      </c>
      <c r="N117" s="20">
        <f>LatticeLayout!N117</f>
        <v>375.05526500000002</v>
      </c>
      <c r="O117" s="20">
        <f t="shared" si="3"/>
        <v>375.05526500000002</v>
      </c>
      <c r="P117" s="20">
        <f t="shared" si="4"/>
        <v>423.0996045</v>
      </c>
      <c r="Q117" s="20">
        <f t="shared" si="5"/>
        <v>51.02811977236761</v>
      </c>
    </row>
    <row r="118" spans="1:17" hidden="1" x14ac:dyDescent="0.3">
      <c r="A118" s="20">
        <f>LatticeLayout!A118</f>
        <v>0</v>
      </c>
      <c r="B118" s="20">
        <f>LatticeLayout!B118</f>
        <v>0</v>
      </c>
      <c r="C118" s="20">
        <f>LatticeLayout!C118</f>
        <v>0</v>
      </c>
      <c r="D118" s="20">
        <f>LatticeLayout!D118</f>
        <v>0</v>
      </c>
      <c r="E118" s="20">
        <f>LatticeLayout!E118</f>
        <v>0</v>
      </c>
      <c r="F118" s="20">
        <f>LatticeLayout!F118</f>
        <v>0</v>
      </c>
      <c r="G118" s="20">
        <f>LatticeLayout!G118</f>
        <v>0</v>
      </c>
      <c r="H118" s="20">
        <f>LatticeLayout!H118</f>
        <v>0</v>
      </c>
      <c r="I118" s="20">
        <f>LatticeLayout!I118</f>
        <v>0</v>
      </c>
      <c r="J118" s="20">
        <f>LatticeLayout!J118</f>
        <v>0</v>
      </c>
      <c r="K118" s="20">
        <f>LatticeLayout!K118</f>
        <v>0</v>
      </c>
      <c r="L118" s="20">
        <f>LatticeLayout!L118</f>
        <v>50.908369772367607</v>
      </c>
      <c r="M118" s="20">
        <f>LatticeLayout!M118</f>
        <v>423.0996045</v>
      </c>
      <c r="N118" s="20">
        <f>LatticeLayout!N118</f>
        <v>375.05526500000002</v>
      </c>
      <c r="O118" s="20">
        <f t="shared" si="3"/>
        <v>375.05526500000002</v>
      </c>
      <c r="P118" s="20">
        <f t="shared" si="4"/>
        <v>423.0996045</v>
      </c>
      <c r="Q118" s="20">
        <f t="shared" si="5"/>
        <v>50.968244772367612</v>
      </c>
    </row>
    <row r="119" spans="1:17" hidden="1" x14ac:dyDescent="0.3">
      <c r="A119" s="20">
        <f>LatticeLayout!A119</f>
        <v>0</v>
      </c>
      <c r="B119" s="20">
        <f>LatticeLayout!B119</f>
        <v>0</v>
      </c>
      <c r="C119" s="20">
        <f>LatticeLayout!C119</f>
        <v>0</v>
      </c>
      <c r="D119" s="20">
        <f>LatticeLayout!D119</f>
        <v>0</v>
      </c>
      <c r="E119" s="20">
        <f>LatticeLayout!E119</f>
        <v>0</v>
      </c>
      <c r="F119" s="20">
        <f>LatticeLayout!F119</f>
        <v>0</v>
      </c>
      <c r="G119" s="20">
        <f>LatticeLayout!G119</f>
        <v>0</v>
      </c>
      <c r="H119" s="20">
        <f>LatticeLayout!H119</f>
        <v>150</v>
      </c>
      <c r="I119" s="20">
        <f>LatticeLayout!I119</f>
        <v>0</v>
      </c>
      <c r="J119" s="20">
        <f>LatticeLayout!J119</f>
        <v>0</v>
      </c>
      <c r="K119" s="20">
        <f>LatticeLayout!K119</f>
        <v>0.11975</v>
      </c>
      <c r="L119" s="20">
        <f>LatticeLayout!L119</f>
        <v>50.908369772367607</v>
      </c>
      <c r="M119" s="20">
        <f>LatticeLayout!M119</f>
        <v>423.0996045</v>
      </c>
      <c r="N119" s="20">
        <f>LatticeLayout!N119</f>
        <v>375.05526500000002</v>
      </c>
      <c r="O119" s="20">
        <f t="shared" si="3"/>
        <v>375.05526500000002</v>
      </c>
      <c r="P119" s="20">
        <f t="shared" si="4"/>
        <v>423.0996045</v>
      </c>
      <c r="Q119" s="20">
        <f t="shared" si="5"/>
        <v>50.908369772367607</v>
      </c>
    </row>
    <row r="120" spans="1:17" x14ac:dyDescent="0.3">
      <c r="A120" s="20" t="str">
        <f>LatticeLayout!A120</f>
        <v>FE</v>
      </c>
      <c r="B120" s="20" t="str">
        <f>LatticeLayout!B120</f>
        <v>LEBT</v>
      </c>
      <c r="C120" s="20" t="str">
        <f>LatticeLayout!C120</f>
        <v>DCHV</v>
      </c>
      <c r="D120" s="20">
        <f>LatticeLayout!D120</f>
        <v>840</v>
      </c>
      <c r="E120" s="20" t="str">
        <f>LatticeLayout!E120</f>
        <v>FE_LEBT:DCHV_D0840</v>
      </c>
      <c r="F120" s="20" t="str">
        <f>LatticeLayout!F120</f>
        <v>C4</v>
      </c>
      <c r="G120" s="20" t="str">
        <f>LatticeLayout!G120</f>
        <v>corrector magnet &amp; bellow</v>
      </c>
      <c r="H120" s="20">
        <f>LatticeLayout!H120</f>
        <v>150</v>
      </c>
      <c r="I120" s="20">
        <f>LatticeLayout!I120</f>
        <v>0</v>
      </c>
      <c r="J120" s="20">
        <f>LatticeLayout!J120</f>
        <v>0</v>
      </c>
      <c r="K120" s="20">
        <f>LatticeLayout!K120</f>
        <v>0.1905</v>
      </c>
      <c r="L120" s="551">
        <f>LatticeLayout!L120</f>
        <v>50.717869772367607</v>
      </c>
      <c r="M120" s="551">
        <f>LatticeLayout!M120</f>
        <v>423.0996045</v>
      </c>
      <c r="N120" s="551">
        <f>LatticeLayout!N120</f>
        <v>375.05526500000002</v>
      </c>
      <c r="O120" s="551">
        <f t="shared" si="3"/>
        <v>375.05526500000002</v>
      </c>
      <c r="P120" s="551">
        <f t="shared" si="4"/>
        <v>423.0996045</v>
      </c>
      <c r="Q120" s="551">
        <f t="shared" si="5"/>
        <v>50.813119772367607</v>
      </c>
    </row>
    <row r="121" spans="1:17" hidden="1" x14ac:dyDescent="0.3">
      <c r="A121" s="20">
        <f>LatticeLayout!A121</f>
        <v>0</v>
      </c>
      <c r="B121" s="20">
        <f>LatticeLayout!B121</f>
        <v>0</v>
      </c>
      <c r="C121" s="20">
        <f>LatticeLayout!C121</f>
        <v>0</v>
      </c>
      <c r="D121" s="20">
        <f>LatticeLayout!D121</f>
        <v>0</v>
      </c>
      <c r="E121" s="20">
        <f>LatticeLayout!E121</f>
        <v>0</v>
      </c>
      <c r="F121" s="20">
        <f>LatticeLayout!F121</f>
        <v>0</v>
      </c>
      <c r="G121" s="20">
        <f>LatticeLayout!G121</f>
        <v>0</v>
      </c>
      <c r="H121" s="20">
        <f>LatticeLayout!H121</f>
        <v>150</v>
      </c>
      <c r="I121" s="20">
        <f>LatticeLayout!I121</f>
        <v>0</v>
      </c>
      <c r="J121" s="20">
        <f>LatticeLayout!J121</f>
        <v>0</v>
      </c>
      <c r="K121" s="20">
        <f>LatticeLayout!K121</f>
        <v>0.23975000000000007</v>
      </c>
      <c r="L121" s="20">
        <f>LatticeLayout!L121</f>
        <v>50.478119772367606</v>
      </c>
      <c r="M121" s="20">
        <f>LatticeLayout!M121</f>
        <v>423.0996045</v>
      </c>
      <c r="N121" s="20">
        <f>LatticeLayout!N121</f>
        <v>375.05526500000002</v>
      </c>
      <c r="O121" s="20">
        <f t="shared" si="3"/>
        <v>375.05526500000002</v>
      </c>
      <c r="P121" s="20">
        <f t="shared" si="4"/>
        <v>423.0996045</v>
      </c>
      <c r="Q121" s="20">
        <f t="shared" si="5"/>
        <v>50.597994772367606</v>
      </c>
    </row>
    <row r="122" spans="1:17" x14ac:dyDescent="0.3">
      <c r="A122" s="20" t="str">
        <f>LatticeLayout!A122</f>
        <v>FE</v>
      </c>
      <c r="B122" s="20" t="str">
        <f>LatticeLayout!B122</f>
        <v>LEBT</v>
      </c>
      <c r="C122" s="20" t="str">
        <f>LatticeLayout!C122</f>
        <v>QHE</v>
      </c>
      <c r="D122" s="20">
        <f>LatticeLayout!D122</f>
        <v>844</v>
      </c>
      <c r="E122" s="20" t="str">
        <f>LatticeLayout!E122</f>
        <v>FE_LEBT:QHE_D0844</v>
      </c>
      <c r="F122" s="20" t="str">
        <f>LatticeLayout!F122</f>
        <v>Q7</v>
      </c>
      <c r="G122" s="20" t="str">
        <f>LatticeLayout!G122</f>
        <v>ES_quad_X</v>
      </c>
      <c r="H122" s="20">
        <f>LatticeLayout!H122</f>
        <v>150</v>
      </c>
      <c r="I122" s="20">
        <f>LatticeLayout!I122</f>
        <v>0</v>
      </c>
      <c r="J122" s="20">
        <f>LatticeLayout!J122</f>
        <v>0</v>
      </c>
      <c r="K122" s="20">
        <f>LatticeLayout!K122</f>
        <v>0.2</v>
      </c>
      <c r="L122" s="551">
        <f>LatticeLayout!L122</f>
        <v>50.278119772367603</v>
      </c>
      <c r="M122" s="551">
        <f>LatticeLayout!M122</f>
        <v>423.0996045</v>
      </c>
      <c r="N122" s="551">
        <f>LatticeLayout!N122</f>
        <v>375.05526500000002</v>
      </c>
      <c r="O122" s="551">
        <f t="shared" si="3"/>
        <v>375.05526500000002</v>
      </c>
      <c r="P122" s="551">
        <f t="shared" si="4"/>
        <v>423.0996045</v>
      </c>
      <c r="Q122" s="551">
        <f t="shared" si="5"/>
        <v>50.378119772367604</v>
      </c>
    </row>
    <row r="123" spans="1:17" hidden="1" x14ac:dyDescent="0.3">
      <c r="A123" s="20">
        <f>LatticeLayout!A123</f>
        <v>0</v>
      </c>
      <c r="B123" s="20">
        <f>LatticeLayout!B123</f>
        <v>0</v>
      </c>
      <c r="C123" s="20">
        <f>LatticeLayout!C123</f>
        <v>0</v>
      </c>
      <c r="D123" s="20">
        <f>LatticeLayout!D123</f>
        <v>0</v>
      </c>
      <c r="E123" s="20" t="str">
        <f>LatticeLayout!E123</f>
        <v/>
      </c>
      <c r="F123" s="20">
        <f>LatticeLayout!F123</f>
        <v>0</v>
      </c>
      <c r="G123" s="20">
        <f>LatticeLayout!G123</f>
        <v>0</v>
      </c>
      <c r="H123" s="20">
        <f>LatticeLayout!H123</f>
        <v>150</v>
      </c>
      <c r="I123" s="20">
        <f>LatticeLayout!I123</f>
        <v>0</v>
      </c>
      <c r="J123" s="20">
        <f>LatticeLayout!J123</f>
        <v>0</v>
      </c>
      <c r="K123" s="20">
        <f>LatticeLayout!K123</f>
        <v>0.13500000000000001</v>
      </c>
      <c r="L123" s="20">
        <f>LatticeLayout!L123</f>
        <v>50.143119772367605</v>
      </c>
      <c r="M123" s="20">
        <f>LatticeLayout!M123</f>
        <v>423.0996045</v>
      </c>
      <c r="N123" s="20">
        <f>LatticeLayout!N123</f>
        <v>375.05526500000002</v>
      </c>
      <c r="O123" s="20">
        <f t="shared" si="3"/>
        <v>375.05526500000002</v>
      </c>
      <c r="P123" s="20">
        <f t="shared" si="4"/>
        <v>423.0996045</v>
      </c>
      <c r="Q123" s="20">
        <f t="shared" si="5"/>
        <v>50.210619772367608</v>
      </c>
    </row>
    <row r="124" spans="1:17" x14ac:dyDescent="0.3">
      <c r="A124" s="20" t="str">
        <f>LatticeLayout!A124</f>
        <v>FE</v>
      </c>
      <c r="B124" s="20" t="str">
        <f>LatticeLayout!B124</f>
        <v>LEBT</v>
      </c>
      <c r="C124" s="20" t="str">
        <f>LatticeLayout!C124</f>
        <v>QVE</v>
      </c>
      <c r="D124" s="20">
        <f>LatticeLayout!D124</f>
        <v>848</v>
      </c>
      <c r="E124" s="20" t="str">
        <f>LatticeLayout!E124</f>
        <v>FE_LEBT:QVE_D0848</v>
      </c>
      <c r="F124" s="20" t="str">
        <f>LatticeLayout!F124</f>
        <v>Q7</v>
      </c>
      <c r="G124" s="20" t="str">
        <f>LatticeLayout!G124</f>
        <v>ES_quad_Y</v>
      </c>
      <c r="H124" s="20">
        <f>LatticeLayout!H124</f>
        <v>150</v>
      </c>
      <c r="I124" s="20">
        <f>LatticeLayout!I124</f>
        <v>0</v>
      </c>
      <c r="J124" s="20">
        <f>LatticeLayout!J124</f>
        <v>0</v>
      </c>
      <c r="K124" s="20">
        <f>LatticeLayout!K124</f>
        <v>0.2</v>
      </c>
      <c r="L124" s="551">
        <f>LatticeLayout!L124</f>
        <v>49.943119772367602</v>
      </c>
      <c r="M124" s="551">
        <f>LatticeLayout!M124</f>
        <v>423.0996045</v>
      </c>
      <c r="N124" s="551">
        <f>LatticeLayout!N124</f>
        <v>375.05526500000002</v>
      </c>
      <c r="O124" s="551">
        <f t="shared" si="3"/>
        <v>375.05526500000002</v>
      </c>
      <c r="P124" s="551">
        <f t="shared" si="4"/>
        <v>423.0996045</v>
      </c>
      <c r="Q124" s="551">
        <f t="shared" si="5"/>
        <v>50.043119772367604</v>
      </c>
    </row>
    <row r="125" spans="1:17" hidden="1" x14ac:dyDescent="0.3">
      <c r="A125" s="20">
        <f>LatticeLayout!A125</f>
        <v>0</v>
      </c>
      <c r="B125" s="20">
        <f>LatticeLayout!B125</f>
        <v>0</v>
      </c>
      <c r="C125" s="20">
        <f>LatticeLayout!C125</f>
        <v>0</v>
      </c>
      <c r="D125" s="20">
        <f>LatticeLayout!D125</f>
        <v>0</v>
      </c>
      <c r="E125" s="20" t="str">
        <f>LatticeLayout!E125</f>
        <v/>
      </c>
      <c r="F125" s="20">
        <f>LatticeLayout!F125</f>
        <v>0</v>
      </c>
      <c r="G125" s="20">
        <f>LatticeLayout!G125</f>
        <v>0</v>
      </c>
      <c r="H125" s="20">
        <f>LatticeLayout!H125</f>
        <v>150</v>
      </c>
      <c r="I125" s="20">
        <f>LatticeLayout!I125</f>
        <v>0</v>
      </c>
      <c r="J125" s="20">
        <f>LatticeLayout!J125</f>
        <v>0</v>
      </c>
      <c r="K125" s="20">
        <f>LatticeLayout!K125</f>
        <v>0.13500000000000001</v>
      </c>
      <c r="L125" s="20">
        <f>LatticeLayout!L125</f>
        <v>49.808119772367604</v>
      </c>
      <c r="M125" s="20">
        <f>LatticeLayout!M125</f>
        <v>423.0996045</v>
      </c>
      <c r="N125" s="20">
        <f>LatticeLayout!N125</f>
        <v>375.05526500000002</v>
      </c>
      <c r="O125" s="20">
        <f t="shared" si="3"/>
        <v>375.05526500000002</v>
      </c>
      <c r="P125" s="20">
        <f t="shared" si="4"/>
        <v>423.0996045</v>
      </c>
      <c r="Q125" s="20">
        <f t="shared" si="5"/>
        <v>49.8756197723676</v>
      </c>
    </row>
    <row r="126" spans="1:17" x14ac:dyDescent="0.3">
      <c r="A126" s="20" t="str">
        <f>LatticeLayout!A126</f>
        <v>FE</v>
      </c>
      <c r="B126" s="20" t="str">
        <f>LatticeLayout!B126</f>
        <v>LEBT</v>
      </c>
      <c r="C126" s="20" t="str">
        <f>LatticeLayout!C126</f>
        <v>QHE</v>
      </c>
      <c r="D126" s="20">
        <f>LatticeLayout!D126</f>
        <v>851</v>
      </c>
      <c r="E126" s="20" t="str">
        <f>LatticeLayout!E126</f>
        <v>FE_LEBT:QHE_D0851</v>
      </c>
      <c r="F126" s="20" t="str">
        <f>LatticeLayout!F126</f>
        <v>Q7</v>
      </c>
      <c r="G126" s="20" t="str">
        <f>LatticeLayout!G126</f>
        <v>ES_quad_X</v>
      </c>
      <c r="H126" s="20">
        <f>LatticeLayout!H126</f>
        <v>150</v>
      </c>
      <c r="I126" s="20">
        <f>LatticeLayout!I126</f>
        <v>0</v>
      </c>
      <c r="J126" s="20">
        <f>LatticeLayout!J126</f>
        <v>0</v>
      </c>
      <c r="K126" s="20">
        <f>LatticeLayout!K126</f>
        <v>0.2</v>
      </c>
      <c r="L126" s="551">
        <f>LatticeLayout!L126</f>
        <v>49.608119772367601</v>
      </c>
      <c r="M126" s="551">
        <f>LatticeLayout!M126</f>
        <v>423.0996045</v>
      </c>
      <c r="N126" s="551">
        <f>LatticeLayout!N126</f>
        <v>375.05526500000002</v>
      </c>
      <c r="O126" s="551">
        <f t="shared" si="3"/>
        <v>375.05526500000002</v>
      </c>
      <c r="P126" s="551">
        <f t="shared" si="4"/>
        <v>423.0996045</v>
      </c>
      <c r="Q126" s="551">
        <f t="shared" si="5"/>
        <v>49.708119772367603</v>
      </c>
    </row>
    <row r="127" spans="1:17" hidden="1" x14ac:dyDescent="0.3">
      <c r="A127" s="20">
        <f>LatticeLayout!A127</f>
        <v>0</v>
      </c>
      <c r="B127" s="20">
        <f>LatticeLayout!B127</f>
        <v>0</v>
      </c>
      <c r="C127" s="20">
        <f>LatticeLayout!C127</f>
        <v>0</v>
      </c>
      <c r="D127" s="20">
        <f>LatticeLayout!D127</f>
        <v>0</v>
      </c>
      <c r="E127" s="20" t="str">
        <f>LatticeLayout!E127</f>
        <v/>
      </c>
      <c r="F127" s="20">
        <f>LatticeLayout!F127</f>
        <v>0</v>
      </c>
      <c r="G127" s="20" t="str">
        <f>LatticeLayout!G127</f>
        <v>bellow</v>
      </c>
      <c r="H127" s="20">
        <f>LatticeLayout!H127</f>
        <v>150</v>
      </c>
      <c r="I127" s="20">
        <f>LatticeLayout!I127</f>
        <v>0</v>
      </c>
      <c r="J127" s="20">
        <f>LatticeLayout!J127</f>
        <v>0</v>
      </c>
      <c r="K127" s="20">
        <f>LatticeLayout!K127</f>
        <v>0.38232860000000002</v>
      </c>
      <c r="L127" s="20">
        <f>LatticeLayout!L127</f>
        <v>49.2257911723676</v>
      </c>
      <c r="M127" s="20">
        <f>LatticeLayout!M127</f>
        <v>423.0996045</v>
      </c>
      <c r="N127" s="20">
        <f>LatticeLayout!N127</f>
        <v>375.05526500000002</v>
      </c>
      <c r="O127" s="20">
        <f t="shared" si="3"/>
        <v>375.05526500000002</v>
      </c>
      <c r="P127" s="20">
        <f t="shared" si="4"/>
        <v>423.0996045</v>
      </c>
      <c r="Q127" s="20">
        <f t="shared" si="5"/>
        <v>49.416955472367604</v>
      </c>
    </row>
    <row r="128" spans="1:17" x14ac:dyDescent="0.3">
      <c r="A128" s="20" t="str">
        <f>LatticeLayout!A128</f>
        <v>FE</v>
      </c>
      <c r="B128" s="20" t="str">
        <f>LatticeLayout!B128</f>
        <v>LEBT</v>
      </c>
      <c r="C128" s="20" t="str">
        <f>LatticeLayout!C128</f>
        <v>PM</v>
      </c>
      <c r="D128" s="20">
        <f>LatticeLayout!D128</f>
        <v>856</v>
      </c>
      <c r="E128" s="20" t="str">
        <f>LatticeLayout!E128</f>
        <v>FE_LEBT:PM_D0856</v>
      </c>
      <c r="F128" s="20" t="str">
        <f>LatticeLayout!F128</f>
        <v>PM1</v>
      </c>
      <c r="G128" s="20" t="str">
        <f>LatticeLayout!G128</f>
        <v>profile monitor (large fork)</v>
      </c>
      <c r="H128" s="20">
        <f>LatticeLayout!H128</f>
        <v>150</v>
      </c>
      <c r="I128" s="20">
        <f>LatticeLayout!I128</f>
        <v>0</v>
      </c>
      <c r="J128" s="20">
        <f>LatticeLayout!J128</f>
        <v>0</v>
      </c>
      <c r="K128" s="20">
        <f>LatticeLayout!K128</f>
        <v>0</v>
      </c>
      <c r="L128" s="551">
        <f>LatticeLayout!L128</f>
        <v>49.2257911723676</v>
      </c>
      <c r="M128" s="551">
        <f>LatticeLayout!M128</f>
        <v>423.0996045</v>
      </c>
      <c r="N128" s="551">
        <f>LatticeLayout!N128</f>
        <v>375.05526500000002</v>
      </c>
      <c r="O128" s="551">
        <f t="shared" si="3"/>
        <v>375.05526500000002</v>
      </c>
      <c r="P128" s="551">
        <f t="shared" si="4"/>
        <v>423.0996045</v>
      </c>
      <c r="Q128" s="551">
        <f t="shared" si="5"/>
        <v>49.2257911723676</v>
      </c>
    </row>
    <row r="129" spans="1:17" hidden="1" x14ac:dyDescent="0.3">
      <c r="A129" s="20">
        <f>LatticeLayout!A129</f>
        <v>0</v>
      </c>
      <c r="B129" s="20">
        <f>LatticeLayout!B129</f>
        <v>0</v>
      </c>
      <c r="C129" s="20">
        <f>LatticeLayout!C129</f>
        <v>0</v>
      </c>
      <c r="D129" s="20">
        <f>LatticeLayout!D129</f>
        <v>0</v>
      </c>
      <c r="E129" s="20" t="str">
        <f>LatticeLayout!E129</f>
        <v/>
      </c>
      <c r="F129" s="20">
        <f>LatticeLayout!F129</f>
        <v>0</v>
      </c>
      <c r="G129" s="20" t="str">
        <f>LatticeLayout!G129</f>
        <v>bellow+tube</v>
      </c>
      <c r="H129" s="20">
        <f>LatticeLayout!H129</f>
        <v>150</v>
      </c>
      <c r="I129" s="20">
        <f>LatticeLayout!I129</f>
        <v>0</v>
      </c>
      <c r="J129" s="20">
        <f>LatticeLayout!J129</f>
        <v>0</v>
      </c>
      <c r="K129" s="20">
        <f>LatticeLayout!K129</f>
        <v>0.66100000000000003</v>
      </c>
      <c r="L129" s="20">
        <f>LatticeLayout!L129</f>
        <v>48.564791172367599</v>
      </c>
      <c r="M129" s="20">
        <f>LatticeLayout!M129</f>
        <v>423.0996045</v>
      </c>
      <c r="N129" s="20">
        <f>LatticeLayout!N129</f>
        <v>375.05526500000002</v>
      </c>
      <c r="O129" s="20">
        <f t="shared" si="3"/>
        <v>375.05526500000002</v>
      </c>
      <c r="P129" s="20">
        <f t="shared" si="4"/>
        <v>423.0996045</v>
      </c>
      <c r="Q129" s="20">
        <f t="shared" si="5"/>
        <v>48.8952911723676</v>
      </c>
    </row>
    <row r="130" spans="1:17" hidden="1" x14ac:dyDescent="0.3">
      <c r="A130" s="20">
        <f>LatticeLayout!A130</f>
        <v>0</v>
      </c>
      <c r="B130" s="20">
        <f>LatticeLayout!B130</f>
        <v>0</v>
      </c>
      <c r="C130" s="20">
        <f>LatticeLayout!C130</f>
        <v>0</v>
      </c>
      <c r="D130" s="20">
        <f>LatticeLayout!D130</f>
        <v>0</v>
      </c>
      <c r="E130" s="20" t="str">
        <f>LatticeLayout!E130</f>
        <v/>
      </c>
      <c r="F130" s="20">
        <f>LatticeLayout!F130</f>
        <v>0</v>
      </c>
      <c r="G130" s="20" t="str">
        <f>LatticeLayout!G130</f>
        <v>4 way cross</v>
      </c>
      <c r="H130" s="20">
        <f>LatticeLayout!H130</f>
        <v>150</v>
      </c>
      <c r="I130" s="20">
        <f>LatticeLayout!I130</f>
        <v>0</v>
      </c>
      <c r="J130" s="20">
        <f>LatticeLayout!J130</f>
        <v>0</v>
      </c>
      <c r="K130" s="20">
        <f>LatticeLayout!K130</f>
        <v>0</v>
      </c>
      <c r="L130" s="20">
        <f>LatticeLayout!L130</f>
        <v>48.564791172367599</v>
      </c>
      <c r="M130" s="20">
        <f>LatticeLayout!M130</f>
        <v>423.0996045</v>
      </c>
      <c r="N130" s="20">
        <f>LatticeLayout!N130</f>
        <v>375.05526500000002</v>
      </c>
      <c r="O130" s="20">
        <f t="shared" si="3"/>
        <v>375.05526500000002</v>
      </c>
      <c r="P130" s="20">
        <f t="shared" si="4"/>
        <v>423.0996045</v>
      </c>
      <c r="Q130" s="20">
        <f t="shared" si="5"/>
        <v>48.564791172367599</v>
      </c>
    </row>
    <row r="131" spans="1:17" hidden="1" x14ac:dyDescent="0.3">
      <c r="A131" s="20" t="str">
        <f>LatticeLayout!A131</f>
        <v>FE</v>
      </c>
      <c r="B131" s="20" t="str">
        <f>LatticeLayout!B131</f>
        <v>LEBT</v>
      </c>
      <c r="C131" s="20" t="str">
        <f>LatticeLayout!C131</f>
        <v>PORT</v>
      </c>
      <c r="D131" s="20">
        <f>LatticeLayout!D131</f>
        <v>863</v>
      </c>
      <c r="E131" s="20" t="str">
        <f>LatticeLayout!E131</f>
        <v>FE_LEBT:PORT_D0863</v>
      </c>
      <c r="F131" s="20" t="str">
        <f>LatticeLayout!F131</f>
        <v>TMP_M</v>
      </c>
      <c r="G131" s="20" t="str">
        <f>LatticeLayout!G131</f>
        <v>pump, 700 l/s</v>
      </c>
      <c r="H131" s="20">
        <f>LatticeLayout!H131</f>
        <v>0</v>
      </c>
      <c r="I131" s="20">
        <f>LatticeLayout!I131</f>
        <v>0</v>
      </c>
      <c r="J131" s="20">
        <f>LatticeLayout!J131</f>
        <v>0</v>
      </c>
      <c r="K131" s="20">
        <f>LatticeLayout!K131</f>
        <v>0</v>
      </c>
      <c r="L131" s="20">
        <f>LatticeLayout!L131</f>
        <v>48.564791172367599</v>
      </c>
      <c r="M131" s="20">
        <f>LatticeLayout!M131</f>
        <v>423.0996045</v>
      </c>
      <c r="N131" s="20">
        <f>LatticeLayout!N131</f>
        <v>375.05526500000002</v>
      </c>
      <c r="O131" s="20">
        <f t="shared" si="3"/>
        <v>375.05526500000002</v>
      </c>
      <c r="P131" s="20">
        <f t="shared" si="4"/>
        <v>423.0996045</v>
      </c>
      <c r="Q131" s="20">
        <f t="shared" si="5"/>
        <v>48.564791172367599</v>
      </c>
    </row>
    <row r="132" spans="1:17" hidden="1" x14ac:dyDescent="0.3">
      <c r="A132" s="20">
        <f>LatticeLayout!A132</f>
        <v>0</v>
      </c>
      <c r="B132" s="20">
        <f>LatticeLayout!B132</f>
        <v>0</v>
      </c>
      <c r="C132" s="20">
        <f>LatticeLayout!C132</f>
        <v>0</v>
      </c>
      <c r="D132" s="20">
        <f>LatticeLayout!D132</f>
        <v>0</v>
      </c>
      <c r="E132" s="20">
        <f>LatticeLayout!E132</f>
        <v>0</v>
      </c>
      <c r="F132" s="20">
        <f>LatticeLayout!F132</f>
        <v>0</v>
      </c>
      <c r="G132" s="20">
        <f>LatticeLayout!G132</f>
        <v>0</v>
      </c>
      <c r="H132" s="20">
        <f>LatticeLayout!H132</f>
        <v>150</v>
      </c>
      <c r="I132" s="20">
        <f>LatticeLayout!I132</f>
        <v>0</v>
      </c>
      <c r="J132" s="20">
        <f>LatticeLayout!J132</f>
        <v>0</v>
      </c>
      <c r="K132" s="20">
        <f>LatticeLayout!K132</f>
        <v>0.46017140000000001</v>
      </c>
      <c r="L132" s="20">
        <f>LatticeLayout!L132</f>
        <v>48.104619772367599</v>
      </c>
      <c r="M132" s="20">
        <f>LatticeLayout!M132</f>
        <v>423.0996045</v>
      </c>
      <c r="N132" s="20">
        <f>LatticeLayout!N132</f>
        <v>375.05526500000002</v>
      </c>
      <c r="O132" s="20">
        <f t="shared" si="3"/>
        <v>375.05526500000002</v>
      </c>
      <c r="P132" s="20">
        <f t="shared" si="4"/>
        <v>423.0996045</v>
      </c>
      <c r="Q132" s="20">
        <f t="shared" si="5"/>
        <v>48.334705472367602</v>
      </c>
    </row>
    <row r="133" spans="1:17" x14ac:dyDescent="0.3">
      <c r="A133" s="20" t="str">
        <f>LatticeLayout!A133</f>
        <v>FE</v>
      </c>
      <c r="B133" s="20" t="str">
        <f>LatticeLayout!B133</f>
        <v>LEBT</v>
      </c>
      <c r="C133" s="20" t="str">
        <f>LatticeLayout!C133</f>
        <v>DCHV</v>
      </c>
      <c r="D133" s="20">
        <f>LatticeLayout!D133</f>
        <v>868</v>
      </c>
      <c r="E133" s="20" t="str">
        <f>LatticeLayout!E133</f>
        <v>FE_LEBT:DCHV_D0868</v>
      </c>
      <c r="F133" s="20" t="str">
        <f>LatticeLayout!F133</f>
        <v>C4</v>
      </c>
      <c r="G133" s="20" t="str">
        <f>LatticeLayout!G133</f>
        <v>corrector magnet &amp; bellow</v>
      </c>
      <c r="H133" s="20">
        <f>LatticeLayout!H133</f>
        <v>150</v>
      </c>
      <c r="I133" s="20">
        <f>LatticeLayout!I133</f>
        <v>0</v>
      </c>
      <c r="J133" s="20">
        <f>LatticeLayout!J133</f>
        <v>0</v>
      </c>
      <c r="K133" s="20">
        <f>LatticeLayout!K133</f>
        <v>0.1905</v>
      </c>
      <c r="L133" s="551">
        <f>LatticeLayout!L133</f>
        <v>47.914119772367599</v>
      </c>
      <c r="M133" s="551">
        <f>LatticeLayout!M133</f>
        <v>423.0996045</v>
      </c>
      <c r="N133" s="551">
        <f>LatticeLayout!N133</f>
        <v>375.05526500000002</v>
      </c>
      <c r="O133" s="551">
        <f t="shared" si="3"/>
        <v>375.05526500000002</v>
      </c>
      <c r="P133" s="551">
        <f t="shared" si="4"/>
        <v>423.0996045</v>
      </c>
      <c r="Q133" s="551">
        <f t="shared" si="5"/>
        <v>48.009369772367599</v>
      </c>
    </row>
    <row r="134" spans="1:17" hidden="1" x14ac:dyDescent="0.3">
      <c r="A134" s="20">
        <f>LatticeLayout!A134</f>
        <v>0</v>
      </c>
      <c r="B134" s="20">
        <f>LatticeLayout!B134</f>
        <v>0</v>
      </c>
      <c r="C134" s="20">
        <f>LatticeLayout!C134</f>
        <v>0</v>
      </c>
      <c r="D134" s="20">
        <f>LatticeLayout!D134</f>
        <v>0</v>
      </c>
      <c r="E134" s="20">
        <f>LatticeLayout!E134</f>
        <v>0</v>
      </c>
      <c r="F134" s="20">
        <f>LatticeLayout!F134</f>
        <v>0</v>
      </c>
      <c r="G134" s="20">
        <f>LatticeLayout!G134</f>
        <v>0</v>
      </c>
      <c r="H134" s="20">
        <f>LatticeLayout!H134</f>
        <v>150</v>
      </c>
      <c r="I134" s="20">
        <f>LatticeLayout!I134</f>
        <v>0</v>
      </c>
      <c r="J134" s="20">
        <f>LatticeLayout!J134</f>
        <v>0</v>
      </c>
      <c r="K134" s="20">
        <f>LatticeLayout!K134</f>
        <v>8.4750000000000006E-2</v>
      </c>
      <c r="L134" s="20">
        <f>LatticeLayout!L134</f>
        <v>47.829369772367599</v>
      </c>
      <c r="M134" s="20">
        <f>LatticeLayout!M134</f>
        <v>423.0996045</v>
      </c>
      <c r="N134" s="20">
        <f>LatticeLayout!N134</f>
        <v>375.05526500000002</v>
      </c>
      <c r="O134" s="20">
        <f t="shared" si="3"/>
        <v>375.05526500000002</v>
      </c>
      <c r="P134" s="20">
        <f t="shared" si="4"/>
        <v>423.0996045</v>
      </c>
      <c r="Q134" s="20">
        <f t="shared" si="5"/>
        <v>47.871744772367599</v>
      </c>
    </row>
    <row r="135" spans="1:17" x14ac:dyDescent="0.3">
      <c r="A135" s="20" t="str">
        <f>LatticeLayout!A135</f>
        <v>FE</v>
      </c>
      <c r="B135" s="20" t="str">
        <f>LatticeLayout!B135</f>
        <v>LEBT</v>
      </c>
      <c r="C135" s="20" t="str">
        <f>LatticeLayout!C135</f>
        <v>QVE</v>
      </c>
      <c r="D135" s="20">
        <f>LatticeLayout!D135</f>
        <v>871</v>
      </c>
      <c r="E135" s="20" t="str">
        <f>LatticeLayout!E135</f>
        <v>FE_LEBT:QVE_D0871</v>
      </c>
      <c r="F135" s="20" t="str">
        <f>LatticeLayout!F135</f>
        <v>Q7</v>
      </c>
      <c r="G135" s="20" t="str">
        <f>LatticeLayout!G135</f>
        <v>ES_quad_Y</v>
      </c>
      <c r="H135" s="20">
        <f>LatticeLayout!H135</f>
        <v>150</v>
      </c>
      <c r="I135" s="20">
        <f>LatticeLayout!I135</f>
        <v>0</v>
      </c>
      <c r="J135" s="20">
        <f>LatticeLayout!J135</f>
        <v>0</v>
      </c>
      <c r="K135" s="20">
        <f>LatticeLayout!K135</f>
        <v>0.2</v>
      </c>
      <c r="L135" s="551">
        <f>LatticeLayout!L135</f>
        <v>47.629369772367596</v>
      </c>
      <c r="M135" s="551">
        <f>LatticeLayout!M135</f>
        <v>423.0996045</v>
      </c>
      <c r="N135" s="551">
        <f>LatticeLayout!N135</f>
        <v>375.05526500000002</v>
      </c>
      <c r="O135" s="551">
        <f t="shared" si="3"/>
        <v>375.05526500000002</v>
      </c>
      <c r="P135" s="551">
        <f t="shared" si="4"/>
        <v>423.0996045</v>
      </c>
      <c r="Q135" s="551">
        <f t="shared" si="5"/>
        <v>47.729369772367598</v>
      </c>
    </row>
    <row r="136" spans="1:17" hidden="1" x14ac:dyDescent="0.3">
      <c r="A136" s="20">
        <f>LatticeLayout!A136</f>
        <v>0</v>
      </c>
      <c r="B136" s="20">
        <f>LatticeLayout!B136</f>
        <v>0</v>
      </c>
      <c r="C136" s="20">
        <f>LatticeLayout!C136</f>
        <v>0</v>
      </c>
      <c r="D136" s="20">
        <f>LatticeLayout!D136</f>
        <v>0</v>
      </c>
      <c r="E136" s="20" t="str">
        <f>LatticeLayout!E136</f>
        <v/>
      </c>
      <c r="F136" s="20">
        <f>LatticeLayout!F136</f>
        <v>0</v>
      </c>
      <c r="G136" s="20">
        <f>LatticeLayout!G136</f>
        <v>0</v>
      </c>
      <c r="H136" s="20">
        <f>LatticeLayout!H136</f>
        <v>150</v>
      </c>
      <c r="I136" s="20">
        <f>LatticeLayout!I136</f>
        <v>0</v>
      </c>
      <c r="J136" s="20">
        <f>LatticeLayout!J136</f>
        <v>0</v>
      </c>
      <c r="K136" s="20">
        <f>LatticeLayout!K136</f>
        <v>0.13500000000000001</v>
      </c>
      <c r="L136" s="20">
        <f>LatticeLayout!L136</f>
        <v>47.494369772367598</v>
      </c>
      <c r="M136" s="20">
        <f>LatticeLayout!M136</f>
        <v>423.0996045</v>
      </c>
      <c r="N136" s="20">
        <f>LatticeLayout!N136</f>
        <v>375.05526500000002</v>
      </c>
      <c r="O136" s="20">
        <f t="shared" si="3"/>
        <v>375.05526500000002</v>
      </c>
      <c r="P136" s="20">
        <f t="shared" si="4"/>
        <v>423.0996045</v>
      </c>
      <c r="Q136" s="20">
        <f t="shared" si="5"/>
        <v>47.561869772367601</v>
      </c>
    </row>
    <row r="137" spans="1:17" x14ac:dyDescent="0.3">
      <c r="A137" s="20" t="str">
        <f>LatticeLayout!A137</f>
        <v>FE</v>
      </c>
      <c r="B137" s="20" t="str">
        <f>LatticeLayout!B137</f>
        <v>LEBT</v>
      </c>
      <c r="C137" s="20" t="str">
        <f>LatticeLayout!C137</f>
        <v>QHE</v>
      </c>
      <c r="D137" s="20">
        <f>LatticeLayout!D137</f>
        <v>874</v>
      </c>
      <c r="E137" s="20" t="str">
        <f>LatticeLayout!E137</f>
        <v>FE_LEBT:QHE_D0874</v>
      </c>
      <c r="F137" s="20" t="str">
        <f>LatticeLayout!F137</f>
        <v>Q7</v>
      </c>
      <c r="G137" s="20" t="str">
        <f>LatticeLayout!G137</f>
        <v>ES_quad_X</v>
      </c>
      <c r="H137" s="20">
        <f>LatticeLayout!H137</f>
        <v>150</v>
      </c>
      <c r="I137" s="20">
        <f>LatticeLayout!I137</f>
        <v>0</v>
      </c>
      <c r="J137" s="20">
        <f>LatticeLayout!J137</f>
        <v>0</v>
      </c>
      <c r="K137" s="20">
        <f>LatticeLayout!K137</f>
        <v>0.2</v>
      </c>
      <c r="L137" s="551">
        <f>LatticeLayout!L137</f>
        <v>47.294369772367595</v>
      </c>
      <c r="M137" s="551">
        <f>LatticeLayout!M137</f>
        <v>423.0996045</v>
      </c>
      <c r="N137" s="551">
        <f>LatticeLayout!N137</f>
        <v>375.05526500000002</v>
      </c>
      <c r="O137" s="551">
        <f t="shared" si="3"/>
        <v>375.05526500000002</v>
      </c>
      <c r="P137" s="551">
        <f t="shared" si="4"/>
        <v>423.0996045</v>
      </c>
      <c r="Q137" s="551">
        <f t="shared" si="5"/>
        <v>47.394369772367597</v>
      </c>
    </row>
    <row r="138" spans="1:17" hidden="1" x14ac:dyDescent="0.3">
      <c r="A138" s="20">
        <f>LatticeLayout!A138</f>
        <v>0</v>
      </c>
      <c r="B138" s="20">
        <f>LatticeLayout!B138</f>
        <v>0</v>
      </c>
      <c r="C138" s="20">
        <f>LatticeLayout!C138</f>
        <v>0</v>
      </c>
      <c r="D138" s="20">
        <f>LatticeLayout!D138</f>
        <v>0</v>
      </c>
      <c r="E138" s="20" t="str">
        <f>LatticeLayout!E138</f>
        <v/>
      </c>
      <c r="F138" s="20">
        <f>LatticeLayout!F138</f>
        <v>0</v>
      </c>
      <c r="G138" s="20">
        <f>LatticeLayout!G138</f>
        <v>0</v>
      </c>
      <c r="H138" s="20">
        <f>LatticeLayout!H138</f>
        <v>150</v>
      </c>
      <c r="I138" s="20">
        <f>LatticeLayout!I138</f>
        <v>0</v>
      </c>
      <c r="J138" s="20">
        <f>LatticeLayout!J138</f>
        <v>0</v>
      </c>
      <c r="K138" s="20">
        <f>LatticeLayout!K138</f>
        <v>0.13500000000000001</v>
      </c>
      <c r="L138" s="20">
        <f>LatticeLayout!L138</f>
        <v>47.159369772367597</v>
      </c>
      <c r="M138" s="20">
        <f>LatticeLayout!M138</f>
        <v>423.0996045</v>
      </c>
      <c r="N138" s="20">
        <f>LatticeLayout!N138</f>
        <v>375.05526500000002</v>
      </c>
      <c r="O138" s="20">
        <f t="shared" si="3"/>
        <v>375.05526500000002</v>
      </c>
      <c r="P138" s="20">
        <f t="shared" si="4"/>
        <v>423.0996045</v>
      </c>
      <c r="Q138" s="20">
        <f t="shared" si="5"/>
        <v>47.226869772367593</v>
      </c>
    </row>
    <row r="139" spans="1:17" x14ac:dyDescent="0.3">
      <c r="A139" s="20" t="str">
        <f>LatticeLayout!A139</f>
        <v>FE</v>
      </c>
      <c r="B139" s="20" t="str">
        <f>LatticeLayout!B139</f>
        <v>LEBT</v>
      </c>
      <c r="C139" s="20" t="str">
        <f>LatticeLayout!C139</f>
        <v>QVE</v>
      </c>
      <c r="D139" s="20">
        <f>LatticeLayout!D139</f>
        <v>878</v>
      </c>
      <c r="E139" s="20" t="str">
        <f>LatticeLayout!E139</f>
        <v>FE_LEBT:QVE_D0878</v>
      </c>
      <c r="F139" s="20" t="str">
        <f>LatticeLayout!F139</f>
        <v>Q7</v>
      </c>
      <c r="G139" s="20" t="str">
        <f>LatticeLayout!G139</f>
        <v>ES_quad_Y</v>
      </c>
      <c r="H139" s="20">
        <f>LatticeLayout!H139</f>
        <v>150</v>
      </c>
      <c r="I139" s="20">
        <f>LatticeLayout!I139</f>
        <v>0</v>
      </c>
      <c r="J139" s="20">
        <f>LatticeLayout!J139</f>
        <v>0</v>
      </c>
      <c r="K139" s="20">
        <f>LatticeLayout!K139</f>
        <v>0.2</v>
      </c>
      <c r="L139" s="551">
        <f>LatticeLayout!L139</f>
        <v>46.959369772367594</v>
      </c>
      <c r="M139" s="551">
        <f>LatticeLayout!M139</f>
        <v>423.0996045</v>
      </c>
      <c r="N139" s="551">
        <f>LatticeLayout!N139</f>
        <v>375.05526500000002</v>
      </c>
      <c r="O139" s="551">
        <f t="shared" ref="O139:O202" si="6">(N139+N138)/2</f>
        <v>375.05526500000002</v>
      </c>
      <c r="P139" s="551">
        <f t="shared" ref="P139:P202" si="7">(M139+M138)/2</f>
        <v>423.0996045</v>
      </c>
      <c r="Q139" s="551">
        <f t="shared" ref="Q139:Q202" si="8">(L139+L138)/2</f>
        <v>47.059369772367596</v>
      </c>
    </row>
    <row r="140" spans="1:17" hidden="1" x14ac:dyDescent="0.3">
      <c r="A140" s="20">
        <f>LatticeLayout!A140</f>
        <v>0</v>
      </c>
      <c r="B140" s="20">
        <f>LatticeLayout!B140</f>
        <v>0</v>
      </c>
      <c r="C140" s="20">
        <f>LatticeLayout!C140</f>
        <v>0</v>
      </c>
      <c r="D140" s="20">
        <f>LatticeLayout!D140</f>
        <v>0</v>
      </c>
      <c r="E140" s="20">
        <f>LatticeLayout!E140</f>
        <v>0</v>
      </c>
      <c r="F140" s="20">
        <f>LatticeLayout!F140</f>
        <v>0</v>
      </c>
      <c r="G140" s="20">
        <f>LatticeLayout!G140</f>
        <v>0</v>
      </c>
      <c r="H140" s="20">
        <f>LatticeLayout!H140</f>
        <v>150</v>
      </c>
      <c r="I140" s="20">
        <f>LatticeLayout!I140</f>
        <v>0</v>
      </c>
      <c r="J140" s="20">
        <f>LatticeLayout!J140</f>
        <v>0</v>
      </c>
      <c r="K140" s="20">
        <f>LatticeLayout!K140</f>
        <v>8.4750000000000006E-2</v>
      </c>
      <c r="L140" s="20">
        <f>LatticeLayout!L140</f>
        <v>46.874619772367595</v>
      </c>
      <c r="M140" s="20">
        <f>LatticeLayout!M140</f>
        <v>423.0996045</v>
      </c>
      <c r="N140" s="20">
        <f>LatticeLayout!N140</f>
        <v>375.05526500000002</v>
      </c>
      <c r="O140" s="20">
        <f t="shared" si="6"/>
        <v>375.05526500000002</v>
      </c>
      <c r="P140" s="20">
        <f t="shared" si="7"/>
        <v>423.0996045</v>
      </c>
      <c r="Q140" s="20">
        <f t="shared" si="8"/>
        <v>46.916994772367595</v>
      </c>
    </row>
    <row r="141" spans="1:17" x14ac:dyDescent="0.3">
      <c r="A141" s="20" t="str">
        <f>LatticeLayout!A141</f>
        <v>FE</v>
      </c>
      <c r="B141" s="20" t="str">
        <f>LatticeLayout!B141</f>
        <v>LEBT</v>
      </c>
      <c r="C141" s="20" t="str">
        <f>LatticeLayout!C141</f>
        <v>DCHV</v>
      </c>
      <c r="D141" s="20">
        <f>LatticeLayout!D141</f>
        <v>880</v>
      </c>
      <c r="E141" s="20" t="str">
        <f>LatticeLayout!E141</f>
        <v>FE_LEBT:DCHV_D0880</v>
      </c>
      <c r="F141" s="20" t="str">
        <f>LatticeLayout!F141</f>
        <v>C4</v>
      </c>
      <c r="G141" s="20" t="str">
        <f>LatticeLayout!G141</f>
        <v>corrector+bellow+tube</v>
      </c>
      <c r="H141" s="20">
        <f>LatticeLayout!H141</f>
        <v>150</v>
      </c>
      <c r="I141" s="20">
        <f>LatticeLayout!I141</f>
        <v>0</v>
      </c>
      <c r="J141" s="20">
        <f>LatticeLayout!J141</f>
        <v>0</v>
      </c>
      <c r="K141" s="20">
        <f>LatticeLayout!K141</f>
        <v>0.1905</v>
      </c>
      <c r="L141" s="551">
        <f>LatticeLayout!L141</f>
        <v>46.684119772367595</v>
      </c>
      <c r="M141" s="551">
        <f>LatticeLayout!M141</f>
        <v>423.0996045</v>
      </c>
      <c r="N141" s="551">
        <f>LatticeLayout!N141</f>
        <v>375.05526500000002</v>
      </c>
      <c r="O141" s="551">
        <f t="shared" si="6"/>
        <v>375.05526500000002</v>
      </c>
      <c r="P141" s="551">
        <f t="shared" si="7"/>
        <v>423.0996045</v>
      </c>
      <c r="Q141" s="551">
        <f t="shared" si="8"/>
        <v>46.779369772367595</v>
      </c>
    </row>
    <row r="142" spans="1:17" hidden="1" x14ac:dyDescent="0.3">
      <c r="A142" s="20">
        <f>LatticeLayout!A142</f>
        <v>0</v>
      </c>
      <c r="B142" s="20">
        <f>LatticeLayout!B142</f>
        <v>0</v>
      </c>
      <c r="C142" s="20">
        <f>LatticeLayout!C142</f>
        <v>0</v>
      </c>
      <c r="D142" s="20">
        <f>LatticeLayout!D142</f>
        <v>0</v>
      </c>
      <c r="E142" s="20">
        <f>LatticeLayout!E142</f>
        <v>0</v>
      </c>
      <c r="F142" s="20">
        <f>LatticeLayout!F142</f>
        <v>0</v>
      </c>
      <c r="G142" s="20">
        <f>LatticeLayout!G142</f>
        <v>0</v>
      </c>
      <c r="H142" s="20">
        <f>LatticeLayout!H142</f>
        <v>150</v>
      </c>
      <c r="I142" s="20">
        <f>LatticeLayout!I142</f>
        <v>0</v>
      </c>
      <c r="J142" s="20">
        <f>LatticeLayout!J142</f>
        <v>0</v>
      </c>
      <c r="K142" s="20">
        <f>LatticeLayout!K142</f>
        <v>0.30475000000000002</v>
      </c>
      <c r="L142" s="20">
        <f>LatticeLayout!L142</f>
        <v>46.379369772367596</v>
      </c>
      <c r="M142" s="20">
        <f>LatticeLayout!M142</f>
        <v>423.0996045</v>
      </c>
      <c r="N142" s="20">
        <f>LatticeLayout!N142</f>
        <v>375.05526500000002</v>
      </c>
      <c r="O142" s="20">
        <f t="shared" si="6"/>
        <v>375.05526500000002</v>
      </c>
      <c r="P142" s="20">
        <f t="shared" si="7"/>
        <v>423.0996045</v>
      </c>
      <c r="Q142" s="20">
        <f t="shared" si="8"/>
        <v>46.531744772367595</v>
      </c>
    </row>
    <row r="143" spans="1:17" x14ac:dyDescent="0.3">
      <c r="A143" s="20" t="str">
        <f>LatticeLayout!A143</f>
        <v>FE</v>
      </c>
      <c r="B143" s="20" t="str">
        <f>LatticeLayout!B143</f>
        <v>LEBT</v>
      </c>
      <c r="C143" s="20" t="str">
        <f>LatticeLayout!C143</f>
        <v>PM</v>
      </c>
      <c r="D143" s="20">
        <f>LatticeLayout!D143</f>
        <v>884</v>
      </c>
      <c r="E143" s="20" t="str">
        <f>LatticeLayout!E143</f>
        <v>FE_LEBT:PM_D0884</v>
      </c>
      <c r="F143" s="20" t="str">
        <f>LatticeLayout!F143</f>
        <v>PM1</v>
      </c>
      <c r="G143" s="20" t="str">
        <f>LatticeLayout!G143</f>
        <v>profile monitor (large fork)</v>
      </c>
      <c r="H143" s="20">
        <f>LatticeLayout!H143</f>
        <v>150</v>
      </c>
      <c r="I143" s="20">
        <f>LatticeLayout!I143</f>
        <v>0</v>
      </c>
      <c r="J143" s="20">
        <f>LatticeLayout!J143</f>
        <v>0</v>
      </c>
      <c r="K143" s="20">
        <f>LatticeLayout!K143</f>
        <v>0</v>
      </c>
      <c r="L143" s="551">
        <f>LatticeLayout!L143</f>
        <v>46.379369772367596</v>
      </c>
      <c r="M143" s="551">
        <f>LatticeLayout!M143</f>
        <v>423.0996045</v>
      </c>
      <c r="N143" s="551">
        <f>LatticeLayout!N143</f>
        <v>375.05526500000002</v>
      </c>
      <c r="O143" s="551">
        <f t="shared" si="6"/>
        <v>375.05526500000002</v>
      </c>
      <c r="P143" s="551">
        <f t="shared" si="7"/>
        <v>423.0996045</v>
      </c>
      <c r="Q143" s="551">
        <f t="shared" si="8"/>
        <v>46.379369772367596</v>
      </c>
    </row>
    <row r="144" spans="1:17" hidden="1" x14ac:dyDescent="0.3">
      <c r="A144" s="20">
        <f>LatticeLayout!A144</f>
        <v>0</v>
      </c>
      <c r="B144" s="20">
        <f>LatticeLayout!B144</f>
        <v>0</v>
      </c>
      <c r="C144" s="20">
        <f>LatticeLayout!C144</f>
        <v>0</v>
      </c>
      <c r="D144" s="20">
        <f>LatticeLayout!D144</f>
        <v>0</v>
      </c>
      <c r="E144" s="20" t="str">
        <f>LatticeLayout!E144</f>
        <v/>
      </c>
      <c r="F144" s="20">
        <f>LatticeLayout!F144</f>
        <v>0</v>
      </c>
      <c r="G144" s="20">
        <f>LatticeLayout!G144</f>
        <v>0</v>
      </c>
      <c r="H144" s="20">
        <f>LatticeLayout!H144</f>
        <v>150</v>
      </c>
      <c r="I144" s="20">
        <f>LatticeLayout!I144</f>
        <v>0</v>
      </c>
      <c r="J144" s="20">
        <f>LatticeLayout!J144</f>
        <v>0</v>
      </c>
      <c r="K144" s="20">
        <f>LatticeLayout!K144</f>
        <v>0.32204660000000002</v>
      </c>
      <c r="L144" s="20">
        <f>LatticeLayout!L144</f>
        <v>46.057323172367596</v>
      </c>
      <c r="M144" s="20">
        <f>LatticeLayout!M144</f>
        <v>423.0996045</v>
      </c>
      <c r="N144" s="20">
        <f>LatticeLayout!N144</f>
        <v>375.05526500000002</v>
      </c>
      <c r="O144" s="20">
        <f t="shared" si="6"/>
        <v>375.05526500000002</v>
      </c>
      <c r="P144" s="20">
        <f t="shared" si="7"/>
        <v>423.0996045</v>
      </c>
      <c r="Q144" s="20">
        <f t="shared" si="8"/>
        <v>46.2183464723676</v>
      </c>
    </row>
    <row r="145" spans="1:17" hidden="1" x14ac:dyDescent="0.3">
      <c r="A145" s="20">
        <f>LatticeLayout!A145</f>
        <v>0</v>
      </c>
      <c r="B145" s="20">
        <f>LatticeLayout!B145</f>
        <v>0</v>
      </c>
      <c r="C145" s="20">
        <f>LatticeLayout!C145</f>
        <v>0</v>
      </c>
      <c r="D145" s="20">
        <f>LatticeLayout!D145</f>
        <v>0</v>
      </c>
      <c r="E145" s="20" t="str">
        <f>LatticeLayout!E145</f>
        <v/>
      </c>
      <c r="F145" s="20">
        <f>LatticeLayout!F145</f>
        <v>0</v>
      </c>
      <c r="G145" s="20" t="str">
        <f>LatticeLayout!G145</f>
        <v>4 way cross</v>
      </c>
      <c r="H145" s="20">
        <f>LatticeLayout!H145</f>
        <v>150</v>
      </c>
      <c r="I145" s="20">
        <f>LatticeLayout!I145</f>
        <v>0</v>
      </c>
      <c r="J145" s="20">
        <f>LatticeLayout!J145</f>
        <v>0</v>
      </c>
      <c r="K145" s="20">
        <f>LatticeLayout!K145</f>
        <v>0</v>
      </c>
      <c r="L145" s="20">
        <f>LatticeLayout!L145</f>
        <v>46.057323172367596</v>
      </c>
      <c r="M145" s="20">
        <f>LatticeLayout!M145</f>
        <v>423.0996045</v>
      </c>
      <c r="N145" s="20">
        <f>LatticeLayout!N145</f>
        <v>375.05526500000002</v>
      </c>
      <c r="O145" s="20">
        <f t="shared" si="6"/>
        <v>375.05526500000002</v>
      </c>
      <c r="P145" s="20">
        <f t="shared" si="7"/>
        <v>423.0996045</v>
      </c>
      <c r="Q145" s="20">
        <f t="shared" si="8"/>
        <v>46.057323172367596</v>
      </c>
    </row>
    <row r="146" spans="1:17" hidden="1" x14ac:dyDescent="0.3">
      <c r="A146" s="20" t="str">
        <f>LatticeLayout!A146</f>
        <v>FE</v>
      </c>
      <c r="B146" s="20" t="str">
        <f>LatticeLayout!B146</f>
        <v>LEBT</v>
      </c>
      <c r="C146" s="20" t="str">
        <f>LatticeLayout!C146</f>
        <v>PORT</v>
      </c>
      <c r="D146" s="20">
        <f>LatticeLayout!D146</f>
        <v>888</v>
      </c>
      <c r="E146" s="20" t="str">
        <f>LatticeLayout!E146</f>
        <v>FE_LEBT:PORT_D0888</v>
      </c>
      <c r="F146" s="20" t="str">
        <f>LatticeLayout!F146</f>
        <v>TMP_M</v>
      </c>
      <c r="G146" s="20" t="str">
        <f>LatticeLayout!G146</f>
        <v>pump, 700 l/s</v>
      </c>
      <c r="H146" s="20">
        <f>LatticeLayout!H146</f>
        <v>0</v>
      </c>
      <c r="I146" s="20">
        <f>LatticeLayout!I146</f>
        <v>0</v>
      </c>
      <c r="J146" s="20">
        <f>LatticeLayout!J146</f>
        <v>0</v>
      </c>
      <c r="K146" s="20">
        <f>LatticeLayout!K146</f>
        <v>0</v>
      </c>
      <c r="L146" s="20">
        <f>LatticeLayout!L146</f>
        <v>46.057323172367596</v>
      </c>
      <c r="M146" s="20">
        <f>LatticeLayout!M146</f>
        <v>423.0996045</v>
      </c>
      <c r="N146" s="20">
        <f>LatticeLayout!N146</f>
        <v>375.05526500000002</v>
      </c>
      <c r="O146" s="20">
        <f t="shared" si="6"/>
        <v>375.05526500000002</v>
      </c>
      <c r="P146" s="20">
        <f t="shared" si="7"/>
        <v>423.0996045</v>
      </c>
      <c r="Q146" s="20">
        <f t="shared" si="8"/>
        <v>46.057323172367596</v>
      </c>
    </row>
    <row r="147" spans="1:17" hidden="1" x14ac:dyDescent="0.3">
      <c r="A147" s="20">
        <f>LatticeLayout!A147</f>
        <v>0</v>
      </c>
      <c r="B147" s="20">
        <f>LatticeLayout!B147</f>
        <v>0</v>
      </c>
      <c r="C147" s="20">
        <f>LatticeLayout!C147</f>
        <v>0</v>
      </c>
      <c r="D147" s="20">
        <f>LatticeLayout!D147</f>
        <v>0</v>
      </c>
      <c r="E147" s="20" t="str">
        <f>LatticeLayout!E147</f>
        <v/>
      </c>
      <c r="F147" s="20">
        <f>LatticeLayout!F147</f>
        <v>0</v>
      </c>
      <c r="G147" s="20" t="str">
        <f>LatticeLayout!G147</f>
        <v>tube</v>
      </c>
      <c r="H147" s="20">
        <f>LatticeLayout!H147</f>
        <v>150</v>
      </c>
      <c r="I147" s="20">
        <f>LatticeLayout!I147</f>
        <v>0</v>
      </c>
      <c r="J147" s="20">
        <f>LatticeLayout!J147</f>
        <v>0</v>
      </c>
      <c r="K147" s="20">
        <f>LatticeLayout!K147</f>
        <v>0.2579534</v>
      </c>
      <c r="L147" s="20">
        <f>LatticeLayout!L147</f>
        <v>45.799369772367598</v>
      </c>
      <c r="M147" s="20">
        <f>LatticeLayout!M147</f>
        <v>423.0996045</v>
      </c>
      <c r="N147" s="20">
        <f>LatticeLayout!N147</f>
        <v>375.05526500000002</v>
      </c>
      <c r="O147" s="20">
        <f t="shared" si="6"/>
        <v>375.05526500000002</v>
      </c>
      <c r="P147" s="20">
        <f t="shared" si="7"/>
        <v>423.0996045</v>
      </c>
      <c r="Q147" s="20">
        <f t="shared" si="8"/>
        <v>45.928346472367593</v>
      </c>
    </row>
    <row r="148" spans="1:17" x14ac:dyDescent="0.3">
      <c r="A148" s="20" t="str">
        <f>LatticeLayout!A148</f>
        <v>FE</v>
      </c>
      <c r="B148" s="20" t="str">
        <f>LatticeLayout!B148</f>
        <v>LEBT</v>
      </c>
      <c r="C148" s="20" t="str">
        <f>LatticeLayout!C148</f>
        <v>QVE</v>
      </c>
      <c r="D148" s="20">
        <f>LatticeLayout!D148</f>
        <v>891</v>
      </c>
      <c r="E148" s="20" t="str">
        <f>LatticeLayout!E148</f>
        <v>FE_LEBT:QVE_D0891</v>
      </c>
      <c r="F148" s="20" t="str">
        <f>LatticeLayout!F148</f>
        <v>Q7</v>
      </c>
      <c r="G148" s="20" t="str">
        <f>LatticeLayout!G148</f>
        <v>ES_quad_Y</v>
      </c>
      <c r="H148" s="20">
        <f>LatticeLayout!H148</f>
        <v>150</v>
      </c>
      <c r="I148" s="20">
        <f>LatticeLayout!I148</f>
        <v>0</v>
      </c>
      <c r="J148" s="20">
        <f>LatticeLayout!J148</f>
        <v>0</v>
      </c>
      <c r="K148" s="20">
        <f>LatticeLayout!K148</f>
        <v>0.2</v>
      </c>
      <c r="L148" s="551">
        <f>LatticeLayout!L148</f>
        <v>45.599369772367595</v>
      </c>
      <c r="M148" s="551">
        <f>LatticeLayout!M148</f>
        <v>423.0996045</v>
      </c>
      <c r="N148" s="551">
        <f>LatticeLayout!N148</f>
        <v>375.05526500000002</v>
      </c>
      <c r="O148" s="551">
        <f t="shared" si="6"/>
        <v>375.05526500000002</v>
      </c>
      <c r="P148" s="551">
        <f t="shared" si="7"/>
        <v>423.0996045</v>
      </c>
      <c r="Q148" s="551">
        <f t="shared" si="8"/>
        <v>45.699369772367596</v>
      </c>
    </row>
    <row r="149" spans="1:17" hidden="1" x14ac:dyDescent="0.3">
      <c r="A149" s="20">
        <f>LatticeLayout!A149</f>
        <v>0</v>
      </c>
      <c r="B149" s="20">
        <f>LatticeLayout!B149</f>
        <v>0</v>
      </c>
      <c r="C149" s="20">
        <f>LatticeLayout!C149</f>
        <v>0</v>
      </c>
      <c r="D149" s="20">
        <f>LatticeLayout!D149</f>
        <v>0</v>
      </c>
      <c r="E149" s="20" t="str">
        <f>LatticeLayout!E149</f>
        <v/>
      </c>
      <c r="F149" s="20">
        <f>LatticeLayout!F149</f>
        <v>0</v>
      </c>
      <c r="G149" s="20">
        <f>LatticeLayout!G149</f>
        <v>0</v>
      </c>
      <c r="H149" s="20">
        <f>LatticeLayout!H149</f>
        <v>150</v>
      </c>
      <c r="I149" s="20">
        <f>LatticeLayout!I149</f>
        <v>0</v>
      </c>
      <c r="J149" s="20">
        <f>LatticeLayout!J149</f>
        <v>0</v>
      </c>
      <c r="K149" s="20">
        <f>LatticeLayout!K149</f>
        <v>0.13500000000000001</v>
      </c>
      <c r="L149" s="20">
        <f>LatticeLayout!L149</f>
        <v>45.464369772367597</v>
      </c>
      <c r="M149" s="20">
        <f>LatticeLayout!M149</f>
        <v>423.0996045</v>
      </c>
      <c r="N149" s="20">
        <f>LatticeLayout!N149</f>
        <v>375.05526500000002</v>
      </c>
      <c r="O149" s="20">
        <f t="shared" si="6"/>
        <v>375.05526500000002</v>
      </c>
      <c r="P149" s="20">
        <f t="shared" si="7"/>
        <v>423.0996045</v>
      </c>
      <c r="Q149" s="20">
        <f t="shared" si="8"/>
        <v>45.5318697723676</v>
      </c>
    </row>
    <row r="150" spans="1:17" x14ac:dyDescent="0.3">
      <c r="A150" s="20" t="str">
        <f>LatticeLayout!A150</f>
        <v>FE</v>
      </c>
      <c r="B150" s="20" t="str">
        <f>LatticeLayout!B150</f>
        <v>LEBT</v>
      </c>
      <c r="C150" s="20" t="str">
        <f>LatticeLayout!C150</f>
        <v>QHE</v>
      </c>
      <c r="D150" s="20">
        <f>LatticeLayout!D150</f>
        <v>895</v>
      </c>
      <c r="E150" s="20" t="str">
        <f>LatticeLayout!E150</f>
        <v>FE_LEBT:QHE_D0895</v>
      </c>
      <c r="F150" s="20" t="str">
        <f>LatticeLayout!F150</f>
        <v>Q7</v>
      </c>
      <c r="G150" s="20" t="str">
        <f>LatticeLayout!G150</f>
        <v>ES_quad_X</v>
      </c>
      <c r="H150" s="20">
        <f>LatticeLayout!H150</f>
        <v>150</v>
      </c>
      <c r="I150" s="20">
        <f>LatticeLayout!I150</f>
        <v>0</v>
      </c>
      <c r="J150" s="20">
        <f>LatticeLayout!J150</f>
        <v>0</v>
      </c>
      <c r="K150" s="20">
        <f>LatticeLayout!K150</f>
        <v>0.2</v>
      </c>
      <c r="L150" s="551">
        <f>LatticeLayout!L150</f>
        <v>45.264369772367594</v>
      </c>
      <c r="M150" s="551">
        <f>LatticeLayout!M150</f>
        <v>423.0996045</v>
      </c>
      <c r="N150" s="551">
        <f>LatticeLayout!N150</f>
        <v>375.05526500000002</v>
      </c>
      <c r="O150" s="551">
        <f t="shared" si="6"/>
        <v>375.05526500000002</v>
      </c>
      <c r="P150" s="551">
        <f t="shared" si="7"/>
        <v>423.0996045</v>
      </c>
      <c r="Q150" s="551">
        <f t="shared" si="8"/>
        <v>45.364369772367596</v>
      </c>
    </row>
    <row r="151" spans="1:17" hidden="1" x14ac:dyDescent="0.3">
      <c r="A151" s="20">
        <f>LatticeLayout!A151</f>
        <v>0</v>
      </c>
      <c r="B151" s="20">
        <f>LatticeLayout!B151</f>
        <v>0</v>
      </c>
      <c r="C151" s="20">
        <f>LatticeLayout!C151</f>
        <v>0</v>
      </c>
      <c r="D151" s="20">
        <f>LatticeLayout!D151</f>
        <v>0</v>
      </c>
      <c r="E151" s="20" t="str">
        <f>LatticeLayout!E151</f>
        <v/>
      </c>
      <c r="F151" s="20">
        <f>LatticeLayout!F151</f>
        <v>0</v>
      </c>
      <c r="G151" s="20">
        <f>LatticeLayout!G151</f>
        <v>0</v>
      </c>
      <c r="H151" s="20">
        <f>LatticeLayout!H151</f>
        <v>150</v>
      </c>
      <c r="I151" s="20">
        <f>LatticeLayout!I151</f>
        <v>0</v>
      </c>
      <c r="J151" s="20">
        <f>LatticeLayout!J151</f>
        <v>0</v>
      </c>
      <c r="K151" s="20">
        <f>LatticeLayout!K151</f>
        <v>0.13500000000000001</v>
      </c>
      <c r="L151" s="20">
        <f>LatticeLayout!L151</f>
        <v>45.129369772367596</v>
      </c>
      <c r="M151" s="20">
        <f>LatticeLayout!M151</f>
        <v>423.0996045</v>
      </c>
      <c r="N151" s="20">
        <f>LatticeLayout!N151</f>
        <v>375.05526500000002</v>
      </c>
      <c r="O151" s="20">
        <f t="shared" si="6"/>
        <v>375.05526500000002</v>
      </c>
      <c r="P151" s="20">
        <f t="shared" si="7"/>
        <v>423.0996045</v>
      </c>
      <c r="Q151" s="20">
        <f t="shared" si="8"/>
        <v>45.196869772367592</v>
      </c>
    </row>
    <row r="152" spans="1:17" x14ac:dyDescent="0.3">
      <c r="A152" s="20" t="str">
        <f>LatticeLayout!A152</f>
        <v>FE</v>
      </c>
      <c r="B152" s="20" t="str">
        <f>LatticeLayout!B152</f>
        <v>LEBT</v>
      </c>
      <c r="C152" s="20" t="str">
        <f>LatticeLayout!C152</f>
        <v>QVE</v>
      </c>
      <c r="D152" s="20">
        <f>LatticeLayout!D152</f>
        <v>898</v>
      </c>
      <c r="E152" s="20" t="str">
        <f>LatticeLayout!E152</f>
        <v>FE_LEBT:QVE_D0898</v>
      </c>
      <c r="F152" s="20" t="str">
        <f>LatticeLayout!F152</f>
        <v>Q7</v>
      </c>
      <c r="G152" s="20" t="str">
        <f>LatticeLayout!G152</f>
        <v>ES_quad_Y</v>
      </c>
      <c r="H152" s="20">
        <f>LatticeLayout!H152</f>
        <v>150</v>
      </c>
      <c r="I152" s="20">
        <f>LatticeLayout!I152</f>
        <v>0</v>
      </c>
      <c r="J152" s="20">
        <f>LatticeLayout!J152</f>
        <v>0</v>
      </c>
      <c r="K152" s="20">
        <f>LatticeLayout!K152</f>
        <v>0.2</v>
      </c>
      <c r="L152" s="551">
        <f>LatticeLayout!L152</f>
        <v>44.929369772367593</v>
      </c>
      <c r="M152" s="551">
        <f>LatticeLayout!M152</f>
        <v>423.0996045</v>
      </c>
      <c r="N152" s="551">
        <f>LatticeLayout!N152</f>
        <v>375.05526500000002</v>
      </c>
      <c r="O152" s="551">
        <f t="shared" si="6"/>
        <v>375.05526500000002</v>
      </c>
      <c r="P152" s="551">
        <f t="shared" si="7"/>
        <v>423.0996045</v>
      </c>
      <c r="Q152" s="551">
        <f t="shared" si="8"/>
        <v>45.029369772367595</v>
      </c>
    </row>
    <row r="153" spans="1:17" hidden="1" x14ac:dyDescent="0.3">
      <c r="A153" s="20">
        <f>LatticeLayout!A153</f>
        <v>0</v>
      </c>
      <c r="B153" s="20">
        <f>LatticeLayout!B153</f>
        <v>0</v>
      </c>
      <c r="C153" s="20">
        <f>LatticeLayout!C153</f>
        <v>0</v>
      </c>
      <c r="D153" s="20">
        <f>LatticeLayout!D153</f>
        <v>0</v>
      </c>
      <c r="E153" s="20">
        <f>LatticeLayout!E153</f>
        <v>0</v>
      </c>
      <c r="F153" s="20">
        <f>LatticeLayout!F153</f>
        <v>0</v>
      </c>
      <c r="G153" s="20">
        <f>LatticeLayout!G153</f>
        <v>0</v>
      </c>
      <c r="H153" s="20">
        <f>LatticeLayout!H153</f>
        <v>150</v>
      </c>
      <c r="I153" s="20">
        <f>LatticeLayout!I153</f>
        <v>0</v>
      </c>
      <c r="J153" s="20">
        <f>LatticeLayout!J153</f>
        <v>0</v>
      </c>
      <c r="K153" s="20">
        <f>LatticeLayout!K153</f>
        <v>8.475000000000002E-2</v>
      </c>
      <c r="L153" s="20">
        <f>LatticeLayout!L153</f>
        <v>44.844619772367594</v>
      </c>
      <c r="M153" s="20">
        <f>LatticeLayout!M153</f>
        <v>423.0996045</v>
      </c>
      <c r="N153" s="20">
        <f>LatticeLayout!N153</f>
        <v>375.05526500000002</v>
      </c>
      <c r="O153" s="20">
        <f t="shared" si="6"/>
        <v>375.05526500000002</v>
      </c>
      <c r="P153" s="20">
        <f t="shared" si="7"/>
        <v>423.0996045</v>
      </c>
      <c r="Q153" s="20">
        <f t="shared" si="8"/>
        <v>44.886994772367593</v>
      </c>
    </row>
    <row r="154" spans="1:17" x14ac:dyDescent="0.3">
      <c r="A154" s="20" t="str">
        <f>LatticeLayout!A154</f>
        <v>FE</v>
      </c>
      <c r="B154" s="20" t="str">
        <f>LatticeLayout!B154</f>
        <v>LEBT</v>
      </c>
      <c r="C154" s="20" t="str">
        <f>LatticeLayout!C154</f>
        <v>DCHV</v>
      </c>
      <c r="D154" s="20">
        <f>LatticeLayout!D154</f>
        <v>901</v>
      </c>
      <c r="E154" s="20" t="str">
        <f>LatticeLayout!E154</f>
        <v>FE_LEBT:DCHV_D0901</v>
      </c>
      <c r="F154" s="20" t="str">
        <f>LatticeLayout!F154</f>
        <v>C4</v>
      </c>
      <c r="G154" s="20" t="str">
        <f>LatticeLayout!G154</f>
        <v>corrector magnet &amp; bellow</v>
      </c>
      <c r="H154" s="20">
        <f>LatticeLayout!H154</f>
        <v>150</v>
      </c>
      <c r="I154" s="20">
        <f>LatticeLayout!I154</f>
        <v>0</v>
      </c>
      <c r="J154" s="20">
        <f>LatticeLayout!J154</f>
        <v>0</v>
      </c>
      <c r="K154" s="20">
        <f>LatticeLayout!K154</f>
        <v>0.1905</v>
      </c>
      <c r="L154" s="551">
        <f>LatticeLayout!L154</f>
        <v>44.654119772367594</v>
      </c>
      <c r="M154" s="551">
        <f>LatticeLayout!M154</f>
        <v>423.0996045</v>
      </c>
      <c r="N154" s="551">
        <f>LatticeLayout!N154</f>
        <v>375.05526500000002</v>
      </c>
      <c r="O154" s="551">
        <f t="shared" si="6"/>
        <v>375.05526500000002</v>
      </c>
      <c r="P154" s="551">
        <f t="shared" si="7"/>
        <v>423.0996045</v>
      </c>
      <c r="Q154" s="551">
        <f t="shared" si="8"/>
        <v>44.749369772367594</v>
      </c>
    </row>
    <row r="155" spans="1:17" hidden="1" x14ac:dyDescent="0.3">
      <c r="A155" s="20">
        <f>LatticeLayout!A155</f>
        <v>0</v>
      </c>
      <c r="B155" s="20">
        <f>LatticeLayout!B155</f>
        <v>0</v>
      </c>
      <c r="C155" s="20">
        <f>LatticeLayout!C155</f>
        <v>0</v>
      </c>
      <c r="D155" s="20">
        <f>LatticeLayout!D155</f>
        <v>0</v>
      </c>
      <c r="E155" s="20">
        <f>LatticeLayout!E155</f>
        <v>0</v>
      </c>
      <c r="F155" s="20">
        <f>LatticeLayout!F155</f>
        <v>0</v>
      </c>
      <c r="G155" s="20">
        <f>LatticeLayout!G155</f>
        <v>0</v>
      </c>
      <c r="H155" s="20">
        <f>LatticeLayout!H155</f>
        <v>150</v>
      </c>
      <c r="I155" s="20">
        <f>LatticeLayout!I155</f>
        <v>0</v>
      </c>
      <c r="J155" s="20">
        <f>LatticeLayout!J155</f>
        <v>0</v>
      </c>
      <c r="K155" s="20">
        <f>LatticeLayout!K155</f>
        <v>0.24392944</v>
      </c>
      <c r="L155" s="20">
        <f>LatticeLayout!L155</f>
        <v>44.410190332367591</v>
      </c>
      <c r="M155" s="20">
        <f>LatticeLayout!M155</f>
        <v>423.0996045</v>
      </c>
      <c r="N155" s="20">
        <f>LatticeLayout!N155</f>
        <v>375.05526500000002</v>
      </c>
      <c r="O155" s="20">
        <f t="shared" si="6"/>
        <v>375.05526500000002</v>
      </c>
      <c r="P155" s="20">
        <f t="shared" si="7"/>
        <v>423.0996045</v>
      </c>
      <c r="Q155" s="20">
        <f t="shared" si="8"/>
        <v>44.532155052367592</v>
      </c>
    </row>
    <row r="156" spans="1:17" hidden="1" x14ac:dyDescent="0.3">
      <c r="A156" s="20">
        <f>LatticeLayout!A156</f>
        <v>0</v>
      </c>
      <c r="B156" s="20">
        <f>LatticeLayout!B156</f>
        <v>0</v>
      </c>
      <c r="C156" s="20">
        <f>LatticeLayout!C156</f>
        <v>0</v>
      </c>
      <c r="D156" s="20">
        <f>LatticeLayout!D156</f>
        <v>0</v>
      </c>
      <c r="E156" s="20">
        <f>LatticeLayout!E156</f>
        <v>0</v>
      </c>
      <c r="F156" s="20">
        <f>LatticeLayout!F156</f>
        <v>0</v>
      </c>
      <c r="G156" s="20" t="str">
        <f>LatticeLayout!G156</f>
        <v>4 way cross</v>
      </c>
      <c r="H156" s="20">
        <f>LatticeLayout!H156</f>
        <v>150</v>
      </c>
      <c r="I156" s="20">
        <f>LatticeLayout!I156</f>
        <v>0</v>
      </c>
      <c r="J156" s="20">
        <f>LatticeLayout!J156</f>
        <v>0</v>
      </c>
      <c r="K156" s="20">
        <f>LatticeLayout!K156</f>
        <v>0</v>
      </c>
      <c r="L156" s="20">
        <f>LatticeLayout!L156</f>
        <v>44.410190332367591</v>
      </c>
      <c r="M156" s="20">
        <f>LatticeLayout!M156</f>
        <v>423.0996045</v>
      </c>
      <c r="N156" s="20">
        <f>LatticeLayout!N156</f>
        <v>375.05526500000002</v>
      </c>
      <c r="O156" s="20">
        <f t="shared" si="6"/>
        <v>375.05526500000002</v>
      </c>
      <c r="P156" s="20">
        <f t="shared" si="7"/>
        <v>423.0996045</v>
      </c>
      <c r="Q156" s="20">
        <f t="shared" si="8"/>
        <v>44.410190332367591</v>
      </c>
    </row>
    <row r="157" spans="1:17" hidden="1" x14ac:dyDescent="0.3">
      <c r="A157" s="20" t="str">
        <f>LatticeLayout!A157</f>
        <v>FE</v>
      </c>
      <c r="B157" s="20" t="str">
        <f>LatticeLayout!B157</f>
        <v>LEBT</v>
      </c>
      <c r="C157" s="20" t="str">
        <f>LatticeLayout!C157</f>
        <v>PORT</v>
      </c>
      <c r="D157" s="20">
        <f>LatticeLayout!D157</f>
        <v>904</v>
      </c>
      <c r="E157" s="20" t="str">
        <f>LatticeLayout!E157</f>
        <v>FE_LEBT:PORT_D0904</v>
      </c>
      <c r="F157" s="20" t="str">
        <f>LatticeLayout!F157</f>
        <v>TMP_M</v>
      </c>
      <c r="G157" s="20" t="str">
        <f>LatticeLayout!G157</f>
        <v>pump, 700 l/s</v>
      </c>
      <c r="H157" s="20">
        <f>LatticeLayout!H157</f>
        <v>0</v>
      </c>
      <c r="I157" s="20">
        <f>LatticeLayout!I157</f>
        <v>0</v>
      </c>
      <c r="J157" s="20">
        <f>LatticeLayout!J157</f>
        <v>0</v>
      </c>
      <c r="K157" s="20">
        <f>LatticeLayout!K157</f>
        <v>0</v>
      </c>
      <c r="L157" s="20">
        <f>LatticeLayout!L157</f>
        <v>44.410190332367591</v>
      </c>
      <c r="M157" s="20">
        <f>LatticeLayout!M157</f>
        <v>423.0996045</v>
      </c>
      <c r="N157" s="20">
        <f>LatticeLayout!N157</f>
        <v>375.05526500000002</v>
      </c>
      <c r="O157" s="20">
        <f t="shared" si="6"/>
        <v>375.05526500000002</v>
      </c>
      <c r="P157" s="20">
        <f t="shared" si="7"/>
        <v>423.0996045</v>
      </c>
      <c r="Q157" s="20">
        <f t="shared" si="8"/>
        <v>44.410190332367591</v>
      </c>
    </row>
    <row r="158" spans="1:17" hidden="1" x14ac:dyDescent="0.3">
      <c r="A158" s="20">
        <f>LatticeLayout!A158</f>
        <v>0</v>
      </c>
      <c r="B158" s="20">
        <f>LatticeLayout!B158</f>
        <v>0</v>
      </c>
      <c r="C158" s="20">
        <f>LatticeLayout!C158</f>
        <v>0</v>
      </c>
      <c r="D158" s="20">
        <f>LatticeLayout!D158</f>
        <v>0</v>
      </c>
      <c r="E158" s="20" t="str">
        <f>LatticeLayout!E158</f>
        <v/>
      </c>
      <c r="F158" s="20">
        <f>LatticeLayout!F158</f>
        <v>0</v>
      </c>
      <c r="G158" s="20" t="str">
        <f>LatticeLayout!G158</f>
        <v>tube</v>
      </c>
      <c r="H158" s="20">
        <f>LatticeLayout!H158</f>
        <v>150</v>
      </c>
      <c r="I158" s="20">
        <f>LatticeLayout!I158</f>
        <v>0</v>
      </c>
      <c r="J158" s="20">
        <f>LatticeLayout!J158</f>
        <v>0</v>
      </c>
      <c r="K158" s="20">
        <f>LatticeLayout!K158</f>
        <v>0.56634596000000004</v>
      </c>
      <c r="L158" s="20">
        <f>LatticeLayout!L158</f>
        <v>43.843844372367592</v>
      </c>
      <c r="M158" s="20">
        <f>LatticeLayout!M158</f>
        <v>423.0996045</v>
      </c>
      <c r="N158" s="20">
        <f>LatticeLayout!N158</f>
        <v>375.05526500000002</v>
      </c>
      <c r="O158" s="20">
        <f t="shared" si="6"/>
        <v>375.05526500000002</v>
      </c>
      <c r="P158" s="20">
        <f t="shared" si="7"/>
        <v>423.0996045</v>
      </c>
      <c r="Q158" s="20">
        <f t="shared" si="8"/>
        <v>44.127017352367588</v>
      </c>
    </row>
    <row r="159" spans="1:17" hidden="1" x14ac:dyDescent="0.3">
      <c r="A159" s="20">
        <f>LatticeLayout!A159</f>
        <v>0</v>
      </c>
      <c r="B159" s="20">
        <f>LatticeLayout!B159</f>
        <v>0</v>
      </c>
      <c r="C159" s="20">
        <f>LatticeLayout!C159</f>
        <v>0</v>
      </c>
      <c r="D159" s="20">
        <f>LatticeLayout!D159</f>
        <v>0</v>
      </c>
      <c r="E159" s="20" t="str">
        <f>LatticeLayout!E159</f>
        <v/>
      </c>
      <c r="F159" s="20">
        <f>LatticeLayout!F159</f>
        <v>0</v>
      </c>
      <c r="G159" s="20" t="str">
        <f>LatticeLayout!G159</f>
        <v>4 way cross</v>
      </c>
      <c r="H159" s="20">
        <f>LatticeLayout!H159</f>
        <v>150</v>
      </c>
      <c r="I159" s="20">
        <f>LatticeLayout!I159</f>
        <v>0</v>
      </c>
      <c r="J159" s="20">
        <f>LatticeLayout!J159</f>
        <v>0</v>
      </c>
      <c r="K159" s="20">
        <f>LatticeLayout!K159</f>
        <v>0</v>
      </c>
      <c r="L159" s="20">
        <f>LatticeLayout!L159</f>
        <v>43.843844372367592</v>
      </c>
      <c r="M159" s="20">
        <f>LatticeLayout!M159</f>
        <v>423.0996045</v>
      </c>
      <c r="N159" s="20">
        <f>LatticeLayout!N159</f>
        <v>375.05526500000002</v>
      </c>
      <c r="O159" s="20">
        <f t="shared" si="6"/>
        <v>375.05526500000002</v>
      </c>
      <c r="P159" s="20">
        <f t="shared" si="7"/>
        <v>423.0996045</v>
      </c>
      <c r="Q159" s="20">
        <f t="shared" si="8"/>
        <v>43.843844372367592</v>
      </c>
    </row>
    <row r="160" spans="1:17" hidden="1" x14ac:dyDescent="0.3">
      <c r="A160" s="20">
        <f>LatticeLayout!A160</f>
        <v>0</v>
      </c>
      <c r="B160" s="20">
        <f>LatticeLayout!B160</f>
        <v>0</v>
      </c>
      <c r="C160" s="20">
        <f>LatticeLayout!C160</f>
        <v>0</v>
      </c>
      <c r="D160" s="20">
        <f>LatticeLayout!D160</f>
        <v>0</v>
      </c>
      <c r="E160" s="20" t="str">
        <f>LatticeLayout!E160</f>
        <v/>
      </c>
      <c r="F160" s="20">
        <f>LatticeLayout!F160</f>
        <v>0</v>
      </c>
      <c r="G160" s="20">
        <f>LatticeLayout!G160</f>
        <v>0</v>
      </c>
      <c r="H160" s="20">
        <f>LatticeLayout!H160</f>
        <v>150</v>
      </c>
      <c r="I160" s="20">
        <f>LatticeLayout!I160</f>
        <v>0</v>
      </c>
      <c r="J160" s="20">
        <f>LatticeLayout!J160</f>
        <v>0</v>
      </c>
      <c r="K160" s="20">
        <f>LatticeLayout!K160</f>
        <v>0.31089600000000001</v>
      </c>
      <c r="L160" s="20">
        <f>LatticeLayout!L160</f>
        <v>43.532948372367592</v>
      </c>
      <c r="M160" s="20">
        <f>LatticeLayout!M160</f>
        <v>423.0996045</v>
      </c>
      <c r="N160" s="20">
        <f>LatticeLayout!N160</f>
        <v>375.05526500000002</v>
      </c>
      <c r="O160" s="20">
        <f t="shared" si="6"/>
        <v>375.05526500000002</v>
      </c>
      <c r="P160" s="20">
        <f t="shared" si="7"/>
        <v>423.0996045</v>
      </c>
      <c r="Q160" s="20">
        <f t="shared" si="8"/>
        <v>43.688396372367592</v>
      </c>
    </row>
    <row r="161" spans="1:17" x14ac:dyDescent="0.3">
      <c r="A161" s="20" t="str">
        <f>LatticeLayout!A161</f>
        <v>FE</v>
      </c>
      <c r="B161" s="20" t="str">
        <f>LatticeLayout!B161</f>
        <v>LEBT</v>
      </c>
      <c r="C161" s="20" t="str">
        <f>LatticeLayout!C161</f>
        <v>PM</v>
      </c>
      <c r="D161" s="20">
        <f>LatticeLayout!D161</f>
        <v>913</v>
      </c>
      <c r="E161" s="20" t="str">
        <f>LatticeLayout!E161</f>
        <v>FE_LEBT:PM_D0913</v>
      </c>
      <c r="F161" s="20" t="str">
        <f>LatticeLayout!F161</f>
        <v>PM1</v>
      </c>
      <c r="G161" s="20" t="str">
        <f>LatticeLayout!G161</f>
        <v>profile monitor (large fork)</v>
      </c>
      <c r="H161" s="20">
        <f>LatticeLayout!H161</f>
        <v>150</v>
      </c>
      <c r="I161" s="20">
        <f>LatticeLayout!I161</f>
        <v>0</v>
      </c>
      <c r="J161" s="20">
        <f>LatticeLayout!J161</f>
        <v>0</v>
      </c>
      <c r="K161" s="20">
        <f>LatticeLayout!K161</f>
        <v>0</v>
      </c>
      <c r="L161" s="551">
        <f>LatticeLayout!L161</f>
        <v>43.532948372367592</v>
      </c>
      <c r="M161" s="551">
        <f>LatticeLayout!M161</f>
        <v>423.0996045</v>
      </c>
      <c r="N161" s="551">
        <f>LatticeLayout!N161</f>
        <v>375.05526500000002</v>
      </c>
      <c r="O161" s="551">
        <f t="shared" si="6"/>
        <v>375.05526500000002</v>
      </c>
      <c r="P161" s="551">
        <f t="shared" si="7"/>
        <v>423.0996045</v>
      </c>
      <c r="Q161" s="551">
        <f t="shared" si="8"/>
        <v>43.532948372367592</v>
      </c>
    </row>
    <row r="162" spans="1:17" hidden="1" x14ac:dyDescent="0.3">
      <c r="A162" s="20">
        <f>LatticeLayout!A162</f>
        <v>0</v>
      </c>
      <c r="B162" s="20">
        <f>LatticeLayout!B162</f>
        <v>0</v>
      </c>
      <c r="C162" s="20">
        <f>LatticeLayout!C162</f>
        <v>0</v>
      </c>
      <c r="D162" s="20">
        <f>LatticeLayout!D162</f>
        <v>0</v>
      </c>
      <c r="E162" s="20" t="str">
        <f>LatticeLayout!E162</f>
        <v/>
      </c>
      <c r="F162" s="20">
        <f>LatticeLayout!F162</f>
        <v>0</v>
      </c>
      <c r="G162" s="20" t="str">
        <f>LatticeLayout!G162</f>
        <v>bellow</v>
      </c>
      <c r="H162" s="20">
        <f>LatticeLayout!H162</f>
        <v>150</v>
      </c>
      <c r="I162" s="20">
        <f>LatticeLayout!I162</f>
        <v>0</v>
      </c>
      <c r="J162" s="20">
        <f>LatticeLayout!J162</f>
        <v>0</v>
      </c>
      <c r="K162" s="20">
        <f>LatticeLayout!K162</f>
        <v>0.38232860000000002</v>
      </c>
      <c r="L162" s="20">
        <f>LatticeLayout!L162</f>
        <v>43.150619772367591</v>
      </c>
      <c r="M162" s="20">
        <f>LatticeLayout!M162</f>
        <v>423.0996045</v>
      </c>
      <c r="N162" s="20">
        <f>LatticeLayout!N162</f>
        <v>375.05526500000002</v>
      </c>
      <c r="O162" s="20">
        <f t="shared" si="6"/>
        <v>375.05526500000002</v>
      </c>
      <c r="P162" s="20">
        <f t="shared" si="7"/>
        <v>423.0996045</v>
      </c>
      <c r="Q162" s="20">
        <f t="shared" si="8"/>
        <v>43.341784072367588</v>
      </c>
    </row>
    <row r="163" spans="1:17" x14ac:dyDescent="0.3">
      <c r="A163" s="20" t="str">
        <f>LatticeLayout!A163</f>
        <v>FE</v>
      </c>
      <c r="B163" s="20" t="str">
        <f>LatticeLayout!B163</f>
        <v>LEBT</v>
      </c>
      <c r="C163" s="20" t="str">
        <f>LatticeLayout!C163</f>
        <v>QHE</v>
      </c>
      <c r="D163" s="20">
        <f>LatticeLayout!D163</f>
        <v>918</v>
      </c>
      <c r="E163" s="20" t="str">
        <f>LatticeLayout!E163</f>
        <v>FE_LEBT:QHE_D0918</v>
      </c>
      <c r="F163" s="20" t="str">
        <f>LatticeLayout!F163</f>
        <v>Q7</v>
      </c>
      <c r="G163" s="20" t="str">
        <f>LatticeLayout!G163</f>
        <v>ES_quad_X</v>
      </c>
      <c r="H163" s="20">
        <f>LatticeLayout!H163</f>
        <v>150</v>
      </c>
      <c r="I163" s="20">
        <f>LatticeLayout!I163</f>
        <v>0</v>
      </c>
      <c r="J163" s="20">
        <f>LatticeLayout!J163</f>
        <v>0</v>
      </c>
      <c r="K163" s="20">
        <f>LatticeLayout!K163</f>
        <v>0.2</v>
      </c>
      <c r="L163" s="551">
        <f>LatticeLayout!L163</f>
        <v>42.950619772367588</v>
      </c>
      <c r="M163" s="551">
        <f>LatticeLayout!M163</f>
        <v>423.0996045</v>
      </c>
      <c r="N163" s="551">
        <f>LatticeLayout!N163</f>
        <v>375.05526500000002</v>
      </c>
      <c r="O163" s="551">
        <f t="shared" si="6"/>
        <v>375.05526500000002</v>
      </c>
      <c r="P163" s="551">
        <f t="shared" si="7"/>
        <v>423.0996045</v>
      </c>
      <c r="Q163" s="551">
        <f t="shared" si="8"/>
        <v>43.05061977236759</v>
      </c>
    </row>
    <row r="164" spans="1:17" hidden="1" x14ac:dyDescent="0.3">
      <c r="A164" s="20">
        <f>LatticeLayout!A164</f>
        <v>0</v>
      </c>
      <c r="B164" s="20">
        <f>LatticeLayout!B164</f>
        <v>0</v>
      </c>
      <c r="C164" s="20">
        <f>LatticeLayout!C164</f>
        <v>0</v>
      </c>
      <c r="D164" s="20">
        <f>LatticeLayout!D164</f>
        <v>0</v>
      </c>
      <c r="E164" s="20" t="str">
        <f>LatticeLayout!E164</f>
        <v/>
      </c>
      <c r="F164" s="20">
        <f>LatticeLayout!F164</f>
        <v>0</v>
      </c>
      <c r="G164" s="20">
        <f>LatticeLayout!G164</f>
        <v>0</v>
      </c>
      <c r="H164" s="20">
        <f>LatticeLayout!H164</f>
        <v>150</v>
      </c>
      <c r="I164" s="20">
        <f>LatticeLayout!I164</f>
        <v>0</v>
      </c>
      <c r="J164" s="20">
        <f>LatticeLayout!J164</f>
        <v>0</v>
      </c>
      <c r="K164" s="20">
        <f>LatticeLayout!K164</f>
        <v>0.13500000000000001</v>
      </c>
      <c r="L164" s="20">
        <f>LatticeLayout!L164</f>
        <v>42.81561977236759</v>
      </c>
      <c r="M164" s="20">
        <f>LatticeLayout!M164</f>
        <v>423.0996045</v>
      </c>
      <c r="N164" s="20">
        <f>LatticeLayout!N164</f>
        <v>375.05526500000002</v>
      </c>
      <c r="O164" s="20">
        <f t="shared" si="6"/>
        <v>375.05526500000002</v>
      </c>
      <c r="P164" s="20">
        <f t="shared" si="7"/>
        <v>423.0996045</v>
      </c>
      <c r="Q164" s="20">
        <f t="shared" si="8"/>
        <v>42.883119772367593</v>
      </c>
    </row>
    <row r="165" spans="1:17" x14ac:dyDescent="0.3">
      <c r="A165" s="20" t="str">
        <f>LatticeLayout!A165</f>
        <v>FE</v>
      </c>
      <c r="B165" s="20" t="str">
        <f>LatticeLayout!B165</f>
        <v>LEBT</v>
      </c>
      <c r="C165" s="20" t="str">
        <f>LatticeLayout!C165</f>
        <v>QVE</v>
      </c>
      <c r="D165" s="20">
        <f>LatticeLayout!D165</f>
        <v>921</v>
      </c>
      <c r="E165" s="20" t="str">
        <f>LatticeLayout!E165</f>
        <v>FE_LEBT:QVE_D0921</v>
      </c>
      <c r="F165" s="20" t="str">
        <f>LatticeLayout!F165</f>
        <v>Q7</v>
      </c>
      <c r="G165" s="20" t="str">
        <f>LatticeLayout!G165</f>
        <v>ES_quad_Y</v>
      </c>
      <c r="H165" s="20">
        <f>LatticeLayout!H165</f>
        <v>150</v>
      </c>
      <c r="I165" s="20">
        <f>LatticeLayout!I165</f>
        <v>0</v>
      </c>
      <c r="J165" s="20">
        <f>LatticeLayout!J165</f>
        <v>0</v>
      </c>
      <c r="K165" s="20">
        <f>LatticeLayout!K165</f>
        <v>0.2</v>
      </c>
      <c r="L165" s="551">
        <f>LatticeLayout!L165</f>
        <v>42.615619772367587</v>
      </c>
      <c r="M165" s="551">
        <f>LatticeLayout!M165</f>
        <v>423.0996045</v>
      </c>
      <c r="N165" s="551">
        <f>LatticeLayout!N165</f>
        <v>375.05526500000002</v>
      </c>
      <c r="O165" s="551">
        <f t="shared" si="6"/>
        <v>375.05526500000002</v>
      </c>
      <c r="P165" s="551">
        <f t="shared" si="7"/>
        <v>423.0996045</v>
      </c>
      <c r="Q165" s="551">
        <f t="shared" si="8"/>
        <v>42.715619772367589</v>
      </c>
    </row>
    <row r="166" spans="1:17" hidden="1" x14ac:dyDescent="0.3">
      <c r="A166" s="20">
        <f>LatticeLayout!A166</f>
        <v>0</v>
      </c>
      <c r="B166" s="20">
        <f>LatticeLayout!B166</f>
        <v>0</v>
      </c>
      <c r="C166" s="20">
        <f>LatticeLayout!C166</f>
        <v>0</v>
      </c>
      <c r="D166" s="20">
        <f>LatticeLayout!D166</f>
        <v>0</v>
      </c>
      <c r="E166" s="20" t="str">
        <f>LatticeLayout!E166</f>
        <v/>
      </c>
      <c r="F166" s="20">
        <f>LatticeLayout!F166</f>
        <v>0</v>
      </c>
      <c r="G166" s="20">
        <f>LatticeLayout!G166</f>
        <v>0</v>
      </c>
      <c r="H166" s="20">
        <f>LatticeLayout!H166</f>
        <v>150</v>
      </c>
      <c r="I166" s="20">
        <f>LatticeLayout!I166</f>
        <v>0</v>
      </c>
      <c r="J166" s="20">
        <f>LatticeLayout!J166</f>
        <v>0</v>
      </c>
      <c r="K166" s="20">
        <f>LatticeLayout!K166</f>
        <v>0.13500000000000001</v>
      </c>
      <c r="L166" s="20">
        <f>LatticeLayout!L166</f>
        <v>42.480619772367589</v>
      </c>
      <c r="M166" s="20">
        <f>LatticeLayout!M166</f>
        <v>423.0996045</v>
      </c>
      <c r="N166" s="20">
        <f>LatticeLayout!N166</f>
        <v>375.05526500000002</v>
      </c>
      <c r="O166" s="20">
        <f t="shared" si="6"/>
        <v>375.05526500000002</v>
      </c>
      <c r="P166" s="20">
        <f t="shared" si="7"/>
        <v>423.0996045</v>
      </c>
      <c r="Q166" s="20">
        <f t="shared" si="8"/>
        <v>42.548119772367585</v>
      </c>
    </row>
    <row r="167" spans="1:17" x14ac:dyDescent="0.3">
      <c r="A167" s="20" t="str">
        <f>LatticeLayout!A167</f>
        <v>FE</v>
      </c>
      <c r="B167" s="20" t="str">
        <f>LatticeLayout!B167</f>
        <v>LEBT</v>
      </c>
      <c r="C167" s="20" t="str">
        <f>LatticeLayout!C167</f>
        <v>QHE</v>
      </c>
      <c r="D167" s="20">
        <f>LatticeLayout!D167</f>
        <v>924</v>
      </c>
      <c r="E167" s="20" t="str">
        <f>LatticeLayout!E167</f>
        <v>FE_LEBT:QHE_D0924</v>
      </c>
      <c r="F167" s="20" t="str">
        <f>LatticeLayout!F167</f>
        <v>Q7</v>
      </c>
      <c r="G167" s="20" t="str">
        <f>LatticeLayout!G167</f>
        <v>ES_quad_X</v>
      </c>
      <c r="H167" s="20">
        <f>LatticeLayout!H167</f>
        <v>150</v>
      </c>
      <c r="I167" s="20">
        <f>LatticeLayout!I167</f>
        <v>0</v>
      </c>
      <c r="J167" s="20">
        <f>LatticeLayout!J167</f>
        <v>0</v>
      </c>
      <c r="K167" s="20">
        <f>LatticeLayout!K167</f>
        <v>0.2</v>
      </c>
      <c r="L167" s="551">
        <f>LatticeLayout!L167</f>
        <v>42.280619772367587</v>
      </c>
      <c r="M167" s="551">
        <f>LatticeLayout!M167</f>
        <v>423.0996045</v>
      </c>
      <c r="N167" s="551">
        <f>LatticeLayout!N167</f>
        <v>375.05526500000002</v>
      </c>
      <c r="O167" s="551">
        <f t="shared" si="6"/>
        <v>375.05526500000002</v>
      </c>
      <c r="P167" s="551">
        <f t="shared" si="7"/>
        <v>423.0996045</v>
      </c>
      <c r="Q167" s="551">
        <f t="shared" si="8"/>
        <v>42.380619772367588</v>
      </c>
    </row>
    <row r="168" spans="1:17" hidden="1" x14ac:dyDescent="0.3">
      <c r="A168" s="20">
        <f>LatticeLayout!A168</f>
        <v>0</v>
      </c>
      <c r="B168" s="20">
        <f>LatticeLayout!B168</f>
        <v>0</v>
      </c>
      <c r="C168" s="20">
        <f>LatticeLayout!C168</f>
        <v>0</v>
      </c>
      <c r="D168" s="20">
        <f>LatticeLayout!D168</f>
        <v>0</v>
      </c>
      <c r="E168" s="20">
        <f>LatticeLayout!E168</f>
        <v>0</v>
      </c>
      <c r="F168" s="20">
        <f>LatticeLayout!F168</f>
        <v>0</v>
      </c>
      <c r="G168" s="20">
        <f>LatticeLayout!G168</f>
        <v>0</v>
      </c>
      <c r="H168" s="20">
        <f>LatticeLayout!H168</f>
        <v>150</v>
      </c>
      <c r="I168" s="20">
        <f>LatticeLayout!I168</f>
        <v>0</v>
      </c>
      <c r="J168" s="20">
        <f>LatticeLayout!J168</f>
        <v>0</v>
      </c>
      <c r="K168" s="20">
        <f>LatticeLayout!K168</f>
        <v>0.23975000000000002</v>
      </c>
      <c r="L168" s="20">
        <f>LatticeLayout!L168</f>
        <v>42.040869772367586</v>
      </c>
      <c r="M168" s="20">
        <f>LatticeLayout!M168</f>
        <v>423.0996045</v>
      </c>
      <c r="N168" s="20">
        <f>LatticeLayout!N168</f>
        <v>375.05526500000002</v>
      </c>
      <c r="O168" s="20">
        <f t="shared" si="6"/>
        <v>375.05526500000002</v>
      </c>
      <c r="P168" s="20">
        <f t="shared" si="7"/>
        <v>423.0996045</v>
      </c>
      <c r="Q168" s="20">
        <f t="shared" si="8"/>
        <v>42.160744772367586</v>
      </c>
    </row>
    <row r="169" spans="1:17" x14ac:dyDescent="0.3">
      <c r="A169" s="20" t="str">
        <f>LatticeLayout!A169</f>
        <v>FE</v>
      </c>
      <c r="B169" s="20" t="str">
        <f>LatticeLayout!B169</f>
        <v>LEBT</v>
      </c>
      <c r="C169" s="20" t="str">
        <f>LatticeLayout!C169</f>
        <v>DCHV</v>
      </c>
      <c r="D169" s="20">
        <f>LatticeLayout!D169</f>
        <v>929</v>
      </c>
      <c r="E169" s="20" t="str">
        <f>LatticeLayout!E169</f>
        <v>FE_LEBT:DCHV_D0929</v>
      </c>
      <c r="F169" s="20" t="str">
        <f>LatticeLayout!F169</f>
        <v>C4</v>
      </c>
      <c r="G169" s="20" t="str">
        <f>LatticeLayout!G169</f>
        <v>corrector+bellow+tube</v>
      </c>
      <c r="H169" s="20">
        <f>LatticeLayout!H169</f>
        <v>150</v>
      </c>
      <c r="I169" s="20">
        <f>LatticeLayout!I169</f>
        <v>0</v>
      </c>
      <c r="J169" s="20">
        <f>LatticeLayout!J169</f>
        <v>0</v>
      </c>
      <c r="K169" s="20">
        <f>LatticeLayout!K169</f>
        <v>0.1905</v>
      </c>
      <c r="L169" s="551">
        <f>LatticeLayout!L169</f>
        <v>41.850369772367586</v>
      </c>
      <c r="M169" s="551">
        <f>LatticeLayout!M169</f>
        <v>423.0996045</v>
      </c>
      <c r="N169" s="551">
        <f>LatticeLayout!N169</f>
        <v>375.05526500000002</v>
      </c>
      <c r="O169" s="551">
        <f t="shared" si="6"/>
        <v>375.05526500000002</v>
      </c>
      <c r="P169" s="551">
        <f t="shared" si="7"/>
        <v>423.0996045</v>
      </c>
      <c r="Q169" s="551">
        <f t="shared" si="8"/>
        <v>41.945619772367586</v>
      </c>
    </row>
    <row r="170" spans="1:17" hidden="1" x14ac:dyDescent="0.3">
      <c r="A170" s="20">
        <f>LatticeLayout!A170</f>
        <v>0</v>
      </c>
      <c r="B170" s="20">
        <f>LatticeLayout!B170</f>
        <v>0</v>
      </c>
      <c r="C170" s="20">
        <f>LatticeLayout!C170</f>
        <v>0</v>
      </c>
      <c r="D170" s="20">
        <f>LatticeLayout!D170</f>
        <v>0</v>
      </c>
      <c r="E170" s="20">
        <f>LatticeLayout!E170</f>
        <v>0</v>
      </c>
      <c r="F170" s="20">
        <f>LatticeLayout!F170</f>
        <v>0</v>
      </c>
      <c r="G170" s="20">
        <f>LatticeLayout!G170</f>
        <v>0</v>
      </c>
      <c r="H170" s="20">
        <f>LatticeLayout!H170</f>
        <v>150</v>
      </c>
      <c r="I170" s="20">
        <f>LatticeLayout!I170</f>
        <v>0</v>
      </c>
      <c r="J170" s="20">
        <f>LatticeLayout!J170</f>
        <v>0</v>
      </c>
      <c r="K170" s="20">
        <f>LatticeLayout!K170</f>
        <v>0.11975</v>
      </c>
      <c r="L170" s="20">
        <f>LatticeLayout!L170</f>
        <v>41.730619772367582</v>
      </c>
      <c r="M170" s="20">
        <f>LatticeLayout!M170</f>
        <v>423.0996045</v>
      </c>
      <c r="N170" s="20">
        <f>LatticeLayout!N170</f>
        <v>375.05526500000002</v>
      </c>
      <c r="O170" s="20">
        <f t="shared" si="6"/>
        <v>375.05526500000002</v>
      </c>
      <c r="P170" s="20">
        <f t="shared" si="7"/>
        <v>423.0996045</v>
      </c>
      <c r="Q170" s="20">
        <f t="shared" si="8"/>
        <v>41.79049477236758</v>
      </c>
    </row>
    <row r="171" spans="1:17" x14ac:dyDescent="0.3">
      <c r="A171" s="20" t="str">
        <f>LatticeLayout!A171</f>
        <v>FE</v>
      </c>
      <c r="B171" s="20" t="str">
        <f>LatticeLayout!B171</f>
        <v>LEBT</v>
      </c>
      <c r="C171" s="20" t="str">
        <f>LatticeLayout!C171</f>
        <v>DVE</v>
      </c>
      <c r="D171" s="20">
        <f>LatticeLayout!D171</f>
        <v>936</v>
      </c>
      <c r="E171" s="20" t="str">
        <f>LatticeLayout!E171</f>
        <v>FE_LEBT:DVE_D0936</v>
      </c>
      <c r="F171" s="20" t="str">
        <f>LatticeLayout!F171</f>
        <v>D7</v>
      </c>
      <c r="G171" s="20" t="str">
        <f>LatticeLayout!G171</f>
        <v>ES_bender 2</v>
      </c>
      <c r="H171" s="20" t="str">
        <f>LatticeLayout!H171</f>
        <v>100 x 150</v>
      </c>
      <c r="I171" s="20">
        <f>LatticeLayout!I171</f>
        <v>0</v>
      </c>
      <c r="J171" s="20">
        <f>LatticeLayout!J171</f>
        <v>0</v>
      </c>
      <c r="K171" s="20">
        <f>LatticeLayout!K171</f>
        <v>1</v>
      </c>
      <c r="L171" s="551">
        <f>LatticeLayout!L171</f>
        <v>41.094000000000001</v>
      </c>
      <c r="M171" s="551">
        <f>LatticeLayout!M171</f>
        <v>423.0996045</v>
      </c>
      <c r="N171" s="551">
        <f>LatticeLayout!N171</f>
        <v>374.41864522763245</v>
      </c>
      <c r="O171" s="551">
        <f t="shared" si="6"/>
        <v>374.73695511381624</v>
      </c>
      <c r="P171" s="551">
        <f t="shared" si="7"/>
        <v>423.0996045</v>
      </c>
      <c r="Q171" s="551">
        <f t="shared" si="8"/>
        <v>41.412309886183792</v>
      </c>
    </row>
    <row r="172" spans="1:17" hidden="1" x14ac:dyDescent="0.3">
      <c r="A172" s="20" t="str">
        <f>LatticeLayout!A172</f>
        <v>FE</v>
      </c>
      <c r="B172" s="20" t="str">
        <f>LatticeLayout!B172</f>
        <v>LEBT</v>
      </c>
      <c r="C172" s="20" t="str">
        <f>LatticeLayout!C172</f>
        <v>PORT</v>
      </c>
      <c r="D172" s="20">
        <f>LatticeLayout!D172</f>
        <v>936</v>
      </c>
      <c r="E172" s="20" t="str">
        <f>LatticeLayout!E172</f>
        <v>FE_LEBT:PORT_D0936</v>
      </c>
      <c r="F172" s="20" t="str">
        <f>LatticeLayout!F172</f>
        <v>TMP_M</v>
      </c>
      <c r="G172" s="20" t="str">
        <f>LatticeLayout!G172</f>
        <v>pump, 700 l/s</v>
      </c>
      <c r="H172" s="20">
        <f>LatticeLayout!H172</f>
        <v>0</v>
      </c>
      <c r="I172" s="20">
        <f>LatticeLayout!I172</f>
        <v>0</v>
      </c>
      <c r="J172" s="20">
        <f>LatticeLayout!J172</f>
        <v>0</v>
      </c>
      <c r="K172" s="20">
        <f>LatticeLayout!K172</f>
        <v>0</v>
      </c>
      <c r="L172" s="20">
        <f>LatticeLayout!L172</f>
        <v>41.094000000000001</v>
      </c>
      <c r="M172" s="20">
        <f>LatticeLayout!M172</f>
        <v>423.0996045</v>
      </c>
      <c r="N172" s="20">
        <f>LatticeLayout!N172</f>
        <v>375.05526500000002</v>
      </c>
      <c r="O172" s="20">
        <f t="shared" si="6"/>
        <v>374.73695511381624</v>
      </c>
      <c r="P172" s="20">
        <f t="shared" si="7"/>
        <v>423.0996045</v>
      </c>
      <c r="Q172" s="20">
        <f t="shared" si="8"/>
        <v>41.094000000000001</v>
      </c>
    </row>
    <row r="173" spans="1:17" hidden="1" x14ac:dyDescent="0.3">
      <c r="A173" s="20">
        <f>LatticeLayout!A173</f>
        <v>0</v>
      </c>
      <c r="B173" s="20">
        <f>LatticeLayout!B173</f>
        <v>0</v>
      </c>
      <c r="C173" s="20">
        <f>LatticeLayout!C173</f>
        <v>0</v>
      </c>
      <c r="D173" s="20">
        <f>LatticeLayout!D173</f>
        <v>0</v>
      </c>
      <c r="E173" s="20">
        <f>LatticeLayout!E173</f>
        <v>0</v>
      </c>
      <c r="F173" s="20">
        <f>LatticeLayout!F173</f>
        <v>0</v>
      </c>
      <c r="G173" s="20">
        <f>LatticeLayout!G173</f>
        <v>0</v>
      </c>
      <c r="H173" s="20">
        <f>LatticeLayout!H173</f>
        <v>0</v>
      </c>
      <c r="I173" s="20">
        <f>LatticeLayout!I173</f>
        <v>0</v>
      </c>
      <c r="J173" s="20">
        <f>LatticeLayout!J173</f>
        <v>0</v>
      </c>
      <c r="K173" s="20">
        <f>LatticeLayout!K173</f>
        <v>0</v>
      </c>
      <c r="L173" s="20">
        <f>LatticeLayout!L173</f>
        <v>41.094000000000001</v>
      </c>
      <c r="M173" s="20">
        <f>LatticeLayout!M173</f>
        <v>423.0996045</v>
      </c>
      <c r="N173" s="20">
        <f>LatticeLayout!N173</f>
        <v>374.41864522763245</v>
      </c>
      <c r="O173" s="20">
        <f t="shared" si="6"/>
        <v>374.73695511381624</v>
      </c>
      <c r="P173" s="20">
        <f t="shared" si="7"/>
        <v>423.0996045</v>
      </c>
      <c r="Q173" s="20">
        <f t="shared" si="8"/>
        <v>41.094000000000001</v>
      </c>
    </row>
    <row r="174" spans="1:17" hidden="1" x14ac:dyDescent="0.3">
      <c r="A174" s="20">
        <f>LatticeLayout!A174</f>
        <v>0</v>
      </c>
      <c r="B174" s="20">
        <f>LatticeLayout!B174</f>
        <v>0</v>
      </c>
      <c r="C174" s="20">
        <f>LatticeLayout!C174</f>
        <v>0</v>
      </c>
      <c r="D174" s="20">
        <f>LatticeLayout!D174</f>
        <v>0</v>
      </c>
      <c r="E174" s="20">
        <f>LatticeLayout!E174</f>
        <v>0</v>
      </c>
      <c r="F174" s="20">
        <f>LatticeLayout!F174</f>
        <v>0</v>
      </c>
      <c r="G174" s="20">
        <f>LatticeLayout!G174</f>
        <v>0</v>
      </c>
      <c r="H174" s="20">
        <f>LatticeLayout!H174</f>
        <v>150</v>
      </c>
      <c r="I174" s="20">
        <f>LatticeLayout!I174</f>
        <v>0</v>
      </c>
      <c r="J174" s="20">
        <f>LatticeLayout!J174</f>
        <v>0</v>
      </c>
      <c r="K174" s="20">
        <f>LatticeLayout!K174</f>
        <v>0.12675437000000001</v>
      </c>
      <c r="L174" s="20">
        <f>LatticeLayout!L174</f>
        <v>41.094000000000001</v>
      </c>
      <c r="M174" s="20">
        <f>LatticeLayout!M174</f>
        <v>423.0996045</v>
      </c>
      <c r="N174" s="20">
        <f>LatticeLayout!N174</f>
        <v>374.29189085763244</v>
      </c>
      <c r="O174" s="20">
        <f t="shared" si="6"/>
        <v>374.35526804263247</v>
      </c>
      <c r="P174" s="20">
        <f t="shared" si="7"/>
        <v>423.0996045</v>
      </c>
      <c r="Q174" s="20">
        <f t="shared" si="8"/>
        <v>41.094000000000001</v>
      </c>
    </row>
    <row r="175" spans="1:17" hidden="1" x14ac:dyDescent="0.3">
      <c r="A175" s="20" t="str">
        <f>LatticeLayout!A175</f>
        <v>FE</v>
      </c>
      <c r="B175" s="20" t="str">
        <f>LatticeLayout!B175</f>
        <v>LEBT</v>
      </c>
      <c r="C175" s="20" t="str">
        <f>LatticeLayout!C175</f>
        <v>GV</v>
      </c>
      <c r="D175" s="20">
        <f>LatticeLayout!D175</f>
        <v>943</v>
      </c>
      <c r="E175" s="20" t="str">
        <f>LatticeLayout!E175</f>
        <v>FE_LEBT:GV_D0943</v>
      </c>
      <c r="F175" s="20" t="str">
        <f>LatticeLayout!F175</f>
        <v>GV_L</v>
      </c>
      <c r="G175" s="20" t="str">
        <f>LatticeLayout!G175</f>
        <v>gate valve</v>
      </c>
      <c r="H175" s="20">
        <f>LatticeLayout!H175</f>
        <v>150</v>
      </c>
      <c r="I175" s="20">
        <f>LatticeLayout!I175</f>
        <v>0</v>
      </c>
      <c r="J175" s="20">
        <f>LatticeLayout!J175</f>
        <v>0</v>
      </c>
      <c r="K175" s="20">
        <f>LatticeLayout!K175</f>
        <v>8.0264000000000002E-2</v>
      </c>
      <c r="L175" s="20">
        <f>LatticeLayout!L175</f>
        <v>41.094000000000001</v>
      </c>
      <c r="M175" s="20">
        <f>LatticeLayout!M175</f>
        <v>423.0996045</v>
      </c>
      <c r="N175" s="20">
        <f>LatticeLayout!N175</f>
        <v>374.21162685763244</v>
      </c>
      <c r="O175" s="20">
        <f t="shared" si="6"/>
        <v>374.25175885763247</v>
      </c>
      <c r="P175" s="20">
        <f t="shared" si="7"/>
        <v>423.0996045</v>
      </c>
      <c r="Q175" s="20">
        <f t="shared" si="8"/>
        <v>41.094000000000001</v>
      </c>
    </row>
    <row r="176" spans="1:17" hidden="1" x14ac:dyDescent="0.3">
      <c r="A176" s="20">
        <f>LatticeLayout!A176</f>
        <v>0</v>
      </c>
      <c r="B176" s="20">
        <f>LatticeLayout!B176</f>
        <v>0</v>
      </c>
      <c r="C176" s="20">
        <f>LatticeLayout!C176</f>
        <v>0</v>
      </c>
      <c r="D176" s="20">
        <f>LatticeLayout!D176</f>
        <v>0</v>
      </c>
      <c r="E176" s="20" t="str">
        <f>LatticeLayout!E176</f>
        <v/>
      </c>
      <c r="F176" s="20">
        <f>LatticeLayout!F176</f>
        <v>0</v>
      </c>
      <c r="G176" s="20">
        <f>LatticeLayout!G176</f>
        <v>0</v>
      </c>
      <c r="H176" s="20">
        <f>LatticeLayout!H176</f>
        <v>150</v>
      </c>
      <c r="I176" s="20">
        <f>LatticeLayout!I176</f>
        <v>0</v>
      </c>
      <c r="J176" s="20">
        <f>LatticeLayout!J176</f>
        <v>0</v>
      </c>
      <c r="K176" s="20">
        <f>LatticeLayout!K176</f>
        <v>0.155448</v>
      </c>
      <c r="L176" s="20">
        <f>LatticeLayout!L176</f>
        <v>41.094000000000001</v>
      </c>
      <c r="M176" s="20">
        <f>LatticeLayout!M176</f>
        <v>423.0996045</v>
      </c>
      <c r="N176" s="20">
        <f>LatticeLayout!N176</f>
        <v>374.05617885763246</v>
      </c>
      <c r="O176" s="20">
        <f t="shared" si="6"/>
        <v>374.13390285763245</v>
      </c>
      <c r="P176" s="20">
        <f t="shared" si="7"/>
        <v>423.0996045</v>
      </c>
      <c r="Q176" s="20">
        <f t="shared" si="8"/>
        <v>41.094000000000001</v>
      </c>
    </row>
    <row r="177" spans="1:17" x14ac:dyDescent="0.3">
      <c r="A177" s="20" t="str">
        <f>LatticeLayout!A177</f>
        <v>FE</v>
      </c>
      <c r="B177" s="20" t="str">
        <f>LatticeLayout!B177</f>
        <v>LEBT</v>
      </c>
      <c r="C177" s="20" t="str">
        <f>LatticeLayout!C177</f>
        <v>PM</v>
      </c>
      <c r="D177" s="20">
        <f>LatticeLayout!D177</f>
        <v>945</v>
      </c>
      <c r="E177" s="20" t="str">
        <f>LatticeLayout!E177</f>
        <v>FE_LEBT:PM_D0945</v>
      </c>
      <c r="F177" s="20" t="str">
        <f>LatticeLayout!F177</f>
        <v>PM1</v>
      </c>
      <c r="G177" s="20" t="str">
        <f>LatticeLayout!G177</f>
        <v>profile monitor (large fork)</v>
      </c>
      <c r="H177" s="20">
        <f>LatticeLayout!H177</f>
        <v>150</v>
      </c>
      <c r="I177" s="20">
        <f>LatticeLayout!I177</f>
        <v>0</v>
      </c>
      <c r="J177" s="20">
        <f>LatticeLayout!J177</f>
        <v>0</v>
      </c>
      <c r="K177" s="20">
        <f>LatticeLayout!K177</f>
        <v>0</v>
      </c>
      <c r="L177" s="551">
        <f>LatticeLayout!L177</f>
        <v>41.094000000000001</v>
      </c>
      <c r="M177" s="551">
        <f>LatticeLayout!M177</f>
        <v>423.0996045</v>
      </c>
      <c r="N177" s="551">
        <f>LatticeLayout!N177</f>
        <v>374.05617885763246</v>
      </c>
      <c r="O177" s="551">
        <f t="shared" si="6"/>
        <v>374.05617885763246</v>
      </c>
      <c r="P177" s="551">
        <f t="shared" si="7"/>
        <v>423.0996045</v>
      </c>
      <c r="Q177" s="551">
        <f t="shared" si="8"/>
        <v>41.094000000000001</v>
      </c>
    </row>
    <row r="178" spans="1:17" hidden="1" x14ac:dyDescent="0.3">
      <c r="A178" s="20">
        <f>LatticeLayout!A178</f>
        <v>0</v>
      </c>
      <c r="B178" s="20">
        <f>LatticeLayout!B178</f>
        <v>0</v>
      </c>
      <c r="C178" s="20">
        <f>LatticeLayout!C178</f>
        <v>0</v>
      </c>
      <c r="D178" s="20">
        <f>LatticeLayout!D178</f>
        <v>0</v>
      </c>
      <c r="E178" s="20">
        <f>LatticeLayout!E178</f>
        <v>0</v>
      </c>
      <c r="F178" s="20">
        <f>LatticeLayout!F178</f>
        <v>0</v>
      </c>
      <c r="G178" s="20">
        <f>LatticeLayout!G178</f>
        <v>0</v>
      </c>
      <c r="H178" s="20">
        <f>LatticeLayout!H178</f>
        <v>150</v>
      </c>
      <c r="I178" s="20">
        <f>LatticeLayout!I178</f>
        <v>0</v>
      </c>
      <c r="J178" s="20">
        <f>LatticeLayout!J178</f>
        <v>0</v>
      </c>
      <c r="K178" s="20">
        <f>LatticeLayout!K178</f>
        <v>0.24703363</v>
      </c>
      <c r="L178" s="20">
        <f>LatticeLayout!L178</f>
        <v>41.094000000000001</v>
      </c>
      <c r="M178" s="20">
        <f>LatticeLayout!M178</f>
        <v>423.0996045</v>
      </c>
      <c r="N178" s="20">
        <f>LatticeLayout!N178</f>
        <v>373.80914522763248</v>
      </c>
      <c r="O178" s="20">
        <f t="shared" si="6"/>
        <v>373.9326620426325</v>
      </c>
      <c r="P178" s="20">
        <f t="shared" si="7"/>
        <v>423.0996045</v>
      </c>
      <c r="Q178" s="20">
        <f t="shared" si="8"/>
        <v>41.094000000000001</v>
      </c>
    </row>
    <row r="179" spans="1:17" x14ac:dyDescent="0.3">
      <c r="A179" s="20" t="str">
        <f>LatticeLayout!A179</f>
        <v>FE</v>
      </c>
      <c r="B179" s="20" t="str">
        <f>LatticeLayout!B179</f>
        <v>LEBT</v>
      </c>
      <c r="C179" s="20" t="str">
        <f>LatticeLayout!C179</f>
        <v>DCHV</v>
      </c>
      <c r="D179" s="20">
        <f>LatticeLayout!D179</f>
        <v>948</v>
      </c>
      <c r="E179" s="20" t="str">
        <f>LatticeLayout!E179</f>
        <v>FE_LEBT:DCHV_D0948</v>
      </c>
      <c r="F179" s="20" t="str">
        <f>LatticeLayout!F179</f>
        <v>C4</v>
      </c>
      <c r="G179" s="20" t="str">
        <f>LatticeLayout!G179</f>
        <v>corrector magnet &amp; bellow</v>
      </c>
      <c r="H179" s="20">
        <f>LatticeLayout!H179</f>
        <v>150</v>
      </c>
      <c r="I179" s="20">
        <f>LatticeLayout!I179</f>
        <v>0</v>
      </c>
      <c r="J179" s="20">
        <f>LatticeLayout!J179</f>
        <v>0</v>
      </c>
      <c r="K179" s="20">
        <f>LatticeLayout!K179</f>
        <v>0.1905</v>
      </c>
      <c r="L179" s="551">
        <f>LatticeLayout!L179</f>
        <v>41.094000000000001</v>
      </c>
      <c r="M179" s="551">
        <f>LatticeLayout!M179</f>
        <v>423.0996045</v>
      </c>
      <c r="N179" s="551">
        <f>LatticeLayout!N179</f>
        <v>373.6186452276325</v>
      </c>
      <c r="O179" s="551">
        <f t="shared" si="6"/>
        <v>373.71389522763252</v>
      </c>
      <c r="P179" s="551">
        <f t="shared" si="7"/>
        <v>423.0996045</v>
      </c>
      <c r="Q179" s="551">
        <f t="shared" si="8"/>
        <v>41.094000000000001</v>
      </c>
    </row>
    <row r="180" spans="1:17" hidden="1" x14ac:dyDescent="0.3">
      <c r="A180" s="20">
        <f>LatticeLayout!A180</f>
        <v>0</v>
      </c>
      <c r="B180" s="20">
        <f>LatticeLayout!B180</f>
        <v>0</v>
      </c>
      <c r="C180" s="20">
        <f>LatticeLayout!C180</f>
        <v>0</v>
      </c>
      <c r="D180" s="20">
        <f>LatticeLayout!D180</f>
        <v>0</v>
      </c>
      <c r="E180" s="20">
        <f>LatticeLayout!E180</f>
        <v>0</v>
      </c>
      <c r="F180" s="20">
        <f>LatticeLayout!F180</f>
        <v>0</v>
      </c>
      <c r="G180" s="20">
        <f>LatticeLayout!G180</f>
        <v>0</v>
      </c>
      <c r="H180" s="20">
        <f>LatticeLayout!H180</f>
        <v>150</v>
      </c>
      <c r="I180" s="20">
        <f>LatticeLayout!I180</f>
        <v>0</v>
      </c>
      <c r="J180" s="20">
        <f>LatticeLayout!J180</f>
        <v>0</v>
      </c>
      <c r="K180" s="20">
        <f>LatticeLayout!K180</f>
        <v>0</v>
      </c>
      <c r="L180" s="20">
        <f>LatticeLayout!L180</f>
        <v>41.094000000000001</v>
      </c>
      <c r="M180" s="20">
        <f>LatticeLayout!M180</f>
        <v>423.0996045</v>
      </c>
      <c r="N180" s="20">
        <f>LatticeLayout!N180</f>
        <v>373.6186452276325</v>
      </c>
      <c r="O180" s="20">
        <f t="shared" si="6"/>
        <v>373.6186452276325</v>
      </c>
      <c r="P180" s="20">
        <f t="shared" si="7"/>
        <v>423.0996045</v>
      </c>
      <c r="Q180" s="20">
        <f t="shared" si="8"/>
        <v>41.094000000000001</v>
      </c>
    </row>
    <row r="181" spans="1:17" x14ac:dyDescent="0.3">
      <c r="A181" s="20" t="str">
        <f>LatticeLayout!A181</f>
        <v>FE</v>
      </c>
      <c r="B181" s="20" t="str">
        <f>LatticeLayout!B181</f>
        <v>LEBT</v>
      </c>
      <c r="C181" s="20" t="str">
        <f>LatticeLayout!C181</f>
        <v>SOLR</v>
      </c>
      <c r="D181" s="20">
        <f>LatticeLayout!D181</f>
        <v>951</v>
      </c>
      <c r="E181" s="20" t="str">
        <f>LatticeLayout!E181</f>
        <v>FE_LEBT:SOLR_D0951</v>
      </c>
      <c r="F181" s="20" t="str">
        <f>LatticeLayout!F181</f>
        <v>S4</v>
      </c>
      <c r="G181" s="20" t="str">
        <f>LatticeLayout!G181</f>
        <v>solenoid</v>
      </c>
      <c r="H181" s="20">
        <f>LatticeLayout!H181</f>
        <v>150</v>
      </c>
      <c r="I181" s="20">
        <f>LatticeLayout!I181</f>
        <v>0</v>
      </c>
      <c r="J181" s="20">
        <f>LatticeLayout!J181</f>
        <v>0</v>
      </c>
      <c r="K181" s="20">
        <f>LatticeLayout!K181</f>
        <v>0.4</v>
      </c>
      <c r="L181" s="551">
        <f>LatticeLayout!L181</f>
        <v>41.094000000000001</v>
      </c>
      <c r="M181" s="551">
        <f>LatticeLayout!M181</f>
        <v>423.0996045</v>
      </c>
      <c r="N181" s="551">
        <f>LatticeLayout!N181</f>
        <v>373.21864522763252</v>
      </c>
      <c r="O181" s="551">
        <f t="shared" si="6"/>
        <v>373.41864522763251</v>
      </c>
      <c r="P181" s="551">
        <f t="shared" si="7"/>
        <v>423.0996045</v>
      </c>
      <c r="Q181" s="551">
        <f t="shared" si="8"/>
        <v>41.094000000000001</v>
      </c>
    </row>
    <row r="182" spans="1:17" hidden="1" x14ac:dyDescent="0.3">
      <c r="A182" s="20">
        <f>LatticeLayout!A182</f>
        <v>0</v>
      </c>
      <c r="B182" s="20">
        <f>LatticeLayout!B182</f>
        <v>0</v>
      </c>
      <c r="C182" s="20">
        <f>LatticeLayout!C182</f>
        <v>0</v>
      </c>
      <c r="D182" s="20">
        <f>LatticeLayout!D182</f>
        <v>0</v>
      </c>
      <c r="E182" s="20">
        <f>LatticeLayout!E182</f>
        <v>0</v>
      </c>
      <c r="F182" s="20">
        <f>LatticeLayout!F182</f>
        <v>0</v>
      </c>
      <c r="G182" s="20" t="str">
        <f>LatticeLayout!G182</f>
        <v>bellow+tube</v>
      </c>
      <c r="H182" s="20">
        <f>LatticeLayout!H182</f>
        <v>150</v>
      </c>
      <c r="I182" s="20">
        <f>LatticeLayout!I182</f>
        <v>0</v>
      </c>
      <c r="J182" s="20">
        <f>LatticeLayout!J182</f>
        <v>0</v>
      </c>
      <c r="K182" s="20">
        <f>LatticeLayout!K182</f>
        <v>0.5319528</v>
      </c>
      <c r="L182" s="20">
        <f>LatticeLayout!L182</f>
        <v>41.094000000000001</v>
      </c>
      <c r="M182" s="20">
        <f>LatticeLayout!M182</f>
        <v>423.0996045</v>
      </c>
      <c r="N182" s="20">
        <f>LatticeLayout!N182</f>
        <v>372.68669242763252</v>
      </c>
      <c r="O182" s="20">
        <f t="shared" si="6"/>
        <v>372.95266882763252</v>
      </c>
      <c r="P182" s="20">
        <f t="shared" si="7"/>
        <v>423.0996045</v>
      </c>
      <c r="Q182" s="20">
        <f t="shared" si="8"/>
        <v>41.094000000000001</v>
      </c>
    </row>
    <row r="183" spans="1:17" hidden="1" x14ac:dyDescent="0.3">
      <c r="A183" s="20" t="str">
        <f>LatticeLayout!A183</f>
        <v>FE</v>
      </c>
      <c r="B183" s="20" t="str">
        <f>LatticeLayout!B183</f>
        <v>LEBT</v>
      </c>
      <c r="C183" s="20" t="str">
        <f>LatticeLayout!C183</f>
        <v>ATT</v>
      </c>
      <c r="D183" s="20">
        <f>LatticeLayout!D183</f>
        <v>958</v>
      </c>
      <c r="E183" s="20" t="str">
        <f>LatticeLayout!E183</f>
        <v>FE_LEBT:ATT_D0958</v>
      </c>
      <c r="F183" s="20" t="str">
        <f>LatticeLayout!F183</f>
        <v>ATT1</v>
      </c>
      <c r="G183" s="20" t="str">
        <f>LatticeLayout!G183</f>
        <v>beam attenuator</v>
      </c>
      <c r="H183" s="20">
        <f>LatticeLayout!H183</f>
        <v>150</v>
      </c>
      <c r="I183" s="20">
        <f>LatticeLayout!I183</f>
        <v>0</v>
      </c>
      <c r="J183" s="20">
        <f>LatticeLayout!J183</f>
        <v>0</v>
      </c>
      <c r="K183" s="20">
        <f>LatticeLayout!K183</f>
        <v>0</v>
      </c>
      <c r="L183" s="20">
        <f>LatticeLayout!L183</f>
        <v>41.094000000000001</v>
      </c>
      <c r="M183" s="20">
        <f>LatticeLayout!M183</f>
        <v>423.0996045</v>
      </c>
      <c r="N183" s="20">
        <f>LatticeLayout!N183</f>
        <v>372.68669242763252</v>
      </c>
      <c r="O183" s="20">
        <f t="shared" si="6"/>
        <v>372.68669242763252</v>
      </c>
      <c r="P183" s="20">
        <f t="shared" si="7"/>
        <v>423.0996045</v>
      </c>
      <c r="Q183" s="20">
        <f t="shared" si="8"/>
        <v>41.094000000000001</v>
      </c>
    </row>
    <row r="184" spans="1:17" hidden="1" x14ac:dyDescent="0.3">
      <c r="A184" s="20" t="str">
        <f>LatticeLayout!A184</f>
        <v>FE</v>
      </c>
      <c r="B184" s="20" t="str">
        <f>LatticeLayout!B184</f>
        <v>LEBT</v>
      </c>
      <c r="C184" s="20" t="str">
        <f>LatticeLayout!C184</f>
        <v>PORT</v>
      </c>
      <c r="D184" s="20">
        <f>LatticeLayout!D184</f>
        <v>958</v>
      </c>
      <c r="E184" s="20" t="str">
        <f>LatticeLayout!E184</f>
        <v>FE_LEBT:PORT_D0958</v>
      </c>
      <c r="F184" s="20" t="str">
        <f>LatticeLayout!F184</f>
        <v>TMP_M</v>
      </c>
      <c r="G184" s="20" t="str">
        <f>LatticeLayout!G184</f>
        <v>pump, 700 l/s</v>
      </c>
      <c r="H184" s="20">
        <f>LatticeLayout!H184</f>
        <v>0</v>
      </c>
      <c r="I184" s="20">
        <f>LatticeLayout!I184</f>
        <v>0</v>
      </c>
      <c r="J184" s="20">
        <f>LatticeLayout!J184</f>
        <v>0</v>
      </c>
      <c r="K184" s="20">
        <f>LatticeLayout!K184</f>
        <v>0</v>
      </c>
      <c r="L184" s="20">
        <f>LatticeLayout!L184</f>
        <v>41.094000000000001</v>
      </c>
      <c r="M184" s="20">
        <f>LatticeLayout!M184</f>
        <v>423.0996045</v>
      </c>
      <c r="N184" s="20">
        <f>LatticeLayout!N184</f>
        <v>372.68669242763252</v>
      </c>
      <c r="O184" s="20">
        <f t="shared" si="6"/>
        <v>372.68669242763252</v>
      </c>
      <c r="P184" s="20">
        <f t="shared" si="7"/>
        <v>423.0996045</v>
      </c>
      <c r="Q184" s="20">
        <f t="shared" si="8"/>
        <v>41.094000000000001</v>
      </c>
    </row>
    <row r="185" spans="1:17" hidden="1" x14ac:dyDescent="0.3">
      <c r="A185" s="20">
        <f>LatticeLayout!A185</f>
        <v>0</v>
      </c>
      <c r="B185" s="20">
        <f>LatticeLayout!B185</f>
        <v>0</v>
      </c>
      <c r="C185" s="20">
        <f>LatticeLayout!C185</f>
        <v>0</v>
      </c>
      <c r="D185" s="20">
        <f>LatticeLayout!D185</f>
        <v>0</v>
      </c>
      <c r="E185" s="20">
        <f>LatticeLayout!E185</f>
        <v>0</v>
      </c>
      <c r="F185" s="20">
        <f>LatticeLayout!F185</f>
        <v>0</v>
      </c>
      <c r="G185" s="20">
        <f>LatticeLayout!G185</f>
        <v>0</v>
      </c>
      <c r="H185" s="20">
        <f>LatticeLayout!H185</f>
        <v>0</v>
      </c>
      <c r="I185" s="20">
        <f>LatticeLayout!I185</f>
        <v>0</v>
      </c>
      <c r="J185" s="20">
        <f>LatticeLayout!J185</f>
        <v>0</v>
      </c>
      <c r="K185" s="20">
        <f>LatticeLayout!K185</f>
        <v>0.33319720000000003</v>
      </c>
      <c r="L185" s="20">
        <f>LatticeLayout!L185</f>
        <v>41.094000000000001</v>
      </c>
      <c r="M185" s="20">
        <f>LatticeLayout!M185</f>
        <v>423.0996045</v>
      </c>
      <c r="N185" s="20">
        <f>LatticeLayout!N185</f>
        <v>372.35349522763255</v>
      </c>
      <c r="O185" s="20">
        <f t="shared" si="6"/>
        <v>372.52009382763254</v>
      </c>
      <c r="P185" s="20">
        <f t="shared" si="7"/>
        <v>423.0996045</v>
      </c>
      <c r="Q185" s="20">
        <f t="shared" si="8"/>
        <v>41.094000000000001</v>
      </c>
    </row>
    <row r="186" spans="1:17" x14ac:dyDescent="0.3">
      <c r="A186" s="20" t="str">
        <f>LatticeLayout!A186</f>
        <v>FE</v>
      </c>
      <c r="B186" s="20" t="str">
        <f>LatticeLayout!B186</f>
        <v>LEBT</v>
      </c>
      <c r="C186" s="20" t="str">
        <f>LatticeLayout!C186</f>
        <v>PM</v>
      </c>
      <c r="D186" s="20">
        <f>LatticeLayout!D186</f>
        <v>962</v>
      </c>
      <c r="E186" s="20" t="str">
        <f>LatticeLayout!E186</f>
        <v>FE_LEBT:PM_D0962</v>
      </c>
      <c r="F186" s="20" t="str">
        <f>LatticeLayout!F186</f>
        <v>PM1</v>
      </c>
      <c r="G186" s="20" t="str">
        <f>LatticeLayout!G186</f>
        <v>profile monitor (large fork)</v>
      </c>
      <c r="H186" s="20">
        <f>LatticeLayout!H186</f>
        <v>150</v>
      </c>
      <c r="I186" s="20">
        <f>LatticeLayout!I186</f>
        <v>0</v>
      </c>
      <c r="J186" s="20">
        <f>LatticeLayout!J186</f>
        <v>0</v>
      </c>
      <c r="K186" s="20">
        <f>LatticeLayout!K186</f>
        <v>0</v>
      </c>
      <c r="L186" s="551">
        <f>LatticeLayout!L186</f>
        <v>41.094000000000001</v>
      </c>
      <c r="M186" s="551">
        <f>LatticeLayout!M186</f>
        <v>423.0996045</v>
      </c>
      <c r="N186" s="551">
        <f>LatticeLayout!N186</f>
        <v>372.35349522763255</v>
      </c>
      <c r="O186" s="551">
        <f t="shared" si="6"/>
        <v>372.35349522763255</v>
      </c>
      <c r="P186" s="551">
        <f t="shared" si="7"/>
        <v>423.0996045</v>
      </c>
      <c r="Q186" s="551">
        <f t="shared" si="8"/>
        <v>41.094000000000001</v>
      </c>
    </row>
    <row r="187" spans="1:17" hidden="1" x14ac:dyDescent="0.3">
      <c r="A187" s="20">
        <f>LatticeLayout!A187</f>
        <v>0</v>
      </c>
      <c r="B187" s="20">
        <f>LatticeLayout!B187</f>
        <v>0</v>
      </c>
      <c r="C187" s="20">
        <f>LatticeLayout!C187</f>
        <v>0</v>
      </c>
      <c r="D187" s="20">
        <f>LatticeLayout!D187</f>
        <v>0</v>
      </c>
      <c r="E187" s="20">
        <f>LatticeLayout!E187</f>
        <v>0</v>
      </c>
      <c r="F187" s="20">
        <f>LatticeLayout!F187</f>
        <v>0</v>
      </c>
      <c r="G187" s="20">
        <f>LatticeLayout!G187</f>
        <v>0</v>
      </c>
      <c r="H187" s="20">
        <f>LatticeLayout!H187</f>
        <v>150</v>
      </c>
      <c r="I187" s="20">
        <f>LatticeLayout!I187</f>
        <v>0</v>
      </c>
      <c r="J187" s="20">
        <f>LatticeLayout!J187</f>
        <v>0</v>
      </c>
      <c r="K187" s="20">
        <f>LatticeLayout!K187</f>
        <v>0.1845</v>
      </c>
      <c r="L187" s="20">
        <f>LatticeLayout!L187</f>
        <v>41.094000000000001</v>
      </c>
      <c r="M187" s="20">
        <f>LatticeLayout!M187</f>
        <v>423.0996045</v>
      </c>
      <c r="N187" s="20">
        <f>LatticeLayout!N187</f>
        <v>372.16899522763254</v>
      </c>
      <c r="O187" s="20">
        <f t="shared" si="6"/>
        <v>372.26124522763257</v>
      </c>
      <c r="P187" s="20">
        <f t="shared" si="7"/>
        <v>423.0996045</v>
      </c>
      <c r="Q187" s="20">
        <f t="shared" si="8"/>
        <v>41.094000000000001</v>
      </c>
    </row>
    <row r="188" spans="1:17" x14ac:dyDescent="0.3">
      <c r="A188" s="20" t="str">
        <f>LatticeLayout!A188</f>
        <v>FE</v>
      </c>
      <c r="B188" s="20" t="str">
        <f>LatticeLayout!B188</f>
        <v>LEBT</v>
      </c>
      <c r="C188" s="20" t="str">
        <f>LatticeLayout!C188</f>
        <v>DCHV</v>
      </c>
      <c r="D188" s="20">
        <f>LatticeLayout!D188</f>
        <v>964</v>
      </c>
      <c r="E188" s="20" t="str">
        <f>LatticeLayout!E188</f>
        <v>FE_LEBT:DCHV_D0964</v>
      </c>
      <c r="F188" s="20" t="str">
        <f>LatticeLayout!F188</f>
        <v>C4</v>
      </c>
      <c r="G188" s="20" t="str">
        <f>LatticeLayout!G188</f>
        <v>corrector magnet &amp; bellow</v>
      </c>
      <c r="H188" s="20">
        <f>LatticeLayout!H188</f>
        <v>150</v>
      </c>
      <c r="I188" s="20">
        <f>LatticeLayout!I188</f>
        <v>0</v>
      </c>
      <c r="J188" s="20">
        <f>LatticeLayout!J188</f>
        <v>0</v>
      </c>
      <c r="K188" s="20">
        <f>LatticeLayout!K188</f>
        <v>0.1905</v>
      </c>
      <c r="L188" s="551">
        <f>LatticeLayout!L188</f>
        <v>41.094000000000001</v>
      </c>
      <c r="M188" s="551">
        <f>LatticeLayout!M188</f>
        <v>423.0996045</v>
      </c>
      <c r="N188" s="551">
        <f>LatticeLayout!N188</f>
        <v>371.97849522763255</v>
      </c>
      <c r="O188" s="551">
        <f t="shared" si="6"/>
        <v>372.07374522763257</v>
      </c>
      <c r="P188" s="551">
        <f t="shared" si="7"/>
        <v>423.0996045</v>
      </c>
      <c r="Q188" s="551">
        <f t="shared" si="8"/>
        <v>41.094000000000001</v>
      </c>
    </row>
    <row r="189" spans="1:17" hidden="1" x14ac:dyDescent="0.3">
      <c r="A189" s="20">
        <f>LatticeLayout!A189</f>
        <v>0</v>
      </c>
      <c r="B189" s="20">
        <f>LatticeLayout!B189</f>
        <v>0</v>
      </c>
      <c r="C189" s="20">
        <f>LatticeLayout!C189</f>
        <v>0</v>
      </c>
      <c r="D189" s="20">
        <f>LatticeLayout!D189</f>
        <v>0</v>
      </c>
      <c r="E189" s="20">
        <f>LatticeLayout!E189</f>
        <v>0</v>
      </c>
      <c r="F189" s="20">
        <f>LatticeLayout!F189</f>
        <v>0</v>
      </c>
      <c r="G189" s="20">
        <f>LatticeLayout!G189</f>
        <v>0</v>
      </c>
      <c r="H189" s="20">
        <f>LatticeLayout!H189</f>
        <v>150</v>
      </c>
      <c r="I189" s="20">
        <f>LatticeLayout!I189</f>
        <v>0</v>
      </c>
      <c r="J189" s="20">
        <f>LatticeLayout!J189</f>
        <v>0</v>
      </c>
      <c r="K189" s="20">
        <f>LatticeLayout!K189</f>
        <v>0</v>
      </c>
      <c r="L189" s="20">
        <f>LatticeLayout!L189</f>
        <v>41.094000000000001</v>
      </c>
      <c r="M189" s="20">
        <f>LatticeLayout!M189</f>
        <v>423.0996045</v>
      </c>
      <c r="N189" s="20">
        <f>LatticeLayout!N189</f>
        <v>371.97849522763255</v>
      </c>
      <c r="O189" s="20">
        <f t="shared" si="6"/>
        <v>371.97849522763255</v>
      </c>
      <c r="P189" s="20">
        <f t="shared" si="7"/>
        <v>423.0996045</v>
      </c>
      <c r="Q189" s="20">
        <f t="shared" si="8"/>
        <v>41.094000000000001</v>
      </c>
    </row>
    <row r="190" spans="1:17" hidden="1" x14ac:dyDescent="0.3">
      <c r="A190" s="20">
        <f>LatticeLayout!A190</f>
        <v>0</v>
      </c>
      <c r="B190" s="20">
        <f>LatticeLayout!B190</f>
        <v>0</v>
      </c>
      <c r="C190" s="20">
        <f>LatticeLayout!C190</f>
        <v>0</v>
      </c>
      <c r="D190" s="20">
        <f>LatticeLayout!D190</f>
        <v>0</v>
      </c>
      <c r="E190" s="20" t="str">
        <f>LatticeLayout!E190</f>
        <v/>
      </c>
      <c r="F190" s="20">
        <f>LatticeLayout!F190</f>
        <v>0</v>
      </c>
      <c r="G190" s="20">
        <f>LatticeLayout!G190</f>
        <v>0</v>
      </c>
      <c r="H190" s="20">
        <f>LatticeLayout!H190</f>
        <v>150</v>
      </c>
      <c r="I190" s="20">
        <f>LatticeLayout!I190</f>
        <v>0</v>
      </c>
      <c r="J190" s="20">
        <f>LatticeLayout!J190</f>
        <v>0</v>
      </c>
      <c r="K190" s="20">
        <f>LatticeLayout!K190</f>
        <v>0</v>
      </c>
      <c r="L190" s="20">
        <f>LatticeLayout!L190</f>
        <v>41.094000000000001</v>
      </c>
      <c r="M190" s="20">
        <f>LatticeLayout!M190</f>
        <v>423.0996045</v>
      </c>
      <c r="N190" s="20">
        <f>LatticeLayout!N190</f>
        <v>371.97849522763255</v>
      </c>
      <c r="O190" s="20">
        <f t="shared" si="6"/>
        <v>371.97849522763255</v>
      </c>
      <c r="P190" s="20">
        <f t="shared" si="7"/>
        <v>423.0996045</v>
      </c>
      <c r="Q190" s="20">
        <f t="shared" si="8"/>
        <v>41.094000000000001</v>
      </c>
    </row>
    <row r="191" spans="1:17" x14ac:dyDescent="0.3">
      <c r="A191" s="20" t="str">
        <f>LatticeLayout!A191</f>
        <v>FE</v>
      </c>
      <c r="B191" s="20" t="str">
        <f>LatticeLayout!B191</f>
        <v>LEBT</v>
      </c>
      <c r="C191" s="20" t="str">
        <f>LatticeLayout!C191</f>
        <v>SOLR</v>
      </c>
      <c r="D191" s="20">
        <f>LatticeLayout!D191</f>
        <v>967</v>
      </c>
      <c r="E191" s="20" t="str">
        <f>LatticeLayout!E191</f>
        <v>FE_LEBT:SOLR_D0967</v>
      </c>
      <c r="F191" s="20" t="str">
        <f>LatticeLayout!F191</f>
        <v>S4</v>
      </c>
      <c r="G191" s="20" t="str">
        <f>LatticeLayout!G191</f>
        <v>solenoid</v>
      </c>
      <c r="H191" s="20">
        <f>LatticeLayout!H191</f>
        <v>150</v>
      </c>
      <c r="I191" s="20">
        <f>LatticeLayout!I191</f>
        <v>0</v>
      </c>
      <c r="J191" s="20">
        <f>LatticeLayout!J191</f>
        <v>0</v>
      </c>
      <c r="K191" s="20">
        <f>LatticeLayout!K191</f>
        <v>0.4</v>
      </c>
      <c r="L191" s="551">
        <f>LatticeLayout!L191</f>
        <v>41.094000000000001</v>
      </c>
      <c r="M191" s="551">
        <f>LatticeLayout!M191</f>
        <v>423.0996045</v>
      </c>
      <c r="N191" s="551">
        <f>LatticeLayout!N191</f>
        <v>371.57849522763257</v>
      </c>
      <c r="O191" s="551">
        <f t="shared" si="6"/>
        <v>371.77849522763256</v>
      </c>
      <c r="P191" s="551">
        <f t="shared" si="7"/>
        <v>423.0996045</v>
      </c>
      <c r="Q191" s="551">
        <f t="shared" si="8"/>
        <v>41.094000000000001</v>
      </c>
    </row>
    <row r="192" spans="1:17" hidden="1" x14ac:dyDescent="0.3">
      <c r="A192" s="20">
        <f>LatticeLayout!A192</f>
        <v>0</v>
      </c>
      <c r="B192" s="20">
        <f>LatticeLayout!B192</f>
        <v>0</v>
      </c>
      <c r="C192" s="20">
        <f>LatticeLayout!C192</f>
        <v>0</v>
      </c>
      <c r="D192" s="20">
        <f>LatticeLayout!D192</f>
        <v>0</v>
      </c>
      <c r="E192" s="20">
        <f>LatticeLayout!E192</f>
        <v>0</v>
      </c>
      <c r="F192" s="20">
        <f>LatticeLayout!F192</f>
        <v>0</v>
      </c>
      <c r="G192" s="20" t="str">
        <f>LatticeLayout!G192</f>
        <v>bellow</v>
      </c>
      <c r="H192" s="20">
        <f>LatticeLayout!H192</f>
        <v>150</v>
      </c>
      <c r="I192" s="20">
        <f>LatticeLayout!I192</f>
        <v>0</v>
      </c>
      <c r="J192" s="20">
        <f>LatticeLayout!J192</f>
        <v>0</v>
      </c>
      <c r="K192" s="20">
        <f>LatticeLayout!K192</f>
        <v>0.375</v>
      </c>
      <c r="L192" s="20">
        <f>LatticeLayout!L192</f>
        <v>41.094000000000001</v>
      </c>
      <c r="M192" s="20">
        <f>LatticeLayout!M192</f>
        <v>423.0996045</v>
      </c>
      <c r="N192" s="20">
        <f>LatticeLayout!N192</f>
        <v>371.20349522763257</v>
      </c>
      <c r="O192" s="20">
        <f t="shared" si="6"/>
        <v>371.39099522763257</v>
      </c>
      <c r="P192" s="20">
        <f t="shared" si="7"/>
        <v>423.0996045</v>
      </c>
      <c r="Q192" s="20">
        <f t="shared" si="8"/>
        <v>41.094000000000001</v>
      </c>
    </row>
    <row r="193" spans="1:17" hidden="1" x14ac:dyDescent="0.3">
      <c r="A193" s="20" t="str">
        <f>LatticeLayout!A193</f>
        <v>FE</v>
      </c>
      <c r="B193" s="20" t="str">
        <f>LatticeLayout!B193</f>
        <v>LEBT</v>
      </c>
      <c r="C193" s="20" t="str">
        <f>LatticeLayout!C193</f>
        <v>ATT</v>
      </c>
      <c r="D193" s="20">
        <f>LatticeLayout!D193</f>
        <v>973</v>
      </c>
      <c r="E193" s="20" t="str">
        <f>LatticeLayout!E193</f>
        <v>FE_LEBT:ATT_D0973</v>
      </c>
      <c r="F193" s="20" t="str">
        <f>LatticeLayout!F193</f>
        <v>ATT1</v>
      </c>
      <c r="G193" s="20" t="str">
        <f>LatticeLayout!G193</f>
        <v>beam attenuator</v>
      </c>
      <c r="H193" s="20">
        <f>LatticeLayout!H193</f>
        <v>150</v>
      </c>
      <c r="I193" s="20">
        <f>LatticeLayout!I193</f>
        <v>0</v>
      </c>
      <c r="J193" s="20">
        <f>LatticeLayout!J193</f>
        <v>0</v>
      </c>
      <c r="K193" s="20">
        <f>LatticeLayout!K193</f>
        <v>0</v>
      </c>
      <c r="L193" s="20">
        <f>LatticeLayout!L193</f>
        <v>41.094000000000001</v>
      </c>
      <c r="M193" s="20">
        <f>LatticeLayout!M193</f>
        <v>423.0996045</v>
      </c>
      <c r="N193" s="20">
        <f>LatticeLayout!N193</f>
        <v>371.20349522763257</v>
      </c>
      <c r="O193" s="20">
        <f t="shared" si="6"/>
        <v>371.20349522763257</v>
      </c>
      <c r="P193" s="20">
        <f t="shared" si="7"/>
        <v>423.0996045</v>
      </c>
      <c r="Q193" s="20">
        <f t="shared" si="8"/>
        <v>41.094000000000001</v>
      </c>
    </row>
    <row r="194" spans="1:17" hidden="1" x14ac:dyDescent="0.3">
      <c r="A194" s="20" t="str">
        <f>LatticeLayout!A194</f>
        <v>FE</v>
      </c>
      <c r="B194" s="20" t="str">
        <f>LatticeLayout!B194</f>
        <v>LEBT</v>
      </c>
      <c r="C194" s="20" t="str">
        <f>LatticeLayout!C194</f>
        <v>PORT</v>
      </c>
      <c r="D194" s="20">
        <f>LatticeLayout!D194</f>
        <v>973</v>
      </c>
      <c r="E194" s="20" t="str">
        <f>LatticeLayout!E194</f>
        <v>FE_LEBT:PORT_D0973</v>
      </c>
      <c r="F194" s="20" t="str">
        <f>LatticeLayout!F194</f>
        <v>TMP_M</v>
      </c>
      <c r="G194" s="20" t="str">
        <f>LatticeLayout!G194</f>
        <v>pump, 700 l/s</v>
      </c>
      <c r="H194" s="20">
        <f>LatticeLayout!H194</f>
        <v>0</v>
      </c>
      <c r="I194" s="20">
        <f>LatticeLayout!I194</f>
        <v>0</v>
      </c>
      <c r="J194" s="20">
        <f>LatticeLayout!J194</f>
        <v>0</v>
      </c>
      <c r="K194" s="20">
        <f>LatticeLayout!K194</f>
        <v>0</v>
      </c>
      <c r="L194" s="20">
        <f>LatticeLayout!L194</f>
        <v>41.094000000000001</v>
      </c>
      <c r="M194" s="20">
        <f>LatticeLayout!M194</f>
        <v>423.0996045</v>
      </c>
      <c r="N194" s="20">
        <f>LatticeLayout!N194</f>
        <v>371.20349522763257</v>
      </c>
      <c r="O194" s="20">
        <f t="shared" si="6"/>
        <v>371.20349522763257</v>
      </c>
      <c r="P194" s="20">
        <f t="shared" si="7"/>
        <v>423.0996045</v>
      </c>
      <c r="Q194" s="20">
        <f t="shared" si="8"/>
        <v>41.094000000000001</v>
      </c>
    </row>
    <row r="195" spans="1:17" hidden="1" x14ac:dyDescent="0.3">
      <c r="A195" s="20">
        <f>LatticeLayout!A195</f>
        <v>0</v>
      </c>
      <c r="B195" s="20">
        <f>LatticeLayout!B195</f>
        <v>0</v>
      </c>
      <c r="C195" s="20">
        <f>LatticeLayout!C195</f>
        <v>0</v>
      </c>
      <c r="D195" s="20">
        <f>LatticeLayout!D195</f>
        <v>0</v>
      </c>
      <c r="E195" s="20">
        <f>LatticeLayout!E195</f>
        <v>0</v>
      </c>
      <c r="F195" s="20">
        <f>LatticeLayout!F195</f>
        <v>0</v>
      </c>
      <c r="G195" s="20">
        <f>LatticeLayout!G195</f>
        <v>0</v>
      </c>
      <c r="H195" s="20">
        <f>LatticeLayout!H195</f>
        <v>150</v>
      </c>
      <c r="I195" s="20">
        <f>LatticeLayout!I195</f>
        <v>0</v>
      </c>
      <c r="J195" s="20">
        <f>LatticeLayout!J195</f>
        <v>0</v>
      </c>
      <c r="K195" s="20">
        <f>LatticeLayout!K195</f>
        <v>0</v>
      </c>
      <c r="L195" s="20">
        <f>LatticeLayout!L195</f>
        <v>41.094000000000001</v>
      </c>
      <c r="M195" s="20">
        <f>LatticeLayout!M195</f>
        <v>423.0996045</v>
      </c>
      <c r="N195" s="20">
        <f>LatticeLayout!N195</f>
        <v>371.20349522763257</v>
      </c>
      <c r="O195" s="20">
        <f t="shared" si="6"/>
        <v>371.20349522763257</v>
      </c>
      <c r="P195" s="20">
        <f t="shared" si="7"/>
        <v>423.0996045</v>
      </c>
      <c r="Q195" s="20">
        <f t="shared" si="8"/>
        <v>41.094000000000001</v>
      </c>
    </row>
    <row r="196" spans="1:17" hidden="1" x14ac:dyDescent="0.3">
      <c r="A196" s="20">
        <f>LatticeLayout!A196</f>
        <v>0</v>
      </c>
      <c r="B196" s="20">
        <f>LatticeLayout!B196</f>
        <v>0</v>
      </c>
      <c r="C196" s="20">
        <f>LatticeLayout!C196</f>
        <v>0</v>
      </c>
      <c r="D196" s="20">
        <f>LatticeLayout!D196</f>
        <v>0</v>
      </c>
      <c r="E196" s="20" t="str">
        <f>LatticeLayout!E196</f>
        <v/>
      </c>
      <c r="F196" s="20">
        <f>LatticeLayout!F196</f>
        <v>0</v>
      </c>
      <c r="G196" s="20">
        <f>LatticeLayout!G196</f>
        <v>0</v>
      </c>
      <c r="H196" s="20">
        <f>LatticeLayout!H196</f>
        <v>150</v>
      </c>
      <c r="I196" s="20">
        <f>LatticeLayout!I196</f>
        <v>0</v>
      </c>
      <c r="J196" s="20">
        <f>LatticeLayout!J196</f>
        <v>0</v>
      </c>
      <c r="K196" s="20">
        <f>LatticeLayout!K196</f>
        <v>0.333235</v>
      </c>
      <c r="L196" s="20">
        <f>LatticeLayout!L196</f>
        <v>41.094000000000001</v>
      </c>
      <c r="M196" s="20">
        <f>LatticeLayout!M196</f>
        <v>423.0996045</v>
      </c>
      <c r="N196" s="20">
        <f>LatticeLayout!N196</f>
        <v>370.87026022763257</v>
      </c>
      <c r="O196" s="20">
        <f t="shared" si="6"/>
        <v>371.0368777276326</v>
      </c>
      <c r="P196" s="20">
        <f t="shared" si="7"/>
        <v>423.0996045</v>
      </c>
      <c r="Q196" s="20">
        <f t="shared" si="8"/>
        <v>41.094000000000001</v>
      </c>
    </row>
    <row r="197" spans="1:17" hidden="1" x14ac:dyDescent="0.3">
      <c r="A197" s="20" t="str">
        <f>LatticeLayout!A197</f>
        <v>FE</v>
      </c>
      <c r="B197" s="20" t="str">
        <f>LatticeLayout!B197</f>
        <v>LEBT</v>
      </c>
      <c r="C197" s="20" t="str">
        <f>LatticeLayout!C197</f>
        <v>FC</v>
      </c>
      <c r="D197" s="20">
        <f>LatticeLayout!D197</f>
        <v>976</v>
      </c>
      <c r="E197" s="20" t="str">
        <f>LatticeLayout!E197</f>
        <v>FE_LEBT:FC_D0976</v>
      </c>
      <c r="F197" s="20" t="str">
        <f>LatticeLayout!F197</f>
        <v>FC1</v>
      </c>
      <c r="G197" s="20" t="str">
        <f>LatticeLayout!G197</f>
        <v>faraday cup</v>
      </c>
      <c r="H197" s="20">
        <f>LatticeLayout!H197</f>
        <v>150</v>
      </c>
      <c r="I197" s="20">
        <f>LatticeLayout!I197</f>
        <v>0</v>
      </c>
      <c r="J197" s="20">
        <f>LatticeLayout!J197</f>
        <v>0</v>
      </c>
      <c r="K197" s="20">
        <f>LatticeLayout!K197</f>
        <v>0</v>
      </c>
      <c r="L197" s="20">
        <f>LatticeLayout!L197</f>
        <v>41.094000000000001</v>
      </c>
      <c r="M197" s="20">
        <f>LatticeLayout!M197</f>
        <v>423.0996045</v>
      </c>
      <c r="N197" s="20">
        <f>LatticeLayout!N197</f>
        <v>370.87026022763257</v>
      </c>
      <c r="O197" s="20">
        <f t="shared" si="6"/>
        <v>370.87026022763257</v>
      </c>
      <c r="P197" s="20">
        <f t="shared" si="7"/>
        <v>423.0996045</v>
      </c>
      <c r="Q197" s="20">
        <f t="shared" si="8"/>
        <v>41.094000000000001</v>
      </c>
    </row>
    <row r="198" spans="1:17" x14ac:dyDescent="0.3">
      <c r="A198" s="20" t="str">
        <f>LatticeLayout!A198</f>
        <v>FE</v>
      </c>
      <c r="B198" s="20" t="str">
        <f>LatticeLayout!B198</f>
        <v>LEBT</v>
      </c>
      <c r="C198" s="20" t="str">
        <f>LatticeLayout!C198</f>
        <v>VD</v>
      </c>
      <c r="D198" s="20">
        <f>LatticeLayout!D198</f>
        <v>976</v>
      </c>
      <c r="E198" s="20" t="str">
        <f>LatticeLayout!E198</f>
        <v>FE_LEBT:VD_D0976</v>
      </c>
      <c r="F198" s="20" t="str">
        <f>LatticeLayout!F198</f>
        <v>V2</v>
      </c>
      <c r="G198" s="20" t="str">
        <f>LatticeLayout!G198</f>
        <v>viewer</v>
      </c>
      <c r="H198" s="20">
        <f>LatticeLayout!H198</f>
        <v>150</v>
      </c>
      <c r="I198" s="20">
        <f>LatticeLayout!I198</f>
        <v>0</v>
      </c>
      <c r="J198" s="20">
        <f>LatticeLayout!J198</f>
        <v>0</v>
      </c>
      <c r="K198" s="20">
        <f>LatticeLayout!K198</f>
        <v>0</v>
      </c>
      <c r="L198" s="551">
        <f>LatticeLayout!L198</f>
        <v>41.094000000000001</v>
      </c>
      <c r="M198" s="551">
        <f>LatticeLayout!M198</f>
        <v>423.0996045</v>
      </c>
      <c r="N198" s="551">
        <f>LatticeLayout!N198</f>
        <v>370.87026022763257</v>
      </c>
      <c r="O198" s="551">
        <f t="shared" si="6"/>
        <v>370.87026022763257</v>
      </c>
      <c r="P198" s="551">
        <f t="shared" si="7"/>
        <v>423.0996045</v>
      </c>
      <c r="Q198" s="551">
        <f t="shared" si="8"/>
        <v>41.094000000000001</v>
      </c>
    </row>
    <row r="199" spans="1:17" x14ac:dyDescent="0.3">
      <c r="A199" s="20" t="str">
        <f>LatticeLayout!A199</f>
        <v>FE</v>
      </c>
      <c r="B199" s="20" t="str">
        <f>LatticeLayout!B199</f>
        <v>LEBT</v>
      </c>
      <c r="C199" s="20" t="str">
        <f>LatticeLayout!C199</f>
        <v>PM</v>
      </c>
      <c r="D199" s="20">
        <f>LatticeLayout!D199</f>
        <v>976</v>
      </c>
      <c r="E199" s="20" t="str">
        <f>LatticeLayout!E199</f>
        <v>FE_LEBT:PM_D0976</v>
      </c>
      <c r="F199" s="20" t="str">
        <f>LatticeLayout!F199</f>
        <v>PM1</v>
      </c>
      <c r="G199" s="20" t="str">
        <f>LatticeLayout!G199</f>
        <v>profile monitor (large fork)</v>
      </c>
      <c r="H199" s="20">
        <f>LatticeLayout!H199</f>
        <v>150</v>
      </c>
      <c r="I199" s="20">
        <f>LatticeLayout!I199</f>
        <v>0</v>
      </c>
      <c r="J199" s="20">
        <f>LatticeLayout!J199</f>
        <v>0</v>
      </c>
      <c r="K199" s="20">
        <f>LatticeLayout!K199</f>
        <v>0</v>
      </c>
      <c r="L199" s="551">
        <f>LatticeLayout!L199</f>
        <v>41.094000000000001</v>
      </c>
      <c r="M199" s="551">
        <f>LatticeLayout!M199</f>
        <v>423.0996045</v>
      </c>
      <c r="N199" s="551">
        <f>LatticeLayout!N199</f>
        <v>370.87026022763257</v>
      </c>
      <c r="O199" s="551">
        <f t="shared" si="6"/>
        <v>370.87026022763257</v>
      </c>
      <c r="P199" s="551">
        <f t="shared" si="7"/>
        <v>423.0996045</v>
      </c>
      <c r="Q199" s="551">
        <f t="shared" si="8"/>
        <v>41.094000000000001</v>
      </c>
    </row>
    <row r="200" spans="1:17" hidden="1" x14ac:dyDescent="0.3">
      <c r="A200" s="20">
        <f>LatticeLayout!A200</f>
        <v>0</v>
      </c>
      <c r="B200" s="20">
        <f>LatticeLayout!B200</f>
        <v>0</v>
      </c>
      <c r="C200" s="20">
        <f>LatticeLayout!C200</f>
        <v>0</v>
      </c>
      <c r="D200" s="20">
        <f>LatticeLayout!D200</f>
        <v>0</v>
      </c>
      <c r="E200" s="20">
        <f>LatticeLayout!E200</f>
        <v>0</v>
      </c>
      <c r="F200" s="20">
        <f>LatticeLayout!F200</f>
        <v>0</v>
      </c>
      <c r="G200" s="20">
        <f>LatticeLayout!G200</f>
        <v>0</v>
      </c>
      <c r="H200" s="20">
        <f>LatticeLayout!H200</f>
        <v>150</v>
      </c>
      <c r="I200" s="20">
        <f>LatticeLayout!I200</f>
        <v>0</v>
      </c>
      <c r="J200" s="20">
        <f>LatticeLayout!J200</f>
        <v>0</v>
      </c>
      <c r="K200" s="20">
        <f>LatticeLayout!K200</f>
        <v>0.17641499999999999</v>
      </c>
      <c r="L200" s="20">
        <f>LatticeLayout!L200</f>
        <v>41.094000000000001</v>
      </c>
      <c r="M200" s="20">
        <f>LatticeLayout!M200</f>
        <v>423.0996045</v>
      </c>
      <c r="N200" s="20">
        <f>LatticeLayout!N200</f>
        <v>370.69384522763255</v>
      </c>
      <c r="O200" s="20">
        <f t="shared" si="6"/>
        <v>370.78205272763256</v>
      </c>
      <c r="P200" s="20">
        <f t="shared" si="7"/>
        <v>423.0996045</v>
      </c>
      <c r="Q200" s="20">
        <f t="shared" si="8"/>
        <v>41.094000000000001</v>
      </c>
    </row>
    <row r="201" spans="1:17" x14ac:dyDescent="0.3">
      <c r="A201" s="20" t="str">
        <f>LatticeLayout!A201</f>
        <v>FE</v>
      </c>
      <c r="B201" s="20" t="str">
        <f>LatticeLayout!B201</f>
        <v>LEBT</v>
      </c>
      <c r="C201" s="20" t="str">
        <f>LatticeLayout!C201</f>
        <v>DCHV</v>
      </c>
      <c r="D201" s="20">
        <f>LatticeLayout!D201</f>
        <v>979</v>
      </c>
      <c r="E201" s="20" t="str">
        <f>LatticeLayout!E201</f>
        <v>FE_LEBT:DCHV_D0979</v>
      </c>
      <c r="F201" s="20" t="str">
        <f>LatticeLayout!F201</f>
        <v>C4</v>
      </c>
      <c r="G201" s="20" t="str">
        <f>LatticeLayout!G201</f>
        <v>corrector magnet &amp; bellow</v>
      </c>
      <c r="H201" s="20">
        <f>LatticeLayout!H201</f>
        <v>150</v>
      </c>
      <c r="I201" s="20">
        <f>LatticeLayout!I201</f>
        <v>0</v>
      </c>
      <c r="J201" s="20">
        <f>LatticeLayout!J201</f>
        <v>0</v>
      </c>
      <c r="K201" s="20">
        <f>LatticeLayout!K201</f>
        <v>0.1905</v>
      </c>
      <c r="L201" s="551">
        <f>LatticeLayout!L201</f>
        <v>41.094000000000001</v>
      </c>
      <c r="M201" s="551">
        <f>LatticeLayout!M201</f>
        <v>423.0996045</v>
      </c>
      <c r="N201" s="551">
        <f>LatticeLayout!N201</f>
        <v>370.50334522763256</v>
      </c>
      <c r="O201" s="551">
        <f t="shared" si="6"/>
        <v>370.59859522763259</v>
      </c>
      <c r="P201" s="551">
        <f t="shared" si="7"/>
        <v>423.0996045</v>
      </c>
      <c r="Q201" s="551">
        <f t="shared" si="8"/>
        <v>41.094000000000001</v>
      </c>
    </row>
    <row r="202" spans="1:17" hidden="1" x14ac:dyDescent="0.3">
      <c r="A202" s="20">
        <f>LatticeLayout!A202</f>
        <v>0</v>
      </c>
      <c r="B202" s="20">
        <f>LatticeLayout!B202</f>
        <v>0</v>
      </c>
      <c r="C202" s="20">
        <f>LatticeLayout!C202</f>
        <v>0</v>
      </c>
      <c r="D202" s="20">
        <f>LatticeLayout!D202</f>
        <v>0</v>
      </c>
      <c r="E202" s="20">
        <f>LatticeLayout!E202</f>
        <v>0</v>
      </c>
      <c r="F202" s="20">
        <f>LatticeLayout!F202</f>
        <v>0</v>
      </c>
      <c r="G202" s="20">
        <f>LatticeLayout!G202</f>
        <v>0</v>
      </c>
      <c r="H202" s="20">
        <f>LatticeLayout!H202</f>
        <v>150</v>
      </c>
      <c r="I202" s="20">
        <f>LatticeLayout!I202</f>
        <v>0</v>
      </c>
      <c r="J202" s="20">
        <f>LatticeLayout!J202</f>
        <v>0</v>
      </c>
      <c r="K202" s="20">
        <f>LatticeLayout!K202</f>
        <v>0</v>
      </c>
      <c r="L202" s="20">
        <f>LatticeLayout!L202</f>
        <v>41.094000000000001</v>
      </c>
      <c r="M202" s="20">
        <f>LatticeLayout!M202</f>
        <v>423.0996045</v>
      </c>
      <c r="N202" s="20">
        <f>LatticeLayout!N202</f>
        <v>370.50334522763256</v>
      </c>
      <c r="O202" s="20">
        <f t="shared" si="6"/>
        <v>370.50334522763256</v>
      </c>
      <c r="P202" s="20">
        <f t="shared" si="7"/>
        <v>423.0996045</v>
      </c>
      <c r="Q202" s="20">
        <f t="shared" si="8"/>
        <v>41.094000000000001</v>
      </c>
    </row>
    <row r="203" spans="1:17" x14ac:dyDescent="0.3">
      <c r="A203" s="20" t="str">
        <f>LatticeLayout!A203</f>
        <v>FE</v>
      </c>
      <c r="B203" s="20" t="str">
        <f>LatticeLayout!B203</f>
        <v>LEBT</v>
      </c>
      <c r="C203" s="20" t="str">
        <f>LatticeLayout!C203</f>
        <v>SOLR</v>
      </c>
      <c r="D203" s="20">
        <f>LatticeLayout!D203</f>
        <v>982</v>
      </c>
      <c r="E203" s="20" t="str">
        <f>LatticeLayout!E203</f>
        <v>FE_LEBT:SOLR_D0982</v>
      </c>
      <c r="F203" s="20" t="str">
        <f>LatticeLayout!F203</f>
        <v>S4</v>
      </c>
      <c r="G203" s="20" t="str">
        <f>LatticeLayout!G203</f>
        <v>solenoid</v>
      </c>
      <c r="H203" s="20">
        <f>LatticeLayout!H203</f>
        <v>150</v>
      </c>
      <c r="I203" s="20">
        <f>LatticeLayout!I203</f>
        <v>0</v>
      </c>
      <c r="J203" s="20">
        <f>LatticeLayout!J203</f>
        <v>0</v>
      </c>
      <c r="K203" s="20">
        <f>LatticeLayout!K203</f>
        <v>0.4</v>
      </c>
      <c r="L203" s="551">
        <f>LatticeLayout!L203</f>
        <v>41.094000000000001</v>
      </c>
      <c r="M203" s="551">
        <f>LatticeLayout!M203</f>
        <v>423.0996045</v>
      </c>
      <c r="N203" s="551">
        <f>LatticeLayout!N203</f>
        <v>370.10334522763259</v>
      </c>
      <c r="O203" s="551">
        <f t="shared" ref="O203:O266" si="9">(N203+N202)/2</f>
        <v>370.30334522763258</v>
      </c>
      <c r="P203" s="551">
        <f t="shared" ref="P203:P266" si="10">(M203+M202)/2</f>
        <v>423.0996045</v>
      </c>
      <c r="Q203" s="551">
        <f t="shared" ref="Q203:Q266" si="11">(L203+L202)/2</f>
        <v>41.094000000000001</v>
      </c>
    </row>
    <row r="204" spans="1:17" hidden="1" x14ac:dyDescent="0.3">
      <c r="A204" s="20">
        <f>LatticeLayout!A204</f>
        <v>0</v>
      </c>
      <c r="B204" s="20">
        <f>LatticeLayout!B204</f>
        <v>0</v>
      </c>
      <c r="C204" s="20">
        <f>LatticeLayout!C204</f>
        <v>0</v>
      </c>
      <c r="D204" s="20">
        <f>LatticeLayout!D204</f>
        <v>0</v>
      </c>
      <c r="E204" s="20" t="str">
        <f>LatticeLayout!E204</f>
        <v/>
      </c>
      <c r="F204" s="20">
        <f>LatticeLayout!F204</f>
        <v>0</v>
      </c>
      <c r="G204" s="20" t="str">
        <f>LatticeLayout!G204</f>
        <v>mhb box &amp; bellows</v>
      </c>
      <c r="H204" s="20">
        <f>LatticeLayout!H204</f>
        <v>150</v>
      </c>
      <c r="I204" s="20">
        <f>LatticeLayout!I204</f>
        <v>0</v>
      </c>
      <c r="J204" s="20">
        <f>LatticeLayout!J204</f>
        <v>0</v>
      </c>
      <c r="K204" s="20">
        <f>LatticeLayout!K204</f>
        <v>0.22</v>
      </c>
      <c r="L204" s="20">
        <f>LatticeLayout!L204</f>
        <v>41.094000000000001</v>
      </c>
      <c r="M204" s="20">
        <f>LatticeLayout!M204</f>
        <v>423.0996045</v>
      </c>
      <c r="N204" s="20">
        <f>LatticeLayout!N204</f>
        <v>369.88334522763256</v>
      </c>
      <c r="O204" s="20">
        <f t="shared" si="9"/>
        <v>369.99334522763257</v>
      </c>
      <c r="P204" s="20">
        <f t="shared" si="10"/>
        <v>423.0996045</v>
      </c>
      <c r="Q204" s="20">
        <f t="shared" si="11"/>
        <v>41.094000000000001</v>
      </c>
    </row>
    <row r="205" spans="1:17" hidden="1" x14ac:dyDescent="0.3">
      <c r="A205" s="20">
        <f>LatticeLayout!A205</f>
        <v>0</v>
      </c>
      <c r="B205" s="20">
        <f>LatticeLayout!B205</f>
        <v>0</v>
      </c>
      <c r="C205" s="20">
        <f>LatticeLayout!C205</f>
        <v>0</v>
      </c>
      <c r="D205" s="20">
        <f>LatticeLayout!D205</f>
        <v>0</v>
      </c>
      <c r="E205" s="20">
        <f>LatticeLayout!E205</f>
        <v>0</v>
      </c>
      <c r="F205" s="20">
        <f>LatticeLayout!F205</f>
        <v>0</v>
      </c>
      <c r="G205" s="20">
        <f>LatticeLayout!G205</f>
        <v>0</v>
      </c>
      <c r="H205" s="20">
        <f>LatticeLayout!H205</f>
        <v>0</v>
      </c>
      <c r="I205" s="20">
        <f>LatticeLayout!I205</f>
        <v>0</v>
      </c>
      <c r="J205" s="20">
        <f>LatticeLayout!J205</f>
        <v>0</v>
      </c>
      <c r="K205" s="20">
        <f>LatticeLayout!K205</f>
        <v>0</v>
      </c>
      <c r="L205" s="20">
        <f>LatticeLayout!L205</f>
        <v>41.094000000000001</v>
      </c>
      <c r="M205" s="20">
        <f>LatticeLayout!M205</f>
        <v>423.0996045</v>
      </c>
      <c r="N205" s="20">
        <f>LatticeLayout!N205</f>
        <v>369.88334522763256</v>
      </c>
      <c r="O205" s="20">
        <f t="shared" si="9"/>
        <v>369.88334522763256</v>
      </c>
      <c r="P205" s="20">
        <f t="shared" si="10"/>
        <v>423.0996045</v>
      </c>
      <c r="Q205" s="20">
        <f t="shared" si="11"/>
        <v>41.094000000000001</v>
      </c>
    </row>
    <row r="206" spans="1:17" x14ac:dyDescent="0.3">
      <c r="A206" s="20" t="str">
        <f>LatticeLayout!A206</f>
        <v>FE</v>
      </c>
      <c r="B206" s="20" t="str">
        <f>LatticeLayout!B206</f>
        <v>LEBT</v>
      </c>
      <c r="C206" s="20" t="str">
        <f>LatticeLayout!C206</f>
        <v>PM</v>
      </c>
      <c r="D206" s="20">
        <f>LatticeLayout!D206</f>
        <v>986</v>
      </c>
      <c r="E206" s="20" t="str">
        <f>LatticeLayout!E206</f>
        <v>FE_LEBT:PM_D0986</v>
      </c>
      <c r="F206" s="20" t="str">
        <f>LatticeLayout!F206</f>
        <v>PM1</v>
      </c>
      <c r="G206" s="20" t="str">
        <f>LatticeLayout!G206</f>
        <v>profile monitor (small fork)</v>
      </c>
      <c r="H206" s="20">
        <f>LatticeLayout!H206</f>
        <v>150</v>
      </c>
      <c r="I206" s="20">
        <f>LatticeLayout!I206</f>
        <v>0</v>
      </c>
      <c r="J206" s="20">
        <f>LatticeLayout!J206</f>
        <v>0</v>
      </c>
      <c r="K206" s="20">
        <f>LatticeLayout!K206</f>
        <v>0</v>
      </c>
      <c r="L206" s="551">
        <f>LatticeLayout!L206</f>
        <v>41.094000000000001</v>
      </c>
      <c r="M206" s="551">
        <f>LatticeLayout!M206</f>
        <v>423.0996045</v>
      </c>
      <c r="N206" s="551">
        <f>LatticeLayout!N206</f>
        <v>369.88334522763256</v>
      </c>
      <c r="O206" s="551">
        <f t="shared" si="9"/>
        <v>369.88334522763256</v>
      </c>
      <c r="P206" s="551">
        <f t="shared" si="10"/>
        <v>423.0996045</v>
      </c>
      <c r="Q206" s="551">
        <f t="shared" si="11"/>
        <v>41.094000000000001</v>
      </c>
    </row>
    <row r="207" spans="1:17" hidden="1" x14ac:dyDescent="0.3">
      <c r="A207" s="20">
        <f>LatticeLayout!A207</f>
        <v>0</v>
      </c>
      <c r="B207" s="20">
        <f>LatticeLayout!B207</f>
        <v>0</v>
      </c>
      <c r="C207" s="20">
        <f>LatticeLayout!C207</f>
        <v>0</v>
      </c>
      <c r="D207" s="20">
        <f>LatticeLayout!D207</f>
        <v>0</v>
      </c>
      <c r="E207" s="20">
        <f>LatticeLayout!E207</f>
        <v>0</v>
      </c>
      <c r="F207" s="20">
        <f>LatticeLayout!F207</f>
        <v>0</v>
      </c>
      <c r="G207" s="20" t="str">
        <f>LatticeLayout!G207</f>
        <v>mhb box</v>
      </c>
      <c r="H207" s="20">
        <f>LatticeLayout!H207</f>
        <v>150</v>
      </c>
      <c r="I207" s="20">
        <f>LatticeLayout!I207</f>
        <v>0</v>
      </c>
      <c r="J207" s="20">
        <f>LatticeLayout!J207</f>
        <v>0</v>
      </c>
      <c r="K207" s="20">
        <f>LatticeLayout!K207</f>
        <v>0.105</v>
      </c>
      <c r="L207" s="20">
        <f>LatticeLayout!L207</f>
        <v>41.094000000000001</v>
      </c>
      <c r="M207" s="20">
        <f>LatticeLayout!M207</f>
        <v>423.0996045</v>
      </c>
      <c r="N207" s="20">
        <f>LatticeLayout!N207</f>
        <v>369.77834522763254</v>
      </c>
      <c r="O207" s="20">
        <f t="shared" si="9"/>
        <v>369.83084522763255</v>
      </c>
      <c r="P207" s="20">
        <f t="shared" si="10"/>
        <v>423.0996045</v>
      </c>
      <c r="Q207" s="20">
        <f t="shared" si="11"/>
        <v>41.094000000000001</v>
      </c>
    </row>
    <row r="208" spans="1:17" x14ac:dyDescent="0.3">
      <c r="A208" s="20" t="str">
        <f>LatticeLayout!A208</f>
        <v>FE</v>
      </c>
      <c r="B208" s="20" t="str">
        <f>LatticeLayout!B208</f>
        <v>LEBT</v>
      </c>
      <c r="C208" s="20" t="str">
        <f>LatticeLayout!C208</f>
        <v>CAV</v>
      </c>
      <c r="D208" s="20">
        <f>LatticeLayout!D208</f>
        <v>987</v>
      </c>
      <c r="E208" s="20" t="str">
        <f>LatticeLayout!E208</f>
        <v>FE_LEBT:CAV_D0987</v>
      </c>
      <c r="F208" s="20">
        <f>LatticeLayout!F208</f>
        <v>0</v>
      </c>
      <c r="G208" s="20" t="str">
        <f>LatticeLayout!G208</f>
        <v>multi harmonic buncher</v>
      </c>
      <c r="H208" s="20">
        <f>LatticeLayout!H208</f>
        <v>0</v>
      </c>
      <c r="I208" s="20">
        <f>LatticeLayout!I208</f>
        <v>0</v>
      </c>
      <c r="J208" s="20">
        <f>LatticeLayout!J208</f>
        <v>0</v>
      </c>
      <c r="K208" s="20">
        <f>LatticeLayout!K208</f>
        <v>0</v>
      </c>
      <c r="L208" s="551">
        <f>LatticeLayout!L208</f>
        <v>41.094000000000001</v>
      </c>
      <c r="M208" s="551">
        <f>LatticeLayout!M208</f>
        <v>423.0996045</v>
      </c>
      <c r="N208" s="551">
        <f>LatticeLayout!N208</f>
        <v>369.77834522763254</v>
      </c>
      <c r="O208" s="551">
        <f t="shared" si="9"/>
        <v>369.77834522763254</v>
      </c>
      <c r="P208" s="551">
        <f t="shared" si="10"/>
        <v>423.0996045</v>
      </c>
      <c r="Q208" s="551">
        <f t="shared" si="11"/>
        <v>41.094000000000001</v>
      </c>
    </row>
    <row r="209" spans="1:17" hidden="1" x14ac:dyDescent="0.3">
      <c r="A209" s="20">
        <f>LatticeLayout!A209</f>
        <v>0</v>
      </c>
      <c r="B209" s="20">
        <f>LatticeLayout!B209</f>
        <v>0</v>
      </c>
      <c r="C209" s="20">
        <f>LatticeLayout!C209</f>
        <v>0</v>
      </c>
      <c r="D209" s="20">
        <f>LatticeLayout!D209</f>
        <v>0</v>
      </c>
      <c r="E209" s="20">
        <f>LatticeLayout!E209</f>
        <v>0</v>
      </c>
      <c r="F209" s="20">
        <f>LatticeLayout!F209</f>
        <v>0</v>
      </c>
      <c r="G209" s="20">
        <f>LatticeLayout!G209</f>
        <v>0</v>
      </c>
      <c r="H209" s="20">
        <f>LatticeLayout!H209</f>
        <v>0</v>
      </c>
      <c r="I209" s="20">
        <f>LatticeLayout!I209</f>
        <v>0</v>
      </c>
      <c r="J209" s="20">
        <f>LatticeLayout!J209</f>
        <v>0</v>
      </c>
      <c r="K209" s="20">
        <f>LatticeLayout!K209</f>
        <v>0</v>
      </c>
      <c r="L209" s="20">
        <f>LatticeLayout!L209</f>
        <v>41.094000000000001</v>
      </c>
      <c r="M209" s="20">
        <f>LatticeLayout!M209</f>
        <v>423.0996045</v>
      </c>
      <c r="N209" s="20">
        <f>LatticeLayout!N209</f>
        <v>369.77834522763254</v>
      </c>
      <c r="O209" s="20">
        <f t="shared" si="9"/>
        <v>369.77834522763254</v>
      </c>
      <c r="P209" s="20">
        <f t="shared" si="10"/>
        <v>423.0996045</v>
      </c>
      <c r="Q209" s="20">
        <f t="shared" si="11"/>
        <v>41.094000000000001</v>
      </c>
    </row>
    <row r="210" spans="1:17" hidden="1" x14ac:dyDescent="0.3">
      <c r="A210" s="20">
        <f>LatticeLayout!A210</f>
        <v>0</v>
      </c>
      <c r="B210" s="20">
        <f>LatticeLayout!B210</f>
        <v>0</v>
      </c>
      <c r="C210" s="20">
        <f>LatticeLayout!C210</f>
        <v>0</v>
      </c>
      <c r="D210" s="20">
        <f>LatticeLayout!D210</f>
        <v>0</v>
      </c>
      <c r="E210" s="20">
        <f>LatticeLayout!E210</f>
        <v>0</v>
      </c>
      <c r="F210" s="20">
        <f>LatticeLayout!F210</f>
        <v>0</v>
      </c>
      <c r="G210" s="20" t="str">
        <f>LatticeLayout!G210</f>
        <v>mhb box</v>
      </c>
      <c r="H210" s="20">
        <f>LatticeLayout!H210</f>
        <v>150</v>
      </c>
      <c r="I210" s="20">
        <f>LatticeLayout!I210</f>
        <v>0</v>
      </c>
      <c r="J210" s="20">
        <f>LatticeLayout!J210</f>
        <v>0</v>
      </c>
      <c r="K210" s="20">
        <f>LatticeLayout!K210</f>
        <v>0</v>
      </c>
      <c r="L210" s="20">
        <f>LatticeLayout!L210</f>
        <v>41.094000000000001</v>
      </c>
      <c r="M210" s="20">
        <f>LatticeLayout!M210</f>
        <v>423.0996045</v>
      </c>
      <c r="N210" s="20">
        <f>LatticeLayout!N210</f>
        <v>369.77834522763254</v>
      </c>
      <c r="O210" s="20">
        <f t="shared" si="9"/>
        <v>369.77834522763254</v>
      </c>
      <c r="P210" s="20">
        <f t="shared" si="10"/>
        <v>423.0996045</v>
      </c>
      <c r="Q210" s="20">
        <f t="shared" si="11"/>
        <v>41.094000000000001</v>
      </c>
    </row>
    <row r="211" spans="1:17" hidden="1" x14ac:dyDescent="0.3">
      <c r="A211" s="20" t="str">
        <f>LatticeLayout!A211</f>
        <v>FE</v>
      </c>
      <c r="B211" s="20" t="str">
        <f>LatticeLayout!B211</f>
        <v>LEBT</v>
      </c>
      <c r="C211" s="20" t="str">
        <f>LatticeLayout!C211</f>
        <v>PORT</v>
      </c>
      <c r="D211" s="20">
        <f>LatticeLayout!D211</f>
        <v>987</v>
      </c>
      <c r="E211" s="20" t="str">
        <f>LatticeLayout!E211</f>
        <v>FE_LEBT:PORT_D0987</v>
      </c>
      <c r="F211" s="20" t="str">
        <f>LatticeLayout!F211</f>
        <v>TMP_M</v>
      </c>
      <c r="G211" s="20" t="str">
        <f>LatticeLayout!G211</f>
        <v>pump, 700 l/s</v>
      </c>
      <c r="H211" s="20">
        <f>LatticeLayout!H211</f>
        <v>0</v>
      </c>
      <c r="I211" s="20">
        <f>LatticeLayout!I211</f>
        <v>0</v>
      </c>
      <c r="J211" s="20">
        <f>LatticeLayout!J211</f>
        <v>0</v>
      </c>
      <c r="K211" s="20">
        <f>LatticeLayout!K211</f>
        <v>0</v>
      </c>
      <c r="L211" s="20">
        <f>LatticeLayout!L211</f>
        <v>41.094000000000001</v>
      </c>
      <c r="M211" s="20">
        <f>LatticeLayout!M211</f>
        <v>423.0996045</v>
      </c>
      <c r="N211" s="20">
        <f>LatticeLayout!N211</f>
        <v>369.77834522763254</v>
      </c>
      <c r="O211" s="20">
        <f t="shared" si="9"/>
        <v>369.77834522763254</v>
      </c>
      <c r="P211" s="20">
        <f t="shared" si="10"/>
        <v>423.0996045</v>
      </c>
      <c r="Q211" s="20">
        <f t="shared" si="11"/>
        <v>41.094000000000001</v>
      </c>
    </row>
    <row r="212" spans="1:17" hidden="1" x14ac:dyDescent="0.3">
      <c r="A212" s="20">
        <f>LatticeLayout!A212</f>
        <v>0</v>
      </c>
      <c r="B212" s="20">
        <f>LatticeLayout!B212</f>
        <v>0</v>
      </c>
      <c r="C212" s="20">
        <f>LatticeLayout!C212</f>
        <v>0</v>
      </c>
      <c r="D212" s="20">
        <f>LatticeLayout!D212</f>
        <v>0</v>
      </c>
      <c r="E212" s="20">
        <f>LatticeLayout!E212</f>
        <v>0</v>
      </c>
      <c r="F212" s="20">
        <f>LatticeLayout!F212</f>
        <v>0</v>
      </c>
      <c r="G212" s="20">
        <f>LatticeLayout!G212</f>
        <v>0</v>
      </c>
      <c r="H212" s="20">
        <f>LatticeLayout!H212</f>
        <v>0</v>
      </c>
      <c r="I212" s="20">
        <f>LatticeLayout!I212</f>
        <v>0</v>
      </c>
      <c r="J212" s="20">
        <f>LatticeLayout!J212</f>
        <v>0</v>
      </c>
      <c r="K212" s="20">
        <f>LatticeLayout!K212</f>
        <v>0</v>
      </c>
      <c r="L212" s="20">
        <f>LatticeLayout!L212</f>
        <v>41.094000000000001</v>
      </c>
      <c r="M212" s="20">
        <f>LatticeLayout!M212</f>
        <v>423.0996045</v>
      </c>
      <c r="N212" s="20">
        <f>LatticeLayout!N212</f>
        <v>369.77834522763254</v>
      </c>
      <c r="O212" s="20">
        <f t="shared" si="9"/>
        <v>369.77834522763254</v>
      </c>
      <c r="P212" s="20">
        <f t="shared" si="10"/>
        <v>423.0996045</v>
      </c>
      <c r="Q212" s="20">
        <f t="shared" si="11"/>
        <v>41.094000000000001</v>
      </c>
    </row>
    <row r="213" spans="1:17" hidden="1" x14ac:dyDescent="0.3">
      <c r="A213" s="20">
        <f>LatticeLayout!A213</f>
        <v>0</v>
      </c>
      <c r="B213" s="20">
        <f>LatticeLayout!B213</f>
        <v>0</v>
      </c>
      <c r="C213" s="20">
        <f>LatticeLayout!C213</f>
        <v>0</v>
      </c>
      <c r="D213" s="20">
        <f>LatticeLayout!D213</f>
        <v>0</v>
      </c>
      <c r="E213" s="20">
        <f>LatticeLayout!E213</f>
        <v>0</v>
      </c>
      <c r="F213" s="20">
        <f>LatticeLayout!F213</f>
        <v>0</v>
      </c>
      <c r="G213" s="20">
        <f>LatticeLayout!G213</f>
        <v>0</v>
      </c>
      <c r="H213" s="20">
        <f>LatticeLayout!H213</f>
        <v>150</v>
      </c>
      <c r="I213" s="20">
        <f>LatticeLayout!I213</f>
        <v>0</v>
      </c>
      <c r="J213" s="20">
        <f>LatticeLayout!J213</f>
        <v>0</v>
      </c>
      <c r="K213" s="20">
        <f>LatticeLayout!K213</f>
        <v>0</v>
      </c>
      <c r="L213" s="20">
        <f>LatticeLayout!L213</f>
        <v>41.094000000000001</v>
      </c>
      <c r="M213" s="20">
        <f>LatticeLayout!M213</f>
        <v>423.0996045</v>
      </c>
      <c r="N213" s="20">
        <f>LatticeLayout!N213</f>
        <v>369.77834522763254</v>
      </c>
      <c r="O213" s="20">
        <f t="shared" si="9"/>
        <v>369.77834522763254</v>
      </c>
      <c r="P213" s="20">
        <f t="shared" si="10"/>
        <v>423.0996045</v>
      </c>
      <c r="Q213" s="20">
        <f t="shared" si="11"/>
        <v>41.094000000000001</v>
      </c>
    </row>
    <row r="214" spans="1:17" hidden="1" x14ac:dyDescent="0.3">
      <c r="A214" s="20">
        <f>LatticeLayout!A214</f>
        <v>0</v>
      </c>
      <c r="B214" s="20">
        <f>LatticeLayout!B214</f>
        <v>0</v>
      </c>
      <c r="C214" s="20">
        <f>LatticeLayout!C214</f>
        <v>0</v>
      </c>
      <c r="D214" s="20">
        <f>LatticeLayout!D214</f>
        <v>0</v>
      </c>
      <c r="E214" s="20">
        <f>LatticeLayout!E214</f>
        <v>0</v>
      </c>
      <c r="F214" s="20">
        <f>LatticeLayout!F214</f>
        <v>0</v>
      </c>
      <c r="G214" s="20">
        <f>LatticeLayout!G214</f>
        <v>0</v>
      </c>
      <c r="H214" s="20">
        <f>LatticeLayout!H214</f>
        <v>0</v>
      </c>
      <c r="I214" s="20">
        <f>LatticeLayout!I214</f>
        <v>0</v>
      </c>
      <c r="J214" s="20">
        <f>LatticeLayout!J214</f>
        <v>0</v>
      </c>
      <c r="K214" s="20">
        <f>LatticeLayout!K214</f>
        <v>0</v>
      </c>
      <c r="L214" s="20">
        <f>LatticeLayout!L214</f>
        <v>41.094000000000001</v>
      </c>
      <c r="M214" s="20">
        <f>LatticeLayout!M214</f>
        <v>423.0996045</v>
      </c>
      <c r="N214" s="20">
        <f>LatticeLayout!N214</f>
        <v>369.77834522763254</v>
      </c>
      <c r="O214" s="20">
        <f t="shared" si="9"/>
        <v>369.77834522763254</v>
      </c>
      <c r="P214" s="20">
        <f t="shared" si="10"/>
        <v>423.0996045</v>
      </c>
      <c r="Q214" s="20">
        <f t="shared" si="11"/>
        <v>41.094000000000001</v>
      </c>
    </row>
    <row r="215" spans="1:17" hidden="1" x14ac:dyDescent="0.3">
      <c r="A215" s="20">
        <f>LatticeLayout!A215</f>
        <v>0</v>
      </c>
      <c r="B215" s="20">
        <f>LatticeLayout!B215</f>
        <v>0</v>
      </c>
      <c r="C215" s="20">
        <f>LatticeLayout!C215</f>
        <v>0</v>
      </c>
      <c r="D215" s="20">
        <f>LatticeLayout!D215</f>
        <v>0</v>
      </c>
      <c r="E215" s="20">
        <f>LatticeLayout!E215</f>
        <v>0</v>
      </c>
      <c r="F215" s="20">
        <f>LatticeLayout!F215</f>
        <v>0</v>
      </c>
      <c r="G215" s="20">
        <f>LatticeLayout!G215</f>
        <v>0</v>
      </c>
      <c r="H215" s="20">
        <f>LatticeLayout!H215</f>
        <v>150</v>
      </c>
      <c r="I215" s="20">
        <f>LatticeLayout!I215</f>
        <v>0</v>
      </c>
      <c r="J215" s="20">
        <f>LatticeLayout!J215</f>
        <v>0</v>
      </c>
      <c r="K215" s="20">
        <f>LatticeLayout!K215</f>
        <v>0</v>
      </c>
      <c r="L215" s="20">
        <f>LatticeLayout!L215</f>
        <v>41.094000000000001</v>
      </c>
      <c r="M215" s="20">
        <f>LatticeLayout!M215</f>
        <v>423.0996045</v>
      </c>
      <c r="N215" s="20">
        <f>LatticeLayout!N215</f>
        <v>369.77834522763254</v>
      </c>
      <c r="O215" s="20">
        <f t="shared" si="9"/>
        <v>369.77834522763254</v>
      </c>
      <c r="P215" s="20">
        <f t="shared" si="10"/>
        <v>423.0996045</v>
      </c>
      <c r="Q215" s="20">
        <f t="shared" si="11"/>
        <v>41.094000000000001</v>
      </c>
    </row>
    <row r="216" spans="1:17" hidden="1" x14ac:dyDescent="0.3">
      <c r="A216" s="20">
        <f>LatticeLayout!A216</f>
        <v>0</v>
      </c>
      <c r="B216" s="20">
        <f>LatticeLayout!B216</f>
        <v>0</v>
      </c>
      <c r="C216" s="20">
        <f>LatticeLayout!C216</f>
        <v>0</v>
      </c>
      <c r="D216" s="20">
        <f>LatticeLayout!D216</f>
        <v>0</v>
      </c>
      <c r="E216" s="20">
        <f>LatticeLayout!E216</f>
        <v>0</v>
      </c>
      <c r="F216" s="20">
        <f>LatticeLayout!F216</f>
        <v>0</v>
      </c>
      <c r="G216" s="20">
        <f>LatticeLayout!G216</f>
        <v>0</v>
      </c>
      <c r="H216" s="20">
        <f>LatticeLayout!H216</f>
        <v>0</v>
      </c>
      <c r="I216" s="20">
        <f>LatticeLayout!I216</f>
        <v>0</v>
      </c>
      <c r="J216" s="20">
        <f>LatticeLayout!J216</f>
        <v>0</v>
      </c>
      <c r="K216" s="20">
        <f>LatticeLayout!K216</f>
        <v>0.39450000000000002</v>
      </c>
      <c r="L216" s="20">
        <f>LatticeLayout!L216</f>
        <v>41.094000000000001</v>
      </c>
      <c r="M216" s="20">
        <f>LatticeLayout!M216</f>
        <v>423.0996045</v>
      </c>
      <c r="N216" s="20">
        <f>LatticeLayout!N216</f>
        <v>369.38384522763255</v>
      </c>
      <c r="O216" s="20">
        <f t="shared" si="9"/>
        <v>369.58109522763255</v>
      </c>
      <c r="P216" s="20">
        <f t="shared" si="10"/>
        <v>423.0996045</v>
      </c>
      <c r="Q216" s="20">
        <f t="shared" si="11"/>
        <v>41.094000000000001</v>
      </c>
    </row>
    <row r="217" spans="1:17" x14ac:dyDescent="0.3">
      <c r="A217" s="20" t="str">
        <f>LatticeLayout!A217</f>
        <v>FE</v>
      </c>
      <c r="B217" s="20" t="str">
        <f>LatticeLayout!B217</f>
        <v>LEBT</v>
      </c>
      <c r="C217" s="20" t="str">
        <f>LatticeLayout!C217</f>
        <v>DCHV</v>
      </c>
      <c r="D217" s="20">
        <f>LatticeLayout!D217</f>
        <v>992</v>
      </c>
      <c r="E217" s="20" t="str">
        <f>LatticeLayout!E217</f>
        <v>FE_LEBT:DCHV_D0992</v>
      </c>
      <c r="F217" s="20" t="str">
        <f>LatticeLayout!F217</f>
        <v>C4</v>
      </c>
      <c r="G217" s="20" t="str">
        <f>LatticeLayout!G217</f>
        <v>corrector magnet &amp; bellow</v>
      </c>
      <c r="H217" s="20">
        <f>LatticeLayout!H217</f>
        <v>150</v>
      </c>
      <c r="I217" s="20">
        <f>LatticeLayout!I217</f>
        <v>0</v>
      </c>
      <c r="J217" s="20">
        <f>LatticeLayout!J217</f>
        <v>0</v>
      </c>
      <c r="K217" s="20">
        <f>LatticeLayout!K217</f>
        <v>0.1905</v>
      </c>
      <c r="L217" s="551">
        <f>LatticeLayout!L217</f>
        <v>41.094000000000001</v>
      </c>
      <c r="M217" s="551">
        <f>LatticeLayout!M217</f>
        <v>423.0996045</v>
      </c>
      <c r="N217" s="551">
        <f>LatticeLayout!N217</f>
        <v>369.19334522763256</v>
      </c>
      <c r="O217" s="551">
        <f t="shared" si="9"/>
        <v>369.28859522763253</v>
      </c>
      <c r="P217" s="551">
        <f t="shared" si="10"/>
        <v>423.0996045</v>
      </c>
      <c r="Q217" s="551">
        <f t="shared" si="11"/>
        <v>41.094000000000001</v>
      </c>
    </row>
    <row r="218" spans="1:17" hidden="1" x14ac:dyDescent="0.3">
      <c r="A218" s="20">
        <f>LatticeLayout!A218</f>
        <v>0</v>
      </c>
      <c r="B218" s="20">
        <f>LatticeLayout!B218</f>
        <v>0</v>
      </c>
      <c r="C218" s="20">
        <f>LatticeLayout!C218</f>
        <v>0</v>
      </c>
      <c r="D218" s="20">
        <f>LatticeLayout!D218</f>
        <v>0</v>
      </c>
      <c r="E218" s="20">
        <f>LatticeLayout!E218</f>
        <v>0</v>
      </c>
      <c r="F218" s="20">
        <f>LatticeLayout!F218</f>
        <v>0</v>
      </c>
      <c r="G218" s="20">
        <f>LatticeLayout!G218</f>
        <v>0</v>
      </c>
      <c r="H218" s="20">
        <f>LatticeLayout!H218</f>
        <v>150</v>
      </c>
      <c r="I218" s="20">
        <f>LatticeLayout!I218</f>
        <v>0</v>
      </c>
      <c r="J218" s="20">
        <f>LatticeLayout!J218</f>
        <v>0</v>
      </c>
      <c r="K218" s="20">
        <f>LatticeLayout!K218</f>
        <v>0</v>
      </c>
      <c r="L218" s="20">
        <f>LatticeLayout!L218</f>
        <v>41.094000000000001</v>
      </c>
      <c r="M218" s="20">
        <f>LatticeLayout!M218</f>
        <v>423.0996045</v>
      </c>
      <c r="N218" s="20">
        <f>LatticeLayout!N218</f>
        <v>369.19334522763256</v>
      </c>
      <c r="O218" s="20">
        <f t="shared" si="9"/>
        <v>369.19334522763256</v>
      </c>
      <c r="P218" s="20">
        <f t="shared" si="10"/>
        <v>423.0996045</v>
      </c>
      <c r="Q218" s="20">
        <f t="shared" si="11"/>
        <v>41.094000000000001</v>
      </c>
    </row>
    <row r="219" spans="1:17" x14ac:dyDescent="0.3">
      <c r="A219" s="20" t="str">
        <f>LatticeLayout!A219</f>
        <v>FE</v>
      </c>
      <c r="B219" s="20" t="str">
        <f>LatticeLayout!B219</f>
        <v>LEBT</v>
      </c>
      <c r="C219" s="20" t="str">
        <f>LatticeLayout!C219</f>
        <v>SOLR</v>
      </c>
      <c r="D219" s="20">
        <f>LatticeLayout!D219</f>
        <v>995</v>
      </c>
      <c r="E219" s="20" t="str">
        <f>LatticeLayout!E219</f>
        <v>FE_LEBT:SOLR_D0995</v>
      </c>
      <c r="F219" s="20" t="str">
        <f>LatticeLayout!F219</f>
        <v>S4</v>
      </c>
      <c r="G219" s="20" t="str">
        <f>LatticeLayout!G219</f>
        <v>solenoid</v>
      </c>
      <c r="H219" s="20">
        <f>LatticeLayout!H219</f>
        <v>150</v>
      </c>
      <c r="I219" s="20">
        <f>LatticeLayout!I219</f>
        <v>0</v>
      </c>
      <c r="J219" s="20">
        <f>LatticeLayout!J219</f>
        <v>0</v>
      </c>
      <c r="K219" s="20">
        <f>LatticeLayout!K219</f>
        <v>0.4</v>
      </c>
      <c r="L219" s="551">
        <f>LatticeLayout!L219</f>
        <v>41.094000000000001</v>
      </c>
      <c r="M219" s="551">
        <f>LatticeLayout!M219</f>
        <v>423.0996045</v>
      </c>
      <c r="N219" s="551">
        <f>LatticeLayout!N219</f>
        <v>368.79334522763259</v>
      </c>
      <c r="O219" s="551">
        <f t="shared" si="9"/>
        <v>368.99334522763257</v>
      </c>
      <c r="P219" s="551">
        <f t="shared" si="10"/>
        <v>423.0996045</v>
      </c>
      <c r="Q219" s="551">
        <f t="shared" si="11"/>
        <v>41.094000000000001</v>
      </c>
    </row>
    <row r="220" spans="1:17" hidden="1" x14ac:dyDescent="0.3">
      <c r="A220" s="20">
        <f>LatticeLayout!A220</f>
        <v>0</v>
      </c>
      <c r="B220" s="20">
        <f>LatticeLayout!B220</f>
        <v>0</v>
      </c>
      <c r="C220" s="20">
        <f>LatticeLayout!C220</f>
        <v>0</v>
      </c>
      <c r="D220" s="20">
        <f>LatticeLayout!D220</f>
        <v>0</v>
      </c>
      <c r="E220" s="20" t="str">
        <f>LatticeLayout!E220</f>
        <v/>
      </c>
      <c r="F220" s="20">
        <f>LatticeLayout!F220</f>
        <v>0</v>
      </c>
      <c r="G220" s="20">
        <f>LatticeLayout!G220</f>
        <v>0</v>
      </c>
      <c r="H220" s="20">
        <f>LatticeLayout!H220</f>
        <v>150</v>
      </c>
      <c r="I220" s="20">
        <f>LatticeLayout!I220</f>
        <v>0</v>
      </c>
      <c r="J220" s="20">
        <f>LatticeLayout!J220</f>
        <v>0</v>
      </c>
      <c r="K220" s="20">
        <f>LatticeLayout!K220</f>
        <v>8.7304759999999995E-2</v>
      </c>
      <c r="L220" s="20">
        <f>LatticeLayout!L220</f>
        <v>41.094000000000001</v>
      </c>
      <c r="M220" s="20">
        <f>LatticeLayout!M220</f>
        <v>423.0996045</v>
      </c>
      <c r="N220" s="20">
        <f>LatticeLayout!N220</f>
        <v>368.70604046763259</v>
      </c>
      <c r="O220" s="20">
        <f t="shared" si="9"/>
        <v>368.74969284763256</v>
      </c>
      <c r="P220" s="20">
        <f t="shared" si="10"/>
        <v>423.0996045</v>
      </c>
      <c r="Q220" s="20">
        <f t="shared" si="11"/>
        <v>41.094000000000001</v>
      </c>
    </row>
    <row r="221" spans="1:17" hidden="1" x14ac:dyDescent="0.3">
      <c r="A221" s="20" t="str">
        <f>LatticeLayout!A221</f>
        <v>FE</v>
      </c>
      <c r="B221" s="20" t="str">
        <f>LatticeLayout!B221</f>
        <v>LEBT</v>
      </c>
      <c r="C221" s="20" t="str">
        <f>LatticeLayout!C221</f>
        <v>BCM</v>
      </c>
      <c r="D221" s="20">
        <f>LatticeLayout!D221</f>
        <v>998</v>
      </c>
      <c r="E221" s="20" t="str">
        <f>LatticeLayout!E221</f>
        <v>FE_LEBT:BCM_D0998</v>
      </c>
      <c r="F221" s="20" t="str">
        <f>LatticeLayout!F221</f>
        <v>BCM1</v>
      </c>
      <c r="G221" s="20" t="str">
        <f>LatticeLayout!G221</f>
        <v>AC current transformer</v>
      </c>
      <c r="H221" s="20">
        <f>LatticeLayout!H221</f>
        <v>150</v>
      </c>
      <c r="I221" s="20" t="str">
        <f>LatticeLayout!I221</f>
        <v>50mm</v>
      </c>
      <c r="J221" s="20">
        <f>LatticeLayout!J221</f>
        <v>0</v>
      </c>
      <c r="K221" s="20">
        <f>LatticeLayout!K221</f>
        <v>0</v>
      </c>
      <c r="L221" s="20">
        <f>LatticeLayout!L221</f>
        <v>41.094000000000001</v>
      </c>
      <c r="M221" s="20">
        <f>LatticeLayout!M221</f>
        <v>423.0996045</v>
      </c>
      <c r="N221" s="20">
        <f>LatticeLayout!N221</f>
        <v>368.70604046763259</v>
      </c>
      <c r="O221" s="20">
        <f t="shared" si="9"/>
        <v>368.70604046763259</v>
      </c>
      <c r="P221" s="20">
        <f t="shared" si="10"/>
        <v>423.0996045</v>
      </c>
      <c r="Q221" s="20">
        <f t="shared" si="11"/>
        <v>41.094000000000001</v>
      </c>
    </row>
    <row r="222" spans="1:17" x14ac:dyDescent="0.3">
      <c r="A222" s="20" t="str">
        <f>LatticeLayout!A222</f>
        <v>FE</v>
      </c>
      <c r="B222" s="20" t="str">
        <f>LatticeLayout!B222</f>
        <v>LEBT</v>
      </c>
      <c r="C222" s="20" t="str">
        <f>LatticeLayout!C222</f>
        <v>PM</v>
      </c>
      <c r="D222" s="20">
        <f>LatticeLayout!D222</f>
        <v>998</v>
      </c>
      <c r="E222" s="20" t="str">
        <f>LatticeLayout!E222</f>
        <v>FE_LEBT:PM_D0998</v>
      </c>
      <c r="F222" s="20" t="str">
        <f>LatticeLayout!F222</f>
        <v>PM1</v>
      </c>
      <c r="G222" s="20" t="str">
        <f>LatticeLayout!G222</f>
        <v>profile monitor (small fork)</v>
      </c>
      <c r="H222" s="20">
        <f>LatticeLayout!H222</f>
        <v>150</v>
      </c>
      <c r="I222" s="20">
        <f>LatticeLayout!I222</f>
        <v>0</v>
      </c>
      <c r="J222" s="20">
        <f>LatticeLayout!J222</f>
        <v>0</v>
      </c>
      <c r="K222" s="20">
        <f>LatticeLayout!K222</f>
        <v>0</v>
      </c>
      <c r="L222" s="551">
        <f>LatticeLayout!L222</f>
        <v>41.094000000000001</v>
      </c>
      <c r="M222" s="551">
        <f>LatticeLayout!M222</f>
        <v>423.0996045</v>
      </c>
      <c r="N222" s="551">
        <f>LatticeLayout!N222</f>
        <v>368.70604046763259</v>
      </c>
      <c r="O222" s="551">
        <f t="shared" si="9"/>
        <v>368.70604046763259</v>
      </c>
      <c r="P222" s="551">
        <f t="shared" si="10"/>
        <v>423.0996045</v>
      </c>
      <c r="Q222" s="551">
        <f t="shared" si="11"/>
        <v>41.094000000000001</v>
      </c>
    </row>
    <row r="223" spans="1:17" hidden="1" x14ac:dyDescent="0.3">
      <c r="A223" s="20" t="str">
        <f>LatticeLayout!A223</f>
        <v>FE</v>
      </c>
      <c r="B223" s="20" t="str">
        <f>LatticeLayout!B223</f>
        <v>LEBT</v>
      </c>
      <c r="C223" s="20" t="str">
        <f>LatticeLayout!C223</f>
        <v>FFC</v>
      </c>
      <c r="D223" s="20">
        <f>LatticeLayout!D223</f>
        <v>998</v>
      </c>
      <c r="E223" s="20" t="str">
        <f>LatticeLayout!E223</f>
        <v>FE_LEBT:FFC_D0998</v>
      </c>
      <c r="F223" s="20" t="str">
        <f>LatticeLayout!F223</f>
        <v>LPM1</v>
      </c>
      <c r="G223" s="20" t="str">
        <f>LatticeLayout!G223</f>
        <v>fast faraday cup</v>
      </c>
      <c r="H223" s="20">
        <f>LatticeLayout!H223</f>
        <v>150</v>
      </c>
      <c r="I223" s="20">
        <f>LatticeLayout!I223</f>
        <v>0</v>
      </c>
      <c r="J223" s="20">
        <f>LatticeLayout!J223</f>
        <v>0</v>
      </c>
      <c r="K223" s="20">
        <f>LatticeLayout!K223</f>
        <v>0</v>
      </c>
      <c r="L223" s="20">
        <f>LatticeLayout!L223</f>
        <v>41.094000000000001</v>
      </c>
      <c r="M223" s="20">
        <f>LatticeLayout!M223</f>
        <v>423.0996045</v>
      </c>
      <c r="N223" s="20">
        <f>LatticeLayout!N223</f>
        <v>368.70604046763259</v>
      </c>
      <c r="O223" s="20">
        <f t="shared" si="9"/>
        <v>368.70604046763259</v>
      </c>
      <c r="P223" s="20">
        <f t="shared" si="10"/>
        <v>423.0996045</v>
      </c>
      <c r="Q223" s="20">
        <f t="shared" si="11"/>
        <v>41.094000000000001</v>
      </c>
    </row>
    <row r="224" spans="1:17" hidden="1" x14ac:dyDescent="0.3">
      <c r="A224" s="20" t="str">
        <f>LatticeLayout!A224</f>
        <v>FE</v>
      </c>
      <c r="B224" s="20" t="str">
        <f>LatticeLayout!B224</f>
        <v>LEBT</v>
      </c>
      <c r="C224" s="20" t="str">
        <f>LatticeLayout!C224</f>
        <v>FC</v>
      </c>
      <c r="D224" s="20">
        <f>LatticeLayout!D224</f>
        <v>998</v>
      </c>
      <c r="E224" s="20" t="str">
        <f>LatticeLayout!E224</f>
        <v>FE_LEBT:FC_D0998</v>
      </c>
      <c r="F224" s="20" t="str">
        <f>LatticeLayout!F224</f>
        <v>FC1</v>
      </c>
      <c r="G224" s="20" t="str">
        <f>LatticeLayout!G224</f>
        <v>faraday cup</v>
      </c>
      <c r="H224" s="20">
        <f>LatticeLayout!H224</f>
        <v>150</v>
      </c>
      <c r="I224" s="20">
        <f>LatticeLayout!I224</f>
        <v>0</v>
      </c>
      <c r="J224" s="20">
        <f>LatticeLayout!J224</f>
        <v>0</v>
      </c>
      <c r="K224" s="20">
        <f>LatticeLayout!K224</f>
        <v>0</v>
      </c>
      <c r="L224" s="20">
        <f>LatticeLayout!L224</f>
        <v>41.094000000000001</v>
      </c>
      <c r="M224" s="20">
        <f>LatticeLayout!M224</f>
        <v>423.0996045</v>
      </c>
      <c r="N224" s="20">
        <f>LatticeLayout!N224</f>
        <v>368.70604046763259</v>
      </c>
      <c r="O224" s="20">
        <f t="shared" si="9"/>
        <v>368.70604046763259</v>
      </c>
      <c r="P224" s="20">
        <f t="shared" si="10"/>
        <v>423.0996045</v>
      </c>
      <c r="Q224" s="20">
        <f t="shared" si="11"/>
        <v>41.094000000000001</v>
      </c>
    </row>
    <row r="225" spans="1:17" hidden="1" x14ac:dyDescent="0.3">
      <c r="A225" s="20">
        <f>LatticeLayout!A225</f>
        <v>0</v>
      </c>
      <c r="B225" s="20">
        <f>LatticeLayout!B225</f>
        <v>0</v>
      </c>
      <c r="C225" s="20">
        <f>LatticeLayout!C225</f>
        <v>0</v>
      </c>
      <c r="D225" s="20">
        <f>LatticeLayout!D225</f>
        <v>0</v>
      </c>
      <c r="E225" s="20">
        <f>LatticeLayout!E225</f>
        <v>0</v>
      </c>
      <c r="F225" s="20">
        <f>LatticeLayout!F225</f>
        <v>0</v>
      </c>
      <c r="G225" s="20">
        <f>LatticeLayout!G225</f>
        <v>0</v>
      </c>
      <c r="H225" s="20">
        <f>LatticeLayout!H225</f>
        <v>0</v>
      </c>
      <c r="I225" s="20">
        <f>LatticeLayout!I225</f>
        <v>0</v>
      </c>
      <c r="J225" s="20">
        <f>LatticeLayout!J225</f>
        <v>0</v>
      </c>
      <c r="K225" s="20">
        <f>LatticeLayout!K225</f>
        <v>8.7695239999999994E-2</v>
      </c>
      <c r="L225" s="20">
        <f>LatticeLayout!L225</f>
        <v>41.094000000000001</v>
      </c>
      <c r="M225" s="20">
        <f>LatticeLayout!M225</f>
        <v>423.0996045</v>
      </c>
      <c r="N225" s="20">
        <f>LatticeLayout!N225</f>
        <v>368.61834522763257</v>
      </c>
      <c r="O225" s="20">
        <f t="shared" si="9"/>
        <v>368.66219284763258</v>
      </c>
      <c r="P225" s="20">
        <f t="shared" si="10"/>
        <v>423.0996045</v>
      </c>
      <c r="Q225" s="20">
        <f t="shared" si="11"/>
        <v>41.094000000000001</v>
      </c>
    </row>
    <row r="226" spans="1:17" x14ac:dyDescent="0.3">
      <c r="A226" s="20" t="str">
        <f>LatticeLayout!A226</f>
        <v>FE</v>
      </c>
      <c r="B226" s="20" t="str">
        <f>LatticeLayout!B226</f>
        <v>LEBT</v>
      </c>
      <c r="C226" s="20" t="str">
        <f>LatticeLayout!C226</f>
        <v>CAV</v>
      </c>
      <c r="D226" s="20">
        <f>LatticeLayout!D226</f>
        <v>999</v>
      </c>
      <c r="E226" s="20" t="str">
        <f>LatticeLayout!E226</f>
        <v>FE_LEBT:CAV_D0999</v>
      </c>
      <c r="F226" s="20">
        <f>LatticeLayout!F226</f>
        <v>0</v>
      </c>
      <c r="G226" s="20" t="str">
        <f>LatticeLayout!G226</f>
        <v>velocity equalizer resonator</v>
      </c>
      <c r="H226" s="20">
        <f>LatticeLayout!H226</f>
        <v>0</v>
      </c>
      <c r="I226" s="20">
        <f>LatticeLayout!I226</f>
        <v>0</v>
      </c>
      <c r="J226" s="20">
        <f>LatticeLayout!J226</f>
        <v>0</v>
      </c>
      <c r="K226" s="20">
        <f>LatticeLayout!K226</f>
        <v>0</v>
      </c>
      <c r="L226" s="551">
        <f>LatticeLayout!L226</f>
        <v>41.094000000000001</v>
      </c>
      <c r="M226" s="551">
        <f>LatticeLayout!M226</f>
        <v>423.0996045</v>
      </c>
      <c r="N226" s="551">
        <f>LatticeLayout!N226</f>
        <v>368.61834522763257</v>
      </c>
      <c r="O226" s="551">
        <f t="shared" si="9"/>
        <v>368.61834522763257</v>
      </c>
      <c r="P226" s="551">
        <f t="shared" si="10"/>
        <v>423.0996045</v>
      </c>
      <c r="Q226" s="551">
        <f t="shared" si="11"/>
        <v>41.094000000000001</v>
      </c>
    </row>
    <row r="227" spans="1:17" hidden="1" x14ac:dyDescent="0.3">
      <c r="A227" s="20">
        <f>LatticeLayout!A227</f>
        <v>0</v>
      </c>
      <c r="B227" s="20">
        <f>LatticeLayout!B227</f>
        <v>0</v>
      </c>
      <c r="C227" s="20">
        <f>LatticeLayout!C227</f>
        <v>0</v>
      </c>
      <c r="D227" s="20">
        <f>LatticeLayout!D227</f>
        <v>0</v>
      </c>
      <c r="E227" s="20">
        <f>LatticeLayout!E227</f>
        <v>0</v>
      </c>
      <c r="F227" s="20">
        <f>LatticeLayout!F227</f>
        <v>0</v>
      </c>
      <c r="G227" s="20">
        <f>LatticeLayout!G227</f>
        <v>0</v>
      </c>
      <c r="H227" s="20">
        <f>LatticeLayout!H227</f>
        <v>0</v>
      </c>
      <c r="I227" s="20">
        <f>LatticeLayout!I227</f>
        <v>0</v>
      </c>
      <c r="J227" s="20">
        <f>LatticeLayout!J227</f>
        <v>0</v>
      </c>
      <c r="K227" s="20">
        <f>LatticeLayout!K227</f>
        <v>1.2685E-2</v>
      </c>
      <c r="L227" s="20">
        <f>LatticeLayout!L227</f>
        <v>41.094000000000001</v>
      </c>
      <c r="M227" s="20">
        <f>LatticeLayout!M227</f>
        <v>423.0996045</v>
      </c>
      <c r="N227" s="20">
        <f>LatticeLayout!N227</f>
        <v>368.6056602276326</v>
      </c>
      <c r="O227" s="20">
        <f t="shared" si="9"/>
        <v>368.61200272763256</v>
      </c>
      <c r="P227" s="20">
        <f t="shared" si="10"/>
        <v>423.0996045</v>
      </c>
      <c r="Q227" s="20">
        <f t="shared" si="11"/>
        <v>41.094000000000001</v>
      </c>
    </row>
    <row r="228" spans="1:17" hidden="1" x14ac:dyDescent="0.3">
      <c r="A228" s="20" t="str">
        <f>LatticeLayout!A228</f>
        <v>FE</v>
      </c>
      <c r="B228" s="20" t="str">
        <f>LatticeLayout!B228</f>
        <v>LEBT</v>
      </c>
      <c r="C228" s="20" t="str">
        <f>LatticeLayout!C228</f>
        <v>GV</v>
      </c>
      <c r="D228" s="20">
        <f>LatticeLayout!D228</f>
        <v>999</v>
      </c>
      <c r="E228" s="20" t="str">
        <f>LatticeLayout!E228</f>
        <v>FE_LEBT:GV_D0999</v>
      </c>
      <c r="F228" s="20" t="str">
        <f>LatticeLayout!F228</f>
        <v>GV_L</v>
      </c>
      <c r="G228" s="20" t="str">
        <f>LatticeLayout!G228</f>
        <v>gate valve</v>
      </c>
      <c r="H228" s="20">
        <f>LatticeLayout!H228</f>
        <v>150</v>
      </c>
      <c r="I228" s="20">
        <f>LatticeLayout!I228</f>
        <v>0</v>
      </c>
      <c r="J228" s="20">
        <f>LatticeLayout!J228</f>
        <v>0</v>
      </c>
      <c r="K228" s="20">
        <f>LatticeLayout!K228</f>
        <v>0.05</v>
      </c>
      <c r="L228" s="20">
        <f>LatticeLayout!L228</f>
        <v>41.094000000000001</v>
      </c>
      <c r="M228" s="20">
        <f>LatticeLayout!M228</f>
        <v>423.0996045</v>
      </c>
      <c r="N228" s="20">
        <f>LatticeLayout!N228</f>
        <v>368.55566022763259</v>
      </c>
      <c r="O228" s="20">
        <f t="shared" si="9"/>
        <v>368.58066022763262</v>
      </c>
      <c r="P228" s="20">
        <f t="shared" si="10"/>
        <v>423.0996045</v>
      </c>
      <c r="Q228" s="20">
        <f t="shared" si="11"/>
        <v>41.094000000000001</v>
      </c>
    </row>
    <row r="229" spans="1:17" hidden="1" x14ac:dyDescent="0.3">
      <c r="A229" s="20">
        <f>LatticeLayout!A229</f>
        <v>0</v>
      </c>
      <c r="B229" s="20">
        <f>LatticeLayout!B229</f>
        <v>0</v>
      </c>
      <c r="C229" s="20">
        <f>LatticeLayout!C229</f>
        <v>0</v>
      </c>
      <c r="D229" s="20">
        <f>LatticeLayout!D229</f>
        <v>0</v>
      </c>
      <c r="E229" s="20">
        <f>LatticeLayout!E229</f>
        <v>0</v>
      </c>
      <c r="F229" s="20">
        <f>LatticeLayout!F229</f>
        <v>0</v>
      </c>
      <c r="G229" s="20">
        <f>LatticeLayout!G229</f>
        <v>0</v>
      </c>
      <c r="H229" s="20">
        <f>LatticeLayout!H229</f>
        <v>0</v>
      </c>
      <c r="I229" s="20">
        <f>LatticeLayout!I229</f>
        <v>0</v>
      </c>
      <c r="J229" s="20">
        <f>LatticeLayout!J229</f>
        <v>0</v>
      </c>
      <c r="K229" s="20">
        <f>LatticeLayout!K229</f>
        <v>1.0564500000000004E-2</v>
      </c>
      <c r="L229" s="20">
        <f>LatticeLayout!L229</f>
        <v>41.094000000000001</v>
      </c>
      <c r="M229" s="20">
        <f>LatticeLayout!M229</f>
        <v>423.0996045</v>
      </c>
      <c r="N229" s="20">
        <f>LatticeLayout!N229</f>
        <v>368.5450957276326</v>
      </c>
      <c r="O229" s="20">
        <f t="shared" si="9"/>
        <v>368.55037797763259</v>
      </c>
      <c r="P229" s="20">
        <f t="shared" si="10"/>
        <v>423.0996045</v>
      </c>
      <c r="Q229" s="20">
        <f t="shared" si="11"/>
        <v>41.094000000000001</v>
      </c>
    </row>
    <row r="230" spans="1:17" hidden="1" x14ac:dyDescent="0.3">
      <c r="A230" s="20">
        <f>LatticeLayout!A230</f>
        <v>0</v>
      </c>
      <c r="B230" s="20">
        <f>LatticeLayout!B230</f>
        <v>0</v>
      </c>
      <c r="C230" s="20">
        <f>LatticeLayout!C230</f>
        <v>0</v>
      </c>
      <c r="D230" s="20">
        <f>LatticeLayout!D230</f>
        <v>0</v>
      </c>
      <c r="E230" s="20">
        <f>LatticeLayout!E230</f>
        <v>0</v>
      </c>
      <c r="F230" s="20">
        <f>LatticeLayout!F230</f>
        <v>0</v>
      </c>
      <c r="G230" s="20">
        <f>LatticeLayout!G230</f>
        <v>0</v>
      </c>
      <c r="H230" s="20">
        <f>LatticeLayout!H230</f>
        <v>0</v>
      </c>
      <c r="I230" s="20">
        <f>LatticeLayout!I230</f>
        <v>0</v>
      </c>
      <c r="J230" s="20">
        <f>LatticeLayout!J230</f>
        <v>0</v>
      </c>
      <c r="K230" s="20">
        <f>LatticeLayout!K230</f>
        <v>0</v>
      </c>
      <c r="L230" s="20">
        <f>LatticeLayout!L230</f>
        <v>41.094000000000001</v>
      </c>
      <c r="M230" s="20">
        <f>LatticeLayout!M230</f>
        <v>423.0996045</v>
      </c>
      <c r="N230" s="20">
        <f>LatticeLayout!N230</f>
        <v>368.5450957276326</v>
      </c>
      <c r="O230" s="20">
        <f t="shared" si="9"/>
        <v>368.5450957276326</v>
      </c>
      <c r="P230" s="20">
        <f t="shared" si="10"/>
        <v>423.0996045</v>
      </c>
      <c r="Q230" s="20">
        <f t="shared" si="11"/>
        <v>41.094000000000001</v>
      </c>
    </row>
    <row r="231" spans="1:17" hidden="1" x14ac:dyDescent="0.3">
      <c r="A231" s="20" t="str">
        <f>LatticeLayout!A231</f>
        <v>FE</v>
      </c>
      <c r="B231" s="20" t="str">
        <f>LatticeLayout!B231</f>
        <v>LEBT</v>
      </c>
      <c r="C231" s="20" t="str">
        <f>LatticeLayout!C231</f>
        <v>end</v>
      </c>
      <c r="D231" s="20">
        <f>LatticeLayout!D231</f>
        <v>0</v>
      </c>
      <c r="E231" s="20">
        <f>LatticeLayout!E231</f>
        <v>0</v>
      </c>
      <c r="F231" s="20">
        <f>LatticeLayout!F231</f>
        <v>0</v>
      </c>
      <c r="G231" s="20">
        <f>LatticeLayout!G231</f>
        <v>0</v>
      </c>
      <c r="H231" s="20">
        <f>LatticeLayout!H231</f>
        <v>0</v>
      </c>
      <c r="I231" s="20">
        <f>LatticeLayout!I231</f>
        <v>0</v>
      </c>
      <c r="J231" s="20">
        <f>LatticeLayout!J231</f>
        <v>0</v>
      </c>
      <c r="K231" s="20">
        <f>LatticeLayout!K231</f>
        <v>0</v>
      </c>
      <c r="L231" s="20">
        <f>LatticeLayout!L231</f>
        <v>0</v>
      </c>
      <c r="M231" s="20">
        <f>LatticeLayout!M231</f>
        <v>0</v>
      </c>
      <c r="N231" s="20">
        <f>LatticeLayout!N231</f>
        <v>0</v>
      </c>
      <c r="O231" s="20">
        <f t="shared" si="9"/>
        <v>184.2725478638163</v>
      </c>
      <c r="P231" s="20">
        <f t="shared" si="10"/>
        <v>211.54980225</v>
      </c>
      <c r="Q231" s="20">
        <f t="shared" si="11"/>
        <v>20.547000000000001</v>
      </c>
    </row>
    <row r="232" spans="1:17" hidden="1" x14ac:dyDescent="0.3">
      <c r="A232" s="20">
        <f>LatticeLayout!A232</f>
        <v>0</v>
      </c>
      <c r="B232" s="20">
        <f>LatticeLayout!B232</f>
        <v>0</v>
      </c>
      <c r="C232" s="20">
        <f>LatticeLayout!C232</f>
        <v>0</v>
      </c>
      <c r="D232" s="20">
        <f>LatticeLayout!D232</f>
        <v>0</v>
      </c>
      <c r="E232" s="20">
        <f>LatticeLayout!E232</f>
        <v>0</v>
      </c>
      <c r="F232" s="20">
        <f>LatticeLayout!F232</f>
        <v>0</v>
      </c>
      <c r="G232" s="20" t="str">
        <f>LatticeLayout!G232</f>
        <v>RFQ end wall</v>
      </c>
      <c r="H232" s="20">
        <f>LatticeLayout!H232</f>
        <v>0</v>
      </c>
      <c r="I232" s="20">
        <f>LatticeLayout!I232</f>
        <v>0</v>
      </c>
      <c r="J232" s="20">
        <f>LatticeLayout!J232</f>
        <v>0</v>
      </c>
      <c r="K232" s="20">
        <f>LatticeLayout!K232</f>
        <v>3.175E-2</v>
      </c>
      <c r="L232" s="20">
        <f>LatticeLayout!L232</f>
        <v>41.094000000000001</v>
      </c>
      <c r="M232" s="20">
        <f>LatticeLayout!M232</f>
        <v>423.0996045</v>
      </c>
      <c r="N232" s="20">
        <f>LatticeLayout!N232</f>
        <v>368.51334572763261</v>
      </c>
      <c r="O232" s="20">
        <f t="shared" si="9"/>
        <v>184.25667286381631</v>
      </c>
      <c r="P232" s="20">
        <f>(M232+M231)/2</f>
        <v>211.54980225</v>
      </c>
      <c r="Q232" s="20">
        <f t="shared" si="11"/>
        <v>20.547000000000001</v>
      </c>
    </row>
    <row r="233" spans="1:17" hidden="1" x14ac:dyDescent="0.3">
      <c r="A233" s="20">
        <f>LatticeLayout!A233</f>
        <v>0</v>
      </c>
      <c r="B233" s="20">
        <f>LatticeLayout!B233</f>
        <v>0</v>
      </c>
      <c r="C233" s="20">
        <f>LatticeLayout!C233</f>
        <v>0</v>
      </c>
      <c r="D233" s="20">
        <f>LatticeLayout!D233</f>
        <v>0</v>
      </c>
      <c r="E233" s="20">
        <f>LatticeLayout!E233</f>
        <v>0</v>
      </c>
      <c r="F233" s="20">
        <f>LatticeLayout!F233</f>
        <v>0</v>
      </c>
      <c r="G233" s="20" t="str">
        <f>LatticeLayout!G233</f>
        <v>RFQ inn-wall (match point)</v>
      </c>
      <c r="H233" s="20">
        <f>LatticeLayout!H233</f>
        <v>0</v>
      </c>
      <c r="I233" s="20">
        <f>LatticeLayout!I233</f>
        <v>0</v>
      </c>
      <c r="J233" s="20">
        <f>LatticeLayout!J233</f>
        <v>0</v>
      </c>
      <c r="K233" s="20">
        <f>LatticeLayout!K233</f>
        <v>0</v>
      </c>
      <c r="L233" s="20">
        <f>LatticeLayout!L233</f>
        <v>41.094000000000001</v>
      </c>
      <c r="M233" s="20">
        <f>LatticeLayout!M233</f>
        <v>423.0996045</v>
      </c>
      <c r="N233" s="20">
        <f>LatticeLayout!N233</f>
        <v>368.51334572763261</v>
      </c>
      <c r="O233" s="20">
        <f t="shared" si="9"/>
        <v>368.51334572763261</v>
      </c>
      <c r="P233" s="20">
        <f t="shared" si="10"/>
        <v>423.0996045</v>
      </c>
      <c r="Q233" s="20">
        <f t="shared" si="11"/>
        <v>41.094000000000001</v>
      </c>
    </row>
    <row r="234" spans="1:17" x14ac:dyDescent="0.3">
      <c r="A234" s="20" t="str">
        <f>LatticeLayout!A234</f>
        <v>FE</v>
      </c>
      <c r="B234" s="20" t="str">
        <f>LatticeLayout!B234</f>
        <v>RFQ</v>
      </c>
      <c r="C234" s="20" t="str">
        <f>LatticeLayout!C234</f>
        <v>CAV</v>
      </c>
      <c r="D234" s="20">
        <f>LatticeLayout!D234</f>
        <v>1005</v>
      </c>
      <c r="E234" s="20" t="str">
        <f>LatticeLayout!E234</f>
        <v>FE_RFQ:CAV_D1005</v>
      </c>
      <c r="F234" s="20">
        <f>LatticeLayout!F234</f>
        <v>0</v>
      </c>
      <c r="G234" s="20" t="str">
        <f>LatticeLayout!G234</f>
        <v>RFQ tank -1</v>
      </c>
      <c r="H234" s="20">
        <f>LatticeLayout!H234</f>
        <v>0</v>
      </c>
      <c r="I234" s="20">
        <f>LatticeLayout!I234</f>
        <v>0</v>
      </c>
      <c r="J234" s="20">
        <f>LatticeLayout!J234</f>
        <v>0</v>
      </c>
      <c r="K234" s="20">
        <f>LatticeLayout!K234</f>
        <v>1.00815506</v>
      </c>
      <c r="L234" s="551">
        <f>LatticeLayout!L234</f>
        <v>41.094000000000001</v>
      </c>
      <c r="M234" s="551">
        <f>LatticeLayout!M234</f>
        <v>423.0996045</v>
      </c>
      <c r="N234" s="551">
        <f>LatticeLayout!N234</f>
        <v>367.50519066763263</v>
      </c>
      <c r="O234" s="551">
        <f t="shared" si="9"/>
        <v>368.00926819763265</v>
      </c>
      <c r="P234" s="551">
        <f t="shared" si="10"/>
        <v>423.0996045</v>
      </c>
      <c r="Q234" s="551">
        <f t="shared" si="11"/>
        <v>41.094000000000001</v>
      </c>
    </row>
    <row r="235" spans="1:17" hidden="1" x14ac:dyDescent="0.3">
      <c r="A235" s="20" t="str">
        <f>LatticeLayout!A235</f>
        <v>FE</v>
      </c>
      <c r="B235" s="20" t="str">
        <f>LatticeLayout!B235</f>
        <v>RFQ</v>
      </c>
      <c r="C235" s="20" t="str">
        <f>LatticeLayout!C235</f>
        <v>PORT</v>
      </c>
      <c r="D235" s="20">
        <f>LatticeLayout!D235</f>
        <v>1005</v>
      </c>
      <c r="E235" s="20" t="str">
        <f>LatticeLayout!E235</f>
        <v>FE_RFQ:PORT_D1005</v>
      </c>
      <c r="F235" s="20" t="str">
        <f>LatticeLayout!F235</f>
        <v>TMP_M</v>
      </c>
      <c r="G235" s="20" t="str">
        <f>LatticeLayout!G235</f>
        <v>pump, 700 l/s</v>
      </c>
      <c r="H235" s="20">
        <f>LatticeLayout!H235</f>
        <v>0</v>
      </c>
      <c r="I235" s="20">
        <f>LatticeLayout!I235</f>
        <v>0</v>
      </c>
      <c r="J235" s="20">
        <f>LatticeLayout!J235</f>
        <v>0</v>
      </c>
      <c r="K235" s="20">
        <f>LatticeLayout!K235</f>
        <v>0</v>
      </c>
      <c r="L235" s="20">
        <f>LatticeLayout!L235</f>
        <v>41.094000000000001</v>
      </c>
      <c r="M235" s="20">
        <f>LatticeLayout!M235</f>
        <v>423.0996045</v>
      </c>
      <c r="N235" s="20">
        <f>LatticeLayout!N235</f>
        <v>367.50519066763263</v>
      </c>
      <c r="O235" s="20">
        <f t="shared" si="9"/>
        <v>367.50519066763263</v>
      </c>
      <c r="P235" s="20">
        <f t="shared" si="10"/>
        <v>423.0996045</v>
      </c>
      <c r="Q235" s="20">
        <f t="shared" si="11"/>
        <v>41.094000000000001</v>
      </c>
    </row>
    <row r="236" spans="1:17" x14ac:dyDescent="0.3">
      <c r="A236" s="20" t="str">
        <f>LatticeLayout!A236</f>
        <v>FE</v>
      </c>
      <c r="B236" s="20" t="str">
        <f>LatticeLayout!B236</f>
        <v>RFQ</v>
      </c>
      <c r="C236" s="20" t="str">
        <f>LatticeLayout!C236</f>
        <v>CAV</v>
      </c>
      <c r="D236" s="20">
        <f>LatticeLayout!D236</f>
        <v>1015</v>
      </c>
      <c r="E236" s="20" t="str">
        <f>LatticeLayout!E236</f>
        <v>FE_RFQ:CAV_D1015</v>
      </c>
      <c r="F236" s="20">
        <f>LatticeLayout!F236</f>
        <v>0</v>
      </c>
      <c r="G236" s="20" t="str">
        <f>LatticeLayout!G236</f>
        <v>RFQ tank -2</v>
      </c>
      <c r="H236" s="20">
        <f>LatticeLayout!H236</f>
        <v>0</v>
      </c>
      <c r="I236" s="20">
        <f>LatticeLayout!I236</f>
        <v>0</v>
      </c>
      <c r="J236" s="20">
        <f>LatticeLayout!J236</f>
        <v>0</v>
      </c>
      <c r="K236" s="20">
        <f>LatticeLayout!K236</f>
        <v>1.00815506</v>
      </c>
      <c r="L236" s="551">
        <f>LatticeLayout!L236</f>
        <v>41.094000000000001</v>
      </c>
      <c r="M236" s="551">
        <f>LatticeLayout!M236</f>
        <v>423.0996045</v>
      </c>
      <c r="N236" s="551">
        <f>LatticeLayout!N236</f>
        <v>366.49703560763265</v>
      </c>
      <c r="O236" s="551">
        <f t="shared" si="9"/>
        <v>367.00111313763261</v>
      </c>
      <c r="P236" s="551">
        <f t="shared" si="10"/>
        <v>423.0996045</v>
      </c>
      <c r="Q236" s="551">
        <f t="shared" si="11"/>
        <v>41.094000000000001</v>
      </c>
    </row>
    <row r="237" spans="1:17" hidden="1" x14ac:dyDescent="0.3">
      <c r="A237" s="20" t="str">
        <f>LatticeLayout!A237</f>
        <v>FE</v>
      </c>
      <c r="B237" s="20" t="str">
        <f>LatticeLayout!B237</f>
        <v>RFQ</v>
      </c>
      <c r="C237" s="20" t="str">
        <f>LatticeLayout!C237</f>
        <v>PORT</v>
      </c>
      <c r="D237" s="20">
        <f>LatticeLayout!D237</f>
        <v>1015</v>
      </c>
      <c r="E237" s="20" t="str">
        <f>LatticeLayout!E237</f>
        <v>FE_RFQ:PORT_D1015</v>
      </c>
      <c r="F237" s="20" t="str">
        <f>LatticeLayout!F237</f>
        <v>TMP_M</v>
      </c>
      <c r="G237" s="20" t="str">
        <f>LatticeLayout!G237</f>
        <v>pump, 700 l/s</v>
      </c>
      <c r="H237" s="20">
        <f>LatticeLayout!H237</f>
        <v>0</v>
      </c>
      <c r="I237" s="20">
        <f>LatticeLayout!I237</f>
        <v>0</v>
      </c>
      <c r="J237" s="20">
        <f>LatticeLayout!J237</f>
        <v>0</v>
      </c>
      <c r="K237" s="20">
        <f>LatticeLayout!K237</f>
        <v>0</v>
      </c>
      <c r="L237" s="20">
        <f>LatticeLayout!L237</f>
        <v>41.094000000000001</v>
      </c>
      <c r="M237" s="20">
        <f>LatticeLayout!M237</f>
        <v>423.0996045</v>
      </c>
      <c r="N237" s="20">
        <f>LatticeLayout!N237</f>
        <v>366.49703560763265</v>
      </c>
      <c r="O237" s="20">
        <f t="shared" si="9"/>
        <v>366.49703560763265</v>
      </c>
      <c r="P237" s="20">
        <f t="shared" si="10"/>
        <v>423.0996045</v>
      </c>
      <c r="Q237" s="20">
        <f t="shared" si="11"/>
        <v>41.094000000000001</v>
      </c>
    </row>
    <row r="238" spans="1:17" x14ac:dyDescent="0.3">
      <c r="A238" s="20" t="str">
        <f>LatticeLayout!A238</f>
        <v>FE</v>
      </c>
      <c r="B238" s="20" t="str">
        <f>LatticeLayout!B238</f>
        <v>RFQ</v>
      </c>
      <c r="C238" s="20" t="str">
        <f>LatticeLayout!C238</f>
        <v>CAV</v>
      </c>
      <c r="D238" s="20">
        <f>LatticeLayout!D238</f>
        <v>1025</v>
      </c>
      <c r="E238" s="20" t="str">
        <f>LatticeLayout!E238</f>
        <v>FE_RFQ:CAV_D1025</v>
      </c>
      <c r="F238" s="20">
        <f>LatticeLayout!F238</f>
        <v>0</v>
      </c>
      <c r="G238" s="20" t="str">
        <f>LatticeLayout!G238</f>
        <v>RFQ tank -3</v>
      </c>
      <c r="H238" s="20">
        <f>LatticeLayout!H238</f>
        <v>0</v>
      </c>
      <c r="I238" s="20">
        <f>LatticeLayout!I238</f>
        <v>0</v>
      </c>
      <c r="J238" s="20">
        <f>LatticeLayout!J238</f>
        <v>0</v>
      </c>
      <c r="K238" s="20">
        <f>LatticeLayout!K238</f>
        <v>1.00815506</v>
      </c>
      <c r="L238" s="551">
        <f>LatticeLayout!L238</f>
        <v>41.094000000000001</v>
      </c>
      <c r="M238" s="551">
        <f>LatticeLayout!M238</f>
        <v>423.0996045</v>
      </c>
      <c r="N238" s="551">
        <f>LatticeLayout!N238</f>
        <v>365.48888054763268</v>
      </c>
      <c r="O238" s="551">
        <f t="shared" si="9"/>
        <v>365.99295807763269</v>
      </c>
      <c r="P238" s="551">
        <f t="shared" si="10"/>
        <v>423.0996045</v>
      </c>
      <c r="Q238" s="551">
        <f t="shared" si="11"/>
        <v>41.094000000000001</v>
      </c>
    </row>
    <row r="239" spans="1:17" hidden="1" x14ac:dyDescent="0.3">
      <c r="A239" s="20">
        <f>LatticeLayout!A239</f>
        <v>0</v>
      </c>
      <c r="B239" s="20">
        <f>LatticeLayout!B239</f>
        <v>0</v>
      </c>
      <c r="C239" s="20">
        <f>LatticeLayout!C239</f>
        <v>0</v>
      </c>
      <c r="D239" s="20">
        <f>LatticeLayout!D239</f>
        <v>0</v>
      </c>
      <c r="E239" s="20">
        <f>LatticeLayout!E239</f>
        <v>0</v>
      </c>
      <c r="F239" s="20">
        <f>LatticeLayout!F239</f>
        <v>0</v>
      </c>
      <c r="G239" s="20">
        <f>LatticeLayout!G239</f>
        <v>0</v>
      </c>
      <c r="H239" s="20">
        <f>LatticeLayout!H239</f>
        <v>0</v>
      </c>
      <c r="I239" s="20">
        <f>LatticeLayout!I239</f>
        <v>0</v>
      </c>
      <c r="J239" s="20">
        <f>LatticeLayout!J239</f>
        <v>0</v>
      </c>
      <c r="K239" s="20">
        <f>LatticeLayout!K239</f>
        <v>0</v>
      </c>
      <c r="L239" s="20">
        <f>LatticeLayout!L239</f>
        <v>41.094000000000001</v>
      </c>
      <c r="M239" s="20">
        <f>LatticeLayout!M239</f>
        <v>423.0996045</v>
      </c>
      <c r="N239" s="20">
        <f>LatticeLayout!N239</f>
        <v>365.48888054763268</v>
      </c>
      <c r="O239" s="20">
        <f t="shared" si="9"/>
        <v>365.48888054763268</v>
      </c>
      <c r="P239" s="20">
        <f t="shared" si="10"/>
        <v>423.0996045</v>
      </c>
      <c r="Q239" s="20">
        <f t="shared" si="11"/>
        <v>41.094000000000001</v>
      </c>
    </row>
    <row r="240" spans="1:17" x14ac:dyDescent="0.3">
      <c r="A240" s="20" t="str">
        <f>LatticeLayout!A240</f>
        <v>FE</v>
      </c>
      <c r="B240" s="20" t="str">
        <f>LatticeLayout!B240</f>
        <v>RFQ</v>
      </c>
      <c r="C240" s="20" t="str">
        <f>LatticeLayout!C240</f>
        <v>CAV</v>
      </c>
      <c r="D240" s="20">
        <f>LatticeLayout!D240</f>
        <v>1035</v>
      </c>
      <c r="E240" s="20" t="str">
        <f>LatticeLayout!E240</f>
        <v>FE_RFQ:CAV_D1035</v>
      </c>
      <c r="F240" s="20">
        <f>LatticeLayout!F240</f>
        <v>0</v>
      </c>
      <c r="G240" s="20" t="str">
        <f>LatticeLayout!G240</f>
        <v>RFQ tank -4</v>
      </c>
      <c r="H240" s="20">
        <f>LatticeLayout!H240</f>
        <v>0</v>
      </c>
      <c r="I240" s="20">
        <f>LatticeLayout!I240</f>
        <v>0</v>
      </c>
      <c r="J240" s="20">
        <f>LatticeLayout!J240</f>
        <v>0</v>
      </c>
      <c r="K240" s="20">
        <f>LatticeLayout!K240</f>
        <v>1.00815506</v>
      </c>
      <c r="L240" s="551">
        <f>LatticeLayout!L240</f>
        <v>41.094000000000001</v>
      </c>
      <c r="M240" s="551">
        <f>LatticeLayout!M240</f>
        <v>423.0996045</v>
      </c>
      <c r="N240" s="551">
        <f>LatticeLayout!N240</f>
        <v>364.4807254876327</v>
      </c>
      <c r="O240" s="551">
        <f t="shared" si="9"/>
        <v>364.98480301763266</v>
      </c>
      <c r="P240" s="551">
        <f t="shared" si="10"/>
        <v>423.0996045</v>
      </c>
      <c r="Q240" s="551">
        <f t="shared" si="11"/>
        <v>41.094000000000001</v>
      </c>
    </row>
    <row r="241" spans="1:17" hidden="1" x14ac:dyDescent="0.3">
      <c r="A241" s="20" t="str">
        <f>LatticeLayout!A241</f>
        <v>FE</v>
      </c>
      <c r="B241" s="20" t="str">
        <f>LatticeLayout!B241</f>
        <v>RFQ</v>
      </c>
      <c r="C241" s="20" t="str">
        <f>LatticeLayout!C241</f>
        <v>PORT</v>
      </c>
      <c r="D241" s="20">
        <f>LatticeLayout!D241</f>
        <v>1035</v>
      </c>
      <c r="E241" s="20" t="str">
        <f>LatticeLayout!E241</f>
        <v>FE_RFQ:PORT_D1035</v>
      </c>
      <c r="F241" s="20" t="str">
        <f>LatticeLayout!F241</f>
        <v>TMP_M</v>
      </c>
      <c r="G241" s="20" t="str">
        <f>LatticeLayout!G241</f>
        <v>pump, 700 l/s</v>
      </c>
      <c r="H241" s="20">
        <f>LatticeLayout!H241</f>
        <v>0</v>
      </c>
      <c r="I241" s="20">
        <f>LatticeLayout!I241</f>
        <v>0</v>
      </c>
      <c r="J241" s="20">
        <f>LatticeLayout!J241</f>
        <v>0</v>
      </c>
      <c r="K241" s="20">
        <f>LatticeLayout!K241</f>
        <v>0</v>
      </c>
      <c r="L241" s="20">
        <f>LatticeLayout!L241</f>
        <v>41.094000000000001</v>
      </c>
      <c r="M241" s="20">
        <f>LatticeLayout!M241</f>
        <v>423.0996045</v>
      </c>
      <c r="N241" s="20">
        <f>LatticeLayout!N241</f>
        <v>364.4807254876327</v>
      </c>
      <c r="O241" s="20">
        <f t="shared" si="9"/>
        <v>364.4807254876327</v>
      </c>
      <c r="P241" s="20">
        <f t="shared" si="10"/>
        <v>423.0996045</v>
      </c>
      <c r="Q241" s="20">
        <f t="shared" si="11"/>
        <v>41.094000000000001</v>
      </c>
    </row>
    <row r="242" spans="1:17" x14ac:dyDescent="0.3">
      <c r="A242" s="20" t="str">
        <f>LatticeLayout!A242</f>
        <v>FE</v>
      </c>
      <c r="B242" s="20" t="str">
        <f>LatticeLayout!B242</f>
        <v>RFQ</v>
      </c>
      <c r="C242" s="20" t="str">
        <f>LatticeLayout!C242</f>
        <v>CAV</v>
      </c>
      <c r="D242" s="20">
        <f>LatticeLayout!D242</f>
        <v>1045</v>
      </c>
      <c r="E242" s="20" t="str">
        <f>LatticeLayout!E242</f>
        <v>FE_RFQ:CAV_D1045</v>
      </c>
      <c r="F242" s="20">
        <f>LatticeLayout!F242</f>
        <v>0</v>
      </c>
      <c r="G242" s="20" t="str">
        <f>LatticeLayout!G242</f>
        <v>RFQ tank -5</v>
      </c>
      <c r="H242" s="20">
        <f>LatticeLayout!H242</f>
        <v>0</v>
      </c>
      <c r="I242" s="20">
        <f>LatticeLayout!I242</f>
        <v>0</v>
      </c>
      <c r="J242" s="20">
        <f>LatticeLayout!J242</f>
        <v>0</v>
      </c>
      <c r="K242" s="20">
        <f>LatticeLayout!K242</f>
        <v>1.00815506</v>
      </c>
      <c r="L242" s="551">
        <f>LatticeLayout!L242</f>
        <v>41.094000000000001</v>
      </c>
      <c r="M242" s="551">
        <f>LatticeLayout!M242</f>
        <v>423.0996045</v>
      </c>
      <c r="N242" s="551">
        <f>LatticeLayout!N242</f>
        <v>363.47257042763272</v>
      </c>
      <c r="O242" s="551">
        <f t="shared" si="9"/>
        <v>363.97664795763274</v>
      </c>
      <c r="P242" s="551">
        <f t="shared" si="10"/>
        <v>423.0996045</v>
      </c>
      <c r="Q242" s="551">
        <f t="shared" si="11"/>
        <v>41.094000000000001</v>
      </c>
    </row>
    <row r="243" spans="1:17" hidden="1" x14ac:dyDescent="0.3">
      <c r="A243" s="20" t="str">
        <f>LatticeLayout!A243</f>
        <v>FE</v>
      </c>
      <c r="B243" s="20" t="str">
        <f>LatticeLayout!B243</f>
        <v>RFQ</v>
      </c>
      <c r="C243" s="20" t="str">
        <f>LatticeLayout!C243</f>
        <v>PORT</v>
      </c>
      <c r="D243" s="20">
        <f>LatticeLayout!D243</f>
        <v>1045</v>
      </c>
      <c r="E243" s="20" t="str">
        <f>LatticeLayout!E243</f>
        <v>FE_RFQ:PORT_D1045</v>
      </c>
      <c r="F243" s="20" t="str">
        <f>LatticeLayout!F243</f>
        <v>TMP_M</v>
      </c>
      <c r="G243" s="20" t="str">
        <f>LatticeLayout!G243</f>
        <v>pump, 700 l/s</v>
      </c>
      <c r="H243" s="20">
        <f>LatticeLayout!H243</f>
        <v>0</v>
      </c>
      <c r="I243" s="20">
        <f>LatticeLayout!I243</f>
        <v>0</v>
      </c>
      <c r="J243" s="20">
        <f>LatticeLayout!J243</f>
        <v>0</v>
      </c>
      <c r="K243" s="20">
        <f>LatticeLayout!K243</f>
        <v>0</v>
      </c>
      <c r="L243" s="20">
        <f>LatticeLayout!L243</f>
        <v>41.094000000000001</v>
      </c>
      <c r="M243" s="20">
        <f>LatticeLayout!M243</f>
        <v>423.0996045</v>
      </c>
      <c r="N243" s="20">
        <f>LatticeLayout!N243</f>
        <v>363.47257042763272</v>
      </c>
      <c r="O243" s="20">
        <f t="shared" si="9"/>
        <v>363.47257042763272</v>
      </c>
      <c r="P243" s="20">
        <f t="shared" si="10"/>
        <v>423.0996045</v>
      </c>
      <c r="Q243" s="20">
        <f t="shared" si="11"/>
        <v>41.094000000000001</v>
      </c>
    </row>
    <row r="244" spans="1:17" hidden="1" x14ac:dyDescent="0.3">
      <c r="A244" s="20">
        <f>LatticeLayout!A244</f>
        <v>0</v>
      </c>
      <c r="B244" s="20">
        <f>LatticeLayout!B244</f>
        <v>0</v>
      </c>
      <c r="C244" s="20">
        <f>LatticeLayout!C244</f>
        <v>0</v>
      </c>
      <c r="D244" s="20">
        <f>LatticeLayout!D244</f>
        <v>0</v>
      </c>
      <c r="E244" s="20">
        <f>LatticeLayout!E244</f>
        <v>0</v>
      </c>
      <c r="F244" s="20">
        <f>LatticeLayout!F244</f>
        <v>0</v>
      </c>
      <c r="G244" s="20" t="str">
        <f>LatticeLayout!G244</f>
        <v>RFQ inn-wall</v>
      </c>
      <c r="H244" s="20">
        <f>LatticeLayout!H244</f>
        <v>0</v>
      </c>
      <c r="I244" s="20">
        <f>LatticeLayout!I244</f>
        <v>0</v>
      </c>
      <c r="J244" s="20">
        <f>LatticeLayout!J244</f>
        <v>0</v>
      </c>
      <c r="K244" s="20">
        <f>LatticeLayout!K244</f>
        <v>0</v>
      </c>
      <c r="L244" s="20">
        <f>LatticeLayout!L244</f>
        <v>41.094000000000001</v>
      </c>
      <c r="M244" s="20">
        <f>LatticeLayout!M244</f>
        <v>423.0996045</v>
      </c>
      <c r="N244" s="20">
        <f>LatticeLayout!N244</f>
        <v>363.47257042763272</v>
      </c>
      <c r="O244" s="20">
        <f t="shared" si="9"/>
        <v>363.47257042763272</v>
      </c>
      <c r="P244" s="20">
        <f t="shared" si="10"/>
        <v>423.0996045</v>
      </c>
      <c r="Q244" s="20">
        <f t="shared" si="11"/>
        <v>41.094000000000001</v>
      </c>
    </row>
    <row r="245" spans="1:17" hidden="1" x14ac:dyDescent="0.3">
      <c r="A245" s="20">
        <f>LatticeLayout!A245</f>
        <v>0</v>
      </c>
      <c r="B245" s="20">
        <f>LatticeLayout!B245</f>
        <v>0</v>
      </c>
      <c r="C245" s="20">
        <f>LatticeLayout!C245</f>
        <v>0</v>
      </c>
      <c r="D245" s="20">
        <f>LatticeLayout!D245</f>
        <v>0</v>
      </c>
      <c r="E245" s="20">
        <f>LatticeLayout!E245</f>
        <v>0</v>
      </c>
      <c r="F245" s="20">
        <f>LatticeLayout!F245</f>
        <v>0</v>
      </c>
      <c r="G245" s="20" t="str">
        <f>LatticeLayout!G245</f>
        <v>RFQ end wall</v>
      </c>
      <c r="H245" s="20">
        <f>LatticeLayout!H245</f>
        <v>0</v>
      </c>
      <c r="I245" s="20">
        <f>LatticeLayout!I245</f>
        <v>0</v>
      </c>
      <c r="J245" s="20">
        <f>LatticeLayout!J245</f>
        <v>0</v>
      </c>
      <c r="K245" s="20">
        <f>LatticeLayout!K245</f>
        <v>3.175E-2</v>
      </c>
      <c r="L245" s="20">
        <f>LatticeLayout!L245</f>
        <v>41.094000000000001</v>
      </c>
      <c r="M245" s="20">
        <f>LatticeLayout!M245</f>
        <v>423.0996045</v>
      </c>
      <c r="N245" s="20">
        <f>LatticeLayout!N245</f>
        <v>363.44082042763273</v>
      </c>
      <c r="O245" s="20">
        <f t="shared" si="9"/>
        <v>363.45669542763272</v>
      </c>
      <c r="P245" s="20">
        <f t="shared" si="10"/>
        <v>423.0996045</v>
      </c>
      <c r="Q245" s="20">
        <f t="shared" si="11"/>
        <v>41.094000000000001</v>
      </c>
    </row>
    <row r="246" spans="1:17" hidden="1" x14ac:dyDescent="0.3">
      <c r="A246" s="20" t="str">
        <f>LatticeLayout!A246</f>
        <v>FE</v>
      </c>
      <c r="B246" s="20" t="str">
        <f>LatticeLayout!B246</f>
        <v>MEBT</v>
      </c>
      <c r="C246" s="20" t="str">
        <f>LatticeLayout!C246</f>
        <v>start</v>
      </c>
      <c r="D246" s="20">
        <f>LatticeLayout!D246</f>
        <v>0</v>
      </c>
      <c r="E246" s="20">
        <f>LatticeLayout!E246</f>
        <v>0</v>
      </c>
      <c r="F246" s="20">
        <f>LatticeLayout!F246</f>
        <v>0</v>
      </c>
      <c r="G246" s="20">
        <f>LatticeLayout!G246</f>
        <v>0</v>
      </c>
      <c r="H246" s="20">
        <f>LatticeLayout!H246</f>
        <v>0</v>
      </c>
      <c r="I246" s="20">
        <f>LatticeLayout!I246</f>
        <v>0</v>
      </c>
      <c r="J246" s="20">
        <f>LatticeLayout!J246</f>
        <v>0</v>
      </c>
      <c r="K246" s="20">
        <f>LatticeLayout!K246</f>
        <v>0</v>
      </c>
      <c r="L246" s="20">
        <f>LatticeLayout!L246</f>
        <v>0</v>
      </c>
      <c r="M246" s="20">
        <f>LatticeLayout!M246</f>
        <v>0</v>
      </c>
      <c r="N246" s="20">
        <f>LatticeLayout!N246</f>
        <v>0</v>
      </c>
      <c r="O246" s="20">
        <f t="shared" si="9"/>
        <v>181.72041021381636</v>
      </c>
      <c r="P246" s="20">
        <f t="shared" si="10"/>
        <v>211.54980225</v>
      </c>
      <c r="Q246" s="20">
        <f t="shared" si="11"/>
        <v>20.547000000000001</v>
      </c>
    </row>
    <row r="247" spans="1:17" hidden="1" x14ac:dyDescent="0.3">
      <c r="A247" s="20">
        <f>LatticeLayout!A247</f>
        <v>0</v>
      </c>
      <c r="B247" s="20">
        <f>LatticeLayout!B247</f>
        <v>0</v>
      </c>
      <c r="C247" s="20">
        <f>LatticeLayout!C247</f>
        <v>0</v>
      </c>
      <c r="D247" s="20">
        <f>LatticeLayout!D247</f>
        <v>0</v>
      </c>
      <c r="E247" s="20" t="str">
        <f>LatticeLayout!E247</f>
        <v/>
      </c>
      <c r="F247" s="20">
        <f>LatticeLayout!F247</f>
        <v>0</v>
      </c>
      <c r="G247" s="20" t="str">
        <f>LatticeLayout!G247</f>
        <v>bellow</v>
      </c>
      <c r="H247" s="20">
        <f>LatticeLayout!H247</f>
        <v>30</v>
      </c>
      <c r="I247" s="20">
        <f>LatticeLayout!I247</f>
        <v>0</v>
      </c>
      <c r="J247" s="20">
        <f>LatticeLayout!J247</f>
        <v>0</v>
      </c>
      <c r="K247" s="20">
        <f>LatticeLayout!K247</f>
        <v>9.7121700000000005E-2</v>
      </c>
      <c r="L247" s="20">
        <f>LatticeLayout!L247</f>
        <v>41.094000000000001</v>
      </c>
      <c r="M247" s="20">
        <f>LatticeLayout!M247</f>
        <v>423.0996045</v>
      </c>
      <c r="N247" s="20">
        <f>LatticeLayout!N247</f>
        <v>363.34369872763273</v>
      </c>
      <c r="O247" s="20">
        <f t="shared" si="9"/>
        <v>181.67184936381636</v>
      </c>
      <c r="P247" s="20">
        <f t="shared" si="10"/>
        <v>211.54980225</v>
      </c>
      <c r="Q247" s="20">
        <f t="shared" si="11"/>
        <v>20.547000000000001</v>
      </c>
    </row>
    <row r="248" spans="1:17" hidden="1" x14ac:dyDescent="0.3">
      <c r="A248" s="20" t="str">
        <f>LatticeLayout!A248</f>
        <v>FE</v>
      </c>
      <c r="B248" s="20" t="str">
        <f>LatticeLayout!B248</f>
        <v>MEBT</v>
      </c>
      <c r="C248" s="20" t="str">
        <f>LatticeLayout!C248</f>
        <v>GV</v>
      </c>
      <c r="D248" s="20">
        <f>LatticeLayout!D248</f>
        <v>1052</v>
      </c>
      <c r="E248" s="20" t="str">
        <f>LatticeLayout!E248</f>
        <v>FE_MEBT:GV_D1052</v>
      </c>
      <c r="F248" s="20" t="str">
        <f>LatticeLayout!F248</f>
        <v>GV_S</v>
      </c>
      <c r="G248" s="20" t="str">
        <f>LatticeLayout!G248</f>
        <v>gate valve</v>
      </c>
      <c r="H248" s="20">
        <f>LatticeLayout!H248</f>
        <v>30</v>
      </c>
      <c r="I248" s="20">
        <f>LatticeLayout!I248</f>
        <v>0</v>
      </c>
      <c r="J248" s="20">
        <f>LatticeLayout!J248</f>
        <v>0</v>
      </c>
      <c r="K248" s="20">
        <f>LatticeLayout!K248</f>
        <v>6.0706000000000003E-2</v>
      </c>
      <c r="L248" s="20">
        <f>LatticeLayout!L248</f>
        <v>41.094000000000001</v>
      </c>
      <c r="M248" s="20">
        <f>LatticeLayout!M248</f>
        <v>423.0996045</v>
      </c>
      <c r="N248" s="20">
        <f>LatticeLayout!N248</f>
        <v>363.28299272763275</v>
      </c>
      <c r="O248" s="20">
        <f t="shared" si="9"/>
        <v>363.31334572763274</v>
      </c>
      <c r="P248" s="20">
        <f t="shared" si="10"/>
        <v>423.0996045</v>
      </c>
      <c r="Q248" s="20">
        <f t="shared" si="11"/>
        <v>41.094000000000001</v>
      </c>
    </row>
    <row r="249" spans="1:17" hidden="1" x14ac:dyDescent="0.3">
      <c r="A249" s="20">
        <f>LatticeLayout!A249</f>
        <v>0</v>
      </c>
      <c r="B249" s="20">
        <f>LatticeLayout!B249</f>
        <v>0</v>
      </c>
      <c r="C249" s="20">
        <f>LatticeLayout!C249</f>
        <v>0</v>
      </c>
      <c r="D249" s="20">
        <f>LatticeLayout!D249</f>
        <v>0</v>
      </c>
      <c r="E249" s="20">
        <f>LatticeLayout!E249</f>
        <v>0</v>
      </c>
      <c r="F249" s="20">
        <f>LatticeLayout!F249</f>
        <v>0</v>
      </c>
      <c r="G249" s="20">
        <f>LatticeLayout!G249</f>
        <v>0</v>
      </c>
      <c r="H249" s="20">
        <f>LatticeLayout!H249</f>
        <v>0</v>
      </c>
      <c r="I249" s="20">
        <f>LatticeLayout!I249</f>
        <v>0</v>
      </c>
      <c r="J249" s="20">
        <f>LatticeLayout!J249</f>
        <v>0</v>
      </c>
      <c r="K249" s="20">
        <f>LatticeLayout!K249</f>
        <v>0.11315699999999999</v>
      </c>
      <c r="L249" s="20">
        <f>LatticeLayout!L249</f>
        <v>41.094000000000001</v>
      </c>
      <c r="M249" s="20">
        <f>LatticeLayout!M249</f>
        <v>423.0996045</v>
      </c>
      <c r="N249" s="20">
        <f>LatticeLayout!N249</f>
        <v>363.16983572763274</v>
      </c>
      <c r="O249" s="20">
        <f t="shared" si="9"/>
        <v>363.22641422763274</v>
      </c>
      <c r="P249" s="20">
        <f t="shared" si="10"/>
        <v>423.0996045</v>
      </c>
      <c r="Q249" s="20">
        <f t="shared" si="11"/>
        <v>41.094000000000001</v>
      </c>
    </row>
    <row r="250" spans="1:17" x14ac:dyDescent="0.3">
      <c r="A250" s="20" t="str">
        <f>LatticeLayout!A250</f>
        <v>FE</v>
      </c>
      <c r="B250" s="20" t="str">
        <f>LatticeLayout!B250</f>
        <v>MEBT</v>
      </c>
      <c r="C250" s="20" t="str">
        <f>LatticeLayout!C250</f>
        <v>PM</v>
      </c>
      <c r="D250" s="20">
        <f>LatticeLayout!D250</f>
        <v>1053</v>
      </c>
      <c r="E250" s="20" t="str">
        <f>LatticeLayout!E250</f>
        <v>FE_MEBT:PM_D1053</v>
      </c>
      <c r="F250" s="20" t="str">
        <f>LatticeLayout!F250</f>
        <v>PM1</v>
      </c>
      <c r="G250" s="20" t="str">
        <f>LatticeLayout!G250</f>
        <v>profile monitor (small fork)</v>
      </c>
      <c r="H250" s="20">
        <f>LatticeLayout!H250</f>
        <v>30</v>
      </c>
      <c r="I250" s="20">
        <f>LatticeLayout!I250</f>
        <v>0</v>
      </c>
      <c r="J250" s="20">
        <f>LatticeLayout!J250</f>
        <v>0</v>
      </c>
      <c r="K250" s="20">
        <f>LatticeLayout!K250</f>
        <v>0</v>
      </c>
      <c r="L250" s="551">
        <f>LatticeLayout!L250</f>
        <v>41.094000000000001</v>
      </c>
      <c r="M250" s="551">
        <f>LatticeLayout!M250</f>
        <v>423.0996045</v>
      </c>
      <c r="N250" s="551">
        <f>LatticeLayout!N250</f>
        <v>363.16983572763274</v>
      </c>
      <c r="O250" s="551">
        <f t="shared" si="9"/>
        <v>363.16983572763274</v>
      </c>
      <c r="P250" s="551">
        <f t="shared" si="10"/>
        <v>423.0996045</v>
      </c>
      <c r="Q250" s="551">
        <f t="shared" si="11"/>
        <v>41.094000000000001</v>
      </c>
    </row>
    <row r="251" spans="1:17" hidden="1" x14ac:dyDescent="0.3">
      <c r="A251" s="20" t="str">
        <f>LatticeLayout!A251</f>
        <v>FE</v>
      </c>
      <c r="B251" s="20" t="str">
        <f>LatticeLayout!B251</f>
        <v>MEBT</v>
      </c>
      <c r="C251" s="20" t="str">
        <f>LatticeLayout!C251</f>
        <v>PORT</v>
      </c>
      <c r="D251" s="20">
        <f>LatticeLayout!D251</f>
        <v>1053</v>
      </c>
      <c r="E251" s="20" t="str">
        <f>LatticeLayout!E251</f>
        <v>FE_MEBT:PORT_D1053</v>
      </c>
      <c r="F251" s="20" t="str">
        <f>LatticeLayout!F251</f>
        <v>IP_M</v>
      </c>
      <c r="G251" s="20" t="str">
        <f>LatticeLayout!G251</f>
        <v>pump, 125 l/s</v>
      </c>
      <c r="H251" s="20">
        <f>LatticeLayout!H251</f>
        <v>0</v>
      </c>
      <c r="I251" s="20">
        <f>LatticeLayout!I251</f>
        <v>0</v>
      </c>
      <c r="J251" s="20">
        <f>LatticeLayout!J251</f>
        <v>0</v>
      </c>
      <c r="K251" s="20">
        <f>LatticeLayout!K251</f>
        <v>0</v>
      </c>
      <c r="L251" s="20">
        <f>LatticeLayout!L251</f>
        <v>41.094000000000001</v>
      </c>
      <c r="M251" s="20">
        <f>LatticeLayout!M251</f>
        <v>423.0996045</v>
      </c>
      <c r="N251" s="20">
        <f>LatticeLayout!N251</f>
        <v>363.16983572763274</v>
      </c>
      <c r="O251" s="20">
        <f t="shared" si="9"/>
        <v>363.16983572763274</v>
      </c>
      <c r="P251" s="20">
        <f t="shared" si="10"/>
        <v>423.0996045</v>
      </c>
      <c r="Q251" s="20">
        <f t="shared" si="11"/>
        <v>41.094000000000001</v>
      </c>
    </row>
    <row r="252" spans="1:17" hidden="1" x14ac:dyDescent="0.3">
      <c r="A252" s="20">
        <f>LatticeLayout!A252</f>
        <v>0</v>
      </c>
      <c r="B252" s="20">
        <f>LatticeLayout!B252</f>
        <v>0</v>
      </c>
      <c r="C252" s="20">
        <f>LatticeLayout!C252</f>
        <v>0</v>
      </c>
      <c r="D252" s="20">
        <f>LatticeLayout!D252</f>
        <v>0</v>
      </c>
      <c r="E252" s="20">
        <f>LatticeLayout!E252</f>
        <v>0</v>
      </c>
      <c r="F252" s="20">
        <f>LatticeLayout!F252</f>
        <v>0</v>
      </c>
      <c r="G252" s="20">
        <f>LatticeLayout!G252</f>
        <v>0</v>
      </c>
      <c r="H252" s="20">
        <f>LatticeLayout!H252</f>
        <v>30</v>
      </c>
      <c r="I252" s="20">
        <f>LatticeLayout!I252</f>
        <v>0</v>
      </c>
      <c r="J252" s="20">
        <f>LatticeLayout!J252</f>
        <v>0</v>
      </c>
      <c r="K252" s="20">
        <f>LatticeLayout!K252</f>
        <v>0.1205992</v>
      </c>
      <c r="L252" s="20">
        <f>LatticeLayout!L252</f>
        <v>41.094000000000001</v>
      </c>
      <c r="M252" s="20">
        <f>LatticeLayout!M252</f>
        <v>423.0996045</v>
      </c>
      <c r="N252" s="20">
        <f>LatticeLayout!N252</f>
        <v>363.04923652763273</v>
      </c>
      <c r="O252" s="20">
        <f t="shared" si="9"/>
        <v>363.10953612763274</v>
      </c>
      <c r="P252" s="20">
        <f t="shared" si="10"/>
        <v>423.0996045</v>
      </c>
      <c r="Q252" s="20">
        <f t="shared" si="11"/>
        <v>41.094000000000001</v>
      </c>
    </row>
    <row r="253" spans="1:17" hidden="1" x14ac:dyDescent="0.3">
      <c r="A253" s="20" t="str">
        <f>LatticeLayout!A253</f>
        <v>FE</v>
      </c>
      <c r="B253" s="20" t="str">
        <f>LatticeLayout!B253</f>
        <v>MEBT</v>
      </c>
      <c r="C253" s="20" t="str">
        <f>LatticeLayout!C253</f>
        <v>BCM</v>
      </c>
      <c r="D253" s="20">
        <f>LatticeLayout!D253</f>
        <v>1055</v>
      </c>
      <c r="E253" s="20" t="str">
        <f>LatticeLayout!E253</f>
        <v>FE_MEBT:BCM_D1055</v>
      </c>
      <c r="F253" s="20" t="str">
        <f>LatticeLayout!F253</f>
        <v>BCM1</v>
      </c>
      <c r="G253" s="20" t="str">
        <f>LatticeLayout!G253</f>
        <v>AC current transformer</v>
      </c>
      <c r="H253" s="20">
        <f>LatticeLayout!H253</f>
        <v>30</v>
      </c>
      <c r="I253" s="20">
        <f>LatticeLayout!I253</f>
        <v>0</v>
      </c>
      <c r="J253" s="20">
        <f>LatticeLayout!J253</f>
        <v>0</v>
      </c>
      <c r="K253" s="20">
        <f>LatticeLayout!K253</f>
        <v>0.04</v>
      </c>
      <c r="L253" s="20">
        <f>LatticeLayout!L253</f>
        <v>41.094000000000001</v>
      </c>
      <c r="M253" s="20">
        <f>LatticeLayout!M253</f>
        <v>423.0996045</v>
      </c>
      <c r="N253" s="20">
        <f>LatticeLayout!N253</f>
        <v>363.00923652763271</v>
      </c>
      <c r="O253" s="20">
        <f t="shared" si="9"/>
        <v>363.02923652763275</v>
      </c>
      <c r="P253" s="20">
        <f t="shared" si="10"/>
        <v>423.0996045</v>
      </c>
      <c r="Q253" s="20">
        <f t="shared" si="11"/>
        <v>41.094000000000001</v>
      </c>
    </row>
    <row r="254" spans="1:17" hidden="1" x14ac:dyDescent="0.3">
      <c r="A254" s="20">
        <f>LatticeLayout!A254</f>
        <v>0</v>
      </c>
      <c r="B254" s="20">
        <f>LatticeLayout!B254</f>
        <v>0</v>
      </c>
      <c r="C254" s="20">
        <f>LatticeLayout!C254</f>
        <v>0</v>
      </c>
      <c r="D254" s="20">
        <f>LatticeLayout!D254</f>
        <v>0</v>
      </c>
      <c r="E254" s="20">
        <f>LatticeLayout!E254</f>
        <v>0</v>
      </c>
      <c r="F254" s="20">
        <f>LatticeLayout!F254</f>
        <v>0</v>
      </c>
      <c r="G254" s="20" t="str">
        <f>LatticeLayout!G254</f>
        <v>reducer flange</v>
      </c>
      <c r="H254" s="20">
        <f>LatticeLayout!H254</f>
        <v>30</v>
      </c>
      <c r="I254" s="20">
        <f>LatticeLayout!I254</f>
        <v>0</v>
      </c>
      <c r="J254" s="20">
        <f>LatticeLayout!J254</f>
        <v>0</v>
      </c>
      <c r="K254" s="20">
        <f>LatticeLayout!K254</f>
        <v>1.9812E-2</v>
      </c>
      <c r="L254" s="20">
        <f>LatticeLayout!L254</f>
        <v>41.094000000000001</v>
      </c>
      <c r="M254" s="20">
        <f>LatticeLayout!M254</f>
        <v>423.0996045</v>
      </c>
      <c r="N254" s="20">
        <f>LatticeLayout!N254</f>
        <v>362.98942452763271</v>
      </c>
      <c r="O254" s="20">
        <f t="shared" si="9"/>
        <v>362.99933052763271</v>
      </c>
      <c r="P254" s="20">
        <f t="shared" si="10"/>
        <v>423.0996045</v>
      </c>
      <c r="Q254" s="20">
        <f t="shared" si="11"/>
        <v>41.094000000000001</v>
      </c>
    </row>
    <row r="255" spans="1:17" hidden="1" x14ac:dyDescent="0.3">
      <c r="A255" s="20" t="str">
        <f>LatticeLayout!A255</f>
        <v>FE</v>
      </c>
      <c r="B255" s="20" t="str">
        <f>LatticeLayout!B255</f>
        <v>MEBT</v>
      </c>
      <c r="C255" s="20" t="str">
        <f>LatticeLayout!C255</f>
        <v>BPM</v>
      </c>
      <c r="D255" s="20">
        <f>LatticeLayout!D255</f>
        <v>1056</v>
      </c>
      <c r="E255" s="20" t="str">
        <f>LatticeLayout!E255</f>
        <v>FE_MEBT:BPM_D1056</v>
      </c>
      <c r="F255" s="20" t="str">
        <f>LatticeLayout!F255</f>
        <v>BPM1</v>
      </c>
      <c r="G255" s="20" t="str">
        <f>LatticeLayout!G255</f>
        <v>position monitor+bellow</v>
      </c>
      <c r="H255" s="20">
        <f>LatticeLayout!H255</f>
        <v>30</v>
      </c>
      <c r="I255" s="20">
        <f>LatticeLayout!I255</f>
        <v>0</v>
      </c>
      <c r="J255" s="20">
        <f>LatticeLayout!J255</f>
        <v>0</v>
      </c>
      <c r="K255" s="20">
        <f>LatticeLayout!K255</f>
        <v>0.13689599</v>
      </c>
      <c r="L255" s="20">
        <f>LatticeLayout!L255</f>
        <v>41.094000000000001</v>
      </c>
      <c r="M255" s="20">
        <f>LatticeLayout!M255</f>
        <v>423.0996045</v>
      </c>
      <c r="N255" s="20">
        <f>LatticeLayout!N255</f>
        <v>362.85252853763268</v>
      </c>
      <c r="O255" s="20">
        <f t="shared" si="9"/>
        <v>362.92097653263272</v>
      </c>
      <c r="P255" s="20">
        <f t="shared" si="10"/>
        <v>423.0996045</v>
      </c>
      <c r="Q255" s="20">
        <f t="shared" si="11"/>
        <v>41.094000000000001</v>
      </c>
    </row>
    <row r="256" spans="1:17" hidden="1" x14ac:dyDescent="0.3">
      <c r="A256" s="20">
        <f>LatticeLayout!A256</f>
        <v>0</v>
      </c>
      <c r="B256" s="20">
        <f>LatticeLayout!B256</f>
        <v>0</v>
      </c>
      <c r="C256" s="20">
        <f>LatticeLayout!C256</f>
        <v>0</v>
      </c>
      <c r="D256" s="20">
        <f>LatticeLayout!D256</f>
        <v>0</v>
      </c>
      <c r="E256" s="20" t="str">
        <f>LatticeLayout!E256</f>
        <v/>
      </c>
      <c r="F256" s="20">
        <f>LatticeLayout!F256</f>
        <v>0</v>
      </c>
      <c r="G256" s="20" t="str">
        <f>LatticeLayout!G256</f>
        <v>bellow</v>
      </c>
      <c r="H256" s="20">
        <f>LatticeLayout!H256</f>
        <v>30</v>
      </c>
      <c r="I256" s="20">
        <f>LatticeLayout!I256</f>
        <v>0</v>
      </c>
      <c r="J256" s="20">
        <f>LatticeLayout!J256</f>
        <v>0</v>
      </c>
      <c r="K256" s="20">
        <f>LatticeLayout!K256</f>
        <v>3.9182799999999997E-2</v>
      </c>
      <c r="L256" s="20">
        <f>LatticeLayout!L256</f>
        <v>41.094000000000001</v>
      </c>
      <c r="M256" s="20">
        <f>LatticeLayout!M256</f>
        <v>423.0996045</v>
      </c>
      <c r="N256" s="20">
        <f>LatticeLayout!N256</f>
        <v>362.81334573763269</v>
      </c>
      <c r="O256" s="20">
        <f t="shared" si="9"/>
        <v>362.83293713763271</v>
      </c>
      <c r="P256" s="20">
        <f t="shared" si="10"/>
        <v>423.0996045</v>
      </c>
      <c r="Q256" s="20">
        <f t="shared" si="11"/>
        <v>41.094000000000001</v>
      </c>
    </row>
    <row r="257" spans="1:17" x14ac:dyDescent="0.3">
      <c r="A257" s="20" t="str">
        <f>LatticeLayout!A257</f>
        <v>FE</v>
      </c>
      <c r="B257" s="20" t="str">
        <f>LatticeLayout!B257</f>
        <v>MEBT</v>
      </c>
      <c r="C257" s="20" t="str">
        <f>LatticeLayout!C257</f>
        <v>SOLS</v>
      </c>
      <c r="D257" s="20">
        <f>LatticeLayout!D257</f>
        <v>1058</v>
      </c>
      <c r="E257" s="20" t="str">
        <f>LatticeLayout!E257</f>
        <v>FE_MEBT:SOLS_D1058</v>
      </c>
      <c r="F257" s="20" t="str">
        <f>LatticeLayout!F257</f>
        <v>S3</v>
      </c>
      <c r="G257" s="20" t="str">
        <f>LatticeLayout!G257</f>
        <v>solenoid+correctors</v>
      </c>
      <c r="H257" s="20">
        <f>LatticeLayout!H257</f>
        <v>40</v>
      </c>
      <c r="I257" s="20">
        <f>LatticeLayout!I257</f>
        <v>0</v>
      </c>
      <c r="J257" s="20">
        <f>LatticeLayout!J257</f>
        <v>0</v>
      </c>
      <c r="K257" s="20">
        <f>LatticeLayout!K257</f>
        <v>0.2</v>
      </c>
      <c r="L257" s="551">
        <f>LatticeLayout!L257</f>
        <v>41.094000000000001</v>
      </c>
      <c r="M257" s="551">
        <f>LatticeLayout!M257</f>
        <v>423.0996045</v>
      </c>
      <c r="N257" s="551">
        <f>LatticeLayout!N257</f>
        <v>362.6133457376327</v>
      </c>
      <c r="O257" s="551">
        <f t="shared" si="9"/>
        <v>362.71334573763272</v>
      </c>
      <c r="P257" s="551">
        <f t="shared" si="10"/>
        <v>423.0996045</v>
      </c>
      <c r="Q257" s="551">
        <f t="shared" si="11"/>
        <v>41.094000000000001</v>
      </c>
    </row>
    <row r="258" spans="1:17" hidden="1" x14ac:dyDescent="0.3">
      <c r="A258" s="20">
        <f>LatticeLayout!A258</f>
        <v>0</v>
      </c>
      <c r="B258" s="20">
        <f>LatticeLayout!B258</f>
        <v>0</v>
      </c>
      <c r="C258" s="20">
        <f>LatticeLayout!C258</f>
        <v>0</v>
      </c>
      <c r="D258" s="20">
        <f>LatticeLayout!D258</f>
        <v>0</v>
      </c>
      <c r="E258" s="20" t="str">
        <f>LatticeLayout!E258</f>
        <v/>
      </c>
      <c r="F258" s="20">
        <f>LatticeLayout!F258</f>
        <v>0</v>
      </c>
      <c r="G258" s="20" t="str">
        <f>LatticeLayout!G258</f>
        <v>bellow+tube</v>
      </c>
      <c r="H258" s="20">
        <f>LatticeLayout!H258</f>
        <v>30</v>
      </c>
      <c r="I258" s="20">
        <f>LatticeLayout!I258</f>
        <v>0</v>
      </c>
      <c r="J258" s="20">
        <f>LatticeLayout!J258</f>
        <v>0</v>
      </c>
      <c r="K258" s="20">
        <f>LatticeLayout!K258</f>
        <v>0.44750000000000001</v>
      </c>
      <c r="L258" s="20">
        <f>LatticeLayout!L258</f>
        <v>41.094000000000001</v>
      </c>
      <c r="M258" s="20">
        <f>LatticeLayout!M258</f>
        <v>423.0996045</v>
      </c>
      <c r="N258" s="20">
        <f>LatticeLayout!N258</f>
        <v>362.16584573763271</v>
      </c>
      <c r="O258" s="20">
        <f t="shared" si="9"/>
        <v>362.3895957376327</v>
      </c>
      <c r="P258" s="20">
        <f t="shared" si="10"/>
        <v>423.0996045</v>
      </c>
      <c r="Q258" s="20">
        <f t="shared" si="11"/>
        <v>41.094000000000001</v>
      </c>
    </row>
    <row r="259" spans="1:17" x14ac:dyDescent="0.3">
      <c r="A259" s="20" t="str">
        <f>LatticeLayout!A259</f>
        <v>FE</v>
      </c>
      <c r="B259" s="20" t="str">
        <f>LatticeLayout!B259</f>
        <v>MEBT</v>
      </c>
      <c r="C259" s="20" t="str">
        <f>LatticeLayout!C259</f>
        <v>CAV</v>
      </c>
      <c r="D259" s="20">
        <f>LatticeLayout!D259</f>
        <v>1065</v>
      </c>
      <c r="E259" s="20" t="str">
        <f>LatticeLayout!E259</f>
        <v>FE_MEBT:CAV_D1065</v>
      </c>
      <c r="F259" s="20">
        <f>LatticeLayout!F259</f>
        <v>0</v>
      </c>
      <c r="G259" s="20" t="str">
        <f>LatticeLayout!G259</f>
        <v>rebuncher</v>
      </c>
      <c r="H259" s="20">
        <f>LatticeLayout!H259</f>
        <v>30</v>
      </c>
      <c r="I259" s="20">
        <f>LatticeLayout!I259</f>
        <v>0</v>
      </c>
      <c r="J259" s="20">
        <f>LatticeLayout!J259</f>
        <v>0</v>
      </c>
      <c r="K259" s="20">
        <f>LatticeLayout!K259</f>
        <v>0.32</v>
      </c>
      <c r="L259" s="551">
        <f>LatticeLayout!L259</f>
        <v>41.094000000000001</v>
      </c>
      <c r="M259" s="551">
        <f>LatticeLayout!M259</f>
        <v>423.0996045</v>
      </c>
      <c r="N259" s="551">
        <f>LatticeLayout!N259</f>
        <v>361.84584573763271</v>
      </c>
      <c r="O259" s="551">
        <f t="shared" si="9"/>
        <v>362.00584573763274</v>
      </c>
      <c r="P259" s="551">
        <f t="shared" si="10"/>
        <v>423.0996045</v>
      </c>
      <c r="Q259" s="551">
        <f t="shared" si="11"/>
        <v>41.094000000000001</v>
      </c>
    </row>
    <row r="260" spans="1:17" hidden="1" x14ac:dyDescent="0.3">
      <c r="A260" s="20" t="str">
        <f>LatticeLayout!A260</f>
        <v>FE</v>
      </c>
      <c r="B260" s="20" t="str">
        <f>LatticeLayout!B260</f>
        <v>MEBT</v>
      </c>
      <c r="C260" s="20" t="str">
        <f>LatticeLayout!C260</f>
        <v>PORT</v>
      </c>
      <c r="D260" s="20">
        <f>LatticeLayout!D260</f>
        <v>1067</v>
      </c>
      <c r="E260" s="20" t="str">
        <f>LatticeLayout!E260</f>
        <v>FE_MEBT:PORT_D1067</v>
      </c>
      <c r="F260" s="20" t="str">
        <f>LatticeLayout!F260</f>
        <v>IP_M</v>
      </c>
      <c r="G260" s="20" t="str">
        <f>LatticeLayout!G260</f>
        <v>pump, 125 l/s</v>
      </c>
      <c r="H260" s="20">
        <f>LatticeLayout!H260</f>
        <v>0</v>
      </c>
      <c r="I260" s="20">
        <f>LatticeLayout!I260</f>
        <v>0</v>
      </c>
      <c r="J260" s="20">
        <f>LatticeLayout!J260</f>
        <v>0</v>
      </c>
      <c r="K260" s="20">
        <f>LatticeLayout!K260</f>
        <v>0</v>
      </c>
      <c r="L260" s="20">
        <f>LatticeLayout!L260</f>
        <v>41.094000000000001</v>
      </c>
      <c r="M260" s="20">
        <f>LatticeLayout!M260</f>
        <v>423.0996045</v>
      </c>
      <c r="N260" s="20">
        <f>LatticeLayout!N260</f>
        <v>361.84584573763271</v>
      </c>
      <c r="O260" s="20">
        <f t="shared" si="9"/>
        <v>361.84584573763271</v>
      </c>
      <c r="P260" s="20">
        <f t="shared" si="10"/>
        <v>423.0996045</v>
      </c>
      <c r="Q260" s="20">
        <f t="shared" si="11"/>
        <v>41.094000000000001</v>
      </c>
    </row>
    <row r="261" spans="1:17" hidden="1" x14ac:dyDescent="0.3">
      <c r="A261" s="20">
        <f>LatticeLayout!A261</f>
        <v>0</v>
      </c>
      <c r="B261" s="20">
        <f>LatticeLayout!B261</f>
        <v>0</v>
      </c>
      <c r="C261" s="20">
        <f>LatticeLayout!C261</f>
        <v>0</v>
      </c>
      <c r="D261" s="20">
        <f>LatticeLayout!D261</f>
        <v>0</v>
      </c>
      <c r="E261" s="20" t="str">
        <f>LatticeLayout!E261</f>
        <v/>
      </c>
      <c r="F261" s="20">
        <f>LatticeLayout!F261</f>
        <v>0</v>
      </c>
      <c r="G261" s="20" t="str">
        <f>LatticeLayout!G261</f>
        <v>bellow+tube</v>
      </c>
      <c r="H261" s="20">
        <f>LatticeLayout!H261</f>
        <v>30</v>
      </c>
      <c r="I261" s="20">
        <f>LatticeLayout!I261</f>
        <v>0</v>
      </c>
      <c r="J261" s="20">
        <f>LatticeLayout!J261</f>
        <v>0</v>
      </c>
      <c r="K261" s="20">
        <f>LatticeLayout!K261</f>
        <v>0.44056402</v>
      </c>
      <c r="L261" s="20">
        <f>LatticeLayout!L261</f>
        <v>41.094000000000001</v>
      </c>
      <c r="M261" s="20">
        <f>LatticeLayout!M261</f>
        <v>423.0996045</v>
      </c>
      <c r="N261" s="20">
        <f>LatticeLayout!N261</f>
        <v>361.4052817176327</v>
      </c>
      <c r="O261" s="20">
        <f t="shared" si="9"/>
        <v>361.62556372763271</v>
      </c>
      <c r="P261" s="20">
        <f t="shared" si="10"/>
        <v>423.0996045</v>
      </c>
      <c r="Q261" s="20">
        <f t="shared" si="11"/>
        <v>41.094000000000001</v>
      </c>
    </row>
    <row r="262" spans="1:17" hidden="1" x14ac:dyDescent="0.3">
      <c r="A262" s="20">
        <f>LatticeLayout!A262</f>
        <v>0</v>
      </c>
      <c r="B262" s="20">
        <f>LatticeLayout!B262</f>
        <v>0</v>
      </c>
      <c r="C262" s="20">
        <f>LatticeLayout!C262</f>
        <v>0</v>
      </c>
      <c r="D262" s="20">
        <f>LatticeLayout!D262</f>
        <v>0</v>
      </c>
      <c r="E262" s="20">
        <f>LatticeLayout!E262</f>
        <v>0</v>
      </c>
      <c r="F262" s="20">
        <f>LatticeLayout!F262</f>
        <v>0</v>
      </c>
      <c r="G262" s="20" t="str">
        <f>LatticeLayout!G262</f>
        <v>6 way cross</v>
      </c>
      <c r="H262" s="20">
        <f>LatticeLayout!H262</f>
        <v>30</v>
      </c>
      <c r="I262" s="20">
        <f>LatticeLayout!I262</f>
        <v>0</v>
      </c>
      <c r="J262" s="20">
        <f>LatticeLayout!J262</f>
        <v>0</v>
      </c>
      <c r="K262" s="20">
        <f>LatticeLayout!K262</f>
        <v>0</v>
      </c>
      <c r="L262" s="20">
        <f>LatticeLayout!L262</f>
        <v>41.094000000000001</v>
      </c>
      <c r="M262" s="20">
        <f>LatticeLayout!M262</f>
        <v>423.0996045</v>
      </c>
      <c r="N262" s="20">
        <f>LatticeLayout!N262</f>
        <v>361.4052817176327</v>
      </c>
      <c r="O262" s="20">
        <f t="shared" si="9"/>
        <v>361.4052817176327</v>
      </c>
      <c r="P262" s="20">
        <f t="shared" si="10"/>
        <v>423.0996045</v>
      </c>
      <c r="Q262" s="20">
        <f t="shared" si="11"/>
        <v>41.094000000000001</v>
      </c>
    </row>
    <row r="263" spans="1:17" hidden="1" x14ac:dyDescent="0.3">
      <c r="A263" s="20" t="str">
        <f>LatticeLayout!A263</f>
        <v>FE</v>
      </c>
      <c r="B263" s="20" t="str">
        <f>LatticeLayout!B263</f>
        <v>MEBT</v>
      </c>
      <c r="C263" s="20" t="str">
        <f>LatticeLayout!C263</f>
        <v>PORT</v>
      </c>
      <c r="D263" s="20">
        <f>LatticeLayout!D263</f>
        <v>1071</v>
      </c>
      <c r="E263" s="20" t="str">
        <f>LatticeLayout!E263</f>
        <v>FE_MEBT:PORT_D1071</v>
      </c>
      <c r="F263" s="20" t="str">
        <f>LatticeLayout!F263</f>
        <v>IP_M</v>
      </c>
      <c r="G263" s="20" t="str">
        <f>LatticeLayout!G263</f>
        <v>pump, 125 l/s</v>
      </c>
      <c r="H263" s="20">
        <f>LatticeLayout!H263</f>
        <v>0</v>
      </c>
      <c r="I263" s="20">
        <f>LatticeLayout!I263</f>
        <v>0</v>
      </c>
      <c r="J263" s="20">
        <f>LatticeLayout!J263</f>
        <v>0</v>
      </c>
      <c r="K263" s="20">
        <f>LatticeLayout!K263</f>
        <v>0</v>
      </c>
      <c r="L263" s="20">
        <f>LatticeLayout!L263</f>
        <v>41.094000000000001</v>
      </c>
      <c r="M263" s="20">
        <f>LatticeLayout!M263</f>
        <v>423.0996045</v>
      </c>
      <c r="N263" s="20">
        <f>LatticeLayout!N263</f>
        <v>361.4052817176327</v>
      </c>
      <c r="O263" s="20">
        <f t="shared" si="9"/>
        <v>361.4052817176327</v>
      </c>
      <c r="P263" s="20">
        <f t="shared" si="10"/>
        <v>423.0996045</v>
      </c>
      <c r="Q263" s="20">
        <f t="shared" si="11"/>
        <v>41.094000000000001</v>
      </c>
    </row>
    <row r="264" spans="1:17" hidden="1" x14ac:dyDescent="0.3">
      <c r="A264" s="20">
        <f>LatticeLayout!A264</f>
        <v>0</v>
      </c>
      <c r="B264" s="20">
        <f>LatticeLayout!B264</f>
        <v>0</v>
      </c>
      <c r="C264" s="20">
        <f>LatticeLayout!C264</f>
        <v>0</v>
      </c>
      <c r="D264" s="20">
        <f>LatticeLayout!D264</f>
        <v>0</v>
      </c>
      <c r="E264" s="20">
        <f>LatticeLayout!E264</f>
        <v>0</v>
      </c>
      <c r="F264" s="20">
        <f>LatticeLayout!F264</f>
        <v>0</v>
      </c>
      <c r="G264" s="20">
        <f>LatticeLayout!G264</f>
        <v>0</v>
      </c>
      <c r="H264" s="20">
        <f>LatticeLayout!H264</f>
        <v>0</v>
      </c>
      <c r="I264" s="20">
        <f>LatticeLayout!I264</f>
        <v>0</v>
      </c>
      <c r="J264" s="20">
        <f>LatticeLayout!J264</f>
        <v>0</v>
      </c>
      <c r="K264" s="20">
        <f>LatticeLayout!K264</f>
        <v>0.11302998</v>
      </c>
      <c r="L264" s="20">
        <f>LatticeLayout!L264</f>
        <v>41.094000000000001</v>
      </c>
      <c r="M264" s="20">
        <f>LatticeLayout!M264</f>
        <v>423.0996045</v>
      </c>
      <c r="N264" s="20">
        <f>LatticeLayout!N264</f>
        <v>361.29225173763268</v>
      </c>
      <c r="O264" s="20">
        <f t="shared" si="9"/>
        <v>361.34876672763266</v>
      </c>
      <c r="P264" s="20">
        <f t="shared" si="10"/>
        <v>423.0996045</v>
      </c>
      <c r="Q264" s="20">
        <f t="shared" si="11"/>
        <v>41.094000000000001</v>
      </c>
    </row>
    <row r="265" spans="1:17" hidden="1" x14ac:dyDescent="0.3">
      <c r="A265" s="20" t="str">
        <f>LatticeLayout!A265</f>
        <v>FE</v>
      </c>
      <c r="B265" s="20" t="str">
        <f>LatticeLayout!B265</f>
        <v>MEBT</v>
      </c>
      <c r="C265" s="20" t="str">
        <f>LatticeLayout!C265</f>
        <v>BPM</v>
      </c>
      <c r="D265" s="20">
        <f>LatticeLayout!D265</f>
        <v>1073</v>
      </c>
      <c r="E265" s="20" t="str">
        <f>LatticeLayout!E265</f>
        <v>FE_MEBT:BPM_D1073</v>
      </c>
      <c r="F265" s="20" t="str">
        <f>LatticeLayout!F265</f>
        <v>BPM1</v>
      </c>
      <c r="G265" s="20" t="str">
        <f>LatticeLayout!G265</f>
        <v>position monitor</v>
      </c>
      <c r="H265" s="20">
        <f>LatticeLayout!H265</f>
        <v>40</v>
      </c>
      <c r="I265" s="20">
        <f>LatticeLayout!I265</f>
        <v>0</v>
      </c>
      <c r="J265" s="20">
        <f>LatticeLayout!J265</f>
        <v>0</v>
      </c>
      <c r="K265" s="20">
        <f>LatticeLayout!K265</f>
        <v>0.13689599</v>
      </c>
      <c r="L265" s="20">
        <f>LatticeLayout!L265</f>
        <v>41.094000000000001</v>
      </c>
      <c r="M265" s="20">
        <f>LatticeLayout!M265</f>
        <v>423.0996045</v>
      </c>
      <c r="N265" s="20">
        <f>LatticeLayout!N265</f>
        <v>361.15535574763265</v>
      </c>
      <c r="O265" s="20">
        <f t="shared" si="9"/>
        <v>361.22380374263264</v>
      </c>
      <c r="P265" s="20">
        <f t="shared" si="10"/>
        <v>423.0996045</v>
      </c>
      <c r="Q265" s="20">
        <f t="shared" si="11"/>
        <v>41.094000000000001</v>
      </c>
    </row>
    <row r="266" spans="1:17" hidden="1" x14ac:dyDescent="0.3">
      <c r="A266" s="20">
        <f>LatticeLayout!A266</f>
        <v>0</v>
      </c>
      <c r="B266" s="20">
        <f>LatticeLayout!B266</f>
        <v>0</v>
      </c>
      <c r="C266" s="20">
        <f>LatticeLayout!C266</f>
        <v>0</v>
      </c>
      <c r="D266" s="20">
        <f>LatticeLayout!D266</f>
        <v>0</v>
      </c>
      <c r="E266" s="20" t="str">
        <f>LatticeLayout!E266</f>
        <v/>
      </c>
      <c r="F266" s="20">
        <f>LatticeLayout!F266</f>
        <v>0</v>
      </c>
      <c r="G266" s="20" t="str">
        <f>LatticeLayout!G266</f>
        <v>bellow</v>
      </c>
      <c r="H266" s="20">
        <f>LatticeLayout!H266</f>
        <v>40</v>
      </c>
      <c r="I266" s="20">
        <f>LatticeLayout!I266</f>
        <v>0</v>
      </c>
      <c r="J266" s="20">
        <f>LatticeLayout!J266</f>
        <v>0</v>
      </c>
      <c r="K266" s="20">
        <f>LatticeLayout!K266</f>
        <v>0.10700999999999999</v>
      </c>
      <c r="L266" s="20">
        <f>LatticeLayout!L266</f>
        <v>41.094000000000001</v>
      </c>
      <c r="M266" s="20">
        <f>LatticeLayout!M266</f>
        <v>423.0996045</v>
      </c>
      <c r="N266" s="20">
        <f>LatticeLayout!N266</f>
        <v>361.04834574763265</v>
      </c>
      <c r="O266" s="20">
        <f t="shared" si="9"/>
        <v>361.10185074763262</v>
      </c>
      <c r="P266" s="20">
        <f t="shared" si="10"/>
        <v>423.0996045</v>
      </c>
      <c r="Q266" s="20">
        <f t="shared" si="11"/>
        <v>41.094000000000001</v>
      </c>
    </row>
    <row r="267" spans="1:17" x14ac:dyDescent="0.3">
      <c r="A267" s="20" t="str">
        <f>LatticeLayout!A267</f>
        <v>FE</v>
      </c>
      <c r="B267" s="20" t="str">
        <f>LatticeLayout!B267</f>
        <v>MEBT</v>
      </c>
      <c r="C267" s="20" t="str">
        <f>LatticeLayout!C267</f>
        <v>SOLS</v>
      </c>
      <c r="D267" s="20">
        <f>LatticeLayout!D267</f>
        <v>1076</v>
      </c>
      <c r="E267" s="20" t="str">
        <f>LatticeLayout!E267</f>
        <v>FE_MEBT:SOLS_D1076</v>
      </c>
      <c r="F267" s="20" t="str">
        <f>LatticeLayout!F267</f>
        <v>S3</v>
      </c>
      <c r="G267" s="20" t="str">
        <f>LatticeLayout!G267</f>
        <v>solenoid+correctors</v>
      </c>
      <c r="H267" s="20">
        <f>LatticeLayout!H267</f>
        <v>40</v>
      </c>
      <c r="I267" s="20">
        <f>LatticeLayout!I267</f>
        <v>0</v>
      </c>
      <c r="J267" s="20">
        <f>LatticeLayout!J267</f>
        <v>0</v>
      </c>
      <c r="K267" s="20">
        <f>LatticeLayout!K267</f>
        <v>0.2</v>
      </c>
      <c r="L267" s="551">
        <f>LatticeLayout!L267</f>
        <v>41.094000000000001</v>
      </c>
      <c r="M267" s="551">
        <f>LatticeLayout!M267</f>
        <v>423.0996045</v>
      </c>
      <c r="N267" s="551">
        <f>LatticeLayout!N267</f>
        <v>360.84834574763266</v>
      </c>
      <c r="O267" s="551">
        <f t="shared" ref="O267:O330" si="12">(N267+N266)/2</f>
        <v>360.94834574763263</v>
      </c>
      <c r="P267" s="551">
        <f t="shared" ref="P267:P330" si="13">(M267+M266)/2</f>
        <v>423.0996045</v>
      </c>
      <c r="Q267" s="551">
        <f t="shared" ref="Q267:Q330" si="14">(L267+L266)/2</f>
        <v>41.094000000000001</v>
      </c>
    </row>
    <row r="268" spans="1:17" hidden="1" x14ac:dyDescent="0.3">
      <c r="A268" s="20">
        <f>LatticeLayout!A268</f>
        <v>0</v>
      </c>
      <c r="B268" s="20">
        <f>LatticeLayout!B268</f>
        <v>0</v>
      </c>
      <c r="C268" s="20">
        <f>LatticeLayout!C268</f>
        <v>0</v>
      </c>
      <c r="D268" s="20">
        <f>LatticeLayout!D268</f>
        <v>0</v>
      </c>
      <c r="E268" s="20">
        <f>LatticeLayout!E268</f>
        <v>0</v>
      </c>
      <c r="F268" s="20">
        <f>LatticeLayout!F268</f>
        <v>0</v>
      </c>
      <c r="G268" s="20" t="str">
        <f>LatticeLayout!G268</f>
        <v>bellow+tube</v>
      </c>
      <c r="H268" s="20">
        <f>LatticeLayout!H268</f>
        <v>40</v>
      </c>
      <c r="I268" s="20">
        <f>LatticeLayout!I268</f>
        <v>0</v>
      </c>
      <c r="J268" s="20">
        <f>LatticeLayout!J268</f>
        <v>0</v>
      </c>
      <c r="K268" s="20">
        <f>LatticeLayout!K268</f>
        <v>0.36355500000000002</v>
      </c>
      <c r="L268" s="20">
        <f>LatticeLayout!L268</f>
        <v>41.094000000000001</v>
      </c>
      <c r="M268" s="20">
        <f>LatticeLayout!M268</f>
        <v>423.0996045</v>
      </c>
      <c r="N268" s="20">
        <f>LatticeLayout!N268</f>
        <v>360.48479074763264</v>
      </c>
      <c r="O268" s="20">
        <f t="shared" si="12"/>
        <v>360.66656824763265</v>
      </c>
      <c r="P268" s="20">
        <f t="shared" si="13"/>
        <v>423.0996045</v>
      </c>
      <c r="Q268" s="20">
        <f t="shared" si="14"/>
        <v>41.094000000000001</v>
      </c>
    </row>
    <row r="269" spans="1:17" hidden="1" x14ac:dyDescent="0.3">
      <c r="A269" s="20" t="str">
        <f>LatticeLayout!A269</f>
        <v>FE</v>
      </c>
      <c r="B269" s="20" t="str">
        <f>LatticeLayout!B269</f>
        <v>MEBT</v>
      </c>
      <c r="C269" s="20" t="str">
        <f>LatticeLayout!C269</f>
        <v>PORT</v>
      </c>
      <c r="D269" s="20">
        <f>LatticeLayout!D269</f>
        <v>1080</v>
      </c>
      <c r="E269" s="20" t="str">
        <f>LatticeLayout!E269</f>
        <v>FE_MEBT:PORT_D1080</v>
      </c>
      <c r="F269" s="20" t="str">
        <f>LatticeLayout!F269</f>
        <v>IP_M</v>
      </c>
      <c r="G269" s="20" t="str">
        <f>LatticeLayout!G269</f>
        <v>pump, 125 l/s</v>
      </c>
      <c r="H269" s="20">
        <f>LatticeLayout!H269</f>
        <v>0</v>
      </c>
      <c r="I269" s="20">
        <f>LatticeLayout!I269</f>
        <v>0</v>
      </c>
      <c r="J269" s="20">
        <f>LatticeLayout!J269</f>
        <v>0</v>
      </c>
      <c r="K269" s="20">
        <f>LatticeLayout!K269</f>
        <v>0</v>
      </c>
      <c r="L269" s="20">
        <f>LatticeLayout!L269</f>
        <v>41.094000000000001</v>
      </c>
      <c r="M269" s="20">
        <f>LatticeLayout!M269</f>
        <v>423.0996045</v>
      </c>
      <c r="N269" s="20">
        <f>LatticeLayout!N269</f>
        <v>360.48479074763264</v>
      </c>
      <c r="O269" s="20">
        <f t="shared" si="12"/>
        <v>360.48479074763264</v>
      </c>
      <c r="P269" s="20">
        <f t="shared" si="13"/>
        <v>423.0996045</v>
      </c>
      <c r="Q269" s="20">
        <f t="shared" si="14"/>
        <v>41.094000000000001</v>
      </c>
    </row>
    <row r="270" spans="1:17" hidden="1" x14ac:dyDescent="0.3">
      <c r="A270" s="20">
        <f>LatticeLayout!A270</f>
        <v>0</v>
      </c>
      <c r="B270" s="20">
        <f>LatticeLayout!B270</f>
        <v>0</v>
      </c>
      <c r="C270" s="20">
        <f>LatticeLayout!C270</f>
        <v>0</v>
      </c>
      <c r="D270" s="20">
        <f>LatticeLayout!D270</f>
        <v>0</v>
      </c>
      <c r="E270" s="20">
        <f>LatticeLayout!E270</f>
        <v>0</v>
      </c>
      <c r="F270" s="20">
        <f>LatticeLayout!F270</f>
        <v>0</v>
      </c>
      <c r="G270" s="20">
        <f>LatticeLayout!G270</f>
        <v>0</v>
      </c>
      <c r="H270" s="20">
        <f>LatticeLayout!H270</f>
        <v>0</v>
      </c>
      <c r="I270" s="20">
        <f>LatticeLayout!I270</f>
        <v>0</v>
      </c>
      <c r="J270" s="20">
        <f>LatticeLayout!J270</f>
        <v>0</v>
      </c>
      <c r="K270" s="20">
        <f>LatticeLayout!K270</f>
        <v>0.16136189000000001</v>
      </c>
      <c r="L270" s="20">
        <f>LatticeLayout!L270</f>
        <v>41.094000000000001</v>
      </c>
      <c r="M270" s="20">
        <f>LatticeLayout!M270</f>
        <v>423.0996045</v>
      </c>
      <c r="N270" s="20">
        <f>LatticeLayout!N270</f>
        <v>360.32342885763262</v>
      </c>
      <c r="O270" s="20">
        <f t="shared" si="12"/>
        <v>360.40410980263266</v>
      </c>
      <c r="P270" s="20">
        <f t="shared" si="13"/>
        <v>423.0996045</v>
      </c>
      <c r="Q270" s="20">
        <f t="shared" si="14"/>
        <v>41.094000000000001</v>
      </c>
    </row>
    <row r="271" spans="1:17" x14ac:dyDescent="0.3">
      <c r="A271" s="20" t="str">
        <f>LatticeLayout!A271</f>
        <v>FE</v>
      </c>
      <c r="B271" s="20" t="str">
        <f>LatticeLayout!B271</f>
        <v>MEBT</v>
      </c>
      <c r="C271" s="20" t="str">
        <f>LatticeLayout!C271</f>
        <v>DH</v>
      </c>
      <c r="D271" s="20">
        <f>LatticeLayout!D271</f>
        <v>1086</v>
      </c>
      <c r="E271" s="20" t="str">
        <f>LatticeLayout!E271</f>
        <v>FE_MEBT:DH_D1086</v>
      </c>
      <c r="F271" s="20" t="str">
        <f>LatticeLayout!F271</f>
        <v>D6</v>
      </c>
      <c r="G271" s="20" t="str">
        <f>LatticeLayout!G271</f>
        <v>45 deg dipole (straight leg)</v>
      </c>
      <c r="H271" s="20">
        <f>LatticeLayout!H271</f>
        <v>40</v>
      </c>
      <c r="I271" s="20">
        <f>LatticeLayout!I271</f>
        <v>0</v>
      </c>
      <c r="J271" s="20">
        <f>LatticeLayout!J271</f>
        <v>0</v>
      </c>
      <c r="K271" s="20">
        <f>LatticeLayout!K271</f>
        <v>0.84130550999999998</v>
      </c>
      <c r="L271" s="551">
        <f>LatticeLayout!L271</f>
        <v>41.094000000000001</v>
      </c>
      <c r="M271" s="551">
        <f>LatticeLayout!M271</f>
        <v>423.0996045</v>
      </c>
      <c r="N271" s="551">
        <f>LatticeLayout!N271</f>
        <v>359.48212334763264</v>
      </c>
      <c r="O271" s="551">
        <f t="shared" si="12"/>
        <v>359.90277610263263</v>
      </c>
      <c r="P271" s="551">
        <f t="shared" si="13"/>
        <v>423.0996045</v>
      </c>
      <c r="Q271" s="551">
        <f t="shared" si="14"/>
        <v>41.094000000000001</v>
      </c>
    </row>
    <row r="272" spans="1:17" hidden="1" x14ac:dyDescent="0.3">
      <c r="A272" s="20">
        <f>LatticeLayout!A272</f>
        <v>0</v>
      </c>
      <c r="B272" s="20">
        <f>LatticeLayout!B272</f>
        <v>0</v>
      </c>
      <c r="C272" s="20">
        <f>LatticeLayout!C272</f>
        <v>0</v>
      </c>
      <c r="D272" s="20">
        <f>LatticeLayout!D272</f>
        <v>0</v>
      </c>
      <c r="E272" s="20">
        <f>LatticeLayout!E272</f>
        <v>0</v>
      </c>
      <c r="F272" s="20">
        <f>LatticeLayout!F272</f>
        <v>0</v>
      </c>
      <c r="G272" s="20">
        <f>LatticeLayout!G272</f>
        <v>0</v>
      </c>
      <c r="H272" s="20">
        <f>LatticeLayout!H272</f>
        <v>0</v>
      </c>
      <c r="I272" s="20">
        <f>LatticeLayout!I272</f>
        <v>0</v>
      </c>
      <c r="J272" s="20">
        <f>LatticeLayout!J272</f>
        <v>0</v>
      </c>
      <c r="K272" s="20">
        <f>LatticeLayout!K272</f>
        <v>0.1830696</v>
      </c>
      <c r="L272" s="20">
        <f>LatticeLayout!L272</f>
        <v>41.094000000000001</v>
      </c>
      <c r="M272" s="20">
        <f>LatticeLayout!M272</f>
        <v>423.0996045</v>
      </c>
      <c r="N272" s="20">
        <f>LatticeLayout!N272</f>
        <v>359.29905374763263</v>
      </c>
      <c r="O272" s="20">
        <f t="shared" si="12"/>
        <v>359.39058854763266</v>
      </c>
      <c r="P272" s="20">
        <f t="shared" si="13"/>
        <v>423.0996045</v>
      </c>
      <c r="Q272" s="20">
        <f t="shared" si="14"/>
        <v>41.094000000000001</v>
      </c>
    </row>
    <row r="273" spans="1:17" hidden="1" x14ac:dyDescent="0.3">
      <c r="A273" s="20" t="str">
        <f>LatticeLayout!A273</f>
        <v>FE</v>
      </c>
      <c r="B273" s="20" t="str">
        <f>LatticeLayout!B273</f>
        <v>MEBT</v>
      </c>
      <c r="C273" s="20" t="str">
        <f>LatticeLayout!C273</f>
        <v>PORT</v>
      </c>
      <c r="D273" s="20">
        <f>LatticeLayout!D273</f>
        <v>1092</v>
      </c>
      <c r="E273" s="20" t="str">
        <f>LatticeLayout!E273</f>
        <v>FE_MEBT:PORT_D1092</v>
      </c>
      <c r="F273" s="20" t="str">
        <f>LatticeLayout!F273</f>
        <v>IP_M</v>
      </c>
      <c r="G273" s="20" t="str">
        <f>LatticeLayout!G273</f>
        <v>pump, 125 l/s</v>
      </c>
      <c r="H273" s="20">
        <f>LatticeLayout!H273</f>
        <v>40</v>
      </c>
      <c r="I273" s="20">
        <f>LatticeLayout!I273</f>
        <v>0</v>
      </c>
      <c r="J273" s="20">
        <f>LatticeLayout!J273</f>
        <v>0</v>
      </c>
      <c r="K273" s="20">
        <f>LatticeLayout!K273</f>
        <v>0</v>
      </c>
      <c r="L273" s="20">
        <f>LatticeLayout!L273</f>
        <v>41.094000000000001</v>
      </c>
      <c r="M273" s="20">
        <f>LatticeLayout!M273</f>
        <v>423.0996045</v>
      </c>
      <c r="N273" s="20">
        <f>LatticeLayout!N273</f>
        <v>359.29905374763263</v>
      </c>
      <c r="O273" s="20">
        <f t="shared" si="12"/>
        <v>359.29905374763263</v>
      </c>
      <c r="P273" s="20">
        <f t="shared" si="13"/>
        <v>423.0996045</v>
      </c>
      <c r="Q273" s="20">
        <f t="shared" si="14"/>
        <v>41.094000000000001</v>
      </c>
    </row>
    <row r="274" spans="1:17" hidden="1" x14ac:dyDescent="0.3">
      <c r="A274" s="20">
        <f>LatticeLayout!A274</f>
        <v>0</v>
      </c>
      <c r="B274" s="20">
        <f>LatticeLayout!B274</f>
        <v>0</v>
      </c>
      <c r="C274" s="20">
        <f>LatticeLayout!C274</f>
        <v>0</v>
      </c>
      <c r="D274" s="20">
        <f>LatticeLayout!D274</f>
        <v>0</v>
      </c>
      <c r="E274" s="20">
        <f>LatticeLayout!E274</f>
        <v>0</v>
      </c>
      <c r="F274" s="20">
        <f>LatticeLayout!F274</f>
        <v>0</v>
      </c>
      <c r="G274" s="20">
        <f>LatticeLayout!G274</f>
        <v>0</v>
      </c>
      <c r="H274" s="20">
        <f>LatticeLayout!H274</f>
        <v>0</v>
      </c>
      <c r="I274" s="20">
        <f>LatticeLayout!I274</f>
        <v>0</v>
      </c>
      <c r="J274" s="20">
        <f>LatticeLayout!J274</f>
        <v>0</v>
      </c>
      <c r="K274" s="20">
        <f>LatticeLayout!K274</f>
        <v>0.21463499999999999</v>
      </c>
      <c r="L274" s="20">
        <f>LatticeLayout!L274</f>
        <v>41.094000000000001</v>
      </c>
      <c r="M274" s="20">
        <f>LatticeLayout!M274</f>
        <v>423.0996045</v>
      </c>
      <c r="N274" s="20">
        <f>LatticeLayout!N274</f>
        <v>359.08441874763264</v>
      </c>
      <c r="O274" s="20">
        <f t="shared" si="12"/>
        <v>359.19173624763266</v>
      </c>
      <c r="P274" s="20">
        <f t="shared" si="13"/>
        <v>423.0996045</v>
      </c>
      <c r="Q274" s="20">
        <f t="shared" si="14"/>
        <v>41.094000000000001</v>
      </c>
    </row>
    <row r="275" spans="1:17" hidden="1" x14ac:dyDescent="0.3">
      <c r="A275" s="20" t="str">
        <f>LatticeLayout!A275</f>
        <v>FE</v>
      </c>
      <c r="B275" s="20" t="str">
        <f>LatticeLayout!B275</f>
        <v>MEBT</v>
      </c>
      <c r="C275" s="20" t="str">
        <f>LatticeLayout!C275</f>
        <v>BPM</v>
      </c>
      <c r="D275" s="20">
        <f>LatticeLayout!D275</f>
        <v>1095</v>
      </c>
      <c r="E275" s="20" t="str">
        <f>LatticeLayout!E275</f>
        <v>FE_MEBT:BPM_D1095</v>
      </c>
      <c r="F275" s="20" t="str">
        <f>LatticeLayout!F275</f>
        <v>BPM1</v>
      </c>
      <c r="G275" s="20" t="str">
        <f>LatticeLayout!G275</f>
        <v>position monitor</v>
      </c>
      <c r="H275" s="20">
        <f>LatticeLayout!H275</f>
        <v>40</v>
      </c>
      <c r="I275" s="20">
        <f>LatticeLayout!I275</f>
        <v>0</v>
      </c>
      <c r="J275" s="20">
        <f>LatticeLayout!J275</f>
        <v>0</v>
      </c>
      <c r="K275" s="20">
        <f>LatticeLayout!K275</f>
        <v>0.13689599</v>
      </c>
      <c r="L275" s="20">
        <f>LatticeLayout!L275</f>
        <v>41.094000000000001</v>
      </c>
      <c r="M275" s="20">
        <f>LatticeLayout!M275</f>
        <v>423.0996045</v>
      </c>
      <c r="N275" s="20">
        <f>LatticeLayout!N275</f>
        <v>358.94752275763261</v>
      </c>
      <c r="O275" s="20">
        <f t="shared" si="12"/>
        <v>359.0159707526326</v>
      </c>
      <c r="P275" s="20">
        <f t="shared" si="13"/>
        <v>423.0996045</v>
      </c>
      <c r="Q275" s="20">
        <f t="shared" si="14"/>
        <v>41.094000000000001</v>
      </c>
    </row>
    <row r="276" spans="1:17" hidden="1" x14ac:dyDescent="0.3">
      <c r="A276" s="20">
        <f>LatticeLayout!A276</f>
        <v>0</v>
      </c>
      <c r="B276" s="20">
        <f>LatticeLayout!B276</f>
        <v>0</v>
      </c>
      <c r="C276" s="20">
        <f>LatticeLayout!C276</f>
        <v>0</v>
      </c>
      <c r="D276" s="20">
        <f>LatticeLayout!D276</f>
        <v>0</v>
      </c>
      <c r="E276" s="20" t="str">
        <f>LatticeLayout!E276</f>
        <v/>
      </c>
      <c r="F276" s="20">
        <f>LatticeLayout!F276</f>
        <v>0</v>
      </c>
      <c r="G276" s="20" t="str">
        <f>LatticeLayout!G276</f>
        <v>bellow</v>
      </c>
      <c r="H276" s="20">
        <f>LatticeLayout!H276</f>
        <v>40</v>
      </c>
      <c r="I276" s="20">
        <f>LatticeLayout!I276</f>
        <v>0</v>
      </c>
      <c r="J276" s="20">
        <f>LatticeLayout!J276</f>
        <v>0</v>
      </c>
      <c r="K276" s="20">
        <f>LatticeLayout!K276</f>
        <v>5.1177E-2</v>
      </c>
      <c r="L276" s="20">
        <f>LatticeLayout!L276</f>
        <v>41.094000000000001</v>
      </c>
      <c r="M276" s="20">
        <f>LatticeLayout!M276</f>
        <v>423.0996045</v>
      </c>
      <c r="N276" s="20">
        <f>LatticeLayout!N276</f>
        <v>358.89634575763262</v>
      </c>
      <c r="O276" s="20">
        <f t="shared" si="12"/>
        <v>358.92193425763264</v>
      </c>
      <c r="P276" s="20">
        <f t="shared" si="13"/>
        <v>423.0996045</v>
      </c>
      <c r="Q276" s="20">
        <f t="shared" si="14"/>
        <v>41.094000000000001</v>
      </c>
    </row>
    <row r="277" spans="1:17" hidden="1" x14ac:dyDescent="0.3">
      <c r="A277" s="20">
        <f>LatticeLayout!A277</f>
        <v>0</v>
      </c>
      <c r="B277" s="20">
        <f>LatticeLayout!B277</f>
        <v>0</v>
      </c>
      <c r="C277" s="20">
        <f>LatticeLayout!C277</f>
        <v>0</v>
      </c>
      <c r="D277" s="20">
        <f>LatticeLayout!D277</f>
        <v>0</v>
      </c>
      <c r="E277" s="20">
        <f>LatticeLayout!E277</f>
        <v>0</v>
      </c>
      <c r="F277" s="20">
        <f>LatticeLayout!F277</f>
        <v>0</v>
      </c>
      <c r="G277" s="20">
        <f>LatticeLayout!G277</f>
        <v>0</v>
      </c>
      <c r="H277" s="20">
        <f>LatticeLayout!H277</f>
        <v>0</v>
      </c>
      <c r="I277" s="20">
        <f>LatticeLayout!I277</f>
        <v>0</v>
      </c>
      <c r="J277" s="20">
        <f>LatticeLayout!J277</f>
        <v>0</v>
      </c>
      <c r="K277" s="20">
        <f>LatticeLayout!K277</f>
        <v>0</v>
      </c>
      <c r="L277" s="20">
        <f>LatticeLayout!L277</f>
        <v>41.094000000000001</v>
      </c>
      <c r="M277" s="20">
        <f>LatticeLayout!M277</f>
        <v>423.0996045</v>
      </c>
      <c r="N277" s="20">
        <f>LatticeLayout!N277</f>
        <v>358.89634575763262</v>
      </c>
      <c r="O277" s="20">
        <f t="shared" si="12"/>
        <v>358.89634575763262</v>
      </c>
      <c r="P277" s="20">
        <f t="shared" si="13"/>
        <v>423.0996045</v>
      </c>
      <c r="Q277" s="20">
        <f t="shared" si="14"/>
        <v>41.094000000000001</v>
      </c>
    </row>
    <row r="278" spans="1:17" x14ac:dyDescent="0.3">
      <c r="A278" s="20" t="str">
        <f>LatticeLayout!A278</f>
        <v>FE</v>
      </c>
      <c r="B278" s="20" t="str">
        <f>LatticeLayout!B278</f>
        <v>MEBT</v>
      </c>
      <c r="C278" s="20" t="str">
        <f>LatticeLayout!C278</f>
        <v>SOLS</v>
      </c>
      <c r="D278" s="20">
        <f>LatticeLayout!D278</f>
        <v>1097</v>
      </c>
      <c r="E278" s="20" t="str">
        <f>LatticeLayout!E278</f>
        <v>FE_MEBT:SOLS_D1097</v>
      </c>
      <c r="F278" s="20" t="str">
        <f>LatticeLayout!F278</f>
        <v>S3</v>
      </c>
      <c r="G278" s="20" t="str">
        <f>LatticeLayout!G278</f>
        <v>solenoid+correctors</v>
      </c>
      <c r="H278" s="20">
        <f>LatticeLayout!H278</f>
        <v>40</v>
      </c>
      <c r="I278" s="20">
        <f>LatticeLayout!I278</f>
        <v>0</v>
      </c>
      <c r="J278" s="20">
        <f>LatticeLayout!J278</f>
        <v>0</v>
      </c>
      <c r="K278" s="20">
        <f>LatticeLayout!K278</f>
        <v>0.2</v>
      </c>
      <c r="L278" s="551">
        <f>LatticeLayout!L278</f>
        <v>41.094000000000001</v>
      </c>
      <c r="M278" s="551">
        <f>LatticeLayout!M278</f>
        <v>423.0996045</v>
      </c>
      <c r="N278" s="551">
        <f>LatticeLayout!N278</f>
        <v>358.69634575763263</v>
      </c>
      <c r="O278" s="551">
        <f t="shared" si="12"/>
        <v>358.79634575763259</v>
      </c>
      <c r="P278" s="551">
        <f t="shared" si="13"/>
        <v>423.0996045</v>
      </c>
      <c r="Q278" s="551">
        <f t="shared" si="14"/>
        <v>41.094000000000001</v>
      </c>
    </row>
    <row r="279" spans="1:17" hidden="1" x14ac:dyDescent="0.3">
      <c r="A279" s="20">
        <f>LatticeLayout!A279</f>
        <v>0</v>
      </c>
      <c r="B279" s="20">
        <f>LatticeLayout!B279</f>
        <v>0</v>
      </c>
      <c r="C279" s="20">
        <f>LatticeLayout!C279</f>
        <v>0</v>
      </c>
      <c r="D279" s="20">
        <f>LatticeLayout!D279</f>
        <v>0</v>
      </c>
      <c r="E279" s="20" t="str">
        <f>LatticeLayout!E279</f>
        <v/>
      </c>
      <c r="F279" s="20">
        <f>LatticeLayout!F279</f>
        <v>0</v>
      </c>
      <c r="G279" s="20" t="str">
        <f>LatticeLayout!G279</f>
        <v>bellow</v>
      </c>
      <c r="H279" s="20">
        <f>LatticeLayout!H279</f>
        <v>40</v>
      </c>
      <c r="I279" s="20">
        <f>LatticeLayout!I279</f>
        <v>0</v>
      </c>
      <c r="J279" s="20">
        <f>LatticeLayout!J279</f>
        <v>0</v>
      </c>
      <c r="K279" s="20">
        <f>LatticeLayout!K279</f>
        <v>0.17499999999999999</v>
      </c>
      <c r="L279" s="20">
        <f>LatticeLayout!L279</f>
        <v>41.094000000000001</v>
      </c>
      <c r="M279" s="20">
        <f>LatticeLayout!M279</f>
        <v>423.0996045</v>
      </c>
      <c r="N279" s="20">
        <f>LatticeLayout!N279</f>
        <v>358.52134575763262</v>
      </c>
      <c r="O279" s="20">
        <f t="shared" si="12"/>
        <v>358.60884575763259</v>
      </c>
      <c r="P279" s="20">
        <f t="shared" si="13"/>
        <v>423.0996045</v>
      </c>
      <c r="Q279" s="20">
        <f t="shared" si="14"/>
        <v>41.094000000000001</v>
      </c>
    </row>
    <row r="280" spans="1:17" x14ac:dyDescent="0.3">
      <c r="A280" s="20" t="str">
        <f>LatticeLayout!A280</f>
        <v>FE</v>
      </c>
      <c r="B280" s="20" t="str">
        <f>LatticeLayout!B280</f>
        <v>MEBT</v>
      </c>
      <c r="C280" s="20" t="str">
        <f>LatticeLayout!C280</f>
        <v>SLT</v>
      </c>
      <c r="D280" s="20">
        <f>LatticeLayout!D280</f>
        <v>1100</v>
      </c>
      <c r="E280" s="20" t="str">
        <f>LatticeLayout!E280</f>
        <v>FE_MEBT:SLT_D1100</v>
      </c>
      <c r="F280" s="20">
        <f>LatticeLayout!F280</f>
        <v>0</v>
      </c>
      <c r="G280" s="20" t="str">
        <f>LatticeLayout!G280</f>
        <v>x and y slits</v>
      </c>
      <c r="H280" s="20">
        <f>LatticeLayout!H280</f>
        <v>40</v>
      </c>
      <c r="I280" s="20">
        <f>LatticeLayout!I280</f>
        <v>0</v>
      </c>
      <c r="J280" s="20">
        <f>LatticeLayout!J280</f>
        <v>0</v>
      </c>
      <c r="K280" s="20">
        <f>LatticeLayout!K280</f>
        <v>0</v>
      </c>
      <c r="L280" s="551">
        <f>LatticeLayout!L280</f>
        <v>41.094000000000001</v>
      </c>
      <c r="M280" s="551">
        <f>LatticeLayout!M280</f>
        <v>423.0996045</v>
      </c>
      <c r="N280" s="551">
        <f>LatticeLayout!N280</f>
        <v>358.52134575763262</v>
      </c>
      <c r="O280" s="551">
        <f t="shared" si="12"/>
        <v>358.52134575763262</v>
      </c>
      <c r="P280" s="551">
        <f t="shared" si="13"/>
        <v>423.0996045</v>
      </c>
      <c r="Q280" s="551">
        <f t="shared" si="14"/>
        <v>41.094000000000001</v>
      </c>
    </row>
    <row r="281" spans="1:17" hidden="1" x14ac:dyDescent="0.3">
      <c r="A281" s="20" t="str">
        <f>LatticeLayout!A281</f>
        <v>FE</v>
      </c>
      <c r="B281" s="20" t="str">
        <f>LatticeLayout!B281</f>
        <v>MEBT</v>
      </c>
      <c r="C281" s="20" t="str">
        <f>LatticeLayout!C281</f>
        <v>PORT</v>
      </c>
      <c r="D281" s="20">
        <f>LatticeLayout!D281</f>
        <v>1100</v>
      </c>
      <c r="E281" s="20" t="str">
        <f>LatticeLayout!E281</f>
        <v>FE_MEBT:PORT_D1100</v>
      </c>
      <c r="F281" s="20" t="str">
        <f>LatticeLayout!F281</f>
        <v>IP_M</v>
      </c>
      <c r="G281" s="20" t="str">
        <f>LatticeLayout!G281</f>
        <v>pump, 125 l/s</v>
      </c>
      <c r="H281" s="20">
        <f>LatticeLayout!H281</f>
        <v>0</v>
      </c>
      <c r="I281" s="20">
        <f>LatticeLayout!I281</f>
        <v>0</v>
      </c>
      <c r="J281" s="20">
        <f>LatticeLayout!J281</f>
        <v>0</v>
      </c>
      <c r="K281" s="20">
        <f>LatticeLayout!K281</f>
        <v>0</v>
      </c>
      <c r="L281" s="20">
        <f>LatticeLayout!L281</f>
        <v>41.094000000000001</v>
      </c>
      <c r="M281" s="20">
        <f>LatticeLayout!M281</f>
        <v>423.0996045</v>
      </c>
      <c r="N281" s="20">
        <f>LatticeLayout!N281</f>
        <v>358.52134575763262</v>
      </c>
      <c r="O281" s="20">
        <f t="shared" si="12"/>
        <v>358.52134575763262</v>
      </c>
      <c r="P281" s="20">
        <f t="shared" si="13"/>
        <v>423.0996045</v>
      </c>
      <c r="Q281" s="20">
        <f t="shared" si="14"/>
        <v>41.094000000000001</v>
      </c>
    </row>
    <row r="282" spans="1:17" hidden="1" x14ac:dyDescent="0.3">
      <c r="A282" s="20">
        <f>LatticeLayout!A282</f>
        <v>0</v>
      </c>
      <c r="B282" s="20">
        <f>LatticeLayout!B282</f>
        <v>0</v>
      </c>
      <c r="C282" s="20">
        <f>LatticeLayout!C282</f>
        <v>0</v>
      </c>
      <c r="D282" s="20">
        <f>LatticeLayout!D282</f>
        <v>0</v>
      </c>
      <c r="E282" s="20" t="str">
        <f>LatticeLayout!E282</f>
        <v/>
      </c>
      <c r="F282" s="20">
        <f>LatticeLayout!F282</f>
        <v>0</v>
      </c>
      <c r="G282" s="20" t="str">
        <f>LatticeLayout!G282</f>
        <v>tube</v>
      </c>
      <c r="H282" s="20">
        <f>LatticeLayout!H282</f>
        <v>40</v>
      </c>
      <c r="I282" s="20">
        <f>LatticeLayout!I282</f>
        <v>0</v>
      </c>
      <c r="J282" s="20">
        <f>LatticeLayout!J282</f>
        <v>0</v>
      </c>
      <c r="K282" s="20">
        <f>LatticeLayout!K282</f>
        <v>0.55835140000000005</v>
      </c>
      <c r="L282" s="20">
        <f>LatticeLayout!L282</f>
        <v>41.094000000000001</v>
      </c>
      <c r="M282" s="20">
        <f>LatticeLayout!M282</f>
        <v>423.0996045</v>
      </c>
      <c r="N282" s="20">
        <f>LatticeLayout!N282</f>
        <v>357.96299435763262</v>
      </c>
      <c r="O282" s="20">
        <f t="shared" si="12"/>
        <v>358.24217005763262</v>
      </c>
      <c r="P282" s="20">
        <f t="shared" si="13"/>
        <v>423.0996045</v>
      </c>
      <c r="Q282" s="20">
        <f t="shared" si="14"/>
        <v>41.094000000000001</v>
      </c>
    </row>
    <row r="283" spans="1:17" x14ac:dyDescent="0.3">
      <c r="A283" s="20" t="str">
        <f>LatticeLayout!A283</f>
        <v>FE</v>
      </c>
      <c r="B283" s="20" t="str">
        <f>LatticeLayout!B283</f>
        <v>MEBT</v>
      </c>
      <c r="C283" s="20" t="str">
        <f>LatticeLayout!C283</f>
        <v>EMS</v>
      </c>
      <c r="D283" s="20">
        <f>LatticeLayout!D283</f>
        <v>1106</v>
      </c>
      <c r="E283" s="20" t="str">
        <f>LatticeLayout!E283</f>
        <v>FE_MEBT:EMS_D1106</v>
      </c>
      <c r="F283" s="20" t="str">
        <f>LatticeLayout!F283</f>
        <v>EM3</v>
      </c>
      <c r="G283" s="20" t="str">
        <f>LatticeLayout!G283</f>
        <v>x &amp; y harp ems</v>
      </c>
      <c r="H283" s="20">
        <f>LatticeLayout!H283</f>
        <v>40</v>
      </c>
      <c r="I283" s="20">
        <f>LatticeLayout!I283</f>
        <v>0</v>
      </c>
      <c r="J283" s="20">
        <f>LatticeLayout!J283</f>
        <v>0</v>
      </c>
      <c r="K283" s="20">
        <f>LatticeLayout!K283</f>
        <v>0</v>
      </c>
      <c r="L283" s="551">
        <f>LatticeLayout!L283</f>
        <v>41.094000000000001</v>
      </c>
      <c r="M283" s="551">
        <f>LatticeLayout!M283</f>
        <v>423.0996045</v>
      </c>
      <c r="N283" s="551">
        <f>LatticeLayout!N283</f>
        <v>357.96299435763262</v>
      </c>
      <c r="O283" s="551">
        <f t="shared" si="12"/>
        <v>357.96299435763262</v>
      </c>
      <c r="P283" s="551">
        <f t="shared" si="13"/>
        <v>423.0996045</v>
      </c>
      <c r="Q283" s="551">
        <f t="shared" si="14"/>
        <v>41.094000000000001</v>
      </c>
    </row>
    <row r="284" spans="1:17" hidden="1" x14ac:dyDescent="0.3">
      <c r="A284" s="20">
        <f>LatticeLayout!A284</f>
        <v>0</v>
      </c>
      <c r="B284" s="20">
        <f>LatticeLayout!B284</f>
        <v>0</v>
      </c>
      <c r="C284" s="20">
        <f>LatticeLayout!C284</f>
        <v>0</v>
      </c>
      <c r="D284" s="20">
        <f>LatticeLayout!D284</f>
        <v>0</v>
      </c>
      <c r="E284" s="20">
        <f>LatticeLayout!E284</f>
        <v>0</v>
      </c>
      <c r="F284" s="20">
        <f>LatticeLayout!F284</f>
        <v>0</v>
      </c>
      <c r="G284" s="20" t="str">
        <f>LatticeLayout!G284</f>
        <v>bellow</v>
      </c>
      <c r="H284" s="20">
        <f>LatticeLayout!H284</f>
        <v>40</v>
      </c>
      <c r="I284" s="20">
        <f>LatticeLayout!I284</f>
        <v>0</v>
      </c>
      <c r="J284" s="20">
        <f>LatticeLayout!J284</f>
        <v>0</v>
      </c>
      <c r="K284" s="20">
        <f>LatticeLayout!K284</f>
        <v>0.16414860000000001</v>
      </c>
      <c r="L284" s="20">
        <f>LatticeLayout!L284</f>
        <v>41.094000000000001</v>
      </c>
      <c r="M284" s="20">
        <f>LatticeLayout!M284</f>
        <v>423.0996045</v>
      </c>
      <c r="N284" s="20">
        <f>LatticeLayout!N284</f>
        <v>357.79884575763265</v>
      </c>
      <c r="O284" s="20">
        <f t="shared" si="12"/>
        <v>357.88092005763264</v>
      </c>
      <c r="P284" s="20">
        <f t="shared" si="13"/>
        <v>423.0996045</v>
      </c>
      <c r="Q284" s="20">
        <f t="shared" si="14"/>
        <v>41.094000000000001</v>
      </c>
    </row>
    <row r="285" spans="1:17" x14ac:dyDescent="0.3">
      <c r="A285" s="20" t="str">
        <f>LatticeLayout!A285</f>
        <v>FE</v>
      </c>
      <c r="B285" s="20" t="str">
        <f>LatticeLayout!B285</f>
        <v>MEBT</v>
      </c>
      <c r="C285" s="20" t="str">
        <f>LatticeLayout!C285</f>
        <v>CAV</v>
      </c>
      <c r="D285" s="20">
        <f>LatticeLayout!D285</f>
        <v>1109</v>
      </c>
      <c r="E285" s="20" t="str">
        <f>LatticeLayout!E285</f>
        <v>FE_MEBT:CAV_D1109</v>
      </c>
      <c r="F285" s="20">
        <f>LatticeLayout!F285</f>
        <v>0</v>
      </c>
      <c r="G285" s="20" t="str">
        <f>LatticeLayout!G285</f>
        <v>rebuncher</v>
      </c>
      <c r="H285" s="20">
        <f>LatticeLayout!H285</f>
        <v>30</v>
      </c>
      <c r="I285" s="20">
        <f>LatticeLayout!I285</f>
        <v>0</v>
      </c>
      <c r="J285" s="20">
        <f>LatticeLayout!J285</f>
        <v>0</v>
      </c>
      <c r="K285" s="20">
        <f>LatticeLayout!K285</f>
        <v>0.32</v>
      </c>
      <c r="L285" s="551">
        <f>LatticeLayout!L285</f>
        <v>41.094000000000001</v>
      </c>
      <c r="M285" s="551">
        <f>LatticeLayout!M285</f>
        <v>423.0996045</v>
      </c>
      <c r="N285" s="551">
        <f>LatticeLayout!N285</f>
        <v>357.47884575763266</v>
      </c>
      <c r="O285" s="551">
        <f t="shared" si="12"/>
        <v>357.63884575763268</v>
      </c>
      <c r="P285" s="551">
        <f t="shared" si="13"/>
        <v>423.0996045</v>
      </c>
      <c r="Q285" s="551">
        <f t="shared" si="14"/>
        <v>41.094000000000001</v>
      </c>
    </row>
    <row r="286" spans="1:17" hidden="1" x14ac:dyDescent="0.3">
      <c r="A286" s="20" t="str">
        <f>LatticeLayout!A286</f>
        <v>FE</v>
      </c>
      <c r="B286" s="20" t="str">
        <f>LatticeLayout!B286</f>
        <v>MEBT</v>
      </c>
      <c r="C286" s="20" t="str">
        <f>LatticeLayout!C286</f>
        <v>PORT</v>
      </c>
      <c r="D286" s="20">
        <f>LatticeLayout!D286</f>
        <v>1110</v>
      </c>
      <c r="E286" s="20" t="str">
        <f>LatticeLayout!E286</f>
        <v>FE_MEBT:PORT_D1110</v>
      </c>
      <c r="F286" s="20" t="str">
        <f>LatticeLayout!F286</f>
        <v>IP_M</v>
      </c>
      <c r="G286" s="20" t="str">
        <f>LatticeLayout!G286</f>
        <v>pump, 125 l/s</v>
      </c>
      <c r="H286" s="20">
        <f>LatticeLayout!H286</f>
        <v>0</v>
      </c>
      <c r="I286" s="20">
        <f>LatticeLayout!I286</f>
        <v>0</v>
      </c>
      <c r="J286" s="20">
        <f>LatticeLayout!J286</f>
        <v>0</v>
      </c>
      <c r="K286" s="20">
        <f>LatticeLayout!K286</f>
        <v>0</v>
      </c>
      <c r="L286" s="20">
        <f>LatticeLayout!L286</f>
        <v>41.094000000000001</v>
      </c>
      <c r="M286" s="20">
        <f>LatticeLayout!M286</f>
        <v>423.0996045</v>
      </c>
      <c r="N286" s="20">
        <f>LatticeLayout!N286</f>
        <v>357.47884575763266</v>
      </c>
      <c r="O286" s="20">
        <f t="shared" si="12"/>
        <v>357.47884575763266</v>
      </c>
      <c r="P286" s="20">
        <f t="shared" si="13"/>
        <v>423.0996045</v>
      </c>
      <c r="Q286" s="20">
        <f t="shared" si="14"/>
        <v>41.094000000000001</v>
      </c>
    </row>
    <row r="287" spans="1:17" hidden="1" x14ac:dyDescent="0.3">
      <c r="A287" s="20">
        <f>LatticeLayout!A287</f>
        <v>0</v>
      </c>
      <c r="B287" s="20">
        <f>LatticeLayout!B287</f>
        <v>0</v>
      </c>
      <c r="C287" s="20">
        <f>LatticeLayout!C287</f>
        <v>0</v>
      </c>
      <c r="D287" s="20">
        <f>LatticeLayout!D287</f>
        <v>0</v>
      </c>
      <c r="E287" s="20" t="str">
        <f>LatticeLayout!E287</f>
        <v/>
      </c>
      <c r="F287" s="20">
        <f>LatticeLayout!F287</f>
        <v>0</v>
      </c>
      <c r="G287" s="20" t="str">
        <f>LatticeLayout!G287</f>
        <v>bellow+tube</v>
      </c>
      <c r="H287" s="20">
        <f>LatticeLayout!H287</f>
        <v>40</v>
      </c>
      <c r="I287" s="20">
        <f>LatticeLayout!I287</f>
        <v>0</v>
      </c>
      <c r="J287" s="20">
        <f>LatticeLayout!J287</f>
        <v>0</v>
      </c>
      <c r="K287" s="20">
        <f>LatticeLayout!K287</f>
        <v>0.15272359999999999</v>
      </c>
      <c r="L287" s="20">
        <f>LatticeLayout!L287</f>
        <v>41.094000000000001</v>
      </c>
      <c r="M287" s="20">
        <f>LatticeLayout!M287</f>
        <v>423.0996045</v>
      </c>
      <c r="N287" s="20">
        <f>LatticeLayout!N287</f>
        <v>357.32612215763265</v>
      </c>
      <c r="O287" s="20">
        <f t="shared" si="12"/>
        <v>357.40248395763263</v>
      </c>
      <c r="P287" s="20">
        <f t="shared" si="13"/>
        <v>423.0996045</v>
      </c>
      <c r="Q287" s="20">
        <f t="shared" si="14"/>
        <v>41.094000000000001</v>
      </c>
    </row>
    <row r="288" spans="1:17" hidden="1" x14ac:dyDescent="0.3">
      <c r="A288" s="20" t="str">
        <f>LatticeLayout!A288</f>
        <v>FE</v>
      </c>
      <c r="B288" s="20" t="str">
        <f>LatticeLayout!B288</f>
        <v>MEBT</v>
      </c>
      <c r="C288" s="20" t="str">
        <f>LatticeLayout!C288</f>
        <v>BPM</v>
      </c>
      <c r="D288" s="20">
        <f>LatticeLayout!D288</f>
        <v>1113</v>
      </c>
      <c r="E288" s="20" t="str">
        <f>LatticeLayout!E288</f>
        <v>FE_MEBT:BPM_D1113</v>
      </c>
      <c r="F288" s="20" t="str">
        <f>LatticeLayout!F288</f>
        <v>BPM1</v>
      </c>
      <c r="G288" s="20" t="str">
        <f>LatticeLayout!G288</f>
        <v>position monitor</v>
      </c>
      <c r="H288" s="20">
        <f>LatticeLayout!H288</f>
        <v>40</v>
      </c>
      <c r="I288" s="20">
        <f>LatticeLayout!I288</f>
        <v>0</v>
      </c>
      <c r="J288" s="20">
        <f>LatticeLayout!J288</f>
        <v>0</v>
      </c>
      <c r="K288" s="20">
        <f>LatticeLayout!K288</f>
        <v>0.13689599</v>
      </c>
      <c r="L288" s="20">
        <f>LatticeLayout!L288</f>
        <v>41.094000000000001</v>
      </c>
      <c r="M288" s="20">
        <f>LatticeLayout!M288</f>
        <v>423.0996045</v>
      </c>
      <c r="N288" s="20">
        <f>LatticeLayout!N288</f>
        <v>357.18922616763263</v>
      </c>
      <c r="O288" s="20">
        <f t="shared" si="12"/>
        <v>357.25767416263261</v>
      </c>
      <c r="P288" s="20">
        <f t="shared" si="13"/>
        <v>423.0996045</v>
      </c>
      <c r="Q288" s="20">
        <f t="shared" si="14"/>
        <v>41.094000000000001</v>
      </c>
    </row>
    <row r="289" spans="1:17" hidden="1" x14ac:dyDescent="0.3">
      <c r="A289" s="20">
        <f>LatticeLayout!A289</f>
        <v>0</v>
      </c>
      <c r="B289" s="20">
        <f>LatticeLayout!B289</f>
        <v>0</v>
      </c>
      <c r="C289" s="20">
        <f>LatticeLayout!C289</f>
        <v>0</v>
      </c>
      <c r="D289" s="20">
        <f>LatticeLayout!D289</f>
        <v>0</v>
      </c>
      <c r="E289" s="20" t="str">
        <f>LatticeLayout!E289</f>
        <v/>
      </c>
      <c r="F289" s="20">
        <f>LatticeLayout!F289</f>
        <v>0</v>
      </c>
      <c r="G289" s="20" t="str">
        <f>LatticeLayout!G289</f>
        <v>bellow</v>
      </c>
      <c r="H289" s="20">
        <f>LatticeLayout!H289</f>
        <v>40</v>
      </c>
      <c r="I289" s="20">
        <f>LatticeLayout!I289</f>
        <v>0</v>
      </c>
      <c r="J289" s="20">
        <f>LatticeLayout!J289</f>
        <v>0</v>
      </c>
      <c r="K289" s="20">
        <f>LatticeLayout!K289</f>
        <v>0.1478804</v>
      </c>
      <c r="L289" s="20">
        <f>LatticeLayout!L289</f>
        <v>41.094000000000001</v>
      </c>
      <c r="M289" s="20">
        <f>LatticeLayout!M289</f>
        <v>423.0996045</v>
      </c>
      <c r="N289" s="20">
        <f>LatticeLayout!N289</f>
        <v>357.04134576763261</v>
      </c>
      <c r="O289" s="20">
        <f t="shared" si="12"/>
        <v>357.11528596763264</v>
      </c>
      <c r="P289" s="20">
        <f t="shared" si="13"/>
        <v>423.0996045</v>
      </c>
      <c r="Q289" s="20">
        <f t="shared" si="14"/>
        <v>41.094000000000001</v>
      </c>
    </row>
    <row r="290" spans="1:17" x14ac:dyDescent="0.3">
      <c r="A290" s="20" t="str">
        <f>LatticeLayout!A290</f>
        <v>FE</v>
      </c>
      <c r="B290" s="20" t="str">
        <f>LatticeLayout!B290</f>
        <v>MEBT</v>
      </c>
      <c r="C290" s="20" t="str">
        <f>LatticeLayout!C290</f>
        <v>SOLS</v>
      </c>
      <c r="D290" s="20">
        <f>LatticeLayout!D290</f>
        <v>1116</v>
      </c>
      <c r="E290" s="20" t="str">
        <f>LatticeLayout!E290</f>
        <v>FE_MEBT:SOLS_D1116</v>
      </c>
      <c r="F290" s="20" t="str">
        <f>LatticeLayout!F290</f>
        <v>S3</v>
      </c>
      <c r="G290" s="20" t="str">
        <f>LatticeLayout!G290</f>
        <v>solenoid+correctors</v>
      </c>
      <c r="H290" s="20">
        <f>LatticeLayout!H290</f>
        <v>40</v>
      </c>
      <c r="I290" s="20">
        <f>LatticeLayout!I290</f>
        <v>0</v>
      </c>
      <c r="J290" s="20">
        <f>LatticeLayout!J290</f>
        <v>0</v>
      </c>
      <c r="K290" s="20">
        <f>LatticeLayout!K290</f>
        <v>0.2</v>
      </c>
      <c r="L290" s="551">
        <f>LatticeLayout!L290</f>
        <v>41.094000000000001</v>
      </c>
      <c r="M290" s="551">
        <f>LatticeLayout!M290</f>
        <v>423.0996045</v>
      </c>
      <c r="N290" s="551">
        <f>LatticeLayout!N290</f>
        <v>356.84134576763262</v>
      </c>
      <c r="O290" s="551">
        <f t="shared" si="12"/>
        <v>356.94134576763258</v>
      </c>
      <c r="P290" s="551">
        <f t="shared" si="13"/>
        <v>423.0996045</v>
      </c>
      <c r="Q290" s="551">
        <f t="shared" si="14"/>
        <v>41.094000000000001</v>
      </c>
    </row>
    <row r="291" spans="1:17" hidden="1" x14ac:dyDescent="0.3">
      <c r="A291" s="20">
        <f>LatticeLayout!A291</f>
        <v>0</v>
      </c>
      <c r="B291" s="20">
        <f>LatticeLayout!B291</f>
        <v>0</v>
      </c>
      <c r="C291" s="20">
        <f>LatticeLayout!C291</f>
        <v>0</v>
      </c>
      <c r="D291" s="20">
        <f>LatticeLayout!D291</f>
        <v>0</v>
      </c>
      <c r="E291" s="20" t="str">
        <f>LatticeLayout!E291</f>
        <v/>
      </c>
      <c r="F291" s="20">
        <f>LatticeLayout!F291</f>
        <v>0</v>
      </c>
      <c r="G291" s="20" t="str">
        <f>LatticeLayout!G291</f>
        <v>bellow</v>
      </c>
      <c r="H291" s="20">
        <f>LatticeLayout!H291</f>
        <v>40</v>
      </c>
      <c r="I291" s="20">
        <f>LatticeLayout!I291</f>
        <v>0</v>
      </c>
      <c r="J291" s="20">
        <f>LatticeLayout!J291</f>
        <v>0</v>
      </c>
      <c r="K291" s="20">
        <f>LatticeLayout!K291</f>
        <v>5.5187899999999998E-2</v>
      </c>
      <c r="L291" s="20">
        <f>LatticeLayout!L291</f>
        <v>41.094000000000001</v>
      </c>
      <c r="M291" s="20">
        <f>LatticeLayout!M291</f>
        <v>423.0996045</v>
      </c>
      <c r="N291" s="20">
        <f>LatticeLayout!N291</f>
        <v>356.7861578676326</v>
      </c>
      <c r="O291" s="20">
        <f t="shared" si="12"/>
        <v>356.81375181763258</v>
      </c>
      <c r="P291" s="20">
        <f t="shared" si="13"/>
        <v>423.0996045</v>
      </c>
      <c r="Q291" s="20">
        <f t="shared" si="14"/>
        <v>41.094000000000001</v>
      </c>
    </row>
    <row r="292" spans="1:17" hidden="1" x14ac:dyDescent="0.3">
      <c r="A292" s="20" t="str">
        <f>LatticeLayout!A292</f>
        <v>FE</v>
      </c>
      <c r="B292" s="20" t="str">
        <f>LatticeLayout!B292</f>
        <v>MEBT</v>
      </c>
      <c r="C292" s="20" t="str">
        <f>LatticeLayout!C292</f>
        <v>FAV</v>
      </c>
      <c r="D292" s="20">
        <f>LatticeLayout!D292</f>
        <v>1117</v>
      </c>
      <c r="E292" s="20" t="str">
        <f>LatticeLayout!E292</f>
        <v>FE_MEBT:FAV_D1117</v>
      </c>
      <c r="F292" s="20" t="str">
        <f>LatticeLayout!F292</f>
        <v>FV</v>
      </c>
      <c r="G292" s="20" t="str">
        <f>LatticeLayout!G292</f>
        <v>fast valve</v>
      </c>
      <c r="H292" s="20">
        <f>LatticeLayout!H292</f>
        <v>40</v>
      </c>
      <c r="I292" s="20">
        <f>LatticeLayout!I292</f>
        <v>6.7196000000000006E-2</v>
      </c>
      <c r="J292" s="20">
        <f>LatticeLayout!J292</f>
        <v>0</v>
      </c>
      <c r="K292" s="20">
        <f>LatticeLayout!K292</f>
        <v>3.5700000000000003E-2</v>
      </c>
      <c r="L292" s="20">
        <f>LatticeLayout!L292</f>
        <v>41.094000000000001</v>
      </c>
      <c r="M292" s="20">
        <f>LatticeLayout!M292</f>
        <v>423.0996045</v>
      </c>
      <c r="N292" s="20">
        <f>LatticeLayout!N292</f>
        <v>356.75045786763258</v>
      </c>
      <c r="O292" s="20">
        <f t="shared" si="12"/>
        <v>356.76830786763259</v>
      </c>
      <c r="P292" s="20">
        <f t="shared" si="13"/>
        <v>423.0996045</v>
      </c>
      <c r="Q292" s="20">
        <f t="shared" si="14"/>
        <v>41.094000000000001</v>
      </c>
    </row>
    <row r="293" spans="1:17" hidden="1" x14ac:dyDescent="0.3">
      <c r="A293" s="20">
        <f>LatticeLayout!A293</f>
        <v>0</v>
      </c>
      <c r="B293" s="20">
        <f>LatticeLayout!B293</f>
        <v>0</v>
      </c>
      <c r="C293" s="20">
        <f>LatticeLayout!C293</f>
        <v>0</v>
      </c>
      <c r="D293" s="20">
        <f>LatticeLayout!D293</f>
        <v>0</v>
      </c>
      <c r="E293" s="20">
        <f>LatticeLayout!E293</f>
        <v>0</v>
      </c>
      <c r="F293" s="20">
        <f>LatticeLayout!F293</f>
        <v>0</v>
      </c>
      <c r="G293" s="20">
        <f>LatticeLayout!G293</f>
        <v>0</v>
      </c>
      <c r="H293" s="20">
        <f>LatticeLayout!H293</f>
        <v>40</v>
      </c>
      <c r="I293" s="20">
        <f>LatticeLayout!I293</f>
        <v>0</v>
      </c>
      <c r="J293" s="20">
        <f>LatticeLayout!J293</f>
        <v>0</v>
      </c>
      <c r="K293" s="20">
        <f>LatticeLayout!K293</f>
        <v>0.21475669999999999</v>
      </c>
      <c r="L293" s="20">
        <f>LatticeLayout!L293</f>
        <v>41.094000000000001</v>
      </c>
      <c r="M293" s="20">
        <f>LatticeLayout!M293</f>
        <v>423.0996045</v>
      </c>
      <c r="N293" s="20">
        <f>LatticeLayout!N293</f>
        <v>356.53570116763257</v>
      </c>
      <c r="O293" s="20">
        <f t="shared" si="12"/>
        <v>356.6430795176326</v>
      </c>
      <c r="P293" s="20">
        <f t="shared" si="13"/>
        <v>423.0996045</v>
      </c>
      <c r="Q293" s="20">
        <f t="shared" si="14"/>
        <v>41.094000000000001</v>
      </c>
    </row>
    <row r="294" spans="1:17" hidden="1" x14ac:dyDescent="0.3">
      <c r="A294" s="20" t="str">
        <f>LatticeLayout!A294</f>
        <v>FE</v>
      </c>
      <c r="B294" s="20" t="str">
        <f>LatticeLayout!B294</f>
        <v>MEBT</v>
      </c>
      <c r="C294" s="20" t="str">
        <f>LatticeLayout!C294</f>
        <v>FFC</v>
      </c>
      <c r="D294" s="20">
        <f>LatticeLayout!D294</f>
        <v>1120</v>
      </c>
      <c r="E294" s="20" t="str">
        <f>LatticeLayout!E294</f>
        <v>FE_MEBT:FFC_D1120</v>
      </c>
      <c r="F294" s="20" t="str">
        <f>LatticeLayout!F294</f>
        <v>LPM1</v>
      </c>
      <c r="G294" s="20" t="str">
        <f>LatticeLayout!G294</f>
        <v>fast faraday cup</v>
      </c>
      <c r="H294" s="20">
        <f>LatticeLayout!H294</f>
        <v>40</v>
      </c>
      <c r="I294" s="20">
        <f>LatticeLayout!I294</f>
        <v>0</v>
      </c>
      <c r="J294" s="20">
        <f>LatticeLayout!J294</f>
        <v>0</v>
      </c>
      <c r="K294" s="20">
        <f>LatticeLayout!K294</f>
        <v>0</v>
      </c>
      <c r="L294" s="20">
        <f>LatticeLayout!L294</f>
        <v>41.094000000000001</v>
      </c>
      <c r="M294" s="20">
        <f>LatticeLayout!M294</f>
        <v>423.0996045</v>
      </c>
      <c r="N294" s="20">
        <f>LatticeLayout!N294</f>
        <v>356.53570116763257</v>
      </c>
      <c r="O294" s="20">
        <f t="shared" si="12"/>
        <v>356.53570116763257</v>
      </c>
      <c r="P294" s="20">
        <f t="shared" si="13"/>
        <v>423.0996045</v>
      </c>
      <c r="Q294" s="20">
        <f t="shared" si="14"/>
        <v>41.094000000000001</v>
      </c>
    </row>
    <row r="295" spans="1:17" hidden="1" x14ac:dyDescent="0.3">
      <c r="A295" s="20">
        <f>LatticeLayout!A295</f>
        <v>0</v>
      </c>
      <c r="B295" s="20">
        <f>LatticeLayout!B295</f>
        <v>0</v>
      </c>
      <c r="C295" s="20">
        <f>LatticeLayout!C295</f>
        <v>0</v>
      </c>
      <c r="D295" s="20">
        <f>LatticeLayout!D295</f>
        <v>0</v>
      </c>
      <c r="E295" s="20">
        <f>LatticeLayout!E295</f>
        <v>0</v>
      </c>
      <c r="F295" s="20">
        <f>LatticeLayout!F295</f>
        <v>0</v>
      </c>
      <c r="G295" s="20">
        <f>LatticeLayout!G295</f>
        <v>0</v>
      </c>
      <c r="H295" s="20">
        <f>LatticeLayout!H295</f>
        <v>40</v>
      </c>
      <c r="I295" s="20">
        <f>LatticeLayout!I295</f>
        <v>0</v>
      </c>
      <c r="J295" s="20">
        <f>LatticeLayout!J295</f>
        <v>0</v>
      </c>
      <c r="K295" s="20">
        <f>LatticeLayout!K295</f>
        <v>0.1205992</v>
      </c>
      <c r="L295" s="20">
        <f>LatticeLayout!L295</f>
        <v>41.094000000000001</v>
      </c>
      <c r="M295" s="20">
        <f>LatticeLayout!M295</f>
        <v>423.0996045</v>
      </c>
      <c r="N295" s="20">
        <f>LatticeLayout!N295</f>
        <v>356.41510196763255</v>
      </c>
      <c r="O295" s="20">
        <f t="shared" si="12"/>
        <v>356.47540156763256</v>
      </c>
      <c r="P295" s="20">
        <f t="shared" si="13"/>
        <v>423.0996045</v>
      </c>
      <c r="Q295" s="20">
        <f t="shared" si="14"/>
        <v>41.094000000000001</v>
      </c>
    </row>
    <row r="296" spans="1:17" hidden="1" x14ac:dyDescent="0.3">
      <c r="A296" s="20" t="str">
        <f>LatticeLayout!A296</f>
        <v>FE</v>
      </c>
      <c r="B296" s="20" t="str">
        <f>LatticeLayout!B296</f>
        <v>MEBT</v>
      </c>
      <c r="C296" s="20" t="str">
        <f>LatticeLayout!C296</f>
        <v>BCM</v>
      </c>
      <c r="D296" s="20">
        <f>LatticeLayout!D296</f>
        <v>1121</v>
      </c>
      <c r="E296" s="20" t="str">
        <f>LatticeLayout!E296</f>
        <v>FE_MEBT:BCM_D1121</v>
      </c>
      <c r="F296" s="20" t="str">
        <f>LatticeLayout!F296</f>
        <v>BCM1</v>
      </c>
      <c r="G296" s="20" t="str">
        <f>LatticeLayout!G296</f>
        <v>AC current transformer</v>
      </c>
      <c r="H296" s="20">
        <f>LatticeLayout!H296</f>
        <v>40</v>
      </c>
      <c r="I296" s="20">
        <f>LatticeLayout!I296</f>
        <v>0</v>
      </c>
      <c r="J296" s="20">
        <f>LatticeLayout!J296</f>
        <v>0</v>
      </c>
      <c r="K296" s="20">
        <f>LatticeLayout!K296</f>
        <v>0.04</v>
      </c>
      <c r="L296" s="20">
        <f>LatticeLayout!L296</f>
        <v>41.094000000000001</v>
      </c>
      <c r="M296" s="20">
        <f>LatticeLayout!M296</f>
        <v>423.0996045</v>
      </c>
      <c r="N296" s="20">
        <f>LatticeLayout!N296</f>
        <v>356.37510196763253</v>
      </c>
      <c r="O296" s="20">
        <f t="shared" si="12"/>
        <v>356.39510196763251</v>
      </c>
      <c r="P296" s="20">
        <f t="shared" si="13"/>
        <v>423.0996045</v>
      </c>
      <c r="Q296" s="20">
        <f t="shared" si="14"/>
        <v>41.094000000000001</v>
      </c>
    </row>
    <row r="297" spans="1:17" hidden="1" x14ac:dyDescent="0.3">
      <c r="A297" s="20" t="str">
        <f>LatticeLayout!A297</f>
        <v>FE</v>
      </c>
      <c r="B297" s="20" t="str">
        <f>LatticeLayout!B297</f>
        <v>MEBT</v>
      </c>
      <c r="C297" s="20" t="str">
        <f>LatticeLayout!C297</f>
        <v>PORT</v>
      </c>
      <c r="D297" s="20">
        <f>LatticeLayout!D297</f>
        <v>1121</v>
      </c>
      <c r="E297" s="20" t="str">
        <f>LatticeLayout!E297</f>
        <v>FE_MEBT:PORT_D1121</v>
      </c>
      <c r="F297" s="20" t="str">
        <f>LatticeLayout!F297</f>
        <v>IP_M</v>
      </c>
      <c r="G297" s="20" t="str">
        <f>LatticeLayout!G297</f>
        <v>pump, 125 l/s</v>
      </c>
      <c r="H297" s="20">
        <f>LatticeLayout!H297</f>
        <v>0</v>
      </c>
      <c r="I297" s="20">
        <f>LatticeLayout!I297</f>
        <v>0</v>
      </c>
      <c r="J297" s="20">
        <f>LatticeLayout!J297</f>
        <v>0</v>
      </c>
      <c r="K297" s="20">
        <f>LatticeLayout!K297</f>
        <v>0</v>
      </c>
      <c r="L297" s="20">
        <f>LatticeLayout!L297</f>
        <v>41.094000000000001</v>
      </c>
      <c r="M297" s="20">
        <f>LatticeLayout!M297</f>
        <v>423.0996045</v>
      </c>
      <c r="N297" s="20">
        <f>LatticeLayout!N297</f>
        <v>356.37510196763253</v>
      </c>
      <c r="O297" s="20">
        <f t="shared" si="12"/>
        <v>356.37510196763253</v>
      </c>
      <c r="P297" s="20">
        <f t="shared" si="13"/>
        <v>423.0996045</v>
      </c>
      <c r="Q297" s="20">
        <f t="shared" si="14"/>
        <v>41.094000000000001</v>
      </c>
    </row>
    <row r="298" spans="1:17" hidden="1" x14ac:dyDescent="0.3">
      <c r="A298" s="20">
        <f>LatticeLayout!A298</f>
        <v>0</v>
      </c>
      <c r="B298" s="20">
        <f>LatticeLayout!B298</f>
        <v>0</v>
      </c>
      <c r="C298" s="20">
        <f>LatticeLayout!C298</f>
        <v>0</v>
      </c>
      <c r="D298" s="20">
        <f>LatticeLayout!D298</f>
        <v>0</v>
      </c>
      <c r="E298" s="20">
        <f>LatticeLayout!E298</f>
        <v>0</v>
      </c>
      <c r="F298" s="20">
        <f>LatticeLayout!F298</f>
        <v>0</v>
      </c>
      <c r="G298" s="20">
        <f>LatticeLayout!G298</f>
        <v>0</v>
      </c>
      <c r="H298" s="20">
        <f>LatticeLayout!H298</f>
        <v>0</v>
      </c>
      <c r="I298" s="20">
        <f>LatticeLayout!I298</f>
        <v>0</v>
      </c>
      <c r="J298" s="20">
        <f>LatticeLayout!J298</f>
        <v>0</v>
      </c>
      <c r="K298" s="20">
        <f>LatticeLayout!K298</f>
        <v>0.1205992</v>
      </c>
      <c r="L298" s="20">
        <f>LatticeLayout!L298</f>
        <v>41.094000000000001</v>
      </c>
      <c r="M298" s="20">
        <f>LatticeLayout!M298</f>
        <v>423.0996045</v>
      </c>
      <c r="N298" s="20">
        <f>LatticeLayout!N298</f>
        <v>356.25450276763252</v>
      </c>
      <c r="O298" s="20">
        <f t="shared" si="12"/>
        <v>356.31480236763252</v>
      </c>
      <c r="P298" s="20">
        <f t="shared" si="13"/>
        <v>423.0996045</v>
      </c>
      <c r="Q298" s="20">
        <f t="shared" si="14"/>
        <v>41.094000000000001</v>
      </c>
    </row>
    <row r="299" spans="1:17" hidden="1" x14ac:dyDescent="0.3">
      <c r="A299" s="20" t="str">
        <f>LatticeLayout!A299</f>
        <v>FE</v>
      </c>
      <c r="B299" s="20" t="str">
        <f>LatticeLayout!B299</f>
        <v>MEBT</v>
      </c>
      <c r="C299" s="20" t="str">
        <f>LatticeLayout!C299</f>
        <v>FC</v>
      </c>
      <c r="D299" s="20">
        <f>LatticeLayout!D299</f>
        <v>1123</v>
      </c>
      <c r="E299" s="20" t="str">
        <f>LatticeLayout!E299</f>
        <v>FE_MEBT:FC_D1123</v>
      </c>
      <c r="F299" s="20" t="str">
        <f>LatticeLayout!F299</f>
        <v>FC3</v>
      </c>
      <c r="G299" s="20" t="str">
        <f>LatticeLayout!G299</f>
        <v>beam stopper / faraday cup</v>
      </c>
      <c r="H299" s="20">
        <f>LatticeLayout!H299</f>
        <v>40</v>
      </c>
      <c r="I299" s="20">
        <f>LatticeLayout!I299</f>
        <v>0</v>
      </c>
      <c r="J299" s="20">
        <f>LatticeLayout!J299</f>
        <v>0</v>
      </c>
      <c r="K299" s="20">
        <f>LatticeLayout!K299</f>
        <v>0</v>
      </c>
      <c r="L299" s="20">
        <f>LatticeLayout!L299</f>
        <v>41.094000000000001</v>
      </c>
      <c r="M299" s="20">
        <f>LatticeLayout!M299</f>
        <v>423.0996045</v>
      </c>
      <c r="N299" s="20">
        <f>LatticeLayout!N299</f>
        <v>356.25450276763252</v>
      </c>
      <c r="O299" s="20">
        <f t="shared" si="12"/>
        <v>356.25450276763252</v>
      </c>
      <c r="P299" s="20">
        <f t="shared" si="13"/>
        <v>423.0996045</v>
      </c>
      <c r="Q299" s="20">
        <f t="shared" si="14"/>
        <v>41.094000000000001</v>
      </c>
    </row>
    <row r="300" spans="1:17" hidden="1" x14ac:dyDescent="0.3">
      <c r="A300" s="20">
        <f>LatticeLayout!A300</f>
        <v>0</v>
      </c>
      <c r="B300" s="20">
        <f>LatticeLayout!B300</f>
        <v>0</v>
      </c>
      <c r="C300" s="20">
        <f>LatticeLayout!C300</f>
        <v>0</v>
      </c>
      <c r="D300" s="20">
        <f>LatticeLayout!D300</f>
        <v>0</v>
      </c>
      <c r="E300" s="20">
        <f>LatticeLayout!E300</f>
        <v>0</v>
      </c>
      <c r="F300" s="20">
        <f>LatticeLayout!F300</f>
        <v>0</v>
      </c>
      <c r="G300" s="20">
        <f>LatticeLayout!G300</f>
        <v>0</v>
      </c>
      <c r="H300" s="20">
        <f>LatticeLayout!H300</f>
        <v>40</v>
      </c>
      <c r="I300" s="20">
        <f>LatticeLayout!I300</f>
        <v>0</v>
      </c>
      <c r="J300" s="20">
        <f>LatticeLayout!J300</f>
        <v>0</v>
      </c>
      <c r="K300" s="20">
        <f>LatticeLayout!K300</f>
        <v>0.11315699999999999</v>
      </c>
      <c r="L300" s="20">
        <f>LatticeLayout!L300</f>
        <v>41.094000000000001</v>
      </c>
      <c r="M300" s="20">
        <f>LatticeLayout!M300</f>
        <v>423.0996045</v>
      </c>
      <c r="N300" s="20">
        <f>LatticeLayout!N300</f>
        <v>356.14134576763252</v>
      </c>
      <c r="O300" s="20">
        <f t="shared" si="12"/>
        <v>356.19792426763252</v>
      </c>
      <c r="P300" s="20">
        <f t="shared" si="13"/>
        <v>423.0996045</v>
      </c>
      <c r="Q300" s="20">
        <f t="shared" si="14"/>
        <v>41.094000000000001</v>
      </c>
    </row>
    <row r="301" spans="1:17" hidden="1" x14ac:dyDescent="0.3">
      <c r="A301" s="20">
        <f>LatticeLayout!A301</f>
        <v>0</v>
      </c>
      <c r="B301" s="20">
        <f>LatticeLayout!B301</f>
        <v>0</v>
      </c>
      <c r="C301" s="20">
        <f>LatticeLayout!C301</f>
        <v>0</v>
      </c>
      <c r="D301" s="20">
        <f>LatticeLayout!D301</f>
        <v>0</v>
      </c>
      <c r="E301" s="20">
        <f>LatticeLayout!E301</f>
        <v>0</v>
      </c>
      <c r="F301" s="20">
        <f>LatticeLayout!F301</f>
        <v>0</v>
      </c>
      <c r="G301" s="20">
        <f>LatticeLayout!G301</f>
        <v>0</v>
      </c>
      <c r="H301" s="20">
        <f>LatticeLayout!H301</f>
        <v>0</v>
      </c>
      <c r="I301" s="20">
        <f>LatticeLayout!I301</f>
        <v>0</v>
      </c>
      <c r="J301" s="20">
        <f>LatticeLayout!J301</f>
        <v>0</v>
      </c>
      <c r="K301" s="20">
        <f>LatticeLayout!K301</f>
        <v>0</v>
      </c>
      <c r="L301" s="20">
        <f>LatticeLayout!L301</f>
        <v>41.094000000000001</v>
      </c>
      <c r="M301" s="20">
        <f>LatticeLayout!M301</f>
        <v>423.0996045</v>
      </c>
      <c r="N301" s="20">
        <f>LatticeLayout!N301</f>
        <v>356.14134576763252</v>
      </c>
      <c r="O301" s="20">
        <f t="shared" si="12"/>
        <v>356.14134576763252</v>
      </c>
      <c r="P301" s="20">
        <f t="shared" si="13"/>
        <v>423.0996045</v>
      </c>
      <c r="Q301" s="20">
        <f t="shared" si="14"/>
        <v>41.094000000000001</v>
      </c>
    </row>
    <row r="302" spans="1:17" hidden="1" x14ac:dyDescent="0.3">
      <c r="A302" s="20" t="str">
        <f>LatticeLayout!A302</f>
        <v>FE</v>
      </c>
      <c r="B302" s="20" t="str">
        <f>LatticeLayout!B302</f>
        <v>MEBT</v>
      </c>
      <c r="C302" s="20" t="str">
        <f>LatticeLayout!C302</f>
        <v>END</v>
      </c>
      <c r="D302" s="20">
        <f>LatticeLayout!D302</f>
        <v>0</v>
      </c>
      <c r="E302" s="20">
        <f>LatticeLayout!E302</f>
        <v>0</v>
      </c>
      <c r="F302" s="20">
        <f>LatticeLayout!F302</f>
        <v>0</v>
      </c>
      <c r="G302" s="20">
        <f>LatticeLayout!G302</f>
        <v>0</v>
      </c>
      <c r="H302" s="20">
        <f>LatticeLayout!H302</f>
        <v>0</v>
      </c>
      <c r="I302" s="20">
        <f>LatticeLayout!I302</f>
        <v>0</v>
      </c>
      <c r="J302" s="20">
        <f>LatticeLayout!J302</f>
        <v>0</v>
      </c>
      <c r="K302" s="20">
        <f>LatticeLayout!K302</f>
        <v>0</v>
      </c>
      <c r="L302" s="20">
        <f>LatticeLayout!L302</f>
        <v>0</v>
      </c>
      <c r="M302" s="20">
        <f>LatticeLayout!M302</f>
        <v>0</v>
      </c>
      <c r="N302" s="20">
        <f>LatticeLayout!N302</f>
        <v>0</v>
      </c>
      <c r="O302" s="20">
        <f t="shared" si="12"/>
        <v>178.07067288381626</v>
      </c>
      <c r="P302" s="20">
        <f t="shared" si="13"/>
        <v>211.54980225</v>
      </c>
      <c r="Q302" s="20">
        <f t="shared" si="14"/>
        <v>20.547000000000001</v>
      </c>
    </row>
    <row r="303" spans="1:17" hidden="1" x14ac:dyDescent="0.3">
      <c r="A303" s="20" t="str">
        <f>LatticeLayout!A303</f>
        <v>SEGMENT 1 START (begin with b=0.041 QWR cryomodules)</v>
      </c>
      <c r="B303" s="20">
        <f>LatticeLayout!B303</f>
        <v>0</v>
      </c>
      <c r="C303" s="20">
        <f>LatticeLayout!C303</f>
        <v>0</v>
      </c>
      <c r="D303" s="20">
        <f>LatticeLayout!D303</f>
        <v>0</v>
      </c>
      <c r="E303" s="20">
        <f>LatticeLayout!E303</f>
        <v>0</v>
      </c>
      <c r="F303" s="20">
        <f>LatticeLayout!F303</f>
        <v>0</v>
      </c>
      <c r="G303" s="20">
        <f>LatticeLayout!G303</f>
        <v>0</v>
      </c>
      <c r="H303" s="20">
        <f>LatticeLayout!H303</f>
        <v>0</v>
      </c>
      <c r="I303" s="20">
        <f>LatticeLayout!I303</f>
        <v>0</v>
      </c>
      <c r="J303" s="20">
        <f>LatticeLayout!J303</f>
        <v>0</v>
      </c>
      <c r="K303" s="20">
        <f>LatticeLayout!K303</f>
        <v>0</v>
      </c>
      <c r="L303" s="20">
        <f>LatticeLayout!L303</f>
        <v>0</v>
      </c>
      <c r="M303" s="20">
        <f>LatticeLayout!M303</f>
        <v>0</v>
      </c>
      <c r="N303" s="20">
        <f>LatticeLayout!N303</f>
        <v>0</v>
      </c>
      <c r="O303" s="20">
        <f t="shared" si="12"/>
        <v>0</v>
      </c>
      <c r="P303" s="20">
        <f t="shared" si="13"/>
        <v>0</v>
      </c>
      <c r="Q303" s="20">
        <f t="shared" si="14"/>
        <v>0</v>
      </c>
    </row>
    <row r="304" spans="1:17" hidden="1" x14ac:dyDescent="0.3">
      <c r="A304" s="20" t="str">
        <f>LatticeLayout!A304</f>
        <v>LS1</v>
      </c>
      <c r="B304" s="20" t="str">
        <f>LatticeLayout!B304</f>
        <v>CA01</v>
      </c>
      <c r="C304" s="20" t="str">
        <f>LatticeLayout!C304</f>
        <v>GV</v>
      </c>
      <c r="D304" s="20">
        <f>LatticeLayout!D304</f>
        <v>1124</v>
      </c>
      <c r="E304" s="20" t="str">
        <f>LatticeLayout!E304</f>
        <v>LS1_CA01:GV_D1124</v>
      </c>
      <c r="F304" s="20">
        <f>LatticeLayout!F304</f>
        <v>0</v>
      </c>
      <c r="G304" s="20" t="str">
        <f>LatticeLayout!G304</f>
        <v>gate valve</v>
      </c>
      <c r="H304" s="20">
        <f>LatticeLayout!H304</f>
        <v>40</v>
      </c>
      <c r="I304" s="20">
        <f>LatticeLayout!I304</f>
        <v>0</v>
      </c>
      <c r="J304" s="20">
        <f>LatticeLayout!J304</f>
        <v>0</v>
      </c>
      <c r="K304" s="20">
        <f>LatticeLayout!K304</f>
        <v>7.1999999999999995E-2</v>
      </c>
      <c r="L304" s="20">
        <f>LatticeLayout!L304</f>
        <v>41.094000000000001</v>
      </c>
      <c r="M304" s="20">
        <f>LatticeLayout!M304</f>
        <v>423.0996045</v>
      </c>
      <c r="N304" s="20">
        <f>LatticeLayout!N304</f>
        <v>356.06934576763251</v>
      </c>
      <c r="O304" s="20">
        <f t="shared" si="12"/>
        <v>178.03467288381626</v>
      </c>
      <c r="P304" s="20">
        <f t="shared" si="13"/>
        <v>211.54980225</v>
      </c>
      <c r="Q304" s="20">
        <f t="shared" si="14"/>
        <v>20.547000000000001</v>
      </c>
    </row>
    <row r="305" spans="1:17" hidden="1" x14ac:dyDescent="0.3">
      <c r="A305" s="20">
        <f>LatticeLayout!A305</f>
        <v>0</v>
      </c>
      <c r="B305" s="20">
        <f>LatticeLayout!B305</f>
        <v>0</v>
      </c>
      <c r="C305" s="20">
        <f>LatticeLayout!C305</f>
        <v>0</v>
      </c>
      <c r="D305" s="20">
        <f>LatticeLayout!D305</f>
        <v>0</v>
      </c>
      <c r="E305" s="20" t="str">
        <f>LatticeLayout!E305</f>
        <v/>
      </c>
      <c r="F305" s="20">
        <f>LatticeLayout!F305</f>
        <v>0</v>
      </c>
      <c r="G305" s="20" t="str">
        <f>LatticeLayout!G305</f>
        <v>bellows</v>
      </c>
      <c r="H305" s="20">
        <f>LatticeLayout!H305</f>
        <v>40</v>
      </c>
      <c r="I305" s="20">
        <f>LatticeLayout!I305</f>
        <v>0</v>
      </c>
      <c r="J305" s="20">
        <f>LatticeLayout!J305</f>
        <v>0</v>
      </c>
      <c r="K305" s="20">
        <f>LatticeLayout!K305</f>
        <v>0.16731000000000001</v>
      </c>
      <c r="L305" s="20">
        <f>LatticeLayout!L305</f>
        <v>41.094000000000001</v>
      </c>
      <c r="M305" s="20">
        <f>LatticeLayout!M305</f>
        <v>423.0996045</v>
      </c>
      <c r="N305" s="20">
        <f>LatticeLayout!N305</f>
        <v>355.90203576763253</v>
      </c>
      <c r="O305" s="20">
        <f t="shared" si="12"/>
        <v>355.98569076763249</v>
      </c>
      <c r="P305" s="20">
        <f t="shared" si="13"/>
        <v>423.0996045</v>
      </c>
      <c r="Q305" s="20">
        <f t="shared" si="14"/>
        <v>41.094000000000001</v>
      </c>
    </row>
    <row r="306" spans="1:17" x14ac:dyDescent="0.3">
      <c r="A306" s="20" t="str">
        <f>LatticeLayout!A306</f>
        <v>LS1</v>
      </c>
      <c r="B306" s="20" t="str">
        <f>LatticeLayout!B306</f>
        <v>CA01</v>
      </c>
      <c r="C306" s="20" t="str">
        <f>LatticeLayout!C306</f>
        <v>CAV1</v>
      </c>
      <c r="D306" s="20">
        <f>LatticeLayout!D306</f>
        <v>1127</v>
      </c>
      <c r="E306" s="20" t="str">
        <f>LatticeLayout!E306</f>
        <v>LS1_CA01:CAV1_D1127</v>
      </c>
      <c r="F306" s="20">
        <f>LatticeLayout!F306</f>
        <v>0</v>
      </c>
      <c r="G306" s="20" t="str">
        <f>LatticeLayout!G306</f>
        <v>b04 cavity</v>
      </c>
      <c r="H306" s="20">
        <f>LatticeLayout!H306</f>
        <v>34</v>
      </c>
      <c r="I306" s="20">
        <f>LatticeLayout!I306</f>
        <v>0</v>
      </c>
      <c r="J306" s="20">
        <f>LatticeLayout!J306</f>
        <v>0</v>
      </c>
      <c r="K306" s="20">
        <f>LatticeLayout!K306</f>
        <v>0.175507</v>
      </c>
      <c r="L306" s="551">
        <f>LatticeLayout!L306</f>
        <v>41.094000000000001</v>
      </c>
      <c r="M306" s="551">
        <f>LatticeLayout!M306</f>
        <v>423.0996045</v>
      </c>
      <c r="N306" s="551">
        <f>LatticeLayout!N306</f>
        <v>355.72652876763254</v>
      </c>
      <c r="O306" s="551">
        <f t="shared" si="12"/>
        <v>355.81428226763251</v>
      </c>
      <c r="P306" s="551">
        <f t="shared" si="13"/>
        <v>423.0996045</v>
      </c>
      <c r="Q306" s="551">
        <f t="shared" si="14"/>
        <v>41.094000000000001</v>
      </c>
    </row>
    <row r="307" spans="1:17" hidden="1" x14ac:dyDescent="0.3">
      <c r="A307" s="20">
        <f>LatticeLayout!A307</f>
        <v>0</v>
      </c>
      <c r="B307" s="20">
        <f>LatticeLayout!B307</f>
        <v>0</v>
      </c>
      <c r="C307" s="20">
        <f>LatticeLayout!C307</f>
        <v>0</v>
      </c>
      <c r="D307" s="20">
        <f>LatticeLayout!D307</f>
        <v>0</v>
      </c>
      <c r="E307" s="20" t="str">
        <f>LatticeLayout!E307</f>
        <v/>
      </c>
      <c r="F307" s="20">
        <f>LatticeLayout!F307</f>
        <v>0</v>
      </c>
      <c r="G307" s="20">
        <f>LatticeLayout!G307</f>
        <v>0</v>
      </c>
      <c r="H307" s="20">
        <f>LatticeLayout!H307</f>
        <v>0</v>
      </c>
      <c r="I307" s="20">
        <f>LatticeLayout!I307</f>
        <v>0</v>
      </c>
      <c r="J307" s="20">
        <f>LatticeLayout!J307</f>
        <v>0</v>
      </c>
      <c r="K307" s="20">
        <f>LatticeLayout!K307</f>
        <v>0</v>
      </c>
      <c r="L307" s="20">
        <f>LatticeLayout!L307</f>
        <v>41.094000000000001</v>
      </c>
      <c r="M307" s="20">
        <f>LatticeLayout!M307</f>
        <v>423.0996045</v>
      </c>
      <c r="N307" s="20">
        <f>LatticeLayout!N307</f>
        <v>355.72652876763254</v>
      </c>
      <c r="O307" s="20">
        <f t="shared" si="12"/>
        <v>355.72652876763254</v>
      </c>
      <c r="P307" s="20">
        <f t="shared" si="13"/>
        <v>423.0996045</v>
      </c>
      <c r="Q307" s="20">
        <f t="shared" si="14"/>
        <v>41.094000000000001</v>
      </c>
    </row>
    <row r="308" spans="1:17" hidden="1" x14ac:dyDescent="0.3">
      <c r="A308" s="20" t="str">
        <f>LatticeLayout!A308</f>
        <v>LS1</v>
      </c>
      <c r="B308" s="20" t="str">
        <f>LatticeLayout!B308</f>
        <v>CA01</v>
      </c>
      <c r="C308" s="20" t="str">
        <f>LatticeLayout!C308</f>
        <v>BLM</v>
      </c>
      <c r="D308" s="20">
        <f>LatticeLayout!D308</f>
        <v>1128</v>
      </c>
      <c r="E308" s="20" t="str">
        <f>LatticeLayout!E308</f>
        <v>LS1_CA01:BLM_D1128</v>
      </c>
      <c r="F308" s="20">
        <f>LatticeLayout!F308</f>
        <v>0</v>
      </c>
      <c r="G308" s="20" t="str">
        <f>LatticeLayout!G308</f>
        <v>outside loss monitor</v>
      </c>
      <c r="H308" s="20">
        <f>LatticeLayout!H308</f>
        <v>0</v>
      </c>
      <c r="I308" s="20">
        <f>LatticeLayout!I308</f>
        <v>0</v>
      </c>
      <c r="J308" s="20">
        <f>LatticeLayout!J308</f>
        <v>0</v>
      </c>
      <c r="K308" s="20">
        <f>LatticeLayout!K308</f>
        <v>0</v>
      </c>
      <c r="L308" s="20">
        <f>LatticeLayout!L308</f>
        <v>41.094000000000001</v>
      </c>
      <c r="M308" s="20">
        <f>LatticeLayout!M308</f>
        <v>423.0996045</v>
      </c>
      <c r="N308" s="20">
        <f>LatticeLayout!N308</f>
        <v>355.72652876763254</v>
      </c>
      <c r="O308" s="20">
        <f t="shared" si="12"/>
        <v>355.72652876763254</v>
      </c>
      <c r="P308" s="20">
        <f t="shared" si="13"/>
        <v>423.0996045</v>
      </c>
      <c r="Q308" s="20">
        <f t="shared" si="14"/>
        <v>41.094000000000001</v>
      </c>
    </row>
    <row r="309" spans="1:17" hidden="1" x14ac:dyDescent="0.3">
      <c r="A309" s="20">
        <f>LatticeLayout!A309</f>
        <v>0</v>
      </c>
      <c r="B309" s="20">
        <f>LatticeLayout!B309</f>
        <v>0</v>
      </c>
      <c r="C309" s="20">
        <f>LatticeLayout!C309</f>
        <v>0</v>
      </c>
      <c r="D309" s="20">
        <f>LatticeLayout!D309</f>
        <v>0</v>
      </c>
      <c r="E309" s="20">
        <f>LatticeLayout!E309</f>
        <v>0</v>
      </c>
      <c r="F309" s="20">
        <f>LatticeLayout!F309</f>
        <v>0</v>
      </c>
      <c r="G309" s="20" t="str">
        <f>LatticeLayout!G309</f>
        <v>bellow</v>
      </c>
      <c r="H309" s="20">
        <f>LatticeLayout!H309</f>
        <v>40</v>
      </c>
      <c r="I309" s="20">
        <f>LatticeLayout!I309</f>
        <v>0</v>
      </c>
      <c r="J309" s="20">
        <f>LatticeLayout!J309</f>
        <v>0</v>
      </c>
      <c r="K309" s="20">
        <f>LatticeLayout!K309</f>
        <v>9.650984E-2</v>
      </c>
      <c r="L309" s="20">
        <f>LatticeLayout!L309</f>
        <v>41.094000000000001</v>
      </c>
      <c r="M309" s="20">
        <f>LatticeLayout!M309</f>
        <v>423.0996045</v>
      </c>
      <c r="N309" s="20">
        <f>LatticeLayout!N309</f>
        <v>355.63001892763253</v>
      </c>
      <c r="O309" s="20">
        <f t="shared" si="12"/>
        <v>355.67827384763257</v>
      </c>
      <c r="P309" s="20">
        <f t="shared" si="13"/>
        <v>423.0996045</v>
      </c>
      <c r="Q309" s="20">
        <f t="shared" si="14"/>
        <v>41.094000000000001</v>
      </c>
    </row>
    <row r="310" spans="1:17" hidden="1" x14ac:dyDescent="0.3">
      <c r="A310" s="20" t="str">
        <f>LatticeLayout!A310</f>
        <v>LS1</v>
      </c>
      <c r="B310" s="20" t="str">
        <f>LatticeLayout!B310</f>
        <v>CA01</v>
      </c>
      <c r="C310" s="20" t="str">
        <f>LatticeLayout!C310</f>
        <v>BPM</v>
      </c>
      <c r="D310" s="20">
        <f>LatticeLayout!D310</f>
        <v>1129</v>
      </c>
      <c r="E310" s="20" t="str">
        <f>LatticeLayout!E310</f>
        <v>LS1_CA01:BPM_D1129</v>
      </c>
      <c r="F310" s="20" t="str">
        <f>LatticeLayout!F310</f>
        <v>BPM6</v>
      </c>
      <c r="G310" s="20" t="str">
        <f>LatticeLayout!G310</f>
        <v>position monitor, BPMc</v>
      </c>
      <c r="H310" s="20">
        <f>LatticeLayout!H310</f>
        <v>40</v>
      </c>
      <c r="I310" s="20">
        <f>LatticeLayout!I310</f>
        <v>0</v>
      </c>
      <c r="J310" s="20">
        <f>LatticeLayout!J310</f>
        <v>0</v>
      </c>
      <c r="K310" s="20">
        <f>LatticeLayout!K310</f>
        <v>0</v>
      </c>
      <c r="L310" s="20">
        <f>LatticeLayout!L310</f>
        <v>41.094000000000001</v>
      </c>
      <c r="M310" s="20">
        <f>LatticeLayout!M310</f>
        <v>423.0996045</v>
      </c>
      <c r="N310" s="20">
        <f>LatticeLayout!N310</f>
        <v>355.63001892763253</v>
      </c>
      <c r="O310" s="20">
        <f t="shared" si="12"/>
        <v>355.63001892763253</v>
      </c>
      <c r="P310" s="20">
        <f t="shared" si="13"/>
        <v>423.0996045</v>
      </c>
      <c r="Q310" s="20">
        <f t="shared" si="14"/>
        <v>41.094000000000001</v>
      </c>
    </row>
    <row r="311" spans="1:17" hidden="1" x14ac:dyDescent="0.3">
      <c r="A311" s="20">
        <f>LatticeLayout!A311</f>
        <v>0</v>
      </c>
      <c r="B311" s="20">
        <f>LatticeLayout!B311</f>
        <v>0</v>
      </c>
      <c r="C311" s="20">
        <f>LatticeLayout!C311</f>
        <v>0</v>
      </c>
      <c r="D311" s="20">
        <f>LatticeLayout!D311</f>
        <v>0</v>
      </c>
      <c r="E311" s="20">
        <f>LatticeLayout!E311</f>
        <v>0</v>
      </c>
      <c r="F311" s="20">
        <f>LatticeLayout!F311</f>
        <v>0</v>
      </c>
      <c r="G311" s="20" t="str">
        <f>LatticeLayout!G311</f>
        <v>BPM-box</v>
      </c>
      <c r="H311" s="20">
        <f>LatticeLayout!H311</f>
        <v>0</v>
      </c>
      <c r="I311" s="20">
        <f>LatticeLayout!I311</f>
        <v>0</v>
      </c>
      <c r="J311" s="20">
        <f>LatticeLayout!J311</f>
        <v>0</v>
      </c>
      <c r="K311" s="20">
        <f>LatticeLayout!K311</f>
        <v>5.5879999999999999E-2</v>
      </c>
      <c r="L311" s="20">
        <f>LatticeLayout!L311</f>
        <v>41.094000000000001</v>
      </c>
      <c r="M311" s="20">
        <f>LatticeLayout!M311</f>
        <v>423.0996045</v>
      </c>
      <c r="N311" s="20">
        <f>LatticeLayout!N311</f>
        <v>355.57413892763253</v>
      </c>
      <c r="O311" s="20">
        <f t="shared" si="12"/>
        <v>355.60207892763253</v>
      </c>
      <c r="P311" s="20">
        <f t="shared" si="13"/>
        <v>423.0996045</v>
      </c>
      <c r="Q311" s="20">
        <f t="shared" si="14"/>
        <v>41.094000000000001</v>
      </c>
    </row>
    <row r="312" spans="1:17" hidden="1" x14ac:dyDescent="0.3">
      <c r="A312" s="20">
        <f>LatticeLayout!A312</f>
        <v>0</v>
      </c>
      <c r="B312" s="20">
        <f>LatticeLayout!B312</f>
        <v>0</v>
      </c>
      <c r="C312" s="20">
        <f>LatticeLayout!C312</f>
        <v>0</v>
      </c>
      <c r="D312" s="20">
        <f>LatticeLayout!D312</f>
        <v>0</v>
      </c>
      <c r="E312" s="20" t="str">
        <f>LatticeLayout!E312</f>
        <v/>
      </c>
      <c r="F312" s="20">
        <f>LatticeLayout!F312</f>
        <v>0</v>
      </c>
      <c r="G312" s="20" t="str">
        <f>LatticeLayout!G312</f>
        <v>solenoid-entry</v>
      </c>
      <c r="H312" s="20">
        <f>LatticeLayout!H312</f>
        <v>40</v>
      </c>
      <c r="I312" s="20">
        <f>LatticeLayout!I312</f>
        <v>0</v>
      </c>
      <c r="J312" s="20">
        <f>LatticeLayout!J312</f>
        <v>0</v>
      </c>
      <c r="K312" s="20">
        <f>LatticeLayout!K312</f>
        <v>5.1123499999999995E-2</v>
      </c>
      <c r="L312" s="20">
        <f>LatticeLayout!L312</f>
        <v>41.094000000000001</v>
      </c>
      <c r="M312" s="20">
        <f>LatticeLayout!M312</f>
        <v>423.0996045</v>
      </c>
      <c r="N312" s="20">
        <f>LatticeLayout!N312</f>
        <v>355.52301542763252</v>
      </c>
      <c r="O312" s="20">
        <f t="shared" si="12"/>
        <v>355.54857717763252</v>
      </c>
      <c r="P312" s="20">
        <f t="shared" si="13"/>
        <v>423.0996045</v>
      </c>
      <c r="Q312" s="20">
        <f t="shared" si="14"/>
        <v>41.094000000000001</v>
      </c>
    </row>
    <row r="313" spans="1:17" x14ac:dyDescent="0.3">
      <c r="A313" s="20" t="str">
        <f>LatticeLayout!A313</f>
        <v>LS1</v>
      </c>
      <c r="B313" s="20" t="str">
        <f>LatticeLayout!B313</f>
        <v>CA01</v>
      </c>
      <c r="C313" s="20" t="str">
        <f>LatticeLayout!C313</f>
        <v>SOL1</v>
      </c>
      <c r="D313" s="20">
        <f>LatticeLayout!D313</f>
        <v>1131</v>
      </c>
      <c r="E313" s="20" t="str">
        <f>LatticeLayout!E313</f>
        <v>LS1_CA01:SOL1_D1131</v>
      </c>
      <c r="F313" s="20" t="str">
        <f>LatticeLayout!F313</f>
        <v>S1</v>
      </c>
      <c r="G313" s="20" t="str">
        <f>LatticeLayout!G313</f>
        <v>solenoid+correctors</v>
      </c>
      <c r="H313" s="20">
        <f>LatticeLayout!H313</f>
        <v>40</v>
      </c>
      <c r="I313" s="20">
        <f>LatticeLayout!I313</f>
        <v>0</v>
      </c>
      <c r="J313" s="20">
        <f>LatticeLayout!J313</f>
        <v>0</v>
      </c>
      <c r="K313" s="20">
        <f>LatticeLayout!K313</f>
        <v>0.25</v>
      </c>
      <c r="L313" s="551">
        <f>LatticeLayout!L313</f>
        <v>41.094000000000001</v>
      </c>
      <c r="M313" s="551">
        <f>LatticeLayout!M313</f>
        <v>423.0996045</v>
      </c>
      <c r="N313" s="551">
        <f>LatticeLayout!N313</f>
        <v>355.27301542763252</v>
      </c>
      <c r="O313" s="551">
        <f t="shared" si="12"/>
        <v>355.39801542763252</v>
      </c>
      <c r="P313" s="551">
        <f t="shared" si="13"/>
        <v>423.0996045</v>
      </c>
      <c r="Q313" s="551">
        <f t="shared" si="14"/>
        <v>41.094000000000001</v>
      </c>
    </row>
    <row r="314" spans="1:17" hidden="1" x14ac:dyDescent="0.3">
      <c r="A314" s="20">
        <f>LatticeLayout!A314</f>
        <v>0</v>
      </c>
      <c r="B314" s="20">
        <f>LatticeLayout!B314</f>
        <v>0</v>
      </c>
      <c r="C314" s="20">
        <f>LatticeLayout!C314</f>
        <v>0</v>
      </c>
      <c r="D314" s="20">
        <f>LatticeLayout!D314</f>
        <v>0</v>
      </c>
      <c r="E314" s="20" t="str">
        <f>LatticeLayout!E314</f>
        <v/>
      </c>
      <c r="F314" s="20">
        <f>LatticeLayout!F314</f>
        <v>0</v>
      </c>
      <c r="G314" s="20" t="str">
        <f>LatticeLayout!G314</f>
        <v>solenoid-exit</v>
      </c>
      <c r="H314" s="20">
        <f>LatticeLayout!H314</f>
        <v>40</v>
      </c>
      <c r="I314" s="20">
        <f>LatticeLayout!I314</f>
        <v>0</v>
      </c>
      <c r="J314" s="20">
        <f>LatticeLayout!J314</f>
        <v>0</v>
      </c>
      <c r="K314" s="20">
        <f>LatticeLayout!K314</f>
        <v>5.1123499999999995E-2</v>
      </c>
      <c r="L314" s="20">
        <f>LatticeLayout!L314</f>
        <v>41.094000000000001</v>
      </c>
      <c r="M314" s="20">
        <f>LatticeLayout!M314</f>
        <v>423.0996045</v>
      </c>
      <c r="N314" s="20">
        <f>LatticeLayout!N314</f>
        <v>355.2218919276325</v>
      </c>
      <c r="O314" s="20">
        <f t="shared" si="12"/>
        <v>355.24745367763251</v>
      </c>
      <c r="P314" s="20">
        <f t="shared" si="13"/>
        <v>423.0996045</v>
      </c>
      <c r="Q314" s="20">
        <f t="shared" si="14"/>
        <v>41.094000000000001</v>
      </c>
    </row>
    <row r="315" spans="1:17" hidden="1" x14ac:dyDescent="0.3">
      <c r="A315" s="20">
        <f>LatticeLayout!A315</f>
        <v>0</v>
      </c>
      <c r="B315" s="20">
        <f>LatticeLayout!B315</f>
        <v>0</v>
      </c>
      <c r="C315" s="20">
        <f>LatticeLayout!C315</f>
        <v>0</v>
      </c>
      <c r="D315" s="20">
        <f>LatticeLayout!D315</f>
        <v>0</v>
      </c>
      <c r="E315" s="20">
        <f>LatticeLayout!E315</f>
        <v>0</v>
      </c>
      <c r="F315" s="20">
        <f>LatticeLayout!F315</f>
        <v>0</v>
      </c>
      <c r="G315" s="20" t="str">
        <f>LatticeLayout!G315</f>
        <v>bellow</v>
      </c>
      <c r="H315" s="20">
        <f>LatticeLayout!H315</f>
        <v>40</v>
      </c>
      <c r="I315" s="20">
        <f>LatticeLayout!I315</f>
        <v>0</v>
      </c>
      <c r="J315" s="20">
        <f>LatticeLayout!J315</f>
        <v>0</v>
      </c>
      <c r="K315" s="20">
        <f>LatticeLayout!K315</f>
        <v>9.9516999999999994E-2</v>
      </c>
      <c r="L315" s="20">
        <f>LatticeLayout!L315</f>
        <v>41.094000000000001</v>
      </c>
      <c r="M315" s="20">
        <f>LatticeLayout!M315</f>
        <v>423.0996045</v>
      </c>
      <c r="N315" s="20">
        <f>LatticeLayout!N315</f>
        <v>355.12237492763251</v>
      </c>
      <c r="O315" s="20">
        <f t="shared" si="12"/>
        <v>355.1721334276325</v>
      </c>
      <c r="P315" s="20">
        <f t="shared" si="13"/>
        <v>423.0996045</v>
      </c>
      <c r="Q315" s="20">
        <f t="shared" si="14"/>
        <v>41.094000000000001</v>
      </c>
    </row>
    <row r="316" spans="1:17" x14ac:dyDescent="0.3">
      <c r="A316" s="20" t="str">
        <f>LatticeLayout!A316</f>
        <v>LS1</v>
      </c>
      <c r="B316" s="20" t="str">
        <f>LatticeLayout!B316</f>
        <v>CA01</v>
      </c>
      <c r="C316" s="20" t="str">
        <f>LatticeLayout!C316</f>
        <v>CAV2</v>
      </c>
      <c r="D316" s="20">
        <f>LatticeLayout!D316</f>
        <v>1135</v>
      </c>
      <c r="E316" s="20" t="str">
        <f>LatticeLayout!E316</f>
        <v>LS1_CA01:CAV2_D1135</v>
      </c>
      <c r="F316" s="20">
        <f>LatticeLayout!F316</f>
        <v>0</v>
      </c>
      <c r="G316" s="20" t="str">
        <f>LatticeLayout!G316</f>
        <v>b04 cavity</v>
      </c>
      <c r="H316" s="20">
        <f>LatticeLayout!H316</f>
        <v>34</v>
      </c>
      <c r="I316" s="20">
        <f>LatticeLayout!I316</f>
        <v>0</v>
      </c>
      <c r="J316" s="20">
        <f>LatticeLayout!J316</f>
        <v>0</v>
      </c>
      <c r="K316" s="20">
        <f>LatticeLayout!K316</f>
        <v>0.175507</v>
      </c>
      <c r="L316" s="551">
        <f>LatticeLayout!L316</f>
        <v>41.094000000000001</v>
      </c>
      <c r="M316" s="551">
        <f>LatticeLayout!M316</f>
        <v>423.0996045</v>
      </c>
      <c r="N316" s="551">
        <f>LatticeLayout!N316</f>
        <v>354.94686792763252</v>
      </c>
      <c r="O316" s="551">
        <f t="shared" si="12"/>
        <v>355.03462142763249</v>
      </c>
      <c r="P316" s="551">
        <f t="shared" si="13"/>
        <v>423.0996045</v>
      </c>
      <c r="Q316" s="551">
        <f t="shared" si="14"/>
        <v>41.094000000000001</v>
      </c>
    </row>
    <row r="317" spans="1:17" hidden="1" x14ac:dyDescent="0.3">
      <c r="A317" s="20">
        <f>LatticeLayout!A317</f>
        <v>0</v>
      </c>
      <c r="B317" s="20">
        <f>LatticeLayout!B317</f>
        <v>0</v>
      </c>
      <c r="C317" s="20">
        <f>LatticeLayout!C317</f>
        <v>0</v>
      </c>
      <c r="D317" s="20">
        <f>LatticeLayout!D317</f>
        <v>0</v>
      </c>
      <c r="E317" s="20" t="str">
        <f>LatticeLayout!E317</f>
        <v/>
      </c>
      <c r="F317" s="20">
        <f>LatticeLayout!F317</f>
        <v>0</v>
      </c>
      <c r="G317" s="20">
        <f>LatticeLayout!G317</f>
        <v>0</v>
      </c>
      <c r="H317" s="20">
        <f>LatticeLayout!H317</f>
        <v>0</v>
      </c>
      <c r="I317" s="20">
        <f>LatticeLayout!I317</f>
        <v>0</v>
      </c>
      <c r="J317" s="20">
        <f>LatticeLayout!J317</f>
        <v>0</v>
      </c>
      <c r="K317" s="20">
        <f>LatticeLayout!K317</f>
        <v>0</v>
      </c>
      <c r="L317" s="20">
        <f>LatticeLayout!L317</f>
        <v>41.094000000000001</v>
      </c>
      <c r="M317" s="20">
        <f>LatticeLayout!M317</f>
        <v>423.0996045</v>
      </c>
      <c r="N317" s="20">
        <f>LatticeLayout!N317</f>
        <v>354.94686792763252</v>
      </c>
      <c r="O317" s="20">
        <f t="shared" si="12"/>
        <v>354.94686792763252</v>
      </c>
      <c r="P317" s="20">
        <f t="shared" si="13"/>
        <v>423.0996045</v>
      </c>
      <c r="Q317" s="20">
        <f t="shared" si="14"/>
        <v>41.094000000000001</v>
      </c>
    </row>
    <row r="318" spans="1:17" hidden="1" x14ac:dyDescent="0.3">
      <c r="A318" s="20" t="str">
        <f>LatticeLayout!A318</f>
        <v xml:space="preserve"> </v>
      </c>
      <c r="B318" s="20" t="str">
        <f>LatticeLayout!B318</f>
        <v xml:space="preserve"> </v>
      </c>
      <c r="C318" s="20" t="str">
        <f>LatticeLayout!C318</f>
        <v xml:space="preserve"> </v>
      </c>
      <c r="D318" s="20" t="str">
        <f>LatticeLayout!D318</f>
        <v xml:space="preserve"> </v>
      </c>
      <c r="E318" s="20" t="str">
        <f>LatticeLayout!E318</f>
        <v xml:space="preserve"> </v>
      </c>
      <c r="F318" s="20">
        <f>LatticeLayout!F318</f>
        <v>0</v>
      </c>
      <c r="G318" s="20">
        <f>LatticeLayout!G318</f>
        <v>0</v>
      </c>
      <c r="H318" s="20">
        <f>LatticeLayout!H318</f>
        <v>0</v>
      </c>
      <c r="I318" s="20">
        <f>LatticeLayout!I318</f>
        <v>0</v>
      </c>
      <c r="J318" s="20">
        <f>LatticeLayout!J318</f>
        <v>0</v>
      </c>
      <c r="K318" s="20">
        <f>LatticeLayout!K318</f>
        <v>0</v>
      </c>
      <c r="L318" s="20">
        <f>LatticeLayout!L318</f>
        <v>41.094000000000001</v>
      </c>
      <c r="M318" s="20">
        <f>LatticeLayout!M318</f>
        <v>423.0996045</v>
      </c>
      <c r="N318" s="20">
        <f>LatticeLayout!N318</f>
        <v>354.94686792763252</v>
      </c>
      <c r="O318" s="20">
        <f t="shared" si="12"/>
        <v>354.94686792763252</v>
      </c>
      <c r="P318" s="20">
        <f t="shared" si="13"/>
        <v>423.0996045</v>
      </c>
      <c r="Q318" s="20">
        <f t="shared" si="14"/>
        <v>41.094000000000001</v>
      </c>
    </row>
    <row r="319" spans="1:17" hidden="1" x14ac:dyDescent="0.3">
      <c r="A319" s="20">
        <f>LatticeLayout!A319</f>
        <v>0</v>
      </c>
      <c r="B319" s="20">
        <f>LatticeLayout!B319</f>
        <v>0</v>
      </c>
      <c r="C319" s="20">
        <f>LatticeLayout!C319</f>
        <v>0</v>
      </c>
      <c r="D319" s="20">
        <f>LatticeLayout!D319</f>
        <v>0</v>
      </c>
      <c r="E319" s="20" t="str">
        <f>LatticeLayout!E319</f>
        <v/>
      </c>
      <c r="F319" s="20">
        <f>LatticeLayout!F319</f>
        <v>0</v>
      </c>
      <c r="G319" s="20" t="str">
        <f>LatticeLayout!G319</f>
        <v>2 bellows + tube</v>
      </c>
      <c r="H319" s="20">
        <f>LatticeLayout!H319</f>
        <v>34</v>
      </c>
      <c r="I319" s="20">
        <f>LatticeLayout!I319</f>
        <v>0</v>
      </c>
      <c r="J319" s="20">
        <f>LatticeLayout!J319</f>
        <v>0</v>
      </c>
      <c r="K319" s="20">
        <f>LatticeLayout!K319</f>
        <v>0.60413899999999998</v>
      </c>
      <c r="L319" s="20">
        <f>LatticeLayout!L319</f>
        <v>41.094000000000001</v>
      </c>
      <c r="M319" s="20">
        <f>LatticeLayout!M319</f>
        <v>423.0996045</v>
      </c>
      <c r="N319" s="20">
        <f>LatticeLayout!N319</f>
        <v>354.34272892763255</v>
      </c>
      <c r="O319" s="20">
        <f t="shared" si="12"/>
        <v>354.64479842763251</v>
      </c>
      <c r="P319" s="20">
        <f t="shared" si="13"/>
        <v>423.0996045</v>
      </c>
      <c r="Q319" s="20">
        <f t="shared" si="14"/>
        <v>41.094000000000001</v>
      </c>
    </row>
    <row r="320" spans="1:17" hidden="1" x14ac:dyDescent="0.3">
      <c r="A320" s="20">
        <f>LatticeLayout!A320</f>
        <v>0</v>
      </c>
      <c r="B320" s="20">
        <f>LatticeLayout!B320</f>
        <v>0</v>
      </c>
      <c r="C320" s="20">
        <f>LatticeLayout!C320</f>
        <v>0</v>
      </c>
      <c r="D320" s="20">
        <f>LatticeLayout!D320</f>
        <v>0</v>
      </c>
      <c r="E320" s="20" t="str">
        <f>LatticeLayout!E320</f>
        <v/>
      </c>
      <c r="F320" s="20">
        <f>LatticeLayout!F320</f>
        <v>0</v>
      </c>
      <c r="G320" s="20">
        <f>LatticeLayout!G320</f>
        <v>0</v>
      </c>
      <c r="H320" s="20">
        <f>LatticeLayout!H320</f>
        <v>0</v>
      </c>
      <c r="I320" s="20">
        <f>LatticeLayout!I320</f>
        <v>0</v>
      </c>
      <c r="J320" s="20">
        <f>LatticeLayout!J320</f>
        <v>0</v>
      </c>
      <c r="K320" s="20">
        <f>LatticeLayout!K320</f>
        <v>0</v>
      </c>
      <c r="L320" s="20">
        <f>LatticeLayout!L320</f>
        <v>41.094000000000001</v>
      </c>
      <c r="M320" s="20">
        <f>LatticeLayout!M320</f>
        <v>423.0996045</v>
      </c>
      <c r="N320" s="20">
        <f>LatticeLayout!N320</f>
        <v>354.34272892763255</v>
      </c>
      <c r="O320" s="20">
        <f t="shared" si="12"/>
        <v>354.34272892763255</v>
      </c>
      <c r="P320" s="20">
        <f t="shared" si="13"/>
        <v>423.0996045</v>
      </c>
      <c r="Q320" s="20">
        <f t="shared" si="14"/>
        <v>41.094000000000001</v>
      </c>
    </row>
    <row r="321" spans="1:17" x14ac:dyDescent="0.3">
      <c r="A321" s="20" t="str">
        <f>LatticeLayout!A321</f>
        <v>LS1</v>
      </c>
      <c r="B321" s="20" t="str">
        <f>LatticeLayout!B321</f>
        <v>CA01</v>
      </c>
      <c r="C321" s="20" t="str">
        <f>LatticeLayout!C321</f>
        <v>CAV3</v>
      </c>
      <c r="D321" s="20">
        <f>LatticeLayout!D321</f>
        <v>1143</v>
      </c>
      <c r="E321" s="20" t="str">
        <f>LatticeLayout!E321</f>
        <v>LS1_CA01:CAV3_D1143</v>
      </c>
      <c r="F321" s="20">
        <f>LatticeLayout!F321</f>
        <v>0</v>
      </c>
      <c r="G321" s="20" t="str">
        <f>LatticeLayout!G321</f>
        <v>b04 cavity</v>
      </c>
      <c r="H321" s="20">
        <f>LatticeLayout!H321</f>
        <v>34</v>
      </c>
      <c r="I321" s="20">
        <f>LatticeLayout!I321</f>
        <v>0</v>
      </c>
      <c r="J321" s="20">
        <f>LatticeLayout!J321</f>
        <v>0</v>
      </c>
      <c r="K321" s="20">
        <f>LatticeLayout!K321</f>
        <v>0.175507</v>
      </c>
      <c r="L321" s="551">
        <f>LatticeLayout!L321</f>
        <v>41.094000000000001</v>
      </c>
      <c r="M321" s="551">
        <f>LatticeLayout!M321</f>
        <v>423.0996045</v>
      </c>
      <c r="N321" s="551">
        <f>LatticeLayout!N321</f>
        <v>354.16722192763257</v>
      </c>
      <c r="O321" s="551">
        <f t="shared" si="12"/>
        <v>354.25497542763253</v>
      </c>
      <c r="P321" s="551">
        <f t="shared" si="13"/>
        <v>423.0996045</v>
      </c>
      <c r="Q321" s="551">
        <f t="shared" si="14"/>
        <v>41.094000000000001</v>
      </c>
    </row>
    <row r="322" spans="1:17" hidden="1" x14ac:dyDescent="0.3">
      <c r="A322" s="20">
        <f>LatticeLayout!A322</f>
        <v>0</v>
      </c>
      <c r="B322" s="20">
        <f>LatticeLayout!B322</f>
        <v>0</v>
      </c>
      <c r="C322" s="20">
        <f>LatticeLayout!C322</f>
        <v>0</v>
      </c>
      <c r="D322" s="20">
        <f>LatticeLayout!D322</f>
        <v>0</v>
      </c>
      <c r="E322" s="20" t="str">
        <f>LatticeLayout!E322</f>
        <v/>
      </c>
      <c r="F322" s="20">
        <f>LatticeLayout!F322</f>
        <v>0</v>
      </c>
      <c r="G322" s="20">
        <f>LatticeLayout!G322</f>
        <v>0</v>
      </c>
      <c r="H322" s="20">
        <f>LatticeLayout!H322</f>
        <v>0</v>
      </c>
      <c r="I322" s="20">
        <f>LatticeLayout!I322</f>
        <v>0</v>
      </c>
      <c r="J322" s="20">
        <f>LatticeLayout!J322</f>
        <v>0</v>
      </c>
      <c r="K322" s="20">
        <f>LatticeLayout!K322</f>
        <v>0</v>
      </c>
      <c r="L322" s="20">
        <f>LatticeLayout!L322</f>
        <v>41.094000000000001</v>
      </c>
      <c r="M322" s="20">
        <f>LatticeLayout!M322</f>
        <v>423.0996045</v>
      </c>
      <c r="N322" s="20">
        <f>LatticeLayout!N322</f>
        <v>354.16722192763257</v>
      </c>
      <c r="O322" s="20">
        <f t="shared" si="12"/>
        <v>354.16722192763257</v>
      </c>
      <c r="P322" s="20">
        <f t="shared" si="13"/>
        <v>423.0996045</v>
      </c>
      <c r="Q322" s="20">
        <f t="shared" si="14"/>
        <v>41.094000000000001</v>
      </c>
    </row>
    <row r="323" spans="1:17" hidden="1" x14ac:dyDescent="0.3">
      <c r="A323" s="20" t="str">
        <f>LatticeLayout!A323</f>
        <v>LS1</v>
      </c>
      <c r="B323" s="20" t="str">
        <f>LatticeLayout!B323</f>
        <v>CA01</v>
      </c>
      <c r="C323" s="20" t="str">
        <f>LatticeLayout!C323</f>
        <v>BLM</v>
      </c>
      <c r="D323" s="20">
        <f>LatticeLayout!D323</f>
        <v>1143</v>
      </c>
      <c r="E323" s="20" t="str">
        <f>LatticeLayout!E323</f>
        <v>LS1_CA01:BLM_D1143</v>
      </c>
      <c r="F323" s="20">
        <f>LatticeLayout!F323</f>
        <v>0</v>
      </c>
      <c r="G323" s="20" t="str">
        <f>LatticeLayout!G323</f>
        <v>outside loss monitor</v>
      </c>
      <c r="H323" s="20">
        <f>LatticeLayout!H323</f>
        <v>0</v>
      </c>
      <c r="I323" s="20">
        <f>LatticeLayout!I323</f>
        <v>0</v>
      </c>
      <c r="J323" s="20">
        <f>LatticeLayout!J323</f>
        <v>0</v>
      </c>
      <c r="K323" s="20">
        <f>LatticeLayout!K323</f>
        <v>0</v>
      </c>
      <c r="L323" s="20">
        <f>LatticeLayout!L323</f>
        <v>41.094000000000001</v>
      </c>
      <c r="M323" s="20">
        <f>LatticeLayout!M323</f>
        <v>423.0996045</v>
      </c>
      <c r="N323" s="20">
        <f>LatticeLayout!N323</f>
        <v>354.16722192763257</v>
      </c>
      <c r="O323" s="20">
        <f t="shared" si="12"/>
        <v>354.16722192763257</v>
      </c>
      <c r="P323" s="20">
        <f t="shared" si="13"/>
        <v>423.0996045</v>
      </c>
      <c r="Q323" s="20">
        <f t="shared" si="14"/>
        <v>41.094000000000001</v>
      </c>
    </row>
    <row r="324" spans="1:17" hidden="1" x14ac:dyDescent="0.3">
      <c r="A324" s="20">
        <f>LatticeLayout!A324</f>
        <v>0</v>
      </c>
      <c r="B324" s="20">
        <f>LatticeLayout!B324</f>
        <v>0</v>
      </c>
      <c r="C324" s="20">
        <f>LatticeLayout!C324</f>
        <v>0</v>
      </c>
      <c r="D324" s="20">
        <f>LatticeLayout!D324</f>
        <v>0</v>
      </c>
      <c r="E324" s="20">
        <f>LatticeLayout!E324</f>
        <v>0</v>
      </c>
      <c r="F324" s="20">
        <f>LatticeLayout!F324</f>
        <v>0</v>
      </c>
      <c r="G324" s="20" t="str">
        <f>LatticeLayout!G324</f>
        <v>bellow</v>
      </c>
      <c r="H324" s="20">
        <f>LatticeLayout!H324</f>
        <v>0</v>
      </c>
      <c r="I324" s="20">
        <f>LatticeLayout!I324</f>
        <v>0</v>
      </c>
      <c r="J324" s="20">
        <f>LatticeLayout!J324</f>
        <v>0</v>
      </c>
      <c r="K324" s="20">
        <f>LatticeLayout!K324</f>
        <v>9.650984E-2</v>
      </c>
      <c r="L324" s="20">
        <f>LatticeLayout!L324</f>
        <v>41.094000000000001</v>
      </c>
      <c r="M324" s="20">
        <f>LatticeLayout!M324</f>
        <v>423.0996045</v>
      </c>
      <c r="N324" s="20">
        <f>LatticeLayout!N324</f>
        <v>354.07071208763256</v>
      </c>
      <c r="O324" s="20">
        <f t="shared" si="12"/>
        <v>354.11896700763259</v>
      </c>
      <c r="P324" s="20">
        <f t="shared" si="13"/>
        <v>423.0996045</v>
      </c>
      <c r="Q324" s="20">
        <f t="shared" si="14"/>
        <v>41.094000000000001</v>
      </c>
    </row>
    <row r="325" spans="1:17" hidden="1" x14ac:dyDescent="0.3">
      <c r="A325" s="20" t="str">
        <f>LatticeLayout!A325</f>
        <v>LS1</v>
      </c>
      <c r="B325" s="20" t="str">
        <f>LatticeLayout!B325</f>
        <v>CA01</v>
      </c>
      <c r="C325" s="20" t="str">
        <f>LatticeLayout!C325</f>
        <v>BPM</v>
      </c>
      <c r="D325" s="20">
        <f>LatticeLayout!D325</f>
        <v>1144</v>
      </c>
      <c r="E325" s="20" t="str">
        <f>LatticeLayout!E325</f>
        <v>LS1_CA01:BPM_D1144</v>
      </c>
      <c r="F325" s="20" t="str">
        <f>LatticeLayout!F325</f>
        <v>BPM6</v>
      </c>
      <c r="G325" s="20" t="str">
        <f>LatticeLayout!G325</f>
        <v>position monitor, BPMc</v>
      </c>
      <c r="H325" s="20">
        <f>LatticeLayout!H325</f>
        <v>40</v>
      </c>
      <c r="I325" s="20">
        <f>LatticeLayout!I325</f>
        <v>0</v>
      </c>
      <c r="J325" s="20">
        <f>LatticeLayout!J325</f>
        <v>0</v>
      </c>
      <c r="K325" s="20">
        <f>LatticeLayout!K325</f>
        <v>0</v>
      </c>
      <c r="L325" s="20">
        <f>LatticeLayout!L325</f>
        <v>41.094000000000001</v>
      </c>
      <c r="M325" s="20">
        <f>LatticeLayout!M325</f>
        <v>423.0996045</v>
      </c>
      <c r="N325" s="20">
        <f>LatticeLayout!N325</f>
        <v>354.07071208763256</v>
      </c>
      <c r="O325" s="20">
        <f t="shared" si="12"/>
        <v>354.07071208763256</v>
      </c>
      <c r="P325" s="20">
        <f t="shared" si="13"/>
        <v>423.0996045</v>
      </c>
      <c r="Q325" s="20">
        <f t="shared" si="14"/>
        <v>41.094000000000001</v>
      </c>
    </row>
    <row r="326" spans="1:17" hidden="1" x14ac:dyDescent="0.3">
      <c r="A326" s="20">
        <f>LatticeLayout!A326</f>
        <v>0</v>
      </c>
      <c r="B326" s="20">
        <f>LatticeLayout!B326</f>
        <v>0</v>
      </c>
      <c r="C326" s="20">
        <f>LatticeLayout!C326</f>
        <v>0</v>
      </c>
      <c r="D326" s="20">
        <f>LatticeLayout!D326</f>
        <v>0</v>
      </c>
      <c r="E326" s="20">
        <f>LatticeLayout!E326</f>
        <v>0</v>
      </c>
      <c r="F326" s="20">
        <f>LatticeLayout!F326</f>
        <v>0</v>
      </c>
      <c r="G326" s="20" t="str">
        <f>LatticeLayout!G326</f>
        <v>BPM-box</v>
      </c>
      <c r="H326" s="20">
        <f>LatticeLayout!H326</f>
        <v>0</v>
      </c>
      <c r="I326" s="20">
        <f>LatticeLayout!I326</f>
        <v>0</v>
      </c>
      <c r="J326" s="20">
        <f>LatticeLayout!J326</f>
        <v>0</v>
      </c>
      <c r="K326" s="20">
        <f>LatticeLayout!K326</f>
        <v>5.5879999999999999E-2</v>
      </c>
      <c r="L326" s="20">
        <f>LatticeLayout!L326</f>
        <v>41.094000000000001</v>
      </c>
      <c r="M326" s="20">
        <f>LatticeLayout!M326</f>
        <v>423.0996045</v>
      </c>
      <c r="N326" s="20">
        <f>LatticeLayout!N326</f>
        <v>354.01483208763256</v>
      </c>
      <c r="O326" s="20">
        <f t="shared" si="12"/>
        <v>354.04277208763256</v>
      </c>
      <c r="P326" s="20">
        <f t="shared" si="13"/>
        <v>423.0996045</v>
      </c>
      <c r="Q326" s="20">
        <f t="shared" si="14"/>
        <v>41.094000000000001</v>
      </c>
    </row>
    <row r="327" spans="1:17" hidden="1" x14ac:dyDescent="0.3">
      <c r="A327" s="20">
        <f>LatticeLayout!A327</f>
        <v>0</v>
      </c>
      <c r="B327" s="20">
        <f>LatticeLayout!B327</f>
        <v>0</v>
      </c>
      <c r="C327" s="20">
        <f>LatticeLayout!C327</f>
        <v>0</v>
      </c>
      <c r="D327" s="20">
        <f>LatticeLayout!D327</f>
        <v>0</v>
      </c>
      <c r="E327" s="20" t="str">
        <f>LatticeLayout!E327</f>
        <v/>
      </c>
      <c r="F327" s="20">
        <f>LatticeLayout!F327</f>
        <v>0</v>
      </c>
      <c r="G327" s="20" t="str">
        <f>LatticeLayout!G327</f>
        <v>solenoid-entry</v>
      </c>
      <c r="H327" s="20">
        <f>LatticeLayout!H327</f>
        <v>0</v>
      </c>
      <c r="I327" s="20">
        <f>LatticeLayout!I327</f>
        <v>0</v>
      </c>
      <c r="J327" s="20">
        <f>LatticeLayout!J327</f>
        <v>0</v>
      </c>
      <c r="K327" s="20">
        <f>LatticeLayout!K327</f>
        <v>5.1123499999999995E-2</v>
      </c>
      <c r="L327" s="20">
        <f>LatticeLayout!L327</f>
        <v>41.094000000000001</v>
      </c>
      <c r="M327" s="20">
        <f>LatticeLayout!M327</f>
        <v>423.0996045</v>
      </c>
      <c r="N327" s="20">
        <f>LatticeLayout!N327</f>
        <v>353.96370858763254</v>
      </c>
      <c r="O327" s="20">
        <f t="shared" si="12"/>
        <v>353.98927033763255</v>
      </c>
      <c r="P327" s="20">
        <f t="shared" si="13"/>
        <v>423.0996045</v>
      </c>
      <c r="Q327" s="20">
        <f t="shared" si="14"/>
        <v>41.094000000000001</v>
      </c>
    </row>
    <row r="328" spans="1:17" x14ac:dyDescent="0.3">
      <c r="A328" s="20" t="str">
        <f>LatticeLayout!A328</f>
        <v>LS1</v>
      </c>
      <c r="B328" s="20" t="str">
        <f>LatticeLayout!B328</f>
        <v>CA01</v>
      </c>
      <c r="C328" s="20" t="str">
        <f>LatticeLayout!C328</f>
        <v>SOL2</v>
      </c>
      <c r="D328" s="20">
        <f>LatticeLayout!D328</f>
        <v>1147</v>
      </c>
      <c r="E328" s="20" t="str">
        <f>LatticeLayout!E328</f>
        <v>LS1_CA01:SOL2_D1147</v>
      </c>
      <c r="F328" s="20" t="str">
        <f>LatticeLayout!F328</f>
        <v>S1</v>
      </c>
      <c r="G328" s="20" t="str">
        <f>LatticeLayout!G328</f>
        <v>solenoid+correctors</v>
      </c>
      <c r="H328" s="20">
        <f>LatticeLayout!H328</f>
        <v>40</v>
      </c>
      <c r="I328" s="20">
        <f>LatticeLayout!I328</f>
        <v>0</v>
      </c>
      <c r="J328" s="20">
        <f>LatticeLayout!J328</f>
        <v>0</v>
      </c>
      <c r="K328" s="20">
        <f>LatticeLayout!K328</f>
        <v>0.25</v>
      </c>
      <c r="L328" s="551">
        <f>LatticeLayout!L328</f>
        <v>41.094000000000001</v>
      </c>
      <c r="M328" s="551">
        <f>LatticeLayout!M328</f>
        <v>423.0996045</v>
      </c>
      <c r="N328" s="551">
        <f>LatticeLayout!N328</f>
        <v>353.71370858763254</v>
      </c>
      <c r="O328" s="551">
        <f t="shared" si="12"/>
        <v>353.83870858763254</v>
      </c>
      <c r="P328" s="551">
        <f t="shared" si="13"/>
        <v>423.0996045</v>
      </c>
      <c r="Q328" s="551">
        <f t="shared" si="14"/>
        <v>41.094000000000001</v>
      </c>
    </row>
    <row r="329" spans="1:17" hidden="1" x14ac:dyDescent="0.3">
      <c r="A329" s="20">
        <f>LatticeLayout!A329</f>
        <v>0</v>
      </c>
      <c r="B329" s="20">
        <f>LatticeLayout!B329</f>
        <v>0</v>
      </c>
      <c r="C329" s="20">
        <f>LatticeLayout!C329</f>
        <v>0</v>
      </c>
      <c r="D329" s="20">
        <f>LatticeLayout!D329</f>
        <v>0</v>
      </c>
      <c r="E329" s="20" t="str">
        <f>LatticeLayout!E329</f>
        <v/>
      </c>
      <c r="F329" s="20">
        <f>LatticeLayout!F329</f>
        <v>0</v>
      </c>
      <c r="G329" s="20" t="str">
        <f>LatticeLayout!G329</f>
        <v>solenoid-exit</v>
      </c>
      <c r="H329" s="20">
        <f>LatticeLayout!H329</f>
        <v>0</v>
      </c>
      <c r="I329" s="20">
        <f>LatticeLayout!I329</f>
        <v>0</v>
      </c>
      <c r="J329" s="20">
        <f>LatticeLayout!J329</f>
        <v>0</v>
      </c>
      <c r="K329" s="20">
        <f>LatticeLayout!K329</f>
        <v>5.1123499999999995E-2</v>
      </c>
      <c r="L329" s="20">
        <f>LatticeLayout!L329</f>
        <v>41.094000000000001</v>
      </c>
      <c r="M329" s="20">
        <f>LatticeLayout!M329</f>
        <v>423.0996045</v>
      </c>
      <c r="N329" s="20">
        <f>LatticeLayout!N329</f>
        <v>353.66258508763252</v>
      </c>
      <c r="O329" s="20">
        <f t="shared" si="12"/>
        <v>353.68814683763253</v>
      </c>
      <c r="P329" s="20">
        <f t="shared" si="13"/>
        <v>423.0996045</v>
      </c>
      <c r="Q329" s="20">
        <f t="shared" si="14"/>
        <v>41.094000000000001</v>
      </c>
    </row>
    <row r="330" spans="1:17" hidden="1" x14ac:dyDescent="0.3">
      <c r="A330" s="20">
        <f>LatticeLayout!A330</f>
        <v>0</v>
      </c>
      <c r="B330" s="20">
        <f>LatticeLayout!B330</f>
        <v>0</v>
      </c>
      <c r="C330" s="20">
        <f>LatticeLayout!C330</f>
        <v>0</v>
      </c>
      <c r="D330" s="20">
        <f>LatticeLayout!D330</f>
        <v>0</v>
      </c>
      <c r="E330" s="20">
        <f>LatticeLayout!E330</f>
        <v>0</v>
      </c>
      <c r="F330" s="20">
        <f>LatticeLayout!F330</f>
        <v>0</v>
      </c>
      <c r="G330" s="20" t="str">
        <f>LatticeLayout!G330</f>
        <v>bellow</v>
      </c>
      <c r="H330" s="20">
        <f>LatticeLayout!H330</f>
        <v>0</v>
      </c>
      <c r="I330" s="20">
        <f>LatticeLayout!I330</f>
        <v>0</v>
      </c>
      <c r="J330" s="20">
        <f>LatticeLayout!J330</f>
        <v>0</v>
      </c>
      <c r="K330" s="20">
        <f>LatticeLayout!K330</f>
        <v>9.9516999999999994E-2</v>
      </c>
      <c r="L330" s="20">
        <f>LatticeLayout!L330</f>
        <v>41.094000000000001</v>
      </c>
      <c r="M330" s="20">
        <f>LatticeLayout!M330</f>
        <v>423.0996045</v>
      </c>
      <c r="N330" s="20">
        <f>LatticeLayout!N330</f>
        <v>353.56306808763253</v>
      </c>
      <c r="O330" s="20">
        <f t="shared" si="12"/>
        <v>353.61282658763253</v>
      </c>
      <c r="P330" s="20">
        <f t="shared" si="13"/>
        <v>423.0996045</v>
      </c>
      <c r="Q330" s="20">
        <f t="shared" si="14"/>
        <v>41.094000000000001</v>
      </c>
    </row>
    <row r="331" spans="1:17" x14ac:dyDescent="0.3">
      <c r="A331" s="20" t="str">
        <f>LatticeLayout!A331</f>
        <v>LS1</v>
      </c>
      <c r="B331" s="20" t="str">
        <f>LatticeLayout!B331</f>
        <v>CA01</v>
      </c>
      <c r="C331" s="20" t="str">
        <f>LatticeLayout!C331</f>
        <v>CAV4</v>
      </c>
      <c r="D331" s="20">
        <f>LatticeLayout!D331</f>
        <v>1150</v>
      </c>
      <c r="E331" s="20" t="str">
        <f>LatticeLayout!E331</f>
        <v>LS1_CA01:CAV4_D1150</v>
      </c>
      <c r="F331" s="20">
        <f>LatticeLayout!F331</f>
        <v>0</v>
      </c>
      <c r="G331" s="20" t="str">
        <f>LatticeLayout!G331</f>
        <v>b04 cavity</v>
      </c>
      <c r="H331" s="20">
        <f>LatticeLayout!H331</f>
        <v>34</v>
      </c>
      <c r="I331" s="20">
        <f>LatticeLayout!I331</f>
        <v>0</v>
      </c>
      <c r="J331" s="20">
        <f>LatticeLayout!J331</f>
        <v>0</v>
      </c>
      <c r="K331" s="20">
        <f>LatticeLayout!K331</f>
        <v>0.175507</v>
      </c>
      <c r="L331" s="551">
        <f>LatticeLayout!L331</f>
        <v>41.094000000000001</v>
      </c>
      <c r="M331" s="551">
        <f>LatticeLayout!M331</f>
        <v>423.0996045</v>
      </c>
      <c r="N331" s="551">
        <f>LatticeLayout!N331</f>
        <v>353.38756108763255</v>
      </c>
      <c r="O331" s="551">
        <f t="shared" ref="O331:O394" si="15">(N331+N330)/2</f>
        <v>353.47531458763251</v>
      </c>
      <c r="P331" s="551">
        <f t="shared" ref="P331:P394" si="16">(M331+M330)/2</f>
        <v>423.0996045</v>
      </c>
      <c r="Q331" s="551">
        <f t="shared" ref="Q331:Q394" si="17">(L331+L330)/2</f>
        <v>41.094000000000001</v>
      </c>
    </row>
    <row r="332" spans="1:17" hidden="1" x14ac:dyDescent="0.3">
      <c r="A332" s="20">
        <f>LatticeLayout!A332</f>
        <v>0</v>
      </c>
      <c r="B332" s="20">
        <f>LatticeLayout!B332</f>
        <v>0</v>
      </c>
      <c r="C332" s="20">
        <f>LatticeLayout!C332</f>
        <v>0</v>
      </c>
      <c r="D332" s="20">
        <f>LatticeLayout!D332</f>
        <v>0</v>
      </c>
      <c r="E332" s="20" t="str">
        <f>LatticeLayout!E332</f>
        <v/>
      </c>
      <c r="F332" s="20">
        <f>LatticeLayout!F332</f>
        <v>0</v>
      </c>
      <c r="G332" s="20">
        <f>LatticeLayout!G332</f>
        <v>0</v>
      </c>
      <c r="H332" s="20">
        <f>LatticeLayout!H332</f>
        <v>0</v>
      </c>
      <c r="I332" s="20">
        <f>LatticeLayout!I332</f>
        <v>0</v>
      </c>
      <c r="J332" s="20">
        <f>LatticeLayout!J332</f>
        <v>0</v>
      </c>
      <c r="K332" s="20">
        <f>LatticeLayout!K332</f>
        <v>0</v>
      </c>
      <c r="L332" s="20">
        <f>LatticeLayout!L332</f>
        <v>41.094000000000001</v>
      </c>
      <c r="M332" s="20">
        <f>LatticeLayout!M332</f>
        <v>423.0996045</v>
      </c>
      <c r="N332" s="20">
        <f>LatticeLayout!N332</f>
        <v>353.38756108763255</v>
      </c>
      <c r="O332" s="20">
        <f t="shared" si="15"/>
        <v>353.38756108763255</v>
      </c>
      <c r="P332" s="20">
        <f t="shared" si="16"/>
        <v>423.0996045</v>
      </c>
      <c r="Q332" s="20">
        <f t="shared" si="17"/>
        <v>41.094000000000001</v>
      </c>
    </row>
    <row r="333" spans="1:17" hidden="1" x14ac:dyDescent="0.3">
      <c r="A333" s="20">
        <f>LatticeLayout!A333</f>
        <v>0</v>
      </c>
      <c r="B333" s="20">
        <f>LatticeLayout!B333</f>
        <v>0</v>
      </c>
      <c r="C333" s="20">
        <f>LatticeLayout!C333</f>
        <v>0</v>
      </c>
      <c r="D333" s="20">
        <f>LatticeLayout!D333</f>
        <v>0</v>
      </c>
      <c r="E333" s="20" t="str">
        <f>LatticeLayout!E333</f>
        <v/>
      </c>
      <c r="F333" s="20">
        <f>LatticeLayout!F333</f>
        <v>0</v>
      </c>
      <c r="G333" s="20">
        <f>LatticeLayout!G333</f>
        <v>0</v>
      </c>
      <c r="H333" s="20">
        <f>LatticeLayout!H333</f>
        <v>0</v>
      </c>
      <c r="I333" s="20">
        <f>LatticeLayout!I333</f>
        <v>0</v>
      </c>
      <c r="J333" s="20">
        <f>LatticeLayout!J333</f>
        <v>0</v>
      </c>
      <c r="K333" s="20">
        <f>LatticeLayout!K333</f>
        <v>0</v>
      </c>
      <c r="L333" s="20">
        <f>LatticeLayout!L333</f>
        <v>41.094000000000001</v>
      </c>
      <c r="M333" s="20">
        <f>LatticeLayout!M333</f>
        <v>423.0996045</v>
      </c>
      <c r="N333" s="20">
        <f>LatticeLayout!N333</f>
        <v>353.38756108763255</v>
      </c>
      <c r="O333" s="20">
        <f t="shared" si="15"/>
        <v>353.38756108763255</v>
      </c>
      <c r="P333" s="20">
        <f t="shared" si="16"/>
        <v>423.0996045</v>
      </c>
      <c r="Q333" s="20">
        <f t="shared" si="17"/>
        <v>41.094000000000001</v>
      </c>
    </row>
    <row r="334" spans="1:17" hidden="1" x14ac:dyDescent="0.3">
      <c r="A334" s="20">
        <f>LatticeLayout!A334</f>
        <v>0</v>
      </c>
      <c r="B334" s="20">
        <f>LatticeLayout!B334</f>
        <v>0</v>
      </c>
      <c r="C334" s="20">
        <f>LatticeLayout!C334</f>
        <v>0</v>
      </c>
      <c r="D334" s="20">
        <f>LatticeLayout!D334</f>
        <v>0</v>
      </c>
      <c r="E334" s="20" t="str">
        <f>LatticeLayout!E334</f>
        <v/>
      </c>
      <c r="F334" s="20">
        <f>LatticeLayout!F334</f>
        <v>0</v>
      </c>
      <c r="G334" s="20" t="str">
        <f>LatticeLayout!G334</f>
        <v>bellows</v>
      </c>
      <c r="H334" s="20">
        <f>LatticeLayout!H334</f>
        <v>0</v>
      </c>
      <c r="I334" s="20">
        <f>LatticeLayout!I334</f>
        <v>0</v>
      </c>
      <c r="J334" s="20">
        <f>LatticeLayout!J334</f>
        <v>0</v>
      </c>
      <c r="K334" s="20">
        <f>LatticeLayout!K334</f>
        <v>0.16731000000000001</v>
      </c>
      <c r="L334" s="20">
        <f>LatticeLayout!L334</f>
        <v>41.094000000000001</v>
      </c>
      <c r="M334" s="20">
        <f>LatticeLayout!M334</f>
        <v>423.0996045</v>
      </c>
      <c r="N334" s="20">
        <f>LatticeLayout!N334</f>
        <v>353.22025108763256</v>
      </c>
      <c r="O334" s="20">
        <f t="shared" si="15"/>
        <v>353.30390608763253</v>
      </c>
      <c r="P334" s="20">
        <f t="shared" si="16"/>
        <v>423.0996045</v>
      </c>
      <c r="Q334" s="20">
        <f t="shared" si="17"/>
        <v>41.094000000000001</v>
      </c>
    </row>
    <row r="335" spans="1:17" hidden="1" x14ac:dyDescent="0.3">
      <c r="A335" s="20" t="str">
        <f>LatticeLayout!A335</f>
        <v>LS1</v>
      </c>
      <c r="B335" s="20" t="str">
        <f>LatticeLayout!B335</f>
        <v>CA01</v>
      </c>
      <c r="C335" s="20" t="str">
        <f>LatticeLayout!C335</f>
        <v>GV</v>
      </c>
      <c r="D335" s="20">
        <f>LatticeLayout!D335</f>
        <v>1153</v>
      </c>
      <c r="E335" s="20" t="str">
        <f>LatticeLayout!E335</f>
        <v>LS1_CA01:GV_D1153</v>
      </c>
      <c r="F335" s="20">
        <f>LatticeLayout!F335</f>
        <v>0</v>
      </c>
      <c r="G335" s="20" t="str">
        <f>LatticeLayout!G335</f>
        <v>gate valve</v>
      </c>
      <c r="H335" s="20">
        <f>LatticeLayout!H335</f>
        <v>40</v>
      </c>
      <c r="I335" s="20">
        <f>LatticeLayout!I335</f>
        <v>0</v>
      </c>
      <c r="J335" s="20">
        <f>LatticeLayout!J335</f>
        <v>0</v>
      </c>
      <c r="K335" s="20">
        <f>LatticeLayout!K335</f>
        <v>7.1999999999999995E-2</v>
      </c>
      <c r="L335" s="20">
        <f>LatticeLayout!L335</f>
        <v>41.094000000000001</v>
      </c>
      <c r="M335" s="20">
        <f>LatticeLayout!M335</f>
        <v>423.0996045</v>
      </c>
      <c r="N335" s="20">
        <f>LatticeLayout!N335</f>
        <v>353.14825108763256</v>
      </c>
      <c r="O335" s="20">
        <f t="shared" si="15"/>
        <v>353.18425108763256</v>
      </c>
      <c r="P335" s="20">
        <f t="shared" si="16"/>
        <v>423.0996045</v>
      </c>
      <c r="Q335" s="20">
        <f t="shared" si="17"/>
        <v>41.094000000000001</v>
      </c>
    </row>
    <row r="336" spans="1:17" hidden="1" x14ac:dyDescent="0.3">
      <c r="A336" s="20">
        <f>LatticeLayout!A336</f>
        <v>0</v>
      </c>
      <c r="B336" s="20">
        <f>LatticeLayout!B336</f>
        <v>0</v>
      </c>
      <c r="C336" s="20">
        <f>LatticeLayout!C336</f>
        <v>0</v>
      </c>
      <c r="D336" s="20">
        <f>LatticeLayout!D336</f>
        <v>0</v>
      </c>
      <c r="E336" s="20" t="str">
        <f>LatticeLayout!E336</f>
        <v/>
      </c>
      <c r="F336" s="20">
        <f>LatticeLayout!F336</f>
        <v>0</v>
      </c>
      <c r="G336" s="20" t="str">
        <f>LatticeLayout!G336</f>
        <v>bellow</v>
      </c>
      <c r="H336" s="20">
        <f>LatticeLayout!H336</f>
        <v>40</v>
      </c>
      <c r="I336" s="20">
        <f>LatticeLayout!I336</f>
        <v>0</v>
      </c>
      <c r="J336" s="20">
        <f>LatticeLayout!J336</f>
        <v>0</v>
      </c>
      <c r="K336" s="20">
        <f>LatticeLayout!K336</f>
        <v>0.11600000000000001</v>
      </c>
      <c r="L336" s="20">
        <f>LatticeLayout!L336</f>
        <v>41.094000000000001</v>
      </c>
      <c r="M336" s="20">
        <f>LatticeLayout!M336</f>
        <v>423.0996045</v>
      </c>
      <c r="N336" s="20">
        <f>LatticeLayout!N336</f>
        <v>353.03225108763257</v>
      </c>
      <c r="O336" s="20">
        <f t="shared" si="15"/>
        <v>353.09025108763257</v>
      </c>
      <c r="P336" s="20">
        <f t="shared" si="16"/>
        <v>423.0996045</v>
      </c>
      <c r="Q336" s="20">
        <f t="shared" si="17"/>
        <v>41.094000000000001</v>
      </c>
    </row>
    <row r="337" spans="1:17" hidden="1" x14ac:dyDescent="0.3">
      <c r="A337" s="20" t="str">
        <f>LatticeLayout!A337</f>
        <v>LS1</v>
      </c>
      <c r="B337" s="20" t="str">
        <f>LatticeLayout!B337</f>
        <v>WA01</v>
      </c>
      <c r="C337" s="20" t="str">
        <f>LatticeLayout!C337</f>
        <v>BPM</v>
      </c>
      <c r="D337" s="20">
        <f>LatticeLayout!D337</f>
        <v>1155</v>
      </c>
      <c r="E337" s="20" t="str">
        <f>LatticeLayout!E337</f>
        <v>LS1_WA01:BPM_D1155</v>
      </c>
      <c r="F337" s="20" t="str">
        <f>LatticeLayout!F337</f>
        <v>BPM2</v>
      </c>
      <c r="G337" s="20" t="str">
        <f>LatticeLayout!G337</f>
        <v>position monitor</v>
      </c>
      <c r="H337" s="20">
        <f>LatticeLayout!H337</f>
        <v>0</v>
      </c>
      <c r="I337" s="20">
        <f>LatticeLayout!I337</f>
        <v>0</v>
      </c>
      <c r="J337" s="20">
        <f>LatticeLayout!J337</f>
        <v>0</v>
      </c>
      <c r="K337" s="20">
        <f>LatticeLayout!K337</f>
        <v>0</v>
      </c>
      <c r="L337" s="20">
        <f>LatticeLayout!L337</f>
        <v>41.094000000000001</v>
      </c>
      <c r="M337" s="20">
        <f>LatticeLayout!M337</f>
        <v>423.0996045</v>
      </c>
      <c r="N337" s="20">
        <f>LatticeLayout!N337</f>
        <v>353.03225108763257</v>
      </c>
      <c r="O337" s="20">
        <f t="shared" si="15"/>
        <v>353.03225108763257</v>
      </c>
      <c r="P337" s="20">
        <f t="shared" si="16"/>
        <v>423.0996045</v>
      </c>
      <c r="Q337" s="20">
        <f t="shared" si="17"/>
        <v>41.094000000000001</v>
      </c>
    </row>
    <row r="338" spans="1:17" x14ac:dyDescent="0.3">
      <c r="A338" s="20">
        <f>LatticeLayout!A338</f>
        <v>0</v>
      </c>
      <c r="B338" s="20">
        <f>LatticeLayout!B338</f>
        <v>0</v>
      </c>
      <c r="C338" s="20">
        <f>LatticeLayout!C338</f>
        <v>0</v>
      </c>
      <c r="D338" s="20">
        <f>LatticeLayout!D338</f>
        <v>0</v>
      </c>
      <c r="E338" s="20" t="str">
        <f>LatticeLayout!E338</f>
        <v/>
      </c>
      <c r="F338" s="20">
        <f>LatticeLayout!F338</f>
        <v>0</v>
      </c>
      <c r="G338" s="20" t="str">
        <f>LatticeLayout!G338</f>
        <v>diagnostic box</v>
      </c>
      <c r="H338" s="20">
        <f>LatticeLayout!H338</f>
        <v>0</v>
      </c>
      <c r="I338" s="20">
        <f>LatticeLayout!I338</f>
        <v>0</v>
      </c>
      <c r="J338" s="20">
        <f>LatticeLayout!J338</f>
        <v>0</v>
      </c>
      <c r="K338" s="20">
        <f>LatticeLayout!K338</f>
        <v>7.3999999999999996E-2</v>
      </c>
      <c r="L338" s="551">
        <f>LatticeLayout!L338</f>
        <v>41.094000000000001</v>
      </c>
      <c r="M338" s="551">
        <f>LatticeLayout!M338</f>
        <v>423.0996045</v>
      </c>
      <c r="N338" s="551">
        <f>LatticeLayout!N338</f>
        <v>352.95825108763256</v>
      </c>
      <c r="O338" s="551">
        <f t="shared" si="15"/>
        <v>352.9952510876326</v>
      </c>
      <c r="P338" s="551">
        <f t="shared" si="16"/>
        <v>423.0996045</v>
      </c>
      <c r="Q338" s="551">
        <f t="shared" si="17"/>
        <v>41.094000000000001</v>
      </c>
    </row>
    <row r="339" spans="1:17" x14ac:dyDescent="0.3">
      <c r="A339" s="20" t="str">
        <f>LatticeLayout!A339</f>
        <v>LS1</v>
      </c>
      <c r="B339" s="20" t="str">
        <f>LatticeLayout!B339</f>
        <v>WA01</v>
      </c>
      <c r="C339" s="20" t="str">
        <f>LatticeLayout!C339</f>
        <v>BL</v>
      </c>
      <c r="D339" s="20">
        <f>LatticeLayout!D339</f>
        <v>1156</v>
      </c>
      <c r="E339" s="20" t="str">
        <f>LatticeLayout!E339</f>
        <v>LS1_WA01:BL_D1156</v>
      </c>
      <c r="F339" s="20" t="str">
        <f>LatticeLayout!F339</f>
        <v>LPMx</v>
      </c>
      <c r="G339" s="20" t="str">
        <f>LatticeLayout!G339</f>
        <v>bunch length monitor</v>
      </c>
      <c r="H339" s="20" t="str">
        <f>LatticeLayout!H339</f>
        <v>LPM2 not costed</v>
      </c>
      <c r="I339" s="20">
        <f>LatticeLayout!I339</f>
        <v>0</v>
      </c>
      <c r="J339" s="20">
        <f>LatticeLayout!J339</f>
        <v>0</v>
      </c>
      <c r="K339" s="20">
        <f>LatticeLayout!K339</f>
        <v>0</v>
      </c>
      <c r="L339" s="551">
        <f>LatticeLayout!L339</f>
        <v>41.094000000000001</v>
      </c>
      <c r="M339" s="551">
        <f>LatticeLayout!M339</f>
        <v>423.0996045</v>
      </c>
      <c r="N339" s="551">
        <f>LatticeLayout!N339</f>
        <v>352.95825108763256</v>
      </c>
      <c r="O339" s="551">
        <f t="shared" si="15"/>
        <v>352.95825108763256</v>
      </c>
      <c r="P339" s="551">
        <f t="shared" si="16"/>
        <v>423.0996045</v>
      </c>
      <c r="Q339" s="551">
        <f t="shared" si="17"/>
        <v>41.094000000000001</v>
      </c>
    </row>
    <row r="340" spans="1:17" x14ac:dyDescent="0.3">
      <c r="A340" s="20">
        <f>LatticeLayout!A340</f>
        <v>0</v>
      </c>
      <c r="B340" s="20">
        <f>LatticeLayout!B340</f>
        <v>0</v>
      </c>
      <c r="C340" s="20">
        <f>LatticeLayout!C340</f>
        <v>0</v>
      </c>
      <c r="D340" s="20">
        <f>LatticeLayout!D340</f>
        <v>0</v>
      </c>
      <c r="E340" s="20" t="str">
        <f>LatticeLayout!E340</f>
        <v/>
      </c>
      <c r="F340" s="20">
        <f>LatticeLayout!F340</f>
        <v>0</v>
      </c>
      <c r="G340" s="20" t="str">
        <f>LatticeLayout!G340</f>
        <v>diagnostic box</v>
      </c>
      <c r="H340" s="20">
        <f>LatticeLayout!H340</f>
        <v>0</v>
      </c>
      <c r="I340" s="20">
        <f>LatticeLayout!I340</f>
        <v>0</v>
      </c>
      <c r="J340" s="20">
        <f>LatticeLayout!J340</f>
        <v>0</v>
      </c>
      <c r="K340" s="20">
        <f>LatticeLayout!K340</f>
        <v>9.0999999999999998E-2</v>
      </c>
      <c r="L340" s="551">
        <f>LatticeLayout!L340</f>
        <v>41.094000000000001</v>
      </c>
      <c r="M340" s="551">
        <f>LatticeLayout!M340</f>
        <v>423.0996045</v>
      </c>
      <c r="N340" s="551">
        <f>LatticeLayout!N340</f>
        <v>352.86725108763255</v>
      </c>
      <c r="O340" s="551">
        <f t="shared" si="15"/>
        <v>352.91275108763256</v>
      </c>
      <c r="P340" s="551">
        <f t="shared" si="16"/>
        <v>423.0996045</v>
      </c>
      <c r="Q340" s="551">
        <f t="shared" si="17"/>
        <v>41.094000000000001</v>
      </c>
    </row>
    <row r="341" spans="1:17" hidden="1" x14ac:dyDescent="0.3">
      <c r="A341" s="20" t="str">
        <f>LatticeLayout!A341</f>
        <v>LS1</v>
      </c>
      <c r="B341" s="20" t="str">
        <f>LatticeLayout!B341</f>
        <v>WA01</v>
      </c>
      <c r="C341" s="20" t="str">
        <f>LatticeLayout!C341</f>
        <v>PORT</v>
      </c>
      <c r="D341" s="20">
        <f>LatticeLayout!D341</f>
        <v>1156</v>
      </c>
      <c r="E341" s="20" t="str">
        <f>LatticeLayout!E341</f>
        <v>LS1_WA01:PORT_D1156</v>
      </c>
      <c r="F341" s="20" t="str">
        <f>LatticeLayout!F341</f>
        <v>IP_S</v>
      </c>
      <c r="G341" s="20" t="str">
        <f>LatticeLayout!G341</f>
        <v>pump, 65 l/s</v>
      </c>
      <c r="H341" s="20">
        <f>LatticeLayout!H341</f>
        <v>0</v>
      </c>
      <c r="I341" s="20">
        <f>LatticeLayout!I341</f>
        <v>0</v>
      </c>
      <c r="J341" s="20">
        <f>LatticeLayout!J341</f>
        <v>0</v>
      </c>
      <c r="K341" s="20">
        <f>LatticeLayout!K341</f>
        <v>0</v>
      </c>
      <c r="L341" s="20">
        <f>LatticeLayout!L341</f>
        <v>41.094000000000001</v>
      </c>
      <c r="M341" s="20">
        <f>LatticeLayout!M341</f>
        <v>423.0996045</v>
      </c>
      <c r="N341" s="20">
        <f>LatticeLayout!N341</f>
        <v>352.86725108763255</v>
      </c>
      <c r="O341" s="20">
        <f t="shared" si="15"/>
        <v>352.86725108763255</v>
      </c>
      <c r="P341" s="20">
        <f t="shared" si="16"/>
        <v>423.0996045</v>
      </c>
      <c r="Q341" s="20">
        <f t="shared" si="17"/>
        <v>41.094000000000001</v>
      </c>
    </row>
    <row r="342" spans="1:17" hidden="1" x14ac:dyDescent="0.3">
      <c r="A342" s="20">
        <f>LatticeLayout!A342</f>
        <v>0</v>
      </c>
      <c r="B342" s="20">
        <f>LatticeLayout!B342</f>
        <v>0</v>
      </c>
      <c r="C342" s="20">
        <f>LatticeLayout!C342</f>
        <v>0</v>
      </c>
      <c r="D342" s="20">
        <f>LatticeLayout!D342</f>
        <v>0</v>
      </c>
      <c r="E342" s="20" t="str">
        <f>LatticeLayout!E342</f>
        <v/>
      </c>
      <c r="F342" s="20">
        <f>LatticeLayout!F342</f>
        <v>0</v>
      </c>
      <c r="G342" s="20" t="str">
        <f>LatticeLayout!G342</f>
        <v>bellow</v>
      </c>
      <c r="H342" s="20">
        <f>LatticeLayout!H342</f>
        <v>40</v>
      </c>
      <c r="I342" s="20">
        <f>LatticeLayout!I342</f>
        <v>0</v>
      </c>
      <c r="J342" s="20">
        <f>LatticeLayout!J342</f>
        <v>0</v>
      </c>
      <c r="K342" s="20">
        <f>LatticeLayout!K342</f>
        <v>9.9000000000000005E-2</v>
      </c>
      <c r="L342" s="20">
        <f>LatticeLayout!L342</f>
        <v>41.094000000000001</v>
      </c>
      <c r="M342" s="20">
        <f>LatticeLayout!M342</f>
        <v>423.0996045</v>
      </c>
      <c r="N342" s="20">
        <f>LatticeLayout!N342</f>
        <v>352.76825108763256</v>
      </c>
      <c r="O342" s="20">
        <f t="shared" si="15"/>
        <v>352.81775108763259</v>
      </c>
      <c r="P342" s="20">
        <f t="shared" si="16"/>
        <v>423.0996045</v>
      </c>
      <c r="Q342" s="20">
        <f t="shared" si="17"/>
        <v>41.094000000000001</v>
      </c>
    </row>
    <row r="343" spans="1:17" hidden="1" x14ac:dyDescent="0.3">
      <c r="A343" s="20" t="str">
        <f>LatticeLayout!A343</f>
        <v>LS1</v>
      </c>
      <c r="B343" s="20" t="str">
        <f>LatticeLayout!B343</f>
        <v>CA02</v>
      </c>
      <c r="C343" s="20" t="str">
        <f>LatticeLayout!C343</f>
        <v>GV</v>
      </c>
      <c r="D343" s="20">
        <f>LatticeLayout!D343</f>
        <v>1158</v>
      </c>
      <c r="E343" s="20" t="str">
        <f>LatticeLayout!E343</f>
        <v>LS1_CA02:GV_D1158</v>
      </c>
      <c r="F343" s="20">
        <f>LatticeLayout!F343</f>
        <v>0</v>
      </c>
      <c r="G343" s="20" t="str">
        <f>LatticeLayout!G343</f>
        <v>gate valve</v>
      </c>
      <c r="H343" s="20">
        <f>LatticeLayout!H343</f>
        <v>40</v>
      </c>
      <c r="I343" s="20">
        <f>LatticeLayout!I343</f>
        <v>0</v>
      </c>
      <c r="J343" s="20">
        <f>LatticeLayout!J343</f>
        <v>0</v>
      </c>
      <c r="K343" s="20">
        <f>LatticeLayout!K343</f>
        <v>7.1999999999999995E-2</v>
      </c>
      <c r="L343" s="20">
        <f>LatticeLayout!L343</f>
        <v>41.094000000000001</v>
      </c>
      <c r="M343" s="20">
        <f>LatticeLayout!M343</f>
        <v>423.0996045</v>
      </c>
      <c r="N343" s="20">
        <f>LatticeLayout!N343</f>
        <v>352.69625108763256</v>
      </c>
      <c r="O343" s="20">
        <f t="shared" si="15"/>
        <v>352.73225108763256</v>
      </c>
      <c r="P343" s="20">
        <f t="shared" si="16"/>
        <v>423.0996045</v>
      </c>
      <c r="Q343" s="20">
        <f t="shared" si="17"/>
        <v>41.094000000000001</v>
      </c>
    </row>
    <row r="344" spans="1:17" hidden="1" x14ac:dyDescent="0.3">
      <c r="A344" s="20">
        <f>LatticeLayout!A344</f>
        <v>0</v>
      </c>
      <c r="B344" s="20">
        <f>LatticeLayout!B344</f>
        <v>0</v>
      </c>
      <c r="C344" s="20">
        <f>LatticeLayout!C344</f>
        <v>0</v>
      </c>
      <c r="D344" s="20">
        <f>LatticeLayout!D344</f>
        <v>0</v>
      </c>
      <c r="E344" s="20" t="str">
        <f>LatticeLayout!E344</f>
        <v/>
      </c>
      <c r="F344" s="20">
        <f>LatticeLayout!F344</f>
        <v>0</v>
      </c>
      <c r="G344" s="20" t="str">
        <f>LatticeLayout!G344</f>
        <v>bellows</v>
      </c>
      <c r="H344" s="20">
        <f>LatticeLayout!H344</f>
        <v>40</v>
      </c>
      <c r="I344" s="20">
        <f>LatticeLayout!I344</f>
        <v>0</v>
      </c>
      <c r="J344" s="20">
        <f>LatticeLayout!J344</f>
        <v>0</v>
      </c>
      <c r="K344" s="20">
        <f>LatticeLayout!K344</f>
        <v>0.16731000000000001</v>
      </c>
      <c r="L344" s="20">
        <f>LatticeLayout!L344</f>
        <v>41.094000000000001</v>
      </c>
      <c r="M344" s="20">
        <f>LatticeLayout!M344</f>
        <v>423.0996045</v>
      </c>
      <c r="N344" s="20">
        <f>LatticeLayout!N344</f>
        <v>352.52894108763257</v>
      </c>
      <c r="O344" s="20">
        <f t="shared" si="15"/>
        <v>352.6125960876326</v>
      </c>
      <c r="P344" s="20">
        <f t="shared" si="16"/>
        <v>423.0996045</v>
      </c>
      <c r="Q344" s="20">
        <f t="shared" si="17"/>
        <v>41.094000000000001</v>
      </c>
    </row>
    <row r="345" spans="1:17" x14ac:dyDescent="0.3">
      <c r="A345" s="20" t="str">
        <f>LatticeLayout!A345</f>
        <v>LS1</v>
      </c>
      <c r="B345" s="20" t="str">
        <f>LatticeLayout!B345</f>
        <v>CA02</v>
      </c>
      <c r="C345" s="20" t="str">
        <f>LatticeLayout!C345</f>
        <v>CAV1</v>
      </c>
      <c r="D345" s="20">
        <f>LatticeLayout!D345</f>
        <v>1161</v>
      </c>
      <c r="E345" s="20" t="str">
        <f>LatticeLayout!E345</f>
        <v>LS1_CA02:CAV1_D1161</v>
      </c>
      <c r="F345" s="20">
        <f>LatticeLayout!F345</f>
        <v>0</v>
      </c>
      <c r="G345" s="20" t="str">
        <f>LatticeLayout!G345</f>
        <v>b04 cavity</v>
      </c>
      <c r="H345" s="20">
        <f>LatticeLayout!H345</f>
        <v>34</v>
      </c>
      <c r="I345" s="20">
        <f>LatticeLayout!I345</f>
        <v>0</v>
      </c>
      <c r="J345" s="20">
        <f>LatticeLayout!J345</f>
        <v>0</v>
      </c>
      <c r="K345" s="20">
        <f>LatticeLayout!K345</f>
        <v>0.175507</v>
      </c>
      <c r="L345" s="551">
        <f>LatticeLayout!L345</f>
        <v>41.094000000000001</v>
      </c>
      <c r="M345" s="551">
        <f>LatticeLayout!M345</f>
        <v>423.0996045</v>
      </c>
      <c r="N345" s="551">
        <f>LatticeLayout!N345</f>
        <v>352.35343408763259</v>
      </c>
      <c r="O345" s="551">
        <f t="shared" si="15"/>
        <v>352.44118758763261</v>
      </c>
      <c r="P345" s="551">
        <f t="shared" si="16"/>
        <v>423.0996045</v>
      </c>
      <c r="Q345" s="551">
        <f t="shared" si="17"/>
        <v>41.094000000000001</v>
      </c>
    </row>
    <row r="346" spans="1:17" hidden="1" x14ac:dyDescent="0.3">
      <c r="A346" s="20">
        <f>LatticeLayout!A346</f>
        <v>0</v>
      </c>
      <c r="B346" s="20">
        <f>LatticeLayout!B346</f>
        <v>0</v>
      </c>
      <c r="C346" s="20">
        <f>LatticeLayout!C346</f>
        <v>0</v>
      </c>
      <c r="D346" s="20">
        <f>LatticeLayout!D346</f>
        <v>0</v>
      </c>
      <c r="E346" s="20" t="str">
        <f>LatticeLayout!E346</f>
        <v/>
      </c>
      <c r="F346" s="20">
        <f>LatticeLayout!F346</f>
        <v>0</v>
      </c>
      <c r="G346" s="20">
        <f>LatticeLayout!G346</f>
        <v>0</v>
      </c>
      <c r="H346" s="20">
        <f>LatticeLayout!H346</f>
        <v>0</v>
      </c>
      <c r="I346" s="20">
        <f>LatticeLayout!I346</f>
        <v>0</v>
      </c>
      <c r="J346" s="20">
        <f>LatticeLayout!J346</f>
        <v>0</v>
      </c>
      <c r="K346" s="20">
        <f>LatticeLayout!K346</f>
        <v>0</v>
      </c>
      <c r="L346" s="20">
        <f>LatticeLayout!L346</f>
        <v>41.094000000000001</v>
      </c>
      <c r="M346" s="20">
        <f>LatticeLayout!M346</f>
        <v>423.0996045</v>
      </c>
      <c r="N346" s="20">
        <f>LatticeLayout!N346</f>
        <v>352.35343408763259</v>
      </c>
      <c r="O346" s="20">
        <f t="shared" si="15"/>
        <v>352.35343408763259</v>
      </c>
      <c r="P346" s="20">
        <f t="shared" si="16"/>
        <v>423.0996045</v>
      </c>
      <c r="Q346" s="20">
        <f t="shared" si="17"/>
        <v>41.094000000000001</v>
      </c>
    </row>
    <row r="347" spans="1:17" hidden="1" x14ac:dyDescent="0.3">
      <c r="A347" s="20" t="str">
        <f>LatticeLayout!A347</f>
        <v>LS1</v>
      </c>
      <c r="B347" s="20" t="str">
        <f>LatticeLayout!B347</f>
        <v>CA02</v>
      </c>
      <c r="C347" s="20" t="str">
        <f>LatticeLayout!C347</f>
        <v>BLM</v>
      </c>
      <c r="D347" s="20">
        <f>LatticeLayout!D347</f>
        <v>1162</v>
      </c>
      <c r="E347" s="20" t="str">
        <f>LatticeLayout!E347</f>
        <v>LS1_CA02:BLM_D1162</v>
      </c>
      <c r="F347" s="20">
        <f>LatticeLayout!F347</f>
        <v>0</v>
      </c>
      <c r="G347" s="20" t="str">
        <f>LatticeLayout!G347</f>
        <v>outside loss monitor</v>
      </c>
      <c r="H347" s="20">
        <f>LatticeLayout!H347</f>
        <v>0</v>
      </c>
      <c r="I347" s="20">
        <f>LatticeLayout!I347</f>
        <v>0</v>
      </c>
      <c r="J347" s="20">
        <f>LatticeLayout!J347</f>
        <v>0</v>
      </c>
      <c r="K347" s="20">
        <f>LatticeLayout!K347</f>
        <v>0</v>
      </c>
      <c r="L347" s="20">
        <f>LatticeLayout!L347</f>
        <v>41.094000000000001</v>
      </c>
      <c r="M347" s="20">
        <f>LatticeLayout!M347</f>
        <v>423.0996045</v>
      </c>
      <c r="N347" s="20">
        <f>LatticeLayout!N347</f>
        <v>352.35343408763259</v>
      </c>
      <c r="O347" s="20">
        <f t="shared" si="15"/>
        <v>352.35343408763259</v>
      </c>
      <c r="P347" s="20">
        <f t="shared" si="16"/>
        <v>423.0996045</v>
      </c>
      <c r="Q347" s="20">
        <f t="shared" si="17"/>
        <v>41.094000000000001</v>
      </c>
    </row>
    <row r="348" spans="1:17" hidden="1" x14ac:dyDescent="0.3">
      <c r="A348" s="20">
        <f>LatticeLayout!A348</f>
        <v>0</v>
      </c>
      <c r="B348" s="20">
        <f>LatticeLayout!B348</f>
        <v>0</v>
      </c>
      <c r="C348" s="20">
        <f>LatticeLayout!C348</f>
        <v>0</v>
      </c>
      <c r="D348" s="20">
        <f>LatticeLayout!D348</f>
        <v>0</v>
      </c>
      <c r="E348" s="20">
        <f>LatticeLayout!E348</f>
        <v>0</v>
      </c>
      <c r="F348" s="20">
        <f>LatticeLayout!F348</f>
        <v>0</v>
      </c>
      <c r="G348" s="20" t="str">
        <f>LatticeLayout!G348</f>
        <v>bellow</v>
      </c>
      <c r="H348" s="20">
        <f>LatticeLayout!H348</f>
        <v>40</v>
      </c>
      <c r="I348" s="20">
        <f>LatticeLayout!I348</f>
        <v>0</v>
      </c>
      <c r="J348" s="20">
        <f>LatticeLayout!J348</f>
        <v>0</v>
      </c>
      <c r="K348" s="20">
        <f>LatticeLayout!K348</f>
        <v>9.650984E-2</v>
      </c>
      <c r="L348" s="20">
        <f>LatticeLayout!L348</f>
        <v>41.094000000000001</v>
      </c>
      <c r="M348" s="20">
        <f>LatticeLayout!M348</f>
        <v>423.0996045</v>
      </c>
      <c r="N348" s="20">
        <f>LatticeLayout!N348</f>
        <v>352.25692424763258</v>
      </c>
      <c r="O348" s="20">
        <f t="shared" si="15"/>
        <v>352.30517916763256</v>
      </c>
      <c r="P348" s="20">
        <f t="shared" si="16"/>
        <v>423.0996045</v>
      </c>
      <c r="Q348" s="20">
        <f t="shared" si="17"/>
        <v>41.094000000000001</v>
      </c>
    </row>
    <row r="349" spans="1:17" hidden="1" x14ac:dyDescent="0.3">
      <c r="A349" s="20" t="str">
        <f>LatticeLayout!A349</f>
        <v>LS1</v>
      </c>
      <c r="B349" s="20" t="str">
        <f>LatticeLayout!B349</f>
        <v>CA02</v>
      </c>
      <c r="C349" s="20" t="str">
        <f>LatticeLayout!C349</f>
        <v>BPM</v>
      </c>
      <c r="D349" s="20">
        <f>LatticeLayout!D349</f>
        <v>1163</v>
      </c>
      <c r="E349" s="20" t="str">
        <f>LatticeLayout!E349</f>
        <v>LS1_CA02:BPM_D1163</v>
      </c>
      <c r="F349" s="20" t="str">
        <f>LatticeLayout!F349</f>
        <v>BPM6</v>
      </c>
      <c r="G349" s="20" t="str">
        <f>LatticeLayout!G349</f>
        <v>position monitor, BPMc</v>
      </c>
      <c r="H349" s="20">
        <f>LatticeLayout!H349</f>
        <v>40</v>
      </c>
      <c r="I349" s="20">
        <f>LatticeLayout!I349</f>
        <v>0</v>
      </c>
      <c r="J349" s="20">
        <f>LatticeLayout!J349</f>
        <v>0</v>
      </c>
      <c r="K349" s="20">
        <f>LatticeLayout!K349</f>
        <v>0</v>
      </c>
      <c r="L349" s="20">
        <f>LatticeLayout!L349</f>
        <v>41.094000000000001</v>
      </c>
      <c r="M349" s="20">
        <f>LatticeLayout!M349</f>
        <v>423.0996045</v>
      </c>
      <c r="N349" s="20">
        <f>LatticeLayout!N349</f>
        <v>352.25692424763258</v>
      </c>
      <c r="O349" s="20">
        <f t="shared" si="15"/>
        <v>352.25692424763258</v>
      </c>
      <c r="P349" s="20">
        <f t="shared" si="16"/>
        <v>423.0996045</v>
      </c>
      <c r="Q349" s="20">
        <f t="shared" si="17"/>
        <v>41.094000000000001</v>
      </c>
    </row>
    <row r="350" spans="1:17" hidden="1" x14ac:dyDescent="0.3">
      <c r="A350" s="20">
        <f>LatticeLayout!A350</f>
        <v>0</v>
      </c>
      <c r="B350" s="20">
        <f>LatticeLayout!B350</f>
        <v>0</v>
      </c>
      <c r="C350" s="20">
        <f>LatticeLayout!C350</f>
        <v>0</v>
      </c>
      <c r="D350" s="20">
        <f>LatticeLayout!D350</f>
        <v>0</v>
      </c>
      <c r="E350" s="20">
        <f>LatticeLayout!E350</f>
        <v>0</v>
      </c>
      <c r="F350" s="20">
        <f>LatticeLayout!F350</f>
        <v>0</v>
      </c>
      <c r="G350" s="20" t="str">
        <f>LatticeLayout!G350</f>
        <v>BPM-box</v>
      </c>
      <c r="H350" s="20">
        <f>LatticeLayout!H350</f>
        <v>0</v>
      </c>
      <c r="I350" s="20">
        <f>LatticeLayout!I350</f>
        <v>0</v>
      </c>
      <c r="J350" s="20">
        <f>LatticeLayout!J350</f>
        <v>0</v>
      </c>
      <c r="K350" s="20">
        <f>LatticeLayout!K350</f>
        <v>5.5879999999999999E-2</v>
      </c>
      <c r="L350" s="20">
        <f>LatticeLayout!L350</f>
        <v>41.094000000000001</v>
      </c>
      <c r="M350" s="20">
        <f>LatticeLayout!M350</f>
        <v>423.0996045</v>
      </c>
      <c r="N350" s="20">
        <f>LatticeLayout!N350</f>
        <v>352.20104424763258</v>
      </c>
      <c r="O350" s="20">
        <f t="shared" si="15"/>
        <v>352.22898424763258</v>
      </c>
      <c r="P350" s="20">
        <f t="shared" si="16"/>
        <v>423.0996045</v>
      </c>
      <c r="Q350" s="20">
        <f t="shared" si="17"/>
        <v>41.094000000000001</v>
      </c>
    </row>
    <row r="351" spans="1:17" hidden="1" x14ac:dyDescent="0.3">
      <c r="A351" s="20">
        <f>LatticeLayout!A351</f>
        <v>0</v>
      </c>
      <c r="B351" s="20">
        <f>LatticeLayout!B351</f>
        <v>0</v>
      </c>
      <c r="C351" s="20">
        <f>LatticeLayout!C351</f>
        <v>0</v>
      </c>
      <c r="D351" s="20">
        <f>LatticeLayout!D351</f>
        <v>0</v>
      </c>
      <c r="E351" s="20" t="str">
        <f>LatticeLayout!E351</f>
        <v/>
      </c>
      <c r="F351" s="20">
        <f>LatticeLayout!F351</f>
        <v>0</v>
      </c>
      <c r="G351" s="20" t="str">
        <f>LatticeLayout!G351</f>
        <v>solenoid-entry</v>
      </c>
      <c r="H351" s="20">
        <f>LatticeLayout!H351</f>
        <v>40</v>
      </c>
      <c r="I351" s="20">
        <f>LatticeLayout!I351</f>
        <v>0</v>
      </c>
      <c r="J351" s="20">
        <f>LatticeLayout!J351</f>
        <v>0</v>
      </c>
      <c r="K351" s="20">
        <f>LatticeLayout!K351</f>
        <v>5.1123499999999995E-2</v>
      </c>
      <c r="L351" s="20">
        <f>LatticeLayout!L351</f>
        <v>41.094000000000001</v>
      </c>
      <c r="M351" s="20">
        <f>LatticeLayout!M351</f>
        <v>423.0996045</v>
      </c>
      <c r="N351" s="20">
        <f>LatticeLayout!N351</f>
        <v>352.14992074763256</v>
      </c>
      <c r="O351" s="20">
        <f t="shared" si="15"/>
        <v>352.17548249763257</v>
      </c>
      <c r="P351" s="20">
        <f t="shared" si="16"/>
        <v>423.0996045</v>
      </c>
      <c r="Q351" s="20">
        <f t="shared" si="17"/>
        <v>41.094000000000001</v>
      </c>
    </row>
    <row r="352" spans="1:17" x14ac:dyDescent="0.3">
      <c r="A352" s="20" t="str">
        <f>LatticeLayout!A352</f>
        <v>LS1</v>
      </c>
      <c r="B352" s="20" t="str">
        <f>LatticeLayout!B352</f>
        <v>CA02</v>
      </c>
      <c r="C352" s="20" t="str">
        <f>LatticeLayout!C352</f>
        <v>SOL1</v>
      </c>
      <c r="D352" s="20">
        <f>LatticeLayout!D352</f>
        <v>1165</v>
      </c>
      <c r="E352" s="20" t="str">
        <f>LatticeLayout!E352</f>
        <v>LS1_CA02:SOL1_D1165</v>
      </c>
      <c r="F352" s="20" t="str">
        <f>LatticeLayout!F352</f>
        <v>S1</v>
      </c>
      <c r="G352" s="20" t="str">
        <f>LatticeLayout!G352</f>
        <v>solenoid+correctors</v>
      </c>
      <c r="H352" s="20">
        <f>LatticeLayout!H352</f>
        <v>40</v>
      </c>
      <c r="I352" s="20">
        <f>LatticeLayout!I352</f>
        <v>0</v>
      </c>
      <c r="J352" s="20">
        <f>LatticeLayout!J352</f>
        <v>0</v>
      </c>
      <c r="K352" s="20">
        <f>LatticeLayout!K352</f>
        <v>0.25</v>
      </c>
      <c r="L352" s="551">
        <f>LatticeLayout!L352</f>
        <v>41.094000000000001</v>
      </c>
      <c r="M352" s="551">
        <f>LatticeLayout!M352</f>
        <v>423.0996045</v>
      </c>
      <c r="N352" s="551">
        <f>LatticeLayout!N352</f>
        <v>351.89992074763256</v>
      </c>
      <c r="O352" s="551">
        <f t="shared" si="15"/>
        <v>352.02492074763256</v>
      </c>
      <c r="P352" s="551">
        <f t="shared" si="16"/>
        <v>423.0996045</v>
      </c>
      <c r="Q352" s="551">
        <f t="shared" si="17"/>
        <v>41.094000000000001</v>
      </c>
    </row>
    <row r="353" spans="1:17" hidden="1" x14ac:dyDescent="0.3">
      <c r="A353" s="20">
        <f>LatticeLayout!A353</f>
        <v>0</v>
      </c>
      <c r="B353" s="20">
        <f>LatticeLayout!B353</f>
        <v>0</v>
      </c>
      <c r="C353" s="20">
        <f>LatticeLayout!C353</f>
        <v>0</v>
      </c>
      <c r="D353" s="20">
        <f>LatticeLayout!D353</f>
        <v>0</v>
      </c>
      <c r="E353" s="20" t="str">
        <f>LatticeLayout!E353</f>
        <v/>
      </c>
      <c r="F353" s="20">
        <f>LatticeLayout!F353</f>
        <v>0</v>
      </c>
      <c r="G353" s="20" t="str">
        <f>LatticeLayout!G353</f>
        <v>solenoid-exit</v>
      </c>
      <c r="H353" s="20">
        <f>LatticeLayout!H353</f>
        <v>40</v>
      </c>
      <c r="I353" s="20">
        <f>LatticeLayout!I353</f>
        <v>0</v>
      </c>
      <c r="J353" s="20">
        <f>LatticeLayout!J353</f>
        <v>0</v>
      </c>
      <c r="K353" s="20">
        <f>LatticeLayout!K353</f>
        <v>5.1123499999999995E-2</v>
      </c>
      <c r="L353" s="20">
        <f>LatticeLayout!L353</f>
        <v>41.094000000000001</v>
      </c>
      <c r="M353" s="20">
        <f>LatticeLayout!M353</f>
        <v>423.0996045</v>
      </c>
      <c r="N353" s="20">
        <f>LatticeLayout!N353</f>
        <v>351.84879724763255</v>
      </c>
      <c r="O353" s="20">
        <f t="shared" si="15"/>
        <v>351.87435899763256</v>
      </c>
      <c r="P353" s="20">
        <f t="shared" si="16"/>
        <v>423.0996045</v>
      </c>
      <c r="Q353" s="20">
        <f t="shared" si="17"/>
        <v>41.094000000000001</v>
      </c>
    </row>
    <row r="354" spans="1:17" hidden="1" x14ac:dyDescent="0.3">
      <c r="A354" s="20">
        <f>LatticeLayout!A354</f>
        <v>0</v>
      </c>
      <c r="B354" s="20">
        <f>LatticeLayout!B354</f>
        <v>0</v>
      </c>
      <c r="C354" s="20">
        <f>LatticeLayout!C354</f>
        <v>0</v>
      </c>
      <c r="D354" s="20">
        <f>LatticeLayout!D354</f>
        <v>0</v>
      </c>
      <c r="E354" s="20">
        <f>LatticeLayout!E354</f>
        <v>0</v>
      </c>
      <c r="F354" s="20">
        <f>LatticeLayout!F354</f>
        <v>0</v>
      </c>
      <c r="G354" s="20" t="str">
        <f>LatticeLayout!G354</f>
        <v>bellow</v>
      </c>
      <c r="H354" s="20">
        <f>LatticeLayout!H354</f>
        <v>40</v>
      </c>
      <c r="I354" s="20">
        <f>LatticeLayout!I354</f>
        <v>0</v>
      </c>
      <c r="J354" s="20">
        <f>LatticeLayout!J354</f>
        <v>0</v>
      </c>
      <c r="K354" s="20">
        <f>LatticeLayout!K354</f>
        <v>9.9516999999999994E-2</v>
      </c>
      <c r="L354" s="20">
        <f>LatticeLayout!L354</f>
        <v>41.094000000000001</v>
      </c>
      <c r="M354" s="20">
        <f>LatticeLayout!M354</f>
        <v>423.0996045</v>
      </c>
      <c r="N354" s="20">
        <f>LatticeLayout!N354</f>
        <v>351.74928024763256</v>
      </c>
      <c r="O354" s="20">
        <f t="shared" si="15"/>
        <v>351.79903874763255</v>
      </c>
      <c r="P354" s="20">
        <f t="shared" si="16"/>
        <v>423.0996045</v>
      </c>
      <c r="Q354" s="20">
        <f t="shared" si="17"/>
        <v>41.094000000000001</v>
      </c>
    </row>
    <row r="355" spans="1:17" x14ac:dyDescent="0.3">
      <c r="A355" s="20" t="str">
        <f>LatticeLayout!A355</f>
        <v>LS1</v>
      </c>
      <c r="B355" s="20" t="str">
        <f>LatticeLayout!B355</f>
        <v>CA02</v>
      </c>
      <c r="C355" s="20" t="str">
        <f>LatticeLayout!C355</f>
        <v>CAV2</v>
      </c>
      <c r="D355" s="20">
        <f>LatticeLayout!D355</f>
        <v>1169</v>
      </c>
      <c r="E355" s="20" t="str">
        <f>LatticeLayout!E355</f>
        <v>LS1_CA02:CAV2_D1169</v>
      </c>
      <c r="F355" s="20">
        <f>LatticeLayout!F355</f>
        <v>0</v>
      </c>
      <c r="G355" s="20" t="str">
        <f>LatticeLayout!G355</f>
        <v>b04 cavity</v>
      </c>
      <c r="H355" s="20">
        <f>LatticeLayout!H355</f>
        <v>34</v>
      </c>
      <c r="I355" s="20">
        <f>LatticeLayout!I355</f>
        <v>0</v>
      </c>
      <c r="J355" s="20">
        <f>LatticeLayout!J355</f>
        <v>0</v>
      </c>
      <c r="K355" s="20">
        <f>LatticeLayout!K355</f>
        <v>0.175507</v>
      </c>
      <c r="L355" s="551">
        <f>LatticeLayout!L355</f>
        <v>41.094000000000001</v>
      </c>
      <c r="M355" s="551">
        <f>LatticeLayout!M355</f>
        <v>423.0996045</v>
      </c>
      <c r="N355" s="551">
        <f>LatticeLayout!N355</f>
        <v>351.57377324763257</v>
      </c>
      <c r="O355" s="551">
        <f t="shared" si="15"/>
        <v>351.66152674763259</v>
      </c>
      <c r="P355" s="551">
        <f t="shared" si="16"/>
        <v>423.0996045</v>
      </c>
      <c r="Q355" s="551">
        <f t="shared" si="17"/>
        <v>41.094000000000001</v>
      </c>
    </row>
    <row r="356" spans="1:17" hidden="1" x14ac:dyDescent="0.3">
      <c r="A356" s="20">
        <f>LatticeLayout!A356</f>
        <v>0</v>
      </c>
      <c r="B356" s="20">
        <f>LatticeLayout!B356</f>
        <v>0</v>
      </c>
      <c r="C356" s="20">
        <f>LatticeLayout!C356</f>
        <v>0</v>
      </c>
      <c r="D356" s="20">
        <f>LatticeLayout!D356</f>
        <v>0</v>
      </c>
      <c r="E356" s="20" t="str">
        <f>LatticeLayout!E356</f>
        <v/>
      </c>
      <c r="F356" s="20">
        <f>LatticeLayout!F356</f>
        <v>0</v>
      </c>
      <c r="G356" s="20">
        <f>LatticeLayout!G356</f>
        <v>0</v>
      </c>
      <c r="H356" s="20">
        <f>LatticeLayout!H356</f>
        <v>0</v>
      </c>
      <c r="I356" s="20">
        <f>LatticeLayout!I356</f>
        <v>0</v>
      </c>
      <c r="J356" s="20">
        <f>LatticeLayout!J356</f>
        <v>0</v>
      </c>
      <c r="K356" s="20">
        <f>LatticeLayout!K356</f>
        <v>0</v>
      </c>
      <c r="L356" s="20">
        <f>LatticeLayout!L356</f>
        <v>41.094000000000001</v>
      </c>
      <c r="M356" s="20">
        <f>LatticeLayout!M356</f>
        <v>423.0996045</v>
      </c>
      <c r="N356" s="20">
        <f>LatticeLayout!N356</f>
        <v>351.57377324763257</v>
      </c>
      <c r="O356" s="20">
        <f t="shared" si="15"/>
        <v>351.57377324763257</v>
      </c>
      <c r="P356" s="20">
        <f t="shared" si="16"/>
        <v>423.0996045</v>
      </c>
      <c r="Q356" s="20">
        <f t="shared" si="17"/>
        <v>41.094000000000001</v>
      </c>
    </row>
    <row r="357" spans="1:17" hidden="1" x14ac:dyDescent="0.3">
      <c r="A357" s="20" t="str">
        <f>LatticeLayout!A357</f>
        <v xml:space="preserve"> </v>
      </c>
      <c r="B357" s="20" t="str">
        <f>LatticeLayout!B357</f>
        <v xml:space="preserve"> </v>
      </c>
      <c r="C357" s="20" t="str">
        <f>LatticeLayout!C357</f>
        <v xml:space="preserve"> </v>
      </c>
      <c r="D357" s="20" t="str">
        <f>LatticeLayout!D357</f>
        <v xml:space="preserve"> </v>
      </c>
      <c r="E357" s="20" t="str">
        <f>LatticeLayout!E357</f>
        <v xml:space="preserve"> </v>
      </c>
      <c r="F357" s="20">
        <f>LatticeLayout!F357</f>
        <v>0</v>
      </c>
      <c r="G357" s="20">
        <f>LatticeLayout!G357</f>
        <v>0</v>
      </c>
      <c r="H357" s="20">
        <f>LatticeLayout!H357</f>
        <v>0</v>
      </c>
      <c r="I357" s="20">
        <f>LatticeLayout!I357</f>
        <v>0</v>
      </c>
      <c r="J357" s="20">
        <f>LatticeLayout!J357</f>
        <v>0</v>
      </c>
      <c r="K357" s="20">
        <f>LatticeLayout!K357</f>
        <v>0</v>
      </c>
      <c r="L357" s="20">
        <f>LatticeLayout!L357</f>
        <v>41.094000000000001</v>
      </c>
      <c r="M357" s="20">
        <f>LatticeLayout!M357</f>
        <v>423.0996045</v>
      </c>
      <c r="N357" s="20">
        <f>LatticeLayout!N357</f>
        <v>351.57377324763257</v>
      </c>
      <c r="O357" s="20">
        <f t="shared" si="15"/>
        <v>351.57377324763257</v>
      </c>
      <c r="P357" s="20">
        <f t="shared" si="16"/>
        <v>423.0996045</v>
      </c>
      <c r="Q357" s="20">
        <f t="shared" si="17"/>
        <v>41.094000000000001</v>
      </c>
    </row>
    <row r="358" spans="1:17" hidden="1" x14ac:dyDescent="0.3">
      <c r="A358" s="20">
        <f>LatticeLayout!A358</f>
        <v>0</v>
      </c>
      <c r="B358" s="20">
        <f>LatticeLayout!B358</f>
        <v>0</v>
      </c>
      <c r="C358" s="20">
        <f>LatticeLayout!C358</f>
        <v>0</v>
      </c>
      <c r="D358" s="20">
        <f>LatticeLayout!D358</f>
        <v>0</v>
      </c>
      <c r="E358" s="20" t="str">
        <f>LatticeLayout!E358</f>
        <v/>
      </c>
      <c r="F358" s="20">
        <f>LatticeLayout!F358</f>
        <v>0</v>
      </c>
      <c r="G358" s="20" t="str">
        <f>LatticeLayout!G358</f>
        <v>2 bellows + tube</v>
      </c>
      <c r="H358" s="20">
        <f>LatticeLayout!H358</f>
        <v>34</v>
      </c>
      <c r="I358" s="20">
        <f>LatticeLayout!I358</f>
        <v>0</v>
      </c>
      <c r="J358" s="20">
        <f>LatticeLayout!J358</f>
        <v>0</v>
      </c>
      <c r="K358" s="20">
        <f>LatticeLayout!K358</f>
        <v>0.60413899999999998</v>
      </c>
      <c r="L358" s="20">
        <f>LatticeLayout!L358</f>
        <v>41.094000000000001</v>
      </c>
      <c r="M358" s="20">
        <f>LatticeLayout!M358</f>
        <v>423.0996045</v>
      </c>
      <c r="N358" s="20">
        <f>LatticeLayout!N358</f>
        <v>350.9696342476326</v>
      </c>
      <c r="O358" s="20">
        <f t="shared" si="15"/>
        <v>351.27170374763261</v>
      </c>
      <c r="P358" s="20">
        <f t="shared" si="16"/>
        <v>423.0996045</v>
      </c>
      <c r="Q358" s="20">
        <f t="shared" si="17"/>
        <v>41.094000000000001</v>
      </c>
    </row>
    <row r="359" spans="1:17" hidden="1" x14ac:dyDescent="0.3">
      <c r="A359" s="20">
        <f>LatticeLayout!A359</f>
        <v>0</v>
      </c>
      <c r="B359" s="20">
        <f>LatticeLayout!B359</f>
        <v>0</v>
      </c>
      <c r="C359" s="20">
        <f>LatticeLayout!C359</f>
        <v>0</v>
      </c>
      <c r="D359" s="20">
        <f>LatticeLayout!D359</f>
        <v>0</v>
      </c>
      <c r="E359" s="20" t="str">
        <f>LatticeLayout!E359</f>
        <v/>
      </c>
      <c r="F359" s="20">
        <f>LatticeLayout!F359</f>
        <v>0</v>
      </c>
      <c r="G359" s="20">
        <f>LatticeLayout!G359</f>
        <v>0</v>
      </c>
      <c r="H359" s="20">
        <f>LatticeLayout!H359</f>
        <v>0</v>
      </c>
      <c r="I359" s="20">
        <f>LatticeLayout!I359</f>
        <v>0</v>
      </c>
      <c r="J359" s="20">
        <f>LatticeLayout!J359</f>
        <v>0</v>
      </c>
      <c r="K359" s="20">
        <f>LatticeLayout!K359</f>
        <v>0</v>
      </c>
      <c r="L359" s="20">
        <f>LatticeLayout!L359</f>
        <v>41.094000000000001</v>
      </c>
      <c r="M359" s="20">
        <f>LatticeLayout!M359</f>
        <v>423.0996045</v>
      </c>
      <c r="N359" s="20">
        <f>LatticeLayout!N359</f>
        <v>350.9696342476326</v>
      </c>
      <c r="O359" s="20">
        <f t="shared" si="15"/>
        <v>350.9696342476326</v>
      </c>
      <c r="P359" s="20">
        <f t="shared" si="16"/>
        <v>423.0996045</v>
      </c>
      <c r="Q359" s="20">
        <f t="shared" si="17"/>
        <v>41.094000000000001</v>
      </c>
    </row>
    <row r="360" spans="1:17" x14ac:dyDescent="0.3">
      <c r="A360" s="20" t="str">
        <f>LatticeLayout!A360</f>
        <v>LS1</v>
      </c>
      <c r="B360" s="20" t="str">
        <f>LatticeLayout!B360</f>
        <v>CA02</v>
      </c>
      <c r="C360" s="20" t="str">
        <f>LatticeLayout!C360</f>
        <v>CAV3</v>
      </c>
      <c r="D360" s="20">
        <f>LatticeLayout!D360</f>
        <v>1176</v>
      </c>
      <c r="E360" s="20" t="str">
        <f>LatticeLayout!E360</f>
        <v>LS1_CA02:CAV3_D1176</v>
      </c>
      <c r="F360" s="20">
        <f>LatticeLayout!F360</f>
        <v>0</v>
      </c>
      <c r="G360" s="20" t="str">
        <f>LatticeLayout!G360</f>
        <v>b04 cavity</v>
      </c>
      <c r="H360" s="20">
        <f>LatticeLayout!H360</f>
        <v>34</v>
      </c>
      <c r="I360" s="20">
        <f>LatticeLayout!I360</f>
        <v>0</v>
      </c>
      <c r="J360" s="20">
        <f>LatticeLayout!J360</f>
        <v>0</v>
      </c>
      <c r="K360" s="20">
        <f>LatticeLayout!K360</f>
        <v>0.175507</v>
      </c>
      <c r="L360" s="551">
        <f>LatticeLayout!L360</f>
        <v>41.094000000000001</v>
      </c>
      <c r="M360" s="551">
        <f>LatticeLayout!M360</f>
        <v>423.0996045</v>
      </c>
      <c r="N360" s="551">
        <f>LatticeLayout!N360</f>
        <v>350.79412724763262</v>
      </c>
      <c r="O360" s="551">
        <f t="shared" si="15"/>
        <v>350.88188074763264</v>
      </c>
      <c r="P360" s="551">
        <f t="shared" si="16"/>
        <v>423.0996045</v>
      </c>
      <c r="Q360" s="551">
        <f t="shared" si="17"/>
        <v>41.094000000000001</v>
      </c>
    </row>
    <row r="361" spans="1:17" hidden="1" x14ac:dyDescent="0.3">
      <c r="A361" s="20">
        <f>LatticeLayout!A361</f>
        <v>0</v>
      </c>
      <c r="B361" s="20">
        <f>LatticeLayout!B361</f>
        <v>0</v>
      </c>
      <c r="C361" s="20">
        <f>LatticeLayout!C361</f>
        <v>0</v>
      </c>
      <c r="D361" s="20">
        <f>LatticeLayout!D361</f>
        <v>0</v>
      </c>
      <c r="E361" s="20" t="str">
        <f>LatticeLayout!E361</f>
        <v/>
      </c>
      <c r="F361" s="20">
        <f>LatticeLayout!F361</f>
        <v>0</v>
      </c>
      <c r="G361" s="20">
        <f>LatticeLayout!G361</f>
        <v>0</v>
      </c>
      <c r="H361" s="20">
        <f>LatticeLayout!H361</f>
        <v>0</v>
      </c>
      <c r="I361" s="20">
        <f>LatticeLayout!I361</f>
        <v>0</v>
      </c>
      <c r="J361" s="20">
        <f>LatticeLayout!J361</f>
        <v>0</v>
      </c>
      <c r="K361" s="20">
        <f>LatticeLayout!K361</f>
        <v>0</v>
      </c>
      <c r="L361" s="20">
        <f>LatticeLayout!L361</f>
        <v>41.094000000000001</v>
      </c>
      <c r="M361" s="20">
        <f>LatticeLayout!M361</f>
        <v>423.0996045</v>
      </c>
      <c r="N361" s="20">
        <f>LatticeLayout!N361</f>
        <v>350.79412724763262</v>
      </c>
      <c r="O361" s="20">
        <f t="shared" si="15"/>
        <v>350.79412724763262</v>
      </c>
      <c r="P361" s="20">
        <f t="shared" si="16"/>
        <v>423.0996045</v>
      </c>
      <c r="Q361" s="20">
        <f t="shared" si="17"/>
        <v>41.094000000000001</v>
      </c>
    </row>
    <row r="362" spans="1:17" hidden="1" x14ac:dyDescent="0.3">
      <c r="A362" s="20" t="str">
        <f>LatticeLayout!A362</f>
        <v>LS1</v>
      </c>
      <c r="B362" s="20" t="str">
        <f>LatticeLayout!B362</f>
        <v>CA02</v>
      </c>
      <c r="C362" s="20" t="str">
        <f>LatticeLayout!C362</f>
        <v>BLM</v>
      </c>
      <c r="D362" s="20">
        <f>LatticeLayout!D362</f>
        <v>1177</v>
      </c>
      <c r="E362" s="20" t="str">
        <f>LatticeLayout!E362</f>
        <v>LS1_CA02:BLM_D1177</v>
      </c>
      <c r="F362" s="20">
        <f>LatticeLayout!F362</f>
        <v>0</v>
      </c>
      <c r="G362" s="20" t="str">
        <f>LatticeLayout!G362</f>
        <v>outside loss monitor</v>
      </c>
      <c r="H362" s="20">
        <f>LatticeLayout!H362</f>
        <v>0</v>
      </c>
      <c r="I362" s="20">
        <f>LatticeLayout!I362</f>
        <v>0</v>
      </c>
      <c r="J362" s="20">
        <f>LatticeLayout!J362</f>
        <v>0</v>
      </c>
      <c r="K362" s="20">
        <f>LatticeLayout!K362</f>
        <v>0</v>
      </c>
      <c r="L362" s="20">
        <f>LatticeLayout!L362</f>
        <v>41.094000000000001</v>
      </c>
      <c r="M362" s="20">
        <f>LatticeLayout!M362</f>
        <v>423.0996045</v>
      </c>
      <c r="N362" s="20">
        <f>LatticeLayout!N362</f>
        <v>350.79412724763262</v>
      </c>
      <c r="O362" s="20">
        <f t="shared" si="15"/>
        <v>350.79412724763262</v>
      </c>
      <c r="P362" s="20">
        <f t="shared" si="16"/>
        <v>423.0996045</v>
      </c>
      <c r="Q362" s="20">
        <f t="shared" si="17"/>
        <v>41.094000000000001</v>
      </c>
    </row>
    <row r="363" spans="1:17" hidden="1" x14ac:dyDescent="0.3">
      <c r="A363" s="20">
        <f>LatticeLayout!A363</f>
        <v>0</v>
      </c>
      <c r="B363" s="20">
        <f>LatticeLayout!B363</f>
        <v>0</v>
      </c>
      <c r="C363" s="20">
        <f>LatticeLayout!C363</f>
        <v>0</v>
      </c>
      <c r="D363" s="20">
        <f>LatticeLayout!D363</f>
        <v>0</v>
      </c>
      <c r="E363" s="20">
        <f>LatticeLayout!E363</f>
        <v>0</v>
      </c>
      <c r="F363" s="20">
        <f>LatticeLayout!F363</f>
        <v>0</v>
      </c>
      <c r="G363" s="20" t="str">
        <f>LatticeLayout!G363</f>
        <v>bellow</v>
      </c>
      <c r="H363" s="20">
        <f>LatticeLayout!H363</f>
        <v>0</v>
      </c>
      <c r="I363" s="20">
        <f>LatticeLayout!I363</f>
        <v>0</v>
      </c>
      <c r="J363" s="20">
        <f>LatticeLayout!J363</f>
        <v>0</v>
      </c>
      <c r="K363" s="20">
        <f>LatticeLayout!K363</f>
        <v>9.650984E-2</v>
      </c>
      <c r="L363" s="20">
        <f>LatticeLayout!L363</f>
        <v>41.094000000000001</v>
      </c>
      <c r="M363" s="20">
        <f>LatticeLayout!M363</f>
        <v>423.0996045</v>
      </c>
      <c r="N363" s="20">
        <f>LatticeLayout!N363</f>
        <v>350.69761740763261</v>
      </c>
      <c r="O363" s="20">
        <f t="shared" si="15"/>
        <v>350.74587232763258</v>
      </c>
      <c r="P363" s="20">
        <f t="shared" si="16"/>
        <v>423.0996045</v>
      </c>
      <c r="Q363" s="20">
        <f t="shared" si="17"/>
        <v>41.094000000000001</v>
      </c>
    </row>
    <row r="364" spans="1:17" hidden="1" x14ac:dyDescent="0.3">
      <c r="A364" s="20" t="str">
        <f>LatticeLayout!A364</f>
        <v>LS1</v>
      </c>
      <c r="B364" s="20" t="str">
        <f>LatticeLayout!B364</f>
        <v>CA02</v>
      </c>
      <c r="C364" s="20" t="str">
        <f>LatticeLayout!C364</f>
        <v>BPM</v>
      </c>
      <c r="D364" s="20">
        <f>LatticeLayout!D364</f>
        <v>1178</v>
      </c>
      <c r="E364" s="20" t="str">
        <f>LatticeLayout!E364</f>
        <v>LS1_CA02:BPM_D1178</v>
      </c>
      <c r="F364" s="20" t="str">
        <f>LatticeLayout!F364</f>
        <v>BPM6</v>
      </c>
      <c r="G364" s="20" t="str">
        <f>LatticeLayout!G364</f>
        <v>position monitor, BPMc</v>
      </c>
      <c r="H364" s="20">
        <f>LatticeLayout!H364</f>
        <v>40</v>
      </c>
      <c r="I364" s="20">
        <f>LatticeLayout!I364</f>
        <v>0</v>
      </c>
      <c r="J364" s="20">
        <f>LatticeLayout!J364</f>
        <v>0</v>
      </c>
      <c r="K364" s="20">
        <f>LatticeLayout!K364</f>
        <v>0</v>
      </c>
      <c r="L364" s="20">
        <f>LatticeLayout!L364</f>
        <v>41.094000000000001</v>
      </c>
      <c r="M364" s="20">
        <f>LatticeLayout!M364</f>
        <v>423.0996045</v>
      </c>
      <c r="N364" s="20">
        <f>LatticeLayout!N364</f>
        <v>350.69761740763261</v>
      </c>
      <c r="O364" s="20">
        <f t="shared" si="15"/>
        <v>350.69761740763261</v>
      </c>
      <c r="P364" s="20">
        <f t="shared" si="16"/>
        <v>423.0996045</v>
      </c>
      <c r="Q364" s="20">
        <f t="shared" si="17"/>
        <v>41.094000000000001</v>
      </c>
    </row>
    <row r="365" spans="1:17" hidden="1" x14ac:dyDescent="0.3">
      <c r="A365" s="20">
        <f>LatticeLayout!A365</f>
        <v>0</v>
      </c>
      <c r="B365" s="20">
        <f>LatticeLayout!B365</f>
        <v>0</v>
      </c>
      <c r="C365" s="20">
        <f>LatticeLayout!C365</f>
        <v>0</v>
      </c>
      <c r="D365" s="20">
        <f>LatticeLayout!D365</f>
        <v>0</v>
      </c>
      <c r="E365" s="20">
        <f>LatticeLayout!E365</f>
        <v>0</v>
      </c>
      <c r="F365" s="20">
        <f>LatticeLayout!F365</f>
        <v>0</v>
      </c>
      <c r="G365" s="20" t="str">
        <f>LatticeLayout!G365</f>
        <v>BPM-box</v>
      </c>
      <c r="H365" s="20">
        <f>LatticeLayout!H365</f>
        <v>0</v>
      </c>
      <c r="I365" s="20">
        <f>LatticeLayout!I365</f>
        <v>0</v>
      </c>
      <c r="J365" s="20">
        <f>LatticeLayout!J365</f>
        <v>0</v>
      </c>
      <c r="K365" s="20">
        <f>LatticeLayout!K365</f>
        <v>5.5879999999999999E-2</v>
      </c>
      <c r="L365" s="20">
        <f>LatticeLayout!L365</f>
        <v>41.094000000000001</v>
      </c>
      <c r="M365" s="20">
        <f>LatticeLayout!M365</f>
        <v>423.0996045</v>
      </c>
      <c r="N365" s="20">
        <f>LatticeLayout!N365</f>
        <v>350.6417374076326</v>
      </c>
      <c r="O365" s="20">
        <f t="shared" si="15"/>
        <v>350.66967740763261</v>
      </c>
      <c r="P365" s="20">
        <f t="shared" si="16"/>
        <v>423.0996045</v>
      </c>
      <c r="Q365" s="20">
        <f t="shared" si="17"/>
        <v>41.094000000000001</v>
      </c>
    </row>
    <row r="366" spans="1:17" hidden="1" x14ac:dyDescent="0.3">
      <c r="A366" s="20">
        <f>LatticeLayout!A366</f>
        <v>0</v>
      </c>
      <c r="B366" s="20">
        <f>LatticeLayout!B366</f>
        <v>0</v>
      </c>
      <c r="C366" s="20">
        <f>LatticeLayout!C366</f>
        <v>0</v>
      </c>
      <c r="D366" s="20">
        <f>LatticeLayout!D366</f>
        <v>0</v>
      </c>
      <c r="E366" s="20" t="str">
        <f>LatticeLayout!E366</f>
        <v/>
      </c>
      <c r="F366" s="20">
        <f>LatticeLayout!F366</f>
        <v>0</v>
      </c>
      <c r="G366" s="20" t="str">
        <f>LatticeLayout!G366</f>
        <v>solenoid-entry</v>
      </c>
      <c r="H366" s="20">
        <f>LatticeLayout!H366</f>
        <v>0</v>
      </c>
      <c r="I366" s="20">
        <f>LatticeLayout!I366</f>
        <v>0</v>
      </c>
      <c r="J366" s="20">
        <f>LatticeLayout!J366</f>
        <v>0</v>
      </c>
      <c r="K366" s="20">
        <f>LatticeLayout!K366</f>
        <v>5.1123499999999995E-2</v>
      </c>
      <c r="L366" s="20">
        <f>LatticeLayout!L366</f>
        <v>41.094000000000001</v>
      </c>
      <c r="M366" s="20">
        <f>LatticeLayout!M366</f>
        <v>423.0996045</v>
      </c>
      <c r="N366" s="20">
        <f>LatticeLayout!N366</f>
        <v>350.59061390763259</v>
      </c>
      <c r="O366" s="20">
        <f t="shared" si="15"/>
        <v>350.6161756576326</v>
      </c>
      <c r="P366" s="20">
        <f t="shared" si="16"/>
        <v>423.0996045</v>
      </c>
      <c r="Q366" s="20">
        <f t="shared" si="17"/>
        <v>41.094000000000001</v>
      </c>
    </row>
    <row r="367" spans="1:17" x14ac:dyDescent="0.3">
      <c r="A367" s="20" t="str">
        <f>LatticeLayout!A367</f>
        <v>LS1</v>
      </c>
      <c r="B367" s="20" t="str">
        <f>LatticeLayout!B367</f>
        <v>CA02</v>
      </c>
      <c r="C367" s="20" t="str">
        <f>LatticeLayout!C367</f>
        <v>SOL2</v>
      </c>
      <c r="D367" s="20">
        <f>LatticeLayout!D367</f>
        <v>1180</v>
      </c>
      <c r="E367" s="20" t="str">
        <f>LatticeLayout!E367</f>
        <v>LS1_CA02:SOL2_D1180</v>
      </c>
      <c r="F367" s="20" t="str">
        <f>LatticeLayout!F367</f>
        <v>S1</v>
      </c>
      <c r="G367" s="20" t="str">
        <f>LatticeLayout!G367</f>
        <v>solenoid+correctors</v>
      </c>
      <c r="H367" s="20">
        <f>LatticeLayout!H367</f>
        <v>40</v>
      </c>
      <c r="I367" s="20">
        <f>LatticeLayout!I367</f>
        <v>0</v>
      </c>
      <c r="J367" s="20">
        <f>LatticeLayout!J367</f>
        <v>0</v>
      </c>
      <c r="K367" s="20">
        <f>LatticeLayout!K367</f>
        <v>0.25</v>
      </c>
      <c r="L367" s="551">
        <f>LatticeLayout!L367</f>
        <v>41.094000000000001</v>
      </c>
      <c r="M367" s="551">
        <f>LatticeLayout!M367</f>
        <v>423.0996045</v>
      </c>
      <c r="N367" s="551">
        <f>LatticeLayout!N367</f>
        <v>350.34061390763259</v>
      </c>
      <c r="O367" s="551">
        <f t="shared" si="15"/>
        <v>350.46561390763259</v>
      </c>
      <c r="P367" s="551">
        <f t="shared" si="16"/>
        <v>423.0996045</v>
      </c>
      <c r="Q367" s="551">
        <f t="shared" si="17"/>
        <v>41.094000000000001</v>
      </c>
    </row>
    <row r="368" spans="1:17" hidden="1" x14ac:dyDescent="0.3">
      <c r="A368" s="20">
        <f>LatticeLayout!A368</f>
        <v>0</v>
      </c>
      <c r="B368" s="20">
        <f>LatticeLayout!B368</f>
        <v>0</v>
      </c>
      <c r="C368" s="20">
        <f>LatticeLayout!C368</f>
        <v>0</v>
      </c>
      <c r="D368" s="20">
        <f>LatticeLayout!D368</f>
        <v>0</v>
      </c>
      <c r="E368" s="20" t="str">
        <f>LatticeLayout!E368</f>
        <v/>
      </c>
      <c r="F368" s="20">
        <f>LatticeLayout!F368</f>
        <v>0</v>
      </c>
      <c r="G368" s="20" t="str">
        <f>LatticeLayout!G368</f>
        <v>solenoid-exit</v>
      </c>
      <c r="H368" s="20">
        <f>LatticeLayout!H368</f>
        <v>0</v>
      </c>
      <c r="I368" s="20">
        <f>LatticeLayout!I368</f>
        <v>0</v>
      </c>
      <c r="J368" s="20">
        <f>LatticeLayout!J368</f>
        <v>0</v>
      </c>
      <c r="K368" s="20">
        <f>LatticeLayout!K368</f>
        <v>5.1123499999999995E-2</v>
      </c>
      <c r="L368" s="20">
        <f>LatticeLayout!L368</f>
        <v>41.094000000000001</v>
      </c>
      <c r="M368" s="20">
        <f>LatticeLayout!M368</f>
        <v>423.0996045</v>
      </c>
      <c r="N368" s="20">
        <f>LatticeLayout!N368</f>
        <v>350.28949040763257</v>
      </c>
      <c r="O368" s="20">
        <f t="shared" si="15"/>
        <v>350.31505215763258</v>
      </c>
      <c r="P368" s="20">
        <f t="shared" si="16"/>
        <v>423.0996045</v>
      </c>
      <c r="Q368" s="20">
        <f t="shared" si="17"/>
        <v>41.094000000000001</v>
      </c>
    </row>
    <row r="369" spans="1:17" hidden="1" x14ac:dyDescent="0.3">
      <c r="A369" s="20">
        <f>LatticeLayout!A369</f>
        <v>0</v>
      </c>
      <c r="B369" s="20">
        <f>LatticeLayout!B369</f>
        <v>0</v>
      </c>
      <c r="C369" s="20">
        <f>LatticeLayout!C369</f>
        <v>0</v>
      </c>
      <c r="D369" s="20">
        <f>LatticeLayout!D369</f>
        <v>0</v>
      </c>
      <c r="E369" s="20">
        <f>LatticeLayout!E369</f>
        <v>0</v>
      </c>
      <c r="F369" s="20">
        <f>LatticeLayout!F369</f>
        <v>0</v>
      </c>
      <c r="G369" s="20" t="str">
        <f>LatticeLayout!G369</f>
        <v>bellow</v>
      </c>
      <c r="H369" s="20">
        <f>LatticeLayout!H369</f>
        <v>0</v>
      </c>
      <c r="I369" s="20">
        <f>LatticeLayout!I369</f>
        <v>0</v>
      </c>
      <c r="J369" s="20">
        <f>LatticeLayout!J369</f>
        <v>0</v>
      </c>
      <c r="K369" s="20">
        <f>LatticeLayout!K369</f>
        <v>9.9516999999999994E-2</v>
      </c>
      <c r="L369" s="20">
        <f>LatticeLayout!L369</f>
        <v>41.094000000000001</v>
      </c>
      <c r="M369" s="20">
        <f>LatticeLayout!M369</f>
        <v>423.0996045</v>
      </c>
      <c r="N369" s="20">
        <f>LatticeLayout!N369</f>
        <v>350.18997340763258</v>
      </c>
      <c r="O369" s="20">
        <f t="shared" si="15"/>
        <v>350.23973190763257</v>
      </c>
      <c r="P369" s="20">
        <f t="shared" si="16"/>
        <v>423.0996045</v>
      </c>
      <c r="Q369" s="20">
        <f t="shared" si="17"/>
        <v>41.094000000000001</v>
      </c>
    </row>
    <row r="370" spans="1:17" x14ac:dyDescent="0.3">
      <c r="A370" s="20" t="str">
        <f>LatticeLayout!A370</f>
        <v>LS1</v>
      </c>
      <c r="B370" s="20" t="str">
        <f>LatticeLayout!B370</f>
        <v>CA02</v>
      </c>
      <c r="C370" s="20" t="str">
        <f>LatticeLayout!C370</f>
        <v>CAV4</v>
      </c>
      <c r="D370" s="20">
        <f>LatticeLayout!D370</f>
        <v>1184</v>
      </c>
      <c r="E370" s="20" t="str">
        <f>LatticeLayout!E370</f>
        <v>LS1_CA02:CAV4_D1184</v>
      </c>
      <c r="F370" s="20">
        <f>LatticeLayout!F370</f>
        <v>0</v>
      </c>
      <c r="G370" s="20" t="str">
        <f>LatticeLayout!G370</f>
        <v>b04 cavity</v>
      </c>
      <c r="H370" s="20">
        <f>LatticeLayout!H370</f>
        <v>34</v>
      </c>
      <c r="I370" s="20">
        <f>LatticeLayout!I370</f>
        <v>0</v>
      </c>
      <c r="J370" s="20">
        <f>LatticeLayout!J370</f>
        <v>0</v>
      </c>
      <c r="K370" s="20">
        <f>LatticeLayout!K370</f>
        <v>0.175507</v>
      </c>
      <c r="L370" s="551">
        <f>LatticeLayout!L370</f>
        <v>41.094000000000001</v>
      </c>
      <c r="M370" s="551">
        <f>LatticeLayout!M370</f>
        <v>423.0996045</v>
      </c>
      <c r="N370" s="551">
        <f>LatticeLayout!N370</f>
        <v>350.0144664076326</v>
      </c>
      <c r="O370" s="551">
        <f t="shared" si="15"/>
        <v>350.10221990763262</v>
      </c>
      <c r="P370" s="551">
        <f t="shared" si="16"/>
        <v>423.0996045</v>
      </c>
      <c r="Q370" s="551">
        <f t="shared" si="17"/>
        <v>41.094000000000001</v>
      </c>
    </row>
    <row r="371" spans="1:17" hidden="1" x14ac:dyDescent="0.3">
      <c r="A371" s="20">
        <f>LatticeLayout!A371</f>
        <v>0</v>
      </c>
      <c r="B371" s="20">
        <f>LatticeLayout!B371</f>
        <v>0</v>
      </c>
      <c r="C371" s="20">
        <f>LatticeLayout!C371</f>
        <v>0</v>
      </c>
      <c r="D371" s="20">
        <f>LatticeLayout!D371</f>
        <v>0</v>
      </c>
      <c r="E371" s="20" t="str">
        <f>LatticeLayout!E371</f>
        <v/>
      </c>
      <c r="F371" s="20">
        <f>LatticeLayout!F371</f>
        <v>0</v>
      </c>
      <c r="G371" s="20">
        <f>LatticeLayout!G371</f>
        <v>0</v>
      </c>
      <c r="H371" s="20">
        <f>LatticeLayout!H371</f>
        <v>0</v>
      </c>
      <c r="I371" s="20">
        <f>LatticeLayout!I371</f>
        <v>0</v>
      </c>
      <c r="J371" s="20">
        <f>LatticeLayout!J371</f>
        <v>0</v>
      </c>
      <c r="K371" s="20">
        <f>LatticeLayout!K371</f>
        <v>0</v>
      </c>
      <c r="L371" s="20">
        <f>LatticeLayout!L371</f>
        <v>41.094000000000001</v>
      </c>
      <c r="M371" s="20">
        <f>LatticeLayout!M371</f>
        <v>423.0996045</v>
      </c>
      <c r="N371" s="20">
        <f>LatticeLayout!N371</f>
        <v>350.0144664076326</v>
      </c>
      <c r="O371" s="20">
        <f t="shared" si="15"/>
        <v>350.0144664076326</v>
      </c>
      <c r="P371" s="20">
        <f t="shared" si="16"/>
        <v>423.0996045</v>
      </c>
      <c r="Q371" s="20">
        <f t="shared" si="17"/>
        <v>41.094000000000001</v>
      </c>
    </row>
    <row r="372" spans="1:17" hidden="1" x14ac:dyDescent="0.3">
      <c r="A372" s="20">
        <f>LatticeLayout!A372</f>
        <v>0</v>
      </c>
      <c r="B372" s="20">
        <f>LatticeLayout!B372</f>
        <v>0</v>
      </c>
      <c r="C372" s="20">
        <f>LatticeLayout!C372</f>
        <v>0</v>
      </c>
      <c r="D372" s="20">
        <f>LatticeLayout!D372</f>
        <v>0</v>
      </c>
      <c r="E372" s="20" t="str">
        <f>LatticeLayout!E372</f>
        <v/>
      </c>
      <c r="F372" s="20">
        <f>LatticeLayout!F372</f>
        <v>0</v>
      </c>
      <c r="G372" s="20">
        <f>LatticeLayout!G372</f>
        <v>0</v>
      </c>
      <c r="H372" s="20">
        <f>LatticeLayout!H372</f>
        <v>0</v>
      </c>
      <c r="I372" s="20">
        <f>LatticeLayout!I372</f>
        <v>0</v>
      </c>
      <c r="J372" s="20">
        <f>LatticeLayout!J372</f>
        <v>0</v>
      </c>
      <c r="K372" s="20">
        <f>LatticeLayout!K372</f>
        <v>0</v>
      </c>
      <c r="L372" s="20">
        <f>LatticeLayout!L372</f>
        <v>41.094000000000001</v>
      </c>
      <c r="M372" s="20">
        <f>LatticeLayout!M372</f>
        <v>423.0996045</v>
      </c>
      <c r="N372" s="20">
        <f>LatticeLayout!N372</f>
        <v>350.0144664076326</v>
      </c>
      <c r="O372" s="20">
        <f t="shared" si="15"/>
        <v>350.0144664076326</v>
      </c>
      <c r="P372" s="20">
        <f t="shared" si="16"/>
        <v>423.0996045</v>
      </c>
      <c r="Q372" s="20">
        <f t="shared" si="17"/>
        <v>41.094000000000001</v>
      </c>
    </row>
    <row r="373" spans="1:17" hidden="1" x14ac:dyDescent="0.3">
      <c r="A373" s="20">
        <f>LatticeLayout!A373</f>
        <v>0</v>
      </c>
      <c r="B373" s="20">
        <f>LatticeLayout!B373</f>
        <v>0</v>
      </c>
      <c r="C373" s="20">
        <f>LatticeLayout!C373</f>
        <v>0</v>
      </c>
      <c r="D373" s="20">
        <f>LatticeLayout!D373</f>
        <v>0</v>
      </c>
      <c r="E373" s="20" t="str">
        <f>LatticeLayout!E373</f>
        <v/>
      </c>
      <c r="F373" s="20">
        <f>LatticeLayout!F373</f>
        <v>0</v>
      </c>
      <c r="G373" s="20" t="str">
        <f>LatticeLayout!G373</f>
        <v>bellows</v>
      </c>
      <c r="H373" s="20">
        <f>LatticeLayout!H373</f>
        <v>0</v>
      </c>
      <c r="I373" s="20">
        <f>LatticeLayout!I373</f>
        <v>0</v>
      </c>
      <c r="J373" s="20">
        <f>LatticeLayout!J373</f>
        <v>0</v>
      </c>
      <c r="K373" s="20">
        <f>LatticeLayout!K373</f>
        <v>0.16731000000000001</v>
      </c>
      <c r="L373" s="20">
        <f>LatticeLayout!L373</f>
        <v>41.094000000000001</v>
      </c>
      <c r="M373" s="20">
        <f>LatticeLayout!M373</f>
        <v>423.0996045</v>
      </c>
      <c r="N373" s="20">
        <f>LatticeLayout!N373</f>
        <v>349.84715640763261</v>
      </c>
      <c r="O373" s="20">
        <f t="shared" si="15"/>
        <v>349.93081140763263</v>
      </c>
      <c r="P373" s="20">
        <f t="shared" si="16"/>
        <v>423.0996045</v>
      </c>
      <c r="Q373" s="20">
        <f t="shared" si="17"/>
        <v>41.094000000000001</v>
      </c>
    </row>
    <row r="374" spans="1:17" hidden="1" x14ac:dyDescent="0.3">
      <c r="A374" s="20" t="str">
        <f>LatticeLayout!A374</f>
        <v>LS1</v>
      </c>
      <c r="B374" s="20" t="str">
        <f>LatticeLayout!B374</f>
        <v>CA02</v>
      </c>
      <c r="C374" s="20" t="str">
        <f>LatticeLayout!C374</f>
        <v>GV</v>
      </c>
      <c r="D374" s="20">
        <f>LatticeLayout!D374</f>
        <v>1187</v>
      </c>
      <c r="E374" s="20" t="str">
        <f>LatticeLayout!E374</f>
        <v>LS1_CA02:GV_D1187</v>
      </c>
      <c r="F374" s="20">
        <f>LatticeLayout!F374</f>
        <v>0</v>
      </c>
      <c r="G374" s="20" t="str">
        <f>LatticeLayout!G374</f>
        <v>gate valve</v>
      </c>
      <c r="H374" s="20">
        <f>LatticeLayout!H374</f>
        <v>40</v>
      </c>
      <c r="I374" s="20">
        <f>LatticeLayout!I374</f>
        <v>0</v>
      </c>
      <c r="J374" s="20">
        <f>LatticeLayout!J374</f>
        <v>0</v>
      </c>
      <c r="K374" s="20">
        <f>LatticeLayout!K374</f>
        <v>7.1999999999999995E-2</v>
      </c>
      <c r="L374" s="20">
        <f>LatticeLayout!L374</f>
        <v>41.094000000000001</v>
      </c>
      <c r="M374" s="20">
        <f>LatticeLayout!M374</f>
        <v>423.0996045</v>
      </c>
      <c r="N374" s="20">
        <f>LatticeLayout!N374</f>
        <v>349.77515640763261</v>
      </c>
      <c r="O374" s="20">
        <f t="shared" si="15"/>
        <v>349.81115640763261</v>
      </c>
      <c r="P374" s="20">
        <f t="shared" si="16"/>
        <v>423.0996045</v>
      </c>
      <c r="Q374" s="20">
        <f t="shared" si="17"/>
        <v>41.094000000000001</v>
      </c>
    </row>
    <row r="375" spans="1:17" hidden="1" x14ac:dyDescent="0.3">
      <c r="A375" s="20">
        <f>LatticeLayout!A375</f>
        <v>0</v>
      </c>
      <c r="B375" s="20">
        <f>LatticeLayout!B375</f>
        <v>0</v>
      </c>
      <c r="C375" s="20">
        <f>LatticeLayout!C375</f>
        <v>0</v>
      </c>
      <c r="D375" s="20">
        <f>LatticeLayout!D375</f>
        <v>0</v>
      </c>
      <c r="E375" s="20" t="str">
        <f>LatticeLayout!E375</f>
        <v/>
      </c>
      <c r="F375" s="20">
        <f>LatticeLayout!F375</f>
        <v>0</v>
      </c>
      <c r="G375" s="20" t="str">
        <f>LatticeLayout!G375</f>
        <v>bellow</v>
      </c>
      <c r="H375" s="20">
        <f>LatticeLayout!H375</f>
        <v>40</v>
      </c>
      <c r="I375" s="20">
        <f>LatticeLayout!I375</f>
        <v>0</v>
      </c>
      <c r="J375" s="20">
        <f>LatticeLayout!J375</f>
        <v>0</v>
      </c>
      <c r="K375" s="20">
        <f>LatticeLayout!K375</f>
        <v>0.11600000000000001</v>
      </c>
      <c r="L375" s="20">
        <f>LatticeLayout!L375</f>
        <v>41.094000000000001</v>
      </c>
      <c r="M375" s="20">
        <f>LatticeLayout!M375</f>
        <v>423.0996045</v>
      </c>
      <c r="N375" s="20">
        <f>LatticeLayout!N375</f>
        <v>349.65915640763262</v>
      </c>
      <c r="O375" s="20">
        <f t="shared" si="15"/>
        <v>349.71715640763261</v>
      </c>
      <c r="P375" s="20">
        <f t="shared" si="16"/>
        <v>423.0996045</v>
      </c>
      <c r="Q375" s="20">
        <f t="shared" si="17"/>
        <v>41.094000000000001</v>
      </c>
    </row>
    <row r="376" spans="1:17" hidden="1" x14ac:dyDescent="0.3">
      <c r="A376" s="20" t="str">
        <f>LatticeLayout!A376</f>
        <v>LS1</v>
      </c>
      <c r="B376" s="20" t="str">
        <f>LatticeLayout!B376</f>
        <v>WA02</v>
      </c>
      <c r="C376" s="20" t="str">
        <f>LatticeLayout!C376</f>
        <v>BPM</v>
      </c>
      <c r="D376" s="20">
        <f>LatticeLayout!D376</f>
        <v>1189</v>
      </c>
      <c r="E376" s="20" t="str">
        <f>LatticeLayout!E376</f>
        <v>LS1_WA02:BPM_D1189</v>
      </c>
      <c r="F376" s="20" t="str">
        <f>LatticeLayout!F376</f>
        <v>BPM2</v>
      </c>
      <c r="G376" s="20" t="str">
        <f>LatticeLayout!G376</f>
        <v>position monitor</v>
      </c>
      <c r="H376" s="20">
        <f>LatticeLayout!H376</f>
        <v>0</v>
      </c>
      <c r="I376" s="20">
        <f>LatticeLayout!I376</f>
        <v>0</v>
      </c>
      <c r="J376" s="20">
        <f>LatticeLayout!J376</f>
        <v>0</v>
      </c>
      <c r="K376" s="20">
        <f>LatticeLayout!K376</f>
        <v>0</v>
      </c>
      <c r="L376" s="20">
        <f>LatticeLayout!L376</f>
        <v>41.094000000000001</v>
      </c>
      <c r="M376" s="20">
        <f>LatticeLayout!M376</f>
        <v>423.0996045</v>
      </c>
      <c r="N376" s="20">
        <f>LatticeLayout!N376</f>
        <v>349.65915640763262</v>
      </c>
      <c r="O376" s="20">
        <f t="shared" si="15"/>
        <v>349.65915640763262</v>
      </c>
      <c r="P376" s="20">
        <f t="shared" si="16"/>
        <v>423.0996045</v>
      </c>
      <c r="Q376" s="20">
        <f t="shared" si="17"/>
        <v>41.094000000000001</v>
      </c>
    </row>
    <row r="377" spans="1:17" x14ac:dyDescent="0.3">
      <c r="A377" s="20">
        <f>LatticeLayout!A377</f>
        <v>0</v>
      </c>
      <c r="B377" s="20">
        <f>LatticeLayout!B377</f>
        <v>0</v>
      </c>
      <c r="C377" s="20">
        <f>LatticeLayout!C377</f>
        <v>0</v>
      </c>
      <c r="D377" s="20">
        <f>LatticeLayout!D377</f>
        <v>0</v>
      </c>
      <c r="E377" s="20" t="str">
        <f>LatticeLayout!E377</f>
        <v/>
      </c>
      <c r="F377" s="20">
        <f>LatticeLayout!F377</f>
        <v>0</v>
      </c>
      <c r="G377" s="20" t="str">
        <f>LatticeLayout!G377</f>
        <v>diagnostic box</v>
      </c>
      <c r="H377" s="20">
        <f>LatticeLayout!H377</f>
        <v>0</v>
      </c>
      <c r="I377" s="20">
        <f>LatticeLayout!I377</f>
        <v>0</v>
      </c>
      <c r="J377" s="20">
        <f>LatticeLayout!J377</f>
        <v>0</v>
      </c>
      <c r="K377" s="20">
        <f>LatticeLayout!K377</f>
        <v>7.3999999999999996E-2</v>
      </c>
      <c r="L377" s="551">
        <f>LatticeLayout!L377</f>
        <v>41.094000000000001</v>
      </c>
      <c r="M377" s="551">
        <f>LatticeLayout!M377</f>
        <v>423.0996045</v>
      </c>
      <c r="N377" s="551">
        <f>LatticeLayout!N377</f>
        <v>349.58515640763261</v>
      </c>
      <c r="O377" s="551">
        <f t="shared" si="15"/>
        <v>349.62215640763259</v>
      </c>
      <c r="P377" s="551">
        <f t="shared" si="16"/>
        <v>423.0996045</v>
      </c>
      <c r="Q377" s="551">
        <f t="shared" si="17"/>
        <v>41.094000000000001</v>
      </c>
    </row>
    <row r="378" spans="1:17" hidden="1" x14ac:dyDescent="0.3">
      <c r="A378" s="20" t="str">
        <f>LatticeLayout!A378</f>
        <v>LS1</v>
      </c>
      <c r="B378" s="20" t="str">
        <f>LatticeLayout!B378</f>
        <v>WA02</v>
      </c>
      <c r="C378" s="20" t="str">
        <f>LatticeLayout!C378</f>
        <v>PORT</v>
      </c>
      <c r="D378" s="20">
        <f>LatticeLayout!D378</f>
        <v>1189</v>
      </c>
      <c r="E378" s="20" t="str">
        <f>LatticeLayout!E378</f>
        <v>LS1_WA02:PORT_D1189</v>
      </c>
      <c r="F378" s="20">
        <f>LatticeLayout!F378</f>
        <v>0</v>
      </c>
      <c r="G378" s="20" t="str">
        <f>LatticeLayout!G378</f>
        <v>port for future diagnostics</v>
      </c>
      <c r="H378" s="20">
        <f>LatticeLayout!H378</f>
        <v>0</v>
      </c>
      <c r="I378" s="20">
        <f>LatticeLayout!I378</f>
        <v>0</v>
      </c>
      <c r="J378" s="20">
        <f>LatticeLayout!J378</f>
        <v>0</v>
      </c>
      <c r="K378" s="20">
        <f>LatticeLayout!K378</f>
        <v>0</v>
      </c>
      <c r="L378" s="20">
        <f>LatticeLayout!L378</f>
        <v>41.094000000000001</v>
      </c>
      <c r="M378" s="20">
        <f>LatticeLayout!M378</f>
        <v>423.0996045</v>
      </c>
      <c r="N378" s="20">
        <f>LatticeLayout!N378</f>
        <v>349.58515640763261</v>
      </c>
      <c r="O378" s="20">
        <f t="shared" si="15"/>
        <v>349.58515640763261</v>
      </c>
      <c r="P378" s="20">
        <f t="shared" si="16"/>
        <v>423.0996045</v>
      </c>
      <c r="Q378" s="20">
        <f t="shared" si="17"/>
        <v>41.094000000000001</v>
      </c>
    </row>
    <row r="379" spans="1:17" x14ac:dyDescent="0.3">
      <c r="A379" s="20">
        <f>LatticeLayout!A379</f>
        <v>0</v>
      </c>
      <c r="B379" s="20">
        <f>LatticeLayout!B379</f>
        <v>0</v>
      </c>
      <c r="C379" s="20">
        <f>LatticeLayout!C379</f>
        <v>0</v>
      </c>
      <c r="D379" s="20">
        <f>LatticeLayout!D379</f>
        <v>0</v>
      </c>
      <c r="E379" s="20" t="str">
        <f>LatticeLayout!E379</f>
        <v/>
      </c>
      <c r="F379" s="20">
        <f>LatticeLayout!F379</f>
        <v>0</v>
      </c>
      <c r="G379" s="20" t="str">
        <f>LatticeLayout!G379</f>
        <v>diagnostic box</v>
      </c>
      <c r="H379" s="20">
        <f>LatticeLayout!H379</f>
        <v>0</v>
      </c>
      <c r="I379" s="20">
        <f>LatticeLayout!I379</f>
        <v>0</v>
      </c>
      <c r="J379" s="20">
        <f>LatticeLayout!J379</f>
        <v>0</v>
      </c>
      <c r="K379" s="20">
        <f>LatticeLayout!K379</f>
        <v>9.0999999999999998E-2</v>
      </c>
      <c r="L379" s="551">
        <f>LatticeLayout!L379</f>
        <v>41.094000000000001</v>
      </c>
      <c r="M379" s="551">
        <f>LatticeLayout!M379</f>
        <v>423.0996045</v>
      </c>
      <c r="N379" s="551">
        <f>LatticeLayout!N379</f>
        <v>349.4941564076326</v>
      </c>
      <c r="O379" s="551">
        <f t="shared" si="15"/>
        <v>349.53965640763261</v>
      </c>
      <c r="P379" s="551">
        <f t="shared" si="16"/>
        <v>423.0996045</v>
      </c>
      <c r="Q379" s="551">
        <f t="shared" si="17"/>
        <v>41.094000000000001</v>
      </c>
    </row>
    <row r="380" spans="1:17" hidden="1" x14ac:dyDescent="0.3">
      <c r="A380" s="20" t="str">
        <f>LatticeLayout!A380</f>
        <v>LS1</v>
      </c>
      <c r="B380" s="20" t="str">
        <f>LatticeLayout!B380</f>
        <v>WA02</v>
      </c>
      <c r="C380" s="20" t="str">
        <f>LatticeLayout!C380</f>
        <v>PORT</v>
      </c>
      <c r="D380" s="20">
        <f>LatticeLayout!D380</f>
        <v>1190</v>
      </c>
      <c r="E380" s="20" t="str">
        <f>LatticeLayout!E380</f>
        <v>LS1_WA02:PORT_D1190</v>
      </c>
      <c r="F380" s="20" t="str">
        <f>LatticeLayout!F380</f>
        <v>IP_S</v>
      </c>
      <c r="G380" s="20" t="str">
        <f>LatticeLayout!G380</f>
        <v>pump, 65 l/s</v>
      </c>
      <c r="H380" s="20">
        <f>LatticeLayout!H380</f>
        <v>0</v>
      </c>
      <c r="I380" s="20">
        <f>LatticeLayout!I380</f>
        <v>0</v>
      </c>
      <c r="J380" s="20">
        <f>LatticeLayout!J380</f>
        <v>0</v>
      </c>
      <c r="K380" s="20">
        <f>LatticeLayout!K380</f>
        <v>0</v>
      </c>
      <c r="L380" s="20">
        <f>LatticeLayout!L380</f>
        <v>41.094000000000001</v>
      </c>
      <c r="M380" s="20">
        <f>LatticeLayout!M380</f>
        <v>423.0996045</v>
      </c>
      <c r="N380" s="20">
        <f>LatticeLayout!N380</f>
        <v>349.4941564076326</v>
      </c>
      <c r="O380" s="20">
        <f t="shared" si="15"/>
        <v>349.4941564076326</v>
      </c>
      <c r="P380" s="20">
        <f t="shared" si="16"/>
        <v>423.0996045</v>
      </c>
      <c r="Q380" s="20">
        <f t="shared" si="17"/>
        <v>41.094000000000001</v>
      </c>
    </row>
    <row r="381" spans="1:17" hidden="1" x14ac:dyDescent="0.3">
      <c r="A381" s="20">
        <f>LatticeLayout!A381</f>
        <v>0</v>
      </c>
      <c r="B381" s="20">
        <f>LatticeLayout!B381</f>
        <v>0</v>
      </c>
      <c r="C381" s="20">
        <f>LatticeLayout!C381</f>
        <v>0</v>
      </c>
      <c r="D381" s="20">
        <f>LatticeLayout!D381</f>
        <v>0</v>
      </c>
      <c r="E381" s="20" t="str">
        <f>LatticeLayout!E381</f>
        <v/>
      </c>
      <c r="F381" s="20">
        <f>LatticeLayout!F381</f>
        <v>0</v>
      </c>
      <c r="G381" s="20" t="str">
        <f>LatticeLayout!G381</f>
        <v>bellow</v>
      </c>
      <c r="H381" s="20">
        <f>LatticeLayout!H381</f>
        <v>40</v>
      </c>
      <c r="I381" s="20">
        <f>LatticeLayout!I381</f>
        <v>0</v>
      </c>
      <c r="J381" s="20">
        <f>LatticeLayout!J381</f>
        <v>0</v>
      </c>
      <c r="K381" s="20">
        <f>LatticeLayout!K381</f>
        <v>9.9000000000000005E-2</v>
      </c>
      <c r="L381" s="20">
        <f>LatticeLayout!L381</f>
        <v>41.094000000000001</v>
      </c>
      <c r="M381" s="20">
        <f>LatticeLayout!M381</f>
        <v>423.0996045</v>
      </c>
      <c r="N381" s="20">
        <f>LatticeLayout!N381</f>
        <v>349.39515640763261</v>
      </c>
      <c r="O381" s="20">
        <f t="shared" si="15"/>
        <v>349.44465640763258</v>
      </c>
      <c r="P381" s="20">
        <f t="shared" si="16"/>
        <v>423.0996045</v>
      </c>
      <c r="Q381" s="20">
        <f t="shared" si="17"/>
        <v>41.094000000000001</v>
      </c>
    </row>
    <row r="382" spans="1:17" hidden="1" x14ac:dyDescent="0.3">
      <c r="A382" s="20" t="str">
        <f>LatticeLayout!A382</f>
        <v>LS1</v>
      </c>
      <c r="B382" s="20" t="str">
        <f>LatticeLayout!B382</f>
        <v>CA03</v>
      </c>
      <c r="C382" s="20" t="str">
        <f>LatticeLayout!C382</f>
        <v>GV</v>
      </c>
      <c r="D382" s="20">
        <f>LatticeLayout!D382</f>
        <v>1192</v>
      </c>
      <c r="E382" s="20" t="str">
        <f>LatticeLayout!E382</f>
        <v>LS1_CA03:GV_D1192</v>
      </c>
      <c r="F382" s="20">
        <f>LatticeLayout!F382</f>
        <v>0</v>
      </c>
      <c r="G382" s="20" t="str">
        <f>LatticeLayout!G382</f>
        <v>gate valve</v>
      </c>
      <c r="H382" s="20">
        <f>LatticeLayout!H382</f>
        <v>40</v>
      </c>
      <c r="I382" s="20">
        <f>LatticeLayout!I382</f>
        <v>0</v>
      </c>
      <c r="J382" s="20">
        <f>LatticeLayout!J382</f>
        <v>0</v>
      </c>
      <c r="K382" s="20">
        <f>LatticeLayout!K382</f>
        <v>7.1999999999999995E-2</v>
      </c>
      <c r="L382" s="20">
        <f>LatticeLayout!L382</f>
        <v>41.094000000000001</v>
      </c>
      <c r="M382" s="20">
        <f>LatticeLayout!M382</f>
        <v>423.0996045</v>
      </c>
      <c r="N382" s="20">
        <f>LatticeLayout!N382</f>
        <v>349.32315640763261</v>
      </c>
      <c r="O382" s="20">
        <f t="shared" si="15"/>
        <v>349.35915640763261</v>
      </c>
      <c r="P382" s="20">
        <f t="shared" si="16"/>
        <v>423.0996045</v>
      </c>
      <c r="Q382" s="20">
        <f t="shared" si="17"/>
        <v>41.094000000000001</v>
      </c>
    </row>
    <row r="383" spans="1:17" hidden="1" x14ac:dyDescent="0.3">
      <c r="A383" s="20">
        <f>LatticeLayout!A383</f>
        <v>0</v>
      </c>
      <c r="B383" s="20">
        <f>LatticeLayout!B383</f>
        <v>0</v>
      </c>
      <c r="C383" s="20">
        <f>LatticeLayout!C383</f>
        <v>0</v>
      </c>
      <c r="D383" s="20">
        <f>LatticeLayout!D383</f>
        <v>0</v>
      </c>
      <c r="E383" s="20" t="str">
        <f>LatticeLayout!E383</f>
        <v/>
      </c>
      <c r="F383" s="20">
        <f>LatticeLayout!F383</f>
        <v>0</v>
      </c>
      <c r="G383" s="20" t="str">
        <f>LatticeLayout!G383</f>
        <v>bellows</v>
      </c>
      <c r="H383" s="20">
        <f>LatticeLayout!H383</f>
        <v>40</v>
      </c>
      <c r="I383" s="20">
        <f>LatticeLayout!I383</f>
        <v>0</v>
      </c>
      <c r="J383" s="20">
        <f>LatticeLayout!J383</f>
        <v>0</v>
      </c>
      <c r="K383" s="20">
        <f>LatticeLayout!K383</f>
        <v>0.16731000000000001</v>
      </c>
      <c r="L383" s="20">
        <f>LatticeLayout!L383</f>
        <v>41.094000000000001</v>
      </c>
      <c r="M383" s="20">
        <f>LatticeLayout!M383</f>
        <v>423.0996045</v>
      </c>
      <c r="N383" s="20">
        <f>LatticeLayout!N383</f>
        <v>349.15584640763262</v>
      </c>
      <c r="O383" s="20">
        <f t="shared" si="15"/>
        <v>349.23950140763259</v>
      </c>
      <c r="P383" s="20">
        <f t="shared" si="16"/>
        <v>423.0996045</v>
      </c>
      <c r="Q383" s="20">
        <f t="shared" si="17"/>
        <v>41.094000000000001</v>
      </c>
    </row>
    <row r="384" spans="1:17" x14ac:dyDescent="0.3">
      <c r="A384" s="20" t="str">
        <f>LatticeLayout!A384</f>
        <v>LS1</v>
      </c>
      <c r="B384" s="20" t="str">
        <f>LatticeLayout!B384</f>
        <v>CA03</v>
      </c>
      <c r="C384" s="20" t="str">
        <f>LatticeLayout!C384</f>
        <v>CAV1</v>
      </c>
      <c r="D384" s="20">
        <f>LatticeLayout!D384</f>
        <v>1194</v>
      </c>
      <c r="E384" s="20" t="str">
        <f>LatticeLayout!E384</f>
        <v>LS1_CA03:CAV1_D1194</v>
      </c>
      <c r="F384" s="20">
        <f>LatticeLayout!F384</f>
        <v>0</v>
      </c>
      <c r="G384" s="20" t="str">
        <f>LatticeLayout!G384</f>
        <v>b04 cavity</v>
      </c>
      <c r="H384" s="20">
        <f>LatticeLayout!H384</f>
        <v>34</v>
      </c>
      <c r="I384" s="20">
        <f>LatticeLayout!I384</f>
        <v>0</v>
      </c>
      <c r="J384" s="20">
        <f>LatticeLayout!J384</f>
        <v>0</v>
      </c>
      <c r="K384" s="20">
        <f>LatticeLayout!K384</f>
        <v>0.175507</v>
      </c>
      <c r="L384" s="551">
        <f>LatticeLayout!L384</f>
        <v>41.094000000000001</v>
      </c>
      <c r="M384" s="551">
        <f>LatticeLayout!M384</f>
        <v>423.0996045</v>
      </c>
      <c r="N384" s="551">
        <f>LatticeLayout!N384</f>
        <v>348.98033940763264</v>
      </c>
      <c r="O384" s="551">
        <f t="shared" si="15"/>
        <v>349.0680929076326</v>
      </c>
      <c r="P384" s="551">
        <f t="shared" si="16"/>
        <v>423.0996045</v>
      </c>
      <c r="Q384" s="551">
        <f t="shared" si="17"/>
        <v>41.094000000000001</v>
      </c>
    </row>
    <row r="385" spans="1:17" hidden="1" x14ac:dyDescent="0.3">
      <c r="A385" s="20">
        <f>LatticeLayout!A385</f>
        <v>0</v>
      </c>
      <c r="B385" s="20">
        <f>LatticeLayout!B385</f>
        <v>0</v>
      </c>
      <c r="C385" s="20">
        <f>LatticeLayout!C385</f>
        <v>0</v>
      </c>
      <c r="D385" s="20">
        <f>LatticeLayout!D385</f>
        <v>0</v>
      </c>
      <c r="E385" s="20" t="str">
        <f>LatticeLayout!E385</f>
        <v/>
      </c>
      <c r="F385" s="20">
        <f>LatticeLayout!F385</f>
        <v>0</v>
      </c>
      <c r="G385" s="20">
        <f>LatticeLayout!G385</f>
        <v>0</v>
      </c>
      <c r="H385" s="20">
        <f>LatticeLayout!H385</f>
        <v>0</v>
      </c>
      <c r="I385" s="20">
        <f>LatticeLayout!I385</f>
        <v>0</v>
      </c>
      <c r="J385" s="20">
        <f>LatticeLayout!J385</f>
        <v>0</v>
      </c>
      <c r="K385" s="20">
        <f>LatticeLayout!K385</f>
        <v>0</v>
      </c>
      <c r="L385" s="20">
        <f>LatticeLayout!L385</f>
        <v>41.094000000000001</v>
      </c>
      <c r="M385" s="20">
        <f>LatticeLayout!M385</f>
        <v>423.0996045</v>
      </c>
      <c r="N385" s="20">
        <f>LatticeLayout!N385</f>
        <v>348.98033940763264</v>
      </c>
      <c r="O385" s="20">
        <f t="shared" si="15"/>
        <v>348.98033940763264</v>
      </c>
      <c r="P385" s="20">
        <f t="shared" si="16"/>
        <v>423.0996045</v>
      </c>
      <c r="Q385" s="20">
        <f t="shared" si="17"/>
        <v>41.094000000000001</v>
      </c>
    </row>
    <row r="386" spans="1:17" hidden="1" x14ac:dyDescent="0.3">
      <c r="A386" s="20" t="str">
        <f>LatticeLayout!A386</f>
        <v>LS1</v>
      </c>
      <c r="B386" s="20" t="str">
        <f>LatticeLayout!B386</f>
        <v>CA03</v>
      </c>
      <c r="C386" s="20" t="str">
        <f>LatticeLayout!C386</f>
        <v>BLM</v>
      </c>
      <c r="D386" s="20">
        <f>LatticeLayout!D386</f>
        <v>1195</v>
      </c>
      <c r="E386" s="20" t="str">
        <f>LatticeLayout!E386</f>
        <v>LS1_CA03:BLM_D1195</v>
      </c>
      <c r="F386" s="20">
        <f>LatticeLayout!F386</f>
        <v>0</v>
      </c>
      <c r="G386" s="20" t="str">
        <f>LatticeLayout!G386</f>
        <v>outside loss monitor</v>
      </c>
      <c r="H386" s="20">
        <f>LatticeLayout!H386</f>
        <v>0</v>
      </c>
      <c r="I386" s="20">
        <f>LatticeLayout!I386</f>
        <v>0</v>
      </c>
      <c r="J386" s="20">
        <f>LatticeLayout!J386</f>
        <v>0</v>
      </c>
      <c r="K386" s="20">
        <f>LatticeLayout!K386</f>
        <v>0</v>
      </c>
      <c r="L386" s="20">
        <f>LatticeLayout!L386</f>
        <v>41.094000000000001</v>
      </c>
      <c r="M386" s="20">
        <f>LatticeLayout!M386</f>
        <v>423.0996045</v>
      </c>
      <c r="N386" s="20">
        <f>LatticeLayout!N386</f>
        <v>348.98033940763264</v>
      </c>
      <c r="O386" s="20">
        <f t="shared" si="15"/>
        <v>348.98033940763264</v>
      </c>
      <c r="P386" s="20">
        <f t="shared" si="16"/>
        <v>423.0996045</v>
      </c>
      <c r="Q386" s="20">
        <f t="shared" si="17"/>
        <v>41.094000000000001</v>
      </c>
    </row>
    <row r="387" spans="1:17" hidden="1" x14ac:dyDescent="0.3">
      <c r="A387" s="20">
        <f>LatticeLayout!A387</f>
        <v>0</v>
      </c>
      <c r="B387" s="20">
        <f>LatticeLayout!B387</f>
        <v>0</v>
      </c>
      <c r="C387" s="20">
        <f>LatticeLayout!C387</f>
        <v>0</v>
      </c>
      <c r="D387" s="20">
        <f>LatticeLayout!D387</f>
        <v>0</v>
      </c>
      <c r="E387" s="20">
        <f>LatticeLayout!E387</f>
        <v>0</v>
      </c>
      <c r="F387" s="20">
        <f>LatticeLayout!F387</f>
        <v>0</v>
      </c>
      <c r="G387" s="20" t="str">
        <f>LatticeLayout!G387</f>
        <v>bellow</v>
      </c>
      <c r="H387" s="20">
        <f>LatticeLayout!H387</f>
        <v>40</v>
      </c>
      <c r="I387" s="20">
        <f>LatticeLayout!I387</f>
        <v>0</v>
      </c>
      <c r="J387" s="20">
        <f>LatticeLayout!J387</f>
        <v>0</v>
      </c>
      <c r="K387" s="20">
        <f>LatticeLayout!K387</f>
        <v>9.650984E-2</v>
      </c>
      <c r="L387" s="20">
        <f>LatticeLayout!L387</f>
        <v>41.094000000000001</v>
      </c>
      <c r="M387" s="20">
        <f>LatticeLayout!M387</f>
        <v>423.0996045</v>
      </c>
      <c r="N387" s="20">
        <f>LatticeLayout!N387</f>
        <v>348.88382956763263</v>
      </c>
      <c r="O387" s="20">
        <f t="shared" si="15"/>
        <v>348.93208448763266</v>
      </c>
      <c r="P387" s="20">
        <f t="shared" si="16"/>
        <v>423.0996045</v>
      </c>
      <c r="Q387" s="20">
        <f t="shared" si="17"/>
        <v>41.094000000000001</v>
      </c>
    </row>
    <row r="388" spans="1:17" hidden="1" x14ac:dyDescent="0.3">
      <c r="A388" s="20" t="str">
        <f>LatticeLayout!A388</f>
        <v>LS1</v>
      </c>
      <c r="B388" s="20" t="str">
        <f>LatticeLayout!B388</f>
        <v>CA03</v>
      </c>
      <c r="C388" s="20" t="str">
        <f>LatticeLayout!C388</f>
        <v>BPM</v>
      </c>
      <c r="D388" s="20">
        <f>LatticeLayout!D388</f>
        <v>1196</v>
      </c>
      <c r="E388" s="20" t="str">
        <f>LatticeLayout!E388</f>
        <v>LS1_CA03:BPM_D1196</v>
      </c>
      <c r="F388" s="20" t="str">
        <f>LatticeLayout!F388</f>
        <v>BPM6</v>
      </c>
      <c r="G388" s="20" t="str">
        <f>LatticeLayout!G388</f>
        <v>position monitor, BPMc</v>
      </c>
      <c r="H388" s="20">
        <f>LatticeLayout!H388</f>
        <v>40</v>
      </c>
      <c r="I388" s="20">
        <f>LatticeLayout!I388</f>
        <v>0</v>
      </c>
      <c r="J388" s="20">
        <f>LatticeLayout!J388</f>
        <v>0</v>
      </c>
      <c r="K388" s="20">
        <f>LatticeLayout!K388</f>
        <v>0</v>
      </c>
      <c r="L388" s="20">
        <f>LatticeLayout!L388</f>
        <v>41.094000000000001</v>
      </c>
      <c r="M388" s="20">
        <f>LatticeLayout!M388</f>
        <v>423.0996045</v>
      </c>
      <c r="N388" s="20">
        <f>LatticeLayout!N388</f>
        <v>348.88382956763263</v>
      </c>
      <c r="O388" s="20">
        <f t="shared" si="15"/>
        <v>348.88382956763263</v>
      </c>
      <c r="P388" s="20">
        <f t="shared" si="16"/>
        <v>423.0996045</v>
      </c>
      <c r="Q388" s="20">
        <f t="shared" si="17"/>
        <v>41.094000000000001</v>
      </c>
    </row>
    <row r="389" spans="1:17" hidden="1" x14ac:dyDescent="0.3">
      <c r="A389" s="20">
        <f>LatticeLayout!A389</f>
        <v>0</v>
      </c>
      <c r="B389" s="20">
        <f>LatticeLayout!B389</f>
        <v>0</v>
      </c>
      <c r="C389" s="20">
        <f>LatticeLayout!C389</f>
        <v>0</v>
      </c>
      <c r="D389" s="20">
        <f>LatticeLayout!D389</f>
        <v>0</v>
      </c>
      <c r="E389" s="20">
        <f>LatticeLayout!E389</f>
        <v>0</v>
      </c>
      <c r="F389" s="20">
        <f>LatticeLayout!F389</f>
        <v>0</v>
      </c>
      <c r="G389" s="20" t="str">
        <f>LatticeLayout!G389</f>
        <v>BPM-box</v>
      </c>
      <c r="H389" s="20">
        <f>LatticeLayout!H389</f>
        <v>0</v>
      </c>
      <c r="I389" s="20">
        <f>LatticeLayout!I389</f>
        <v>0</v>
      </c>
      <c r="J389" s="20">
        <f>LatticeLayout!J389</f>
        <v>0</v>
      </c>
      <c r="K389" s="20">
        <f>LatticeLayout!K389</f>
        <v>5.5879999999999999E-2</v>
      </c>
      <c r="L389" s="20">
        <f>LatticeLayout!L389</f>
        <v>41.094000000000001</v>
      </c>
      <c r="M389" s="20">
        <f>LatticeLayout!M389</f>
        <v>423.0996045</v>
      </c>
      <c r="N389" s="20">
        <f>LatticeLayout!N389</f>
        <v>348.82794956763263</v>
      </c>
      <c r="O389" s="20">
        <f t="shared" si="15"/>
        <v>348.85588956763263</v>
      </c>
      <c r="P389" s="20">
        <f t="shared" si="16"/>
        <v>423.0996045</v>
      </c>
      <c r="Q389" s="20">
        <f t="shared" si="17"/>
        <v>41.094000000000001</v>
      </c>
    </row>
    <row r="390" spans="1:17" hidden="1" x14ac:dyDescent="0.3">
      <c r="A390" s="20">
        <f>LatticeLayout!A390</f>
        <v>0</v>
      </c>
      <c r="B390" s="20">
        <f>LatticeLayout!B390</f>
        <v>0</v>
      </c>
      <c r="C390" s="20">
        <f>LatticeLayout!C390</f>
        <v>0</v>
      </c>
      <c r="D390" s="20">
        <f>LatticeLayout!D390</f>
        <v>0</v>
      </c>
      <c r="E390" s="20" t="str">
        <f>LatticeLayout!E390</f>
        <v/>
      </c>
      <c r="F390" s="20">
        <f>LatticeLayout!F390</f>
        <v>0</v>
      </c>
      <c r="G390" s="20" t="str">
        <f>LatticeLayout!G390</f>
        <v>solenoid-entry</v>
      </c>
      <c r="H390" s="20">
        <f>LatticeLayout!H390</f>
        <v>40</v>
      </c>
      <c r="I390" s="20">
        <f>LatticeLayout!I390</f>
        <v>0</v>
      </c>
      <c r="J390" s="20">
        <f>LatticeLayout!J390</f>
        <v>0</v>
      </c>
      <c r="K390" s="20">
        <f>LatticeLayout!K390</f>
        <v>5.1123499999999995E-2</v>
      </c>
      <c r="L390" s="20">
        <f>LatticeLayout!L390</f>
        <v>41.094000000000001</v>
      </c>
      <c r="M390" s="20">
        <f>LatticeLayout!M390</f>
        <v>423.0996045</v>
      </c>
      <c r="N390" s="20">
        <f>LatticeLayout!N390</f>
        <v>348.77682606763261</v>
      </c>
      <c r="O390" s="20">
        <f t="shared" si="15"/>
        <v>348.80238781763262</v>
      </c>
      <c r="P390" s="20">
        <f t="shared" si="16"/>
        <v>423.0996045</v>
      </c>
      <c r="Q390" s="20">
        <f t="shared" si="17"/>
        <v>41.094000000000001</v>
      </c>
    </row>
    <row r="391" spans="1:17" x14ac:dyDescent="0.3">
      <c r="A391" s="20" t="str">
        <f>LatticeLayout!A391</f>
        <v>LS1</v>
      </c>
      <c r="B391" s="20" t="str">
        <f>LatticeLayout!B391</f>
        <v>CA03</v>
      </c>
      <c r="C391" s="20" t="str">
        <f>LatticeLayout!C391</f>
        <v>SOL1</v>
      </c>
      <c r="D391" s="20">
        <f>LatticeLayout!D391</f>
        <v>1199</v>
      </c>
      <c r="E391" s="20" t="str">
        <f>LatticeLayout!E391</f>
        <v>LS1_CA03:SOL1_D1199</v>
      </c>
      <c r="F391" s="20" t="str">
        <f>LatticeLayout!F391</f>
        <v>S1</v>
      </c>
      <c r="G391" s="20" t="str">
        <f>LatticeLayout!G391</f>
        <v>solenoid+correctors</v>
      </c>
      <c r="H391" s="20">
        <f>LatticeLayout!H391</f>
        <v>40</v>
      </c>
      <c r="I391" s="20">
        <f>LatticeLayout!I391</f>
        <v>0</v>
      </c>
      <c r="J391" s="20">
        <f>LatticeLayout!J391</f>
        <v>0</v>
      </c>
      <c r="K391" s="20">
        <f>LatticeLayout!K391</f>
        <v>0.25</v>
      </c>
      <c r="L391" s="551">
        <f>LatticeLayout!L391</f>
        <v>41.094000000000001</v>
      </c>
      <c r="M391" s="551">
        <f>LatticeLayout!M391</f>
        <v>423.0996045</v>
      </c>
      <c r="N391" s="551">
        <f>LatticeLayout!N391</f>
        <v>348.52682606763261</v>
      </c>
      <c r="O391" s="551">
        <f t="shared" si="15"/>
        <v>348.65182606763261</v>
      </c>
      <c r="P391" s="551">
        <f t="shared" si="16"/>
        <v>423.0996045</v>
      </c>
      <c r="Q391" s="551">
        <f t="shared" si="17"/>
        <v>41.094000000000001</v>
      </c>
    </row>
    <row r="392" spans="1:17" hidden="1" x14ac:dyDescent="0.3">
      <c r="A392" s="20">
        <f>LatticeLayout!A392</f>
        <v>0</v>
      </c>
      <c r="B392" s="20">
        <f>LatticeLayout!B392</f>
        <v>0</v>
      </c>
      <c r="C392" s="20">
        <f>LatticeLayout!C392</f>
        <v>0</v>
      </c>
      <c r="D392" s="20">
        <f>LatticeLayout!D392</f>
        <v>0</v>
      </c>
      <c r="E392" s="20" t="str">
        <f>LatticeLayout!E392</f>
        <v/>
      </c>
      <c r="F392" s="20">
        <f>LatticeLayout!F392</f>
        <v>0</v>
      </c>
      <c r="G392" s="20" t="str">
        <f>LatticeLayout!G392</f>
        <v>solenoid-exit</v>
      </c>
      <c r="H392" s="20">
        <f>LatticeLayout!H392</f>
        <v>40</v>
      </c>
      <c r="I392" s="20">
        <f>LatticeLayout!I392</f>
        <v>0</v>
      </c>
      <c r="J392" s="20">
        <f>LatticeLayout!J392</f>
        <v>0</v>
      </c>
      <c r="K392" s="20">
        <f>LatticeLayout!K392</f>
        <v>5.1123499999999995E-2</v>
      </c>
      <c r="L392" s="20">
        <f>LatticeLayout!L392</f>
        <v>41.094000000000001</v>
      </c>
      <c r="M392" s="20">
        <f>LatticeLayout!M392</f>
        <v>423.0996045</v>
      </c>
      <c r="N392" s="20">
        <f>LatticeLayout!N392</f>
        <v>348.4757025676326</v>
      </c>
      <c r="O392" s="20">
        <f t="shared" si="15"/>
        <v>348.5012643176326</v>
      </c>
      <c r="P392" s="20">
        <f t="shared" si="16"/>
        <v>423.0996045</v>
      </c>
      <c r="Q392" s="20">
        <f t="shared" si="17"/>
        <v>41.094000000000001</v>
      </c>
    </row>
    <row r="393" spans="1:17" hidden="1" x14ac:dyDescent="0.3">
      <c r="A393" s="20">
        <f>LatticeLayout!A393</f>
        <v>0</v>
      </c>
      <c r="B393" s="20">
        <f>LatticeLayout!B393</f>
        <v>0</v>
      </c>
      <c r="C393" s="20">
        <f>LatticeLayout!C393</f>
        <v>0</v>
      </c>
      <c r="D393" s="20">
        <f>LatticeLayout!D393</f>
        <v>0</v>
      </c>
      <c r="E393" s="20">
        <f>LatticeLayout!E393</f>
        <v>0</v>
      </c>
      <c r="F393" s="20">
        <f>LatticeLayout!F393</f>
        <v>0</v>
      </c>
      <c r="G393" s="20" t="str">
        <f>LatticeLayout!G393</f>
        <v>bellow</v>
      </c>
      <c r="H393" s="20">
        <f>LatticeLayout!H393</f>
        <v>40</v>
      </c>
      <c r="I393" s="20">
        <f>LatticeLayout!I393</f>
        <v>0</v>
      </c>
      <c r="J393" s="20">
        <f>LatticeLayout!J393</f>
        <v>0</v>
      </c>
      <c r="K393" s="20">
        <f>LatticeLayout!K393</f>
        <v>9.9516999999999994E-2</v>
      </c>
      <c r="L393" s="20">
        <f>LatticeLayout!L393</f>
        <v>41.094000000000001</v>
      </c>
      <c r="M393" s="20">
        <f>LatticeLayout!M393</f>
        <v>423.0996045</v>
      </c>
      <c r="N393" s="20">
        <f>LatticeLayout!N393</f>
        <v>348.3761855676326</v>
      </c>
      <c r="O393" s="20">
        <f t="shared" si="15"/>
        <v>348.4259440676326</v>
      </c>
      <c r="P393" s="20">
        <f t="shared" si="16"/>
        <v>423.0996045</v>
      </c>
      <c r="Q393" s="20">
        <f t="shared" si="17"/>
        <v>41.094000000000001</v>
      </c>
    </row>
    <row r="394" spans="1:17" x14ac:dyDescent="0.3">
      <c r="A394" s="20" t="str">
        <f>LatticeLayout!A394</f>
        <v>LS1</v>
      </c>
      <c r="B394" s="20" t="str">
        <f>LatticeLayout!B394</f>
        <v>CA03</v>
      </c>
      <c r="C394" s="20" t="str">
        <f>LatticeLayout!C394</f>
        <v>CAV2</v>
      </c>
      <c r="D394" s="20">
        <f>LatticeLayout!D394</f>
        <v>1202</v>
      </c>
      <c r="E394" s="20" t="str">
        <f>LatticeLayout!E394</f>
        <v>LS1_CA03:CAV2_D1202</v>
      </c>
      <c r="F394" s="20">
        <f>LatticeLayout!F394</f>
        <v>0</v>
      </c>
      <c r="G394" s="20" t="str">
        <f>LatticeLayout!G394</f>
        <v>b04 cavity</v>
      </c>
      <c r="H394" s="20">
        <f>LatticeLayout!H394</f>
        <v>34</v>
      </c>
      <c r="I394" s="20">
        <f>LatticeLayout!I394</f>
        <v>0</v>
      </c>
      <c r="J394" s="20">
        <f>LatticeLayout!J394</f>
        <v>0</v>
      </c>
      <c r="K394" s="20">
        <f>LatticeLayout!K394</f>
        <v>0.175507</v>
      </c>
      <c r="L394" s="551">
        <f>LatticeLayout!L394</f>
        <v>41.094000000000001</v>
      </c>
      <c r="M394" s="551">
        <f>LatticeLayout!M394</f>
        <v>423.0996045</v>
      </c>
      <c r="N394" s="551">
        <f>LatticeLayout!N394</f>
        <v>348.20067856763262</v>
      </c>
      <c r="O394" s="551">
        <f t="shared" si="15"/>
        <v>348.28843206763258</v>
      </c>
      <c r="P394" s="551">
        <f t="shared" si="16"/>
        <v>423.0996045</v>
      </c>
      <c r="Q394" s="551">
        <f t="shared" si="17"/>
        <v>41.094000000000001</v>
      </c>
    </row>
    <row r="395" spans="1:17" hidden="1" x14ac:dyDescent="0.3">
      <c r="A395" s="20">
        <f>LatticeLayout!A395</f>
        <v>0</v>
      </c>
      <c r="B395" s="20">
        <f>LatticeLayout!B395</f>
        <v>0</v>
      </c>
      <c r="C395" s="20">
        <f>LatticeLayout!C395</f>
        <v>0</v>
      </c>
      <c r="D395" s="20">
        <f>LatticeLayout!D395</f>
        <v>0</v>
      </c>
      <c r="E395" s="20" t="str">
        <f>LatticeLayout!E395</f>
        <v/>
      </c>
      <c r="F395" s="20">
        <f>LatticeLayout!F395</f>
        <v>0</v>
      </c>
      <c r="G395" s="20">
        <f>LatticeLayout!G395</f>
        <v>0</v>
      </c>
      <c r="H395" s="20">
        <f>LatticeLayout!H395</f>
        <v>0</v>
      </c>
      <c r="I395" s="20">
        <f>LatticeLayout!I395</f>
        <v>0</v>
      </c>
      <c r="J395" s="20">
        <f>LatticeLayout!J395</f>
        <v>0</v>
      </c>
      <c r="K395" s="20">
        <f>LatticeLayout!K395</f>
        <v>0</v>
      </c>
      <c r="L395" s="20">
        <f>LatticeLayout!L395</f>
        <v>41.094000000000001</v>
      </c>
      <c r="M395" s="20">
        <f>LatticeLayout!M395</f>
        <v>423.0996045</v>
      </c>
      <c r="N395" s="20">
        <f>LatticeLayout!N395</f>
        <v>348.20067856763262</v>
      </c>
      <c r="O395" s="20">
        <f t="shared" ref="O395:O458" si="18">(N395+N394)/2</f>
        <v>348.20067856763262</v>
      </c>
      <c r="P395" s="20">
        <f t="shared" ref="P395:P458" si="19">(M395+M394)/2</f>
        <v>423.0996045</v>
      </c>
      <c r="Q395" s="20">
        <f t="shared" ref="Q395:Q458" si="20">(L395+L394)/2</f>
        <v>41.094000000000001</v>
      </c>
    </row>
    <row r="396" spans="1:17" hidden="1" x14ac:dyDescent="0.3">
      <c r="A396" s="20" t="str">
        <f>LatticeLayout!A396</f>
        <v xml:space="preserve"> </v>
      </c>
      <c r="B396" s="20" t="str">
        <f>LatticeLayout!B396</f>
        <v xml:space="preserve"> </v>
      </c>
      <c r="C396" s="20" t="str">
        <f>LatticeLayout!C396</f>
        <v xml:space="preserve"> </v>
      </c>
      <c r="D396" s="20" t="str">
        <f>LatticeLayout!D396</f>
        <v xml:space="preserve"> </v>
      </c>
      <c r="E396" s="20" t="str">
        <f>LatticeLayout!E396</f>
        <v xml:space="preserve"> </v>
      </c>
      <c r="F396" s="20">
        <f>LatticeLayout!F396</f>
        <v>0</v>
      </c>
      <c r="G396" s="20">
        <f>LatticeLayout!G396</f>
        <v>0</v>
      </c>
      <c r="H396" s="20">
        <f>LatticeLayout!H396</f>
        <v>0</v>
      </c>
      <c r="I396" s="20">
        <f>LatticeLayout!I396</f>
        <v>0</v>
      </c>
      <c r="J396" s="20">
        <f>LatticeLayout!J396</f>
        <v>0</v>
      </c>
      <c r="K396" s="20">
        <f>LatticeLayout!K396</f>
        <v>0</v>
      </c>
      <c r="L396" s="20">
        <f>LatticeLayout!L396</f>
        <v>41.094000000000001</v>
      </c>
      <c r="M396" s="20">
        <f>LatticeLayout!M396</f>
        <v>423.0996045</v>
      </c>
      <c r="N396" s="20">
        <f>LatticeLayout!N396</f>
        <v>348.20067856763262</v>
      </c>
      <c r="O396" s="20">
        <f t="shared" si="18"/>
        <v>348.20067856763262</v>
      </c>
      <c r="P396" s="20">
        <f t="shared" si="19"/>
        <v>423.0996045</v>
      </c>
      <c r="Q396" s="20">
        <f t="shared" si="20"/>
        <v>41.094000000000001</v>
      </c>
    </row>
    <row r="397" spans="1:17" hidden="1" x14ac:dyDescent="0.3">
      <c r="A397" s="20">
        <f>LatticeLayout!A397</f>
        <v>0</v>
      </c>
      <c r="B397" s="20">
        <f>LatticeLayout!B397</f>
        <v>0</v>
      </c>
      <c r="C397" s="20">
        <f>LatticeLayout!C397</f>
        <v>0</v>
      </c>
      <c r="D397" s="20">
        <f>LatticeLayout!D397</f>
        <v>0</v>
      </c>
      <c r="E397" s="20" t="str">
        <f>LatticeLayout!E397</f>
        <v/>
      </c>
      <c r="F397" s="20">
        <f>LatticeLayout!F397</f>
        <v>0</v>
      </c>
      <c r="G397" s="20" t="str">
        <f>LatticeLayout!G397</f>
        <v>2 bellows + tube</v>
      </c>
      <c r="H397" s="20">
        <f>LatticeLayout!H397</f>
        <v>34</v>
      </c>
      <c r="I397" s="20">
        <f>LatticeLayout!I397</f>
        <v>0</v>
      </c>
      <c r="J397" s="20">
        <f>LatticeLayout!J397</f>
        <v>0</v>
      </c>
      <c r="K397" s="20">
        <f>LatticeLayout!K397</f>
        <v>0.60413899999999998</v>
      </c>
      <c r="L397" s="20">
        <f>LatticeLayout!L397</f>
        <v>41.094000000000001</v>
      </c>
      <c r="M397" s="20">
        <f>LatticeLayout!M397</f>
        <v>423.0996045</v>
      </c>
      <c r="N397" s="20">
        <f>LatticeLayout!N397</f>
        <v>347.59653956763265</v>
      </c>
      <c r="O397" s="20">
        <f t="shared" si="18"/>
        <v>347.89860906763261</v>
      </c>
      <c r="P397" s="20">
        <f t="shared" si="19"/>
        <v>423.0996045</v>
      </c>
      <c r="Q397" s="20">
        <f t="shared" si="20"/>
        <v>41.094000000000001</v>
      </c>
    </row>
    <row r="398" spans="1:17" hidden="1" x14ac:dyDescent="0.3">
      <c r="A398" s="20">
        <f>LatticeLayout!A398</f>
        <v>0</v>
      </c>
      <c r="B398" s="20">
        <f>LatticeLayout!B398</f>
        <v>0</v>
      </c>
      <c r="C398" s="20">
        <f>LatticeLayout!C398</f>
        <v>0</v>
      </c>
      <c r="D398" s="20">
        <f>LatticeLayout!D398</f>
        <v>0</v>
      </c>
      <c r="E398" s="20" t="str">
        <f>LatticeLayout!E398</f>
        <v/>
      </c>
      <c r="F398" s="20">
        <f>LatticeLayout!F398</f>
        <v>0</v>
      </c>
      <c r="G398" s="20">
        <f>LatticeLayout!G398</f>
        <v>0</v>
      </c>
      <c r="H398" s="20">
        <f>LatticeLayout!H398</f>
        <v>0</v>
      </c>
      <c r="I398" s="20">
        <f>LatticeLayout!I398</f>
        <v>0</v>
      </c>
      <c r="J398" s="20">
        <f>LatticeLayout!J398</f>
        <v>0</v>
      </c>
      <c r="K398" s="20">
        <f>LatticeLayout!K398</f>
        <v>0</v>
      </c>
      <c r="L398" s="20">
        <f>LatticeLayout!L398</f>
        <v>41.094000000000001</v>
      </c>
      <c r="M398" s="20">
        <f>LatticeLayout!M398</f>
        <v>423.0996045</v>
      </c>
      <c r="N398" s="20">
        <f>LatticeLayout!N398</f>
        <v>347.59653956763265</v>
      </c>
      <c r="O398" s="20">
        <f t="shared" si="18"/>
        <v>347.59653956763265</v>
      </c>
      <c r="P398" s="20">
        <f t="shared" si="19"/>
        <v>423.0996045</v>
      </c>
      <c r="Q398" s="20">
        <f t="shared" si="20"/>
        <v>41.094000000000001</v>
      </c>
    </row>
    <row r="399" spans="1:17" x14ac:dyDescent="0.3">
      <c r="A399" s="20" t="str">
        <f>LatticeLayout!A399</f>
        <v>LS1</v>
      </c>
      <c r="B399" s="20" t="str">
        <f>LatticeLayout!B399</f>
        <v>CA03</v>
      </c>
      <c r="C399" s="20" t="str">
        <f>LatticeLayout!C399</f>
        <v>CAV3</v>
      </c>
      <c r="D399" s="20">
        <f>LatticeLayout!D399</f>
        <v>1210</v>
      </c>
      <c r="E399" s="20" t="str">
        <f>LatticeLayout!E399</f>
        <v>LS1_CA03:CAV3_D1210</v>
      </c>
      <c r="F399" s="20">
        <f>LatticeLayout!F399</f>
        <v>0</v>
      </c>
      <c r="G399" s="20" t="str">
        <f>LatticeLayout!G399</f>
        <v>b04 cavity</v>
      </c>
      <c r="H399" s="20">
        <f>LatticeLayout!H399</f>
        <v>34</v>
      </c>
      <c r="I399" s="20">
        <f>LatticeLayout!I399</f>
        <v>0</v>
      </c>
      <c r="J399" s="20">
        <f>LatticeLayout!J399</f>
        <v>0</v>
      </c>
      <c r="K399" s="20">
        <f>LatticeLayout!K399</f>
        <v>0.175507</v>
      </c>
      <c r="L399" s="551">
        <f>LatticeLayout!L399</f>
        <v>41.094000000000001</v>
      </c>
      <c r="M399" s="551">
        <f>LatticeLayout!M399</f>
        <v>423.0996045</v>
      </c>
      <c r="N399" s="551">
        <f>LatticeLayout!N399</f>
        <v>347.42103256763266</v>
      </c>
      <c r="O399" s="551">
        <f t="shared" si="18"/>
        <v>347.50878606763263</v>
      </c>
      <c r="P399" s="551">
        <f t="shared" si="19"/>
        <v>423.0996045</v>
      </c>
      <c r="Q399" s="551">
        <f t="shared" si="20"/>
        <v>41.094000000000001</v>
      </c>
    </row>
    <row r="400" spans="1:17" hidden="1" x14ac:dyDescent="0.3">
      <c r="A400" s="20">
        <f>LatticeLayout!A400</f>
        <v>0</v>
      </c>
      <c r="B400" s="20">
        <f>LatticeLayout!B400</f>
        <v>0</v>
      </c>
      <c r="C400" s="20">
        <f>LatticeLayout!C400</f>
        <v>0</v>
      </c>
      <c r="D400" s="20">
        <f>LatticeLayout!D400</f>
        <v>0</v>
      </c>
      <c r="E400" s="20" t="str">
        <f>LatticeLayout!E400</f>
        <v/>
      </c>
      <c r="F400" s="20">
        <f>LatticeLayout!F400</f>
        <v>0</v>
      </c>
      <c r="G400" s="20">
        <f>LatticeLayout!G400</f>
        <v>0</v>
      </c>
      <c r="H400" s="20">
        <f>LatticeLayout!H400</f>
        <v>0</v>
      </c>
      <c r="I400" s="20">
        <f>LatticeLayout!I400</f>
        <v>0</v>
      </c>
      <c r="J400" s="20">
        <f>LatticeLayout!J400</f>
        <v>0</v>
      </c>
      <c r="K400" s="20">
        <f>LatticeLayout!K400</f>
        <v>0</v>
      </c>
      <c r="L400" s="20">
        <f>LatticeLayout!L400</f>
        <v>41.094000000000001</v>
      </c>
      <c r="M400" s="20">
        <f>LatticeLayout!M400</f>
        <v>423.0996045</v>
      </c>
      <c r="N400" s="20">
        <f>LatticeLayout!N400</f>
        <v>347.42103256763266</v>
      </c>
      <c r="O400" s="20">
        <f t="shared" si="18"/>
        <v>347.42103256763266</v>
      </c>
      <c r="P400" s="20">
        <f t="shared" si="19"/>
        <v>423.0996045</v>
      </c>
      <c r="Q400" s="20">
        <f t="shared" si="20"/>
        <v>41.094000000000001</v>
      </c>
    </row>
    <row r="401" spans="1:17" hidden="1" x14ac:dyDescent="0.3">
      <c r="A401" s="20" t="str">
        <f>LatticeLayout!A401</f>
        <v>LS1</v>
      </c>
      <c r="B401" s="20" t="str">
        <f>LatticeLayout!B401</f>
        <v>CA03</v>
      </c>
      <c r="C401" s="20" t="str">
        <f>LatticeLayout!C401</f>
        <v>BLM</v>
      </c>
      <c r="D401" s="20">
        <f>LatticeLayout!D401</f>
        <v>1211</v>
      </c>
      <c r="E401" s="20" t="str">
        <f>LatticeLayout!E401</f>
        <v>LS1_CA03:BLM_D1211</v>
      </c>
      <c r="F401" s="20">
        <f>LatticeLayout!F401</f>
        <v>0</v>
      </c>
      <c r="G401" s="20" t="str">
        <f>LatticeLayout!G401</f>
        <v>outside loss monitor</v>
      </c>
      <c r="H401" s="20">
        <f>LatticeLayout!H401</f>
        <v>0</v>
      </c>
      <c r="I401" s="20">
        <f>LatticeLayout!I401</f>
        <v>0</v>
      </c>
      <c r="J401" s="20">
        <f>LatticeLayout!J401</f>
        <v>0</v>
      </c>
      <c r="K401" s="20">
        <f>LatticeLayout!K401</f>
        <v>0</v>
      </c>
      <c r="L401" s="20">
        <f>LatticeLayout!L401</f>
        <v>41.094000000000001</v>
      </c>
      <c r="M401" s="20">
        <f>LatticeLayout!M401</f>
        <v>423.0996045</v>
      </c>
      <c r="N401" s="20">
        <f>LatticeLayout!N401</f>
        <v>347.42103256763266</v>
      </c>
      <c r="O401" s="20">
        <f t="shared" si="18"/>
        <v>347.42103256763266</v>
      </c>
      <c r="P401" s="20">
        <f t="shared" si="19"/>
        <v>423.0996045</v>
      </c>
      <c r="Q401" s="20">
        <f t="shared" si="20"/>
        <v>41.094000000000001</v>
      </c>
    </row>
    <row r="402" spans="1:17" hidden="1" x14ac:dyDescent="0.3">
      <c r="A402" s="20">
        <f>LatticeLayout!A402</f>
        <v>0</v>
      </c>
      <c r="B402" s="20">
        <f>LatticeLayout!B402</f>
        <v>0</v>
      </c>
      <c r="C402" s="20">
        <f>LatticeLayout!C402</f>
        <v>0</v>
      </c>
      <c r="D402" s="20">
        <f>LatticeLayout!D402</f>
        <v>0</v>
      </c>
      <c r="E402" s="20">
        <f>LatticeLayout!E402</f>
        <v>0</v>
      </c>
      <c r="F402" s="20">
        <f>LatticeLayout!F402</f>
        <v>0</v>
      </c>
      <c r="G402" s="20" t="str">
        <f>LatticeLayout!G402</f>
        <v>bellow</v>
      </c>
      <c r="H402" s="20">
        <f>LatticeLayout!H402</f>
        <v>0</v>
      </c>
      <c r="I402" s="20">
        <f>LatticeLayout!I402</f>
        <v>0</v>
      </c>
      <c r="J402" s="20">
        <f>LatticeLayout!J402</f>
        <v>0</v>
      </c>
      <c r="K402" s="20">
        <f>LatticeLayout!K402</f>
        <v>9.650984E-2</v>
      </c>
      <c r="L402" s="20">
        <f>LatticeLayout!L402</f>
        <v>41.094000000000001</v>
      </c>
      <c r="M402" s="20">
        <f>LatticeLayout!M402</f>
        <v>423.0996045</v>
      </c>
      <c r="N402" s="20">
        <f>LatticeLayout!N402</f>
        <v>347.32452272763265</v>
      </c>
      <c r="O402" s="20">
        <f t="shared" si="18"/>
        <v>347.37277764763269</v>
      </c>
      <c r="P402" s="20">
        <f t="shared" si="19"/>
        <v>423.0996045</v>
      </c>
      <c r="Q402" s="20">
        <f t="shared" si="20"/>
        <v>41.094000000000001</v>
      </c>
    </row>
    <row r="403" spans="1:17" hidden="1" x14ac:dyDescent="0.3">
      <c r="A403" s="20" t="str">
        <f>LatticeLayout!A403</f>
        <v>LS1</v>
      </c>
      <c r="B403" s="20" t="str">
        <f>LatticeLayout!B403</f>
        <v>CA03</v>
      </c>
      <c r="C403" s="20" t="str">
        <f>LatticeLayout!C403</f>
        <v>BPM</v>
      </c>
      <c r="D403" s="20">
        <f>LatticeLayout!D403</f>
        <v>1212</v>
      </c>
      <c r="E403" s="20" t="str">
        <f>LatticeLayout!E403</f>
        <v>LS1_CA03:BPM_D1212</v>
      </c>
      <c r="F403" s="20" t="str">
        <f>LatticeLayout!F403</f>
        <v>BPM6</v>
      </c>
      <c r="G403" s="20" t="str">
        <f>LatticeLayout!G403</f>
        <v>position monitor, BPMc</v>
      </c>
      <c r="H403" s="20">
        <f>LatticeLayout!H403</f>
        <v>40</v>
      </c>
      <c r="I403" s="20">
        <f>LatticeLayout!I403</f>
        <v>0</v>
      </c>
      <c r="J403" s="20">
        <f>LatticeLayout!J403</f>
        <v>0</v>
      </c>
      <c r="K403" s="20">
        <f>LatticeLayout!K403</f>
        <v>0</v>
      </c>
      <c r="L403" s="20">
        <f>LatticeLayout!L403</f>
        <v>41.094000000000001</v>
      </c>
      <c r="M403" s="20">
        <f>LatticeLayout!M403</f>
        <v>423.0996045</v>
      </c>
      <c r="N403" s="20">
        <f>LatticeLayout!N403</f>
        <v>347.32452272763265</v>
      </c>
      <c r="O403" s="20">
        <f t="shared" si="18"/>
        <v>347.32452272763265</v>
      </c>
      <c r="P403" s="20">
        <f t="shared" si="19"/>
        <v>423.0996045</v>
      </c>
      <c r="Q403" s="20">
        <f t="shared" si="20"/>
        <v>41.094000000000001</v>
      </c>
    </row>
    <row r="404" spans="1:17" hidden="1" x14ac:dyDescent="0.3">
      <c r="A404" s="20">
        <f>LatticeLayout!A404</f>
        <v>0</v>
      </c>
      <c r="B404" s="20">
        <f>LatticeLayout!B404</f>
        <v>0</v>
      </c>
      <c r="C404" s="20">
        <f>LatticeLayout!C404</f>
        <v>0</v>
      </c>
      <c r="D404" s="20">
        <f>LatticeLayout!D404</f>
        <v>0</v>
      </c>
      <c r="E404" s="20">
        <f>LatticeLayout!E404</f>
        <v>0</v>
      </c>
      <c r="F404" s="20">
        <f>LatticeLayout!F404</f>
        <v>0</v>
      </c>
      <c r="G404" s="20" t="str">
        <f>LatticeLayout!G404</f>
        <v>BPM-box</v>
      </c>
      <c r="H404" s="20">
        <f>LatticeLayout!H404</f>
        <v>0</v>
      </c>
      <c r="I404" s="20">
        <f>LatticeLayout!I404</f>
        <v>0</v>
      </c>
      <c r="J404" s="20">
        <f>LatticeLayout!J404</f>
        <v>0</v>
      </c>
      <c r="K404" s="20">
        <f>LatticeLayout!K404</f>
        <v>5.5879999999999999E-2</v>
      </c>
      <c r="L404" s="20">
        <f>LatticeLayout!L404</f>
        <v>41.094000000000001</v>
      </c>
      <c r="M404" s="20">
        <f>LatticeLayout!M404</f>
        <v>423.0996045</v>
      </c>
      <c r="N404" s="20">
        <f>LatticeLayout!N404</f>
        <v>347.26864272763265</v>
      </c>
      <c r="O404" s="20">
        <f t="shared" si="18"/>
        <v>347.29658272763265</v>
      </c>
      <c r="P404" s="20">
        <f t="shared" si="19"/>
        <v>423.0996045</v>
      </c>
      <c r="Q404" s="20">
        <f t="shared" si="20"/>
        <v>41.094000000000001</v>
      </c>
    </row>
    <row r="405" spans="1:17" hidden="1" x14ac:dyDescent="0.3">
      <c r="A405" s="20">
        <f>LatticeLayout!A405</f>
        <v>0</v>
      </c>
      <c r="B405" s="20">
        <f>LatticeLayout!B405</f>
        <v>0</v>
      </c>
      <c r="C405" s="20">
        <f>LatticeLayout!C405</f>
        <v>0</v>
      </c>
      <c r="D405" s="20">
        <f>LatticeLayout!D405</f>
        <v>0</v>
      </c>
      <c r="E405" s="20" t="str">
        <f>LatticeLayout!E405</f>
        <v/>
      </c>
      <c r="F405" s="20">
        <f>LatticeLayout!F405</f>
        <v>0</v>
      </c>
      <c r="G405" s="20" t="str">
        <f>LatticeLayout!G405</f>
        <v>solenoid-entry</v>
      </c>
      <c r="H405" s="20">
        <f>LatticeLayout!H405</f>
        <v>0</v>
      </c>
      <c r="I405" s="20">
        <f>LatticeLayout!I405</f>
        <v>0</v>
      </c>
      <c r="J405" s="20">
        <f>LatticeLayout!J405</f>
        <v>0</v>
      </c>
      <c r="K405" s="20">
        <f>LatticeLayout!K405</f>
        <v>5.1123499999999995E-2</v>
      </c>
      <c r="L405" s="20">
        <f>LatticeLayout!L405</f>
        <v>41.094000000000001</v>
      </c>
      <c r="M405" s="20">
        <f>LatticeLayout!M405</f>
        <v>423.0996045</v>
      </c>
      <c r="N405" s="20">
        <f>LatticeLayout!N405</f>
        <v>347.21751922763264</v>
      </c>
      <c r="O405" s="20">
        <f t="shared" si="18"/>
        <v>347.24308097763264</v>
      </c>
      <c r="P405" s="20">
        <f t="shared" si="19"/>
        <v>423.0996045</v>
      </c>
      <c r="Q405" s="20">
        <f t="shared" si="20"/>
        <v>41.094000000000001</v>
      </c>
    </row>
    <row r="406" spans="1:17" x14ac:dyDescent="0.3">
      <c r="A406" s="20" t="str">
        <f>LatticeLayout!A406</f>
        <v>LS1</v>
      </c>
      <c r="B406" s="20" t="str">
        <f>LatticeLayout!B406</f>
        <v>CA03</v>
      </c>
      <c r="C406" s="20" t="str">
        <f>LatticeLayout!C406</f>
        <v>SOL2</v>
      </c>
      <c r="D406" s="20">
        <f>LatticeLayout!D406</f>
        <v>1214</v>
      </c>
      <c r="E406" s="20" t="str">
        <f>LatticeLayout!E406</f>
        <v>LS1_CA03:SOL2_D1214</v>
      </c>
      <c r="F406" s="20" t="str">
        <f>LatticeLayout!F406</f>
        <v>S1</v>
      </c>
      <c r="G406" s="20" t="str">
        <f>LatticeLayout!G406</f>
        <v>solenoid+correctors</v>
      </c>
      <c r="H406" s="20">
        <f>LatticeLayout!H406</f>
        <v>40</v>
      </c>
      <c r="I406" s="20">
        <f>LatticeLayout!I406</f>
        <v>0</v>
      </c>
      <c r="J406" s="20">
        <f>LatticeLayout!J406</f>
        <v>0</v>
      </c>
      <c r="K406" s="20">
        <f>LatticeLayout!K406</f>
        <v>0.25</v>
      </c>
      <c r="L406" s="551">
        <f>LatticeLayout!L406</f>
        <v>41.094000000000001</v>
      </c>
      <c r="M406" s="551">
        <f>LatticeLayout!M406</f>
        <v>423.0996045</v>
      </c>
      <c r="N406" s="551">
        <f>LatticeLayout!N406</f>
        <v>346.96751922763264</v>
      </c>
      <c r="O406" s="551">
        <f t="shared" si="18"/>
        <v>347.09251922763264</v>
      </c>
      <c r="P406" s="551">
        <f t="shared" si="19"/>
        <v>423.0996045</v>
      </c>
      <c r="Q406" s="551">
        <f t="shared" si="20"/>
        <v>41.094000000000001</v>
      </c>
    </row>
    <row r="407" spans="1:17" hidden="1" x14ac:dyDescent="0.3">
      <c r="A407" s="20">
        <f>LatticeLayout!A407</f>
        <v>0</v>
      </c>
      <c r="B407" s="20">
        <f>LatticeLayout!B407</f>
        <v>0</v>
      </c>
      <c r="C407" s="20">
        <f>LatticeLayout!C407</f>
        <v>0</v>
      </c>
      <c r="D407" s="20">
        <f>LatticeLayout!D407</f>
        <v>0</v>
      </c>
      <c r="E407" s="20" t="str">
        <f>LatticeLayout!E407</f>
        <v/>
      </c>
      <c r="F407" s="20">
        <f>LatticeLayout!F407</f>
        <v>0</v>
      </c>
      <c r="G407" s="20" t="str">
        <f>LatticeLayout!G407</f>
        <v>solenoid-exit</v>
      </c>
      <c r="H407" s="20">
        <f>LatticeLayout!H407</f>
        <v>0</v>
      </c>
      <c r="I407" s="20">
        <f>LatticeLayout!I407</f>
        <v>0</v>
      </c>
      <c r="J407" s="20">
        <f>LatticeLayout!J407</f>
        <v>0</v>
      </c>
      <c r="K407" s="20">
        <f>LatticeLayout!K407</f>
        <v>5.1123499999999995E-2</v>
      </c>
      <c r="L407" s="20">
        <f>LatticeLayout!L407</f>
        <v>41.094000000000001</v>
      </c>
      <c r="M407" s="20">
        <f>LatticeLayout!M407</f>
        <v>423.0996045</v>
      </c>
      <c r="N407" s="20">
        <f>LatticeLayout!N407</f>
        <v>346.91639572763262</v>
      </c>
      <c r="O407" s="20">
        <f t="shared" si="18"/>
        <v>346.94195747763263</v>
      </c>
      <c r="P407" s="20">
        <f t="shared" si="19"/>
        <v>423.0996045</v>
      </c>
      <c r="Q407" s="20">
        <f t="shared" si="20"/>
        <v>41.094000000000001</v>
      </c>
    </row>
    <row r="408" spans="1:17" hidden="1" x14ac:dyDescent="0.3">
      <c r="A408" s="20">
        <f>LatticeLayout!A408</f>
        <v>0</v>
      </c>
      <c r="B408" s="20">
        <f>LatticeLayout!B408</f>
        <v>0</v>
      </c>
      <c r="C408" s="20">
        <f>LatticeLayout!C408</f>
        <v>0</v>
      </c>
      <c r="D408" s="20">
        <f>LatticeLayout!D408</f>
        <v>0</v>
      </c>
      <c r="E408" s="20">
        <f>LatticeLayout!E408</f>
        <v>0</v>
      </c>
      <c r="F408" s="20">
        <f>LatticeLayout!F408</f>
        <v>0</v>
      </c>
      <c r="G408" s="20" t="str">
        <f>LatticeLayout!G408</f>
        <v>bellow</v>
      </c>
      <c r="H408" s="20">
        <f>LatticeLayout!H408</f>
        <v>0</v>
      </c>
      <c r="I408" s="20">
        <f>LatticeLayout!I408</f>
        <v>0</v>
      </c>
      <c r="J408" s="20">
        <f>LatticeLayout!J408</f>
        <v>0</v>
      </c>
      <c r="K408" s="20">
        <f>LatticeLayout!K408</f>
        <v>9.9516999999999994E-2</v>
      </c>
      <c r="L408" s="20">
        <f>LatticeLayout!L408</f>
        <v>41.094000000000001</v>
      </c>
      <c r="M408" s="20">
        <f>LatticeLayout!M408</f>
        <v>423.0996045</v>
      </c>
      <c r="N408" s="20">
        <f>LatticeLayout!N408</f>
        <v>346.81687872763263</v>
      </c>
      <c r="O408" s="20">
        <f t="shared" si="18"/>
        <v>346.86663722763262</v>
      </c>
      <c r="P408" s="20">
        <f t="shared" si="19"/>
        <v>423.0996045</v>
      </c>
      <c r="Q408" s="20">
        <f t="shared" si="20"/>
        <v>41.094000000000001</v>
      </c>
    </row>
    <row r="409" spans="1:17" x14ac:dyDescent="0.3">
      <c r="A409" s="20" t="str">
        <f>LatticeLayout!A409</f>
        <v>LS1</v>
      </c>
      <c r="B409" s="20" t="str">
        <f>LatticeLayout!B409</f>
        <v>CA03</v>
      </c>
      <c r="C409" s="20" t="str">
        <f>LatticeLayout!C409</f>
        <v>CAV4</v>
      </c>
      <c r="D409" s="20">
        <f>LatticeLayout!D409</f>
        <v>1218</v>
      </c>
      <c r="E409" s="20" t="str">
        <f>LatticeLayout!E409</f>
        <v>LS1_CA03:CAV4_D1218</v>
      </c>
      <c r="F409" s="20">
        <f>LatticeLayout!F409</f>
        <v>0</v>
      </c>
      <c r="G409" s="20" t="str">
        <f>LatticeLayout!G409</f>
        <v>b04 cavity</v>
      </c>
      <c r="H409" s="20">
        <f>LatticeLayout!H409</f>
        <v>34</v>
      </c>
      <c r="I409" s="20">
        <f>LatticeLayout!I409</f>
        <v>0</v>
      </c>
      <c r="J409" s="20">
        <f>LatticeLayout!J409</f>
        <v>0</v>
      </c>
      <c r="K409" s="20">
        <f>LatticeLayout!K409</f>
        <v>0.175507</v>
      </c>
      <c r="L409" s="551">
        <f>LatticeLayout!L409</f>
        <v>41.094000000000001</v>
      </c>
      <c r="M409" s="551">
        <f>LatticeLayout!M409</f>
        <v>423.0996045</v>
      </c>
      <c r="N409" s="551">
        <f>LatticeLayout!N409</f>
        <v>346.64137172763265</v>
      </c>
      <c r="O409" s="551">
        <f t="shared" si="18"/>
        <v>346.72912522763261</v>
      </c>
      <c r="P409" s="551">
        <f t="shared" si="19"/>
        <v>423.0996045</v>
      </c>
      <c r="Q409" s="551">
        <f t="shared" si="20"/>
        <v>41.094000000000001</v>
      </c>
    </row>
    <row r="410" spans="1:17" hidden="1" x14ac:dyDescent="0.3">
      <c r="A410" s="20">
        <f>LatticeLayout!A410</f>
        <v>0</v>
      </c>
      <c r="B410" s="20">
        <f>LatticeLayout!B410</f>
        <v>0</v>
      </c>
      <c r="C410" s="20">
        <f>LatticeLayout!C410</f>
        <v>0</v>
      </c>
      <c r="D410" s="20">
        <f>LatticeLayout!D410</f>
        <v>0</v>
      </c>
      <c r="E410" s="20" t="str">
        <f>LatticeLayout!E410</f>
        <v/>
      </c>
      <c r="F410" s="20">
        <f>LatticeLayout!F410</f>
        <v>0</v>
      </c>
      <c r="G410" s="20">
        <f>LatticeLayout!G410</f>
        <v>0</v>
      </c>
      <c r="H410" s="20">
        <f>LatticeLayout!H410</f>
        <v>0</v>
      </c>
      <c r="I410" s="20">
        <f>LatticeLayout!I410</f>
        <v>0</v>
      </c>
      <c r="J410" s="20">
        <f>LatticeLayout!J410</f>
        <v>0</v>
      </c>
      <c r="K410" s="20">
        <f>LatticeLayout!K410</f>
        <v>0</v>
      </c>
      <c r="L410" s="20">
        <f>LatticeLayout!L410</f>
        <v>41.094000000000001</v>
      </c>
      <c r="M410" s="20">
        <f>LatticeLayout!M410</f>
        <v>423.0996045</v>
      </c>
      <c r="N410" s="20">
        <f>LatticeLayout!N410</f>
        <v>346.64137172763265</v>
      </c>
      <c r="O410" s="20">
        <f t="shared" si="18"/>
        <v>346.64137172763265</v>
      </c>
      <c r="P410" s="20">
        <f t="shared" si="19"/>
        <v>423.0996045</v>
      </c>
      <c r="Q410" s="20">
        <f t="shared" si="20"/>
        <v>41.094000000000001</v>
      </c>
    </row>
    <row r="411" spans="1:17" hidden="1" x14ac:dyDescent="0.3">
      <c r="A411" s="20">
        <f>LatticeLayout!A411</f>
        <v>0</v>
      </c>
      <c r="B411" s="20">
        <f>LatticeLayout!B411</f>
        <v>0</v>
      </c>
      <c r="C411" s="20">
        <f>LatticeLayout!C411</f>
        <v>0</v>
      </c>
      <c r="D411" s="20">
        <f>LatticeLayout!D411</f>
        <v>0</v>
      </c>
      <c r="E411" s="20" t="str">
        <f>LatticeLayout!E411</f>
        <v/>
      </c>
      <c r="F411" s="20">
        <f>LatticeLayout!F411</f>
        <v>0</v>
      </c>
      <c r="G411" s="20">
        <f>LatticeLayout!G411</f>
        <v>0</v>
      </c>
      <c r="H411" s="20">
        <f>LatticeLayout!H411</f>
        <v>0</v>
      </c>
      <c r="I411" s="20">
        <f>LatticeLayout!I411</f>
        <v>0</v>
      </c>
      <c r="J411" s="20">
        <f>LatticeLayout!J411</f>
        <v>0</v>
      </c>
      <c r="K411" s="20">
        <f>LatticeLayout!K411</f>
        <v>0</v>
      </c>
      <c r="L411" s="20">
        <f>LatticeLayout!L411</f>
        <v>41.094000000000001</v>
      </c>
      <c r="M411" s="20">
        <f>LatticeLayout!M411</f>
        <v>423.0996045</v>
      </c>
      <c r="N411" s="20">
        <f>LatticeLayout!N411</f>
        <v>346.64137172763265</v>
      </c>
      <c r="O411" s="20">
        <f t="shared" si="18"/>
        <v>346.64137172763265</v>
      </c>
      <c r="P411" s="20">
        <f t="shared" si="19"/>
        <v>423.0996045</v>
      </c>
      <c r="Q411" s="20">
        <f t="shared" si="20"/>
        <v>41.094000000000001</v>
      </c>
    </row>
    <row r="412" spans="1:17" hidden="1" x14ac:dyDescent="0.3">
      <c r="A412" s="20">
        <f>LatticeLayout!A412</f>
        <v>0</v>
      </c>
      <c r="B412" s="20">
        <f>LatticeLayout!B412</f>
        <v>0</v>
      </c>
      <c r="C412" s="20">
        <f>LatticeLayout!C412</f>
        <v>0</v>
      </c>
      <c r="D412" s="20">
        <f>LatticeLayout!D412</f>
        <v>0</v>
      </c>
      <c r="E412" s="20" t="str">
        <f>LatticeLayout!E412</f>
        <v/>
      </c>
      <c r="F412" s="20">
        <f>LatticeLayout!F412</f>
        <v>0</v>
      </c>
      <c r="G412" s="20" t="str">
        <f>LatticeLayout!G412</f>
        <v>bellows</v>
      </c>
      <c r="H412" s="20">
        <f>LatticeLayout!H412</f>
        <v>0</v>
      </c>
      <c r="I412" s="20">
        <f>LatticeLayout!I412</f>
        <v>0</v>
      </c>
      <c r="J412" s="20">
        <f>LatticeLayout!J412</f>
        <v>0</v>
      </c>
      <c r="K412" s="20">
        <f>LatticeLayout!K412</f>
        <v>0.16731000000000001</v>
      </c>
      <c r="L412" s="20">
        <f>LatticeLayout!L412</f>
        <v>41.094000000000001</v>
      </c>
      <c r="M412" s="20">
        <f>LatticeLayout!M412</f>
        <v>423.0996045</v>
      </c>
      <c r="N412" s="20">
        <f>LatticeLayout!N412</f>
        <v>346.47406172763266</v>
      </c>
      <c r="O412" s="20">
        <f t="shared" si="18"/>
        <v>346.55771672763262</v>
      </c>
      <c r="P412" s="20">
        <f t="shared" si="19"/>
        <v>423.0996045</v>
      </c>
      <c r="Q412" s="20">
        <f t="shared" si="20"/>
        <v>41.094000000000001</v>
      </c>
    </row>
    <row r="413" spans="1:17" hidden="1" x14ac:dyDescent="0.3">
      <c r="A413" s="20" t="str">
        <f>LatticeLayout!A413</f>
        <v>LS1</v>
      </c>
      <c r="B413" s="20" t="str">
        <f>LatticeLayout!B413</f>
        <v>CA03</v>
      </c>
      <c r="C413" s="20" t="str">
        <f>LatticeLayout!C413</f>
        <v>GV</v>
      </c>
      <c r="D413" s="20">
        <f>LatticeLayout!D413</f>
        <v>1221</v>
      </c>
      <c r="E413" s="20" t="str">
        <f>LatticeLayout!E413</f>
        <v>LS1_CA03:GV_D1221</v>
      </c>
      <c r="F413" s="20">
        <f>LatticeLayout!F413</f>
        <v>0</v>
      </c>
      <c r="G413" s="20" t="str">
        <f>LatticeLayout!G413</f>
        <v>gate valve</v>
      </c>
      <c r="H413" s="20">
        <f>LatticeLayout!H413</f>
        <v>40</v>
      </c>
      <c r="I413" s="20">
        <f>LatticeLayout!I413</f>
        <v>0</v>
      </c>
      <c r="J413" s="20">
        <f>LatticeLayout!J413</f>
        <v>0</v>
      </c>
      <c r="K413" s="20">
        <f>LatticeLayout!K413</f>
        <v>7.1999999999999995E-2</v>
      </c>
      <c r="L413" s="20">
        <f>LatticeLayout!L413</f>
        <v>41.094000000000001</v>
      </c>
      <c r="M413" s="20">
        <f>LatticeLayout!M413</f>
        <v>423.0996045</v>
      </c>
      <c r="N413" s="20">
        <f>LatticeLayout!N413</f>
        <v>346.40206172763266</v>
      </c>
      <c r="O413" s="20">
        <f t="shared" si="18"/>
        <v>346.43806172763266</v>
      </c>
      <c r="P413" s="20">
        <f t="shared" si="19"/>
        <v>423.0996045</v>
      </c>
      <c r="Q413" s="20">
        <f t="shared" si="20"/>
        <v>41.094000000000001</v>
      </c>
    </row>
    <row r="414" spans="1:17" hidden="1" x14ac:dyDescent="0.3">
      <c r="A414" s="20">
        <f>LatticeLayout!A414</f>
        <v>0</v>
      </c>
      <c r="B414" s="20">
        <f>LatticeLayout!B414</f>
        <v>0</v>
      </c>
      <c r="C414" s="20">
        <f>LatticeLayout!C414</f>
        <v>0</v>
      </c>
      <c r="D414" s="20">
        <f>LatticeLayout!D414</f>
        <v>0</v>
      </c>
      <c r="E414" s="20" t="str">
        <f>LatticeLayout!E414</f>
        <v/>
      </c>
      <c r="F414" s="20">
        <f>LatticeLayout!F414</f>
        <v>0</v>
      </c>
      <c r="G414" s="20" t="str">
        <f>LatticeLayout!G414</f>
        <v>bellow</v>
      </c>
      <c r="H414" s="20">
        <f>LatticeLayout!H414</f>
        <v>40</v>
      </c>
      <c r="I414" s="20">
        <f>LatticeLayout!I414</f>
        <v>0</v>
      </c>
      <c r="J414" s="20">
        <f>LatticeLayout!J414</f>
        <v>0</v>
      </c>
      <c r="K414" s="20">
        <f>LatticeLayout!K414</f>
        <v>0.11600000000000001</v>
      </c>
      <c r="L414" s="20">
        <f>LatticeLayout!L414</f>
        <v>41.094000000000001</v>
      </c>
      <c r="M414" s="20">
        <f>LatticeLayout!M414</f>
        <v>423.0996045</v>
      </c>
      <c r="N414" s="20">
        <f>LatticeLayout!N414</f>
        <v>346.28606172763267</v>
      </c>
      <c r="O414" s="20">
        <f t="shared" si="18"/>
        <v>346.34406172763266</v>
      </c>
      <c r="P414" s="20">
        <f t="shared" si="19"/>
        <v>423.0996045</v>
      </c>
      <c r="Q414" s="20">
        <f t="shared" si="20"/>
        <v>41.094000000000001</v>
      </c>
    </row>
    <row r="415" spans="1:17" hidden="1" x14ac:dyDescent="0.3">
      <c r="A415" s="20" t="str">
        <f>LatticeLayout!A415</f>
        <v>LS1</v>
      </c>
      <c r="B415" s="20" t="str">
        <f>LatticeLayout!B415</f>
        <v>WA03</v>
      </c>
      <c r="C415" s="20" t="str">
        <f>LatticeLayout!C415</f>
        <v>BPM</v>
      </c>
      <c r="D415" s="20">
        <f>LatticeLayout!D415</f>
        <v>1222</v>
      </c>
      <c r="E415" s="20" t="str">
        <f>LatticeLayout!E415</f>
        <v>LS1_WA03:BPM_D1222</v>
      </c>
      <c r="F415" s="20" t="str">
        <f>LatticeLayout!F415</f>
        <v>BPM2</v>
      </c>
      <c r="G415" s="20" t="str">
        <f>LatticeLayout!G415</f>
        <v>position monitor</v>
      </c>
      <c r="H415" s="20">
        <f>LatticeLayout!H415</f>
        <v>0</v>
      </c>
      <c r="I415" s="20">
        <f>LatticeLayout!I415</f>
        <v>0</v>
      </c>
      <c r="J415" s="20">
        <f>LatticeLayout!J415</f>
        <v>0</v>
      </c>
      <c r="K415" s="20">
        <f>LatticeLayout!K415</f>
        <v>0</v>
      </c>
      <c r="L415" s="20">
        <f>LatticeLayout!L415</f>
        <v>41.094000000000001</v>
      </c>
      <c r="M415" s="20">
        <f>LatticeLayout!M415</f>
        <v>423.0996045</v>
      </c>
      <c r="N415" s="20">
        <f>LatticeLayout!N415</f>
        <v>346.28606172763267</v>
      </c>
      <c r="O415" s="20">
        <f t="shared" si="18"/>
        <v>346.28606172763267</v>
      </c>
      <c r="P415" s="20">
        <f t="shared" si="19"/>
        <v>423.0996045</v>
      </c>
      <c r="Q415" s="20">
        <f t="shared" si="20"/>
        <v>41.094000000000001</v>
      </c>
    </row>
    <row r="416" spans="1:17" x14ac:dyDescent="0.3">
      <c r="A416" s="20">
        <f>LatticeLayout!A416</f>
        <v>0</v>
      </c>
      <c r="B416" s="20">
        <f>LatticeLayout!B416</f>
        <v>0</v>
      </c>
      <c r="C416" s="20">
        <f>LatticeLayout!C416</f>
        <v>0</v>
      </c>
      <c r="D416" s="20">
        <f>LatticeLayout!D416</f>
        <v>0</v>
      </c>
      <c r="E416" s="20" t="str">
        <f>LatticeLayout!E416</f>
        <v/>
      </c>
      <c r="F416" s="20">
        <f>LatticeLayout!F416</f>
        <v>0</v>
      </c>
      <c r="G416" s="20" t="str">
        <f>LatticeLayout!G416</f>
        <v>diagnostic box</v>
      </c>
      <c r="H416" s="20">
        <f>LatticeLayout!H416</f>
        <v>0</v>
      </c>
      <c r="I416" s="20">
        <f>LatticeLayout!I416</f>
        <v>0</v>
      </c>
      <c r="J416" s="20">
        <f>LatticeLayout!J416</f>
        <v>0</v>
      </c>
      <c r="K416" s="20">
        <f>LatticeLayout!K416</f>
        <v>7.3999999999999996E-2</v>
      </c>
      <c r="L416" s="551">
        <f>LatticeLayout!L416</f>
        <v>41.094000000000001</v>
      </c>
      <c r="M416" s="551">
        <f>LatticeLayout!M416</f>
        <v>423.0996045</v>
      </c>
      <c r="N416" s="551">
        <f>LatticeLayout!N416</f>
        <v>346.21206172763266</v>
      </c>
      <c r="O416" s="551">
        <f t="shared" si="18"/>
        <v>346.24906172763269</v>
      </c>
      <c r="P416" s="551">
        <f t="shared" si="19"/>
        <v>423.0996045</v>
      </c>
      <c r="Q416" s="551">
        <f t="shared" si="20"/>
        <v>41.094000000000001</v>
      </c>
    </row>
    <row r="417" spans="1:17" x14ac:dyDescent="0.3">
      <c r="A417" s="20" t="str">
        <f>LatticeLayout!A417</f>
        <v>LS1</v>
      </c>
      <c r="B417" s="20" t="str">
        <f>LatticeLayout!B417</f>
        <v>WA03</v>
      </c>
      <c r="C417" s="20" t="str">
        <f>LatticeLayout!C417</f>
        <v>PM</v>
      </c>
      <c r="D417" s="20">
        <f>LatticeLayout!D417</f>
        <v>1223</v>
      </c>
      <c r="E417" s="20" t="str">
        <f>LatticeLayout!E417</f>
        <v>LS1_WA03:PM_D1223</v>
      </c>
      <c r="F417" s="20" t="str">
        <f>LatticeLayout!F417</f>
        <v>PMx</v>
      </c>
      <c r="G417" s="20" t="str">
        <f>LatticeLayout!G417</f>
        <v>profile monitor</v>
      </c>
      <c r="H417" s="20" t="str">
        <f>LatticeLayout!H417</f>
        <v>future</v>
      </c>
      <c r="I417" s="20">
        <f>LatticeLayout!I417</f>
        <v>0</v>
      </c>
      <c r="J417" s="20">
        <f>LatticeLayout!J417</f>
        <v>0</v>
      </c>
      <c r="K417" s="20">
        <f>LatticeLayout!K417</f>
        <v>0</v>
      </c>
      <c r="L417" s="551">
        <f>LatticeLayout!L417</f>
        <v>41.094000000000001</v>
      </c>
      <c r="M417" s="551">
        <f>LatticeLayout!M417</f>
        <v>423.0996045</v>
      </c>
      <c r="N417" s="551">
        <f>LatticeLayout!N417</f>
        <v>346.21206172763266</v>
      </c>
      <c r="O417" s="551">
        <f t="shared" si="18"/>
        <v>346.21206172763266</v>
      </c>
      <c r="P417" s="551">
        <f t="shared" si="19"/>
        <v>423.0996045</v>
      </c>
      <c r="Q417" s="551">
        <f t="shared" si="20"/>
        <v>41.094000000000001</v>
      </c>
    </row>
    <row r="418" spans="1:17" x14ac:dyDescent="0.3">
      <c r="A418" s="20">
        <f>LatticeLayout!A418</f>
        <v>0</v>
      </c>
      <c r="B418" s="20">
        <f>LatticeLayout!B418</f>
        <v>0</v>
      </c>
      <c r="C418" s="20">
        <f>LatticeLayout!C418</f>
        <v>0</v>
      </c>
      <c r="D418" s="20">
        <f>LatticeLayout!D418</f>
        <v>0</v>
      </c>
      <c r="E418" s="20" t="str">
        <f>LatticeLayout!E418</f>
        <v/>
      </c>
      <c r="F418" s="20">
        <f>LatticeLayout!F418</f>
        <v>0</v>
      </c>
      <c r="G418" s="20" t="str">
        <f>LatticeLayout!G418</f>
        <v>diagnostic box</v>
      </c>
      <c r="H418" s="20">
        <f>LatticeLayout!H418</f>
        <v>0</v>
      </c>
      <c r="I418" s="20">
        <f>LatticeLayout!I418</f>
        <v>0</v>
      </c>
      <c r="J418" s="20">
        <f>LatticeLayout!J418</f>
        <v>0</v>
      </c>
      <c r="K418" s="20">
        <f>LatticeLayout!K418</f>
        <v>9.0999999999999998E-2</v>
      </c>
      <c r="L418" s="551">
        <f>LatticeLayout!L418</f>
        <v>41.094000000000001</v>
      </c>
      <c r="M418" s="551">
        <f>LatticeLayout!M418</f>
        <v>423.0996045</v>
      </c>
      <c r="N418" s="551">
        <f>LatticeLayout!N418</f>
        <v>346.12106172763265</v>
      </c>
      <c r="O418" s="551">
        <f t="shared" si="18"/>
        <v>346.16656172763265</v>
      </c>
      <c r="P418" s="551">
        <f t="shared" si="19"/>
        <v>423.0996045</v>
      </c>
      <c r="Q418" s="551">
        <f t="shared" si="20"/>
        <v>41.094000000000001</v>
      </c>
    </row>
    <row r="419" spans="1:17" hidden="1" x14ac:dyDescent="0.3">
      <c r="A419" s="20" t="str">
        <f>LatticeLayout!A419</f>
        <v>LS1</v>
      </c>
      <c r="B419" s="20" t="str">
        <f>LatticeLayout!B419</f>
        <v>WA03</v>
      </c>
      <c r="C419" s="20" t="str">
        <f>LatticeLayout!C419</f>
        <v>PORT</v>
      </c>
      <c r="D419" s="20">
        <f>LatticeLayout!D419</f>
        <v>1224</v>
      </c>
      <c r="E419" s="20" t="str">
        <f>LatticeLayout!E419</f>
        <v>LS1_WA03:PORT_D1224</v>
      </c>
      <c r="F419" s="20" t="str">
        <f>LatticeLayout!F419</f>
        <v>IP_S</v>
      </c>
      <c r="G419" s="20" t="str">
        <f>LatticeLayout!G419</f>
        <v>pump, 65 l/s</v>
      </c>
      <c r="H419" s="20">
        <f>LatticeLayout!H419</f>
        <v>0</v>
      </c>
      <c r="I419" s="20">
        <f>LatticeLayout!I419</f>
        <v>0</v>
      </c>
      <c r="J419" s="20">
        <f>LatticeLayout!J419</f>
        <v>0</v>
      </c>
      <c r="K419" s="20">
        <f>LatticeLayout!K419</f>
        <v>0</v>
      </c>
      <c r="L419" s="20">
        <f>LatticeLayout!L419</f>
        <v>41.094000000000001</v>
      </c>
      <c r="M419" s="20">
        <f>LatticeLayout!M419</f>
        <v>423.0996045</v>
      </c>
      <c r="N419" s="20">
        <f>LatticeLayout!N419</f>
        <v>346.12106172763265</v>
      </c>
      <c r="O419" s="20">
        <f t="shared" si="18"/>
        <v>346.12106172763265</v>
      </c>
      <c r="P419" s="20">
        <f t="shared" si="19"/>
        <v>423.0996045</v>
      </c>
      <c r="Q419" s="20">
        <f t="shared" si="20"/>
        <v>41.094000000000001</v>
      </c>
    </row>
    <row r="420" spans="1:17" hidden="1" x14ac:dyDescent="0.3">
      <c r="A420" s="20">
        <f>LatticeLayout!A420</f>
        <v>0</v>
      </c>
      <c r="B420" s="20">
        <f>LatticeLayout!B420</f>
        <v>0</v>
      </c>
      <c r="C420" s="20">
        <f>LatticeLayout!C420</f>
        <v>0</v>
      </c>
      <c r="D420" s="20">
        <f>LatticeLayout!D420</f>
        <v>0</v>
      </c>
      <c r="E420" s="20" t="str">
        <f>LatticeLayout!E420</f>
        <v/>
      </c>
      <c r="F420" s="20">
        <f>LatticeLayout!F420</f>
        <v>0</v>
      </c>
      <c r="G420" s="20" t="str">
        <f>LatticeLayout!G420</f>
        <v>bellow</v>
      </c>
      <c r="H420" s="20">
        <f>LatticeLayout!H420</f>
        <v>40</v>
      </c>
      <c r="I420" s="20">
        <f>LatticeLayout!I420</f>
        <v>0</v>
      </c>
      <c r="J420" s="20">
        <f>LatticeLayout!J420</f>
        <v>0</v>
      </c>
      <c r="K420" s="20">
        <f>LatticeLayout!K420</f>
        <v>9.9000000000000005E-2</v>
      </c>
      <c r="L420" s="20">
        <f>LatticeLayout!L420</f>
        <v>41.094000000000001</v>
      </c>
      <c r="M420" s="20">
        <f>LatticeLayout!M420</f>
        <v>423.0996045</v>
      </c>
      <c r="N420" s="20">
        <f>LatticeLayout!N420</f>
        <v>346.02206172763266</v>
      </c>
      <c r="O420" s="20">
        <f t="shared" si="18"/>
        <v>346.07156172763268</v>
      </c>
      <c r="P420" s="20">
        <f t="shared" si="19"/>
        <v>423.0996045</v>
      </c>
      <c r="Q420" s="20">
        <f t="shared" si="20"/>
        <v>41.094000000000001</v>
      </c>
    </row>
    <row r="421" spans="1:17" hidden="1" x14ac:dyDescent="0.3">
      <c r="A421" s="20" t="str">
        <f>LatticeLayout!A421</f>
        <v>beta=0.085 QWR cryomodules START</v>
      </c>
      <c r="B421" s="20">
        <f>LatticeLayout!B421</f>
        <v>0</v>
      </c>
      <c r="C421" s="20">
        <f>LatticeLayout!C421</f>
        <v>0</v>
      </c>
      <c r="D421" s="20">
        <f>LatticeLayout!D421</f>
        <v>0</v>
      </c>
      <c r="E421" s="20">
        <f>LatticeLayout!E421</f>
        <v>0</v>
      </c>
      <c r="F421" s="20">
        <f>LatticeLayout!F421</f>
        <v>0</v>
      </c>
      <c r="G421" s="20">
        <f>LatticeLayout!G421</f>
        <v>0</v>
      </c>
      <c r="H421" s="20">
        <f>LatticeLayout!H421</f>
        <v>0</v>
      </c>
      <c r="I421" s="20">
        <f>LatticeLayout!I421</f>
        <v>0</v>
      </c>
      <c r="J421" s="20">
        <f>LatticeLayout!J421</f>
        <v>0</v>
      </c>
      <c r="K421" s="20">
        <f>LatticeLayout!K421</f>
        <v>0</v>
      </c>
      <c r="L421" s="20">
        <f>LatticeLayout!L421</f>
        <v>0</v>
      </c>
      <c r="M421" s="20">
        <f>LatticeLayout!M421</f>
        <v>0</v>
      </c>
      <c r="N421" s="20">
        <f>LatticeLayout!N421</f>
        <v>0</v>
      </c>
      <c r="O421" s="20">
        <f t="shared" si="18"/>
        <v>173.01103086381633</v>
      </c>
      <c r="P421" s="20">
        <f t="shared" si="19"/>
        <v>211.54980225</v>
      </c>
      <c r="Q421" s="20">
        <f t="shared" si="20"/>
        <v>20.547000000000001</v>
      </c>
    </row>
    <row r="422" spans="1:17" hidden="1" x14ac:dyDescent="0.3">
      <c r="A422" s="20" t="str">
        <f>LatticeLayout!A422</f>
        <v>LS1</v>
      </c>
      <c r="B422" s="20" t="str">
        <f>LatticeLayout!B422</f>
        <v>CB01</v>
      </c>
      <c r="C422" s="20" t="str">
        <f>LatticeLayout!C422</f>
        <v>GV</v>
      </c>
      <c r="D422" s="20">
        <f>LatticeLayout!D422</f>
        <v>1225</v>
      </c>
      <c r="E422" s="20" t="str">
        <f>LatticeLayout!E422</f>
        <v>LS1_CB01:GV_D1225</v>
      </c>
      <c r="F422" s="20">
        <f>LatticeLayout!F422</f>
        <v>0</v>
      </c>
      <c r="G422" s="20" t="str">
        <f>LatticeLayout!G422</f>
        <v>gate valve</v>
      </c>
      <c r="H422" s="20">
        <f>LatticeLayout!H422</f>
        <v>40</v>
      </c>
      <c r="I422" s="20">
        <f>LatticeLayout!I422</f>
        <v>0</v>
      </c>
      <c r="J422" s="20">
        <f>LatticeLayout!J422</f>
        <v>0</v>
      </c>
      <c r="K422" s="20">
        <f>LatticeLayout!K422</f>
        <v>7.1999999999999995E-2</v>
      </c>
      <c r="L422" s="20">
        <f>LatticeLayout!L422</f>
        <v>41.094000000000001</v>
      </c>
      <c r="M422" s="20">
        <f>LatticeLayout!M422</f>
        <v>423.0996045</v>
      </c>
      <c r="N422" s="20">
        <f>LatticeLayout!N422</f>
        <v>345.95006172763266</v>
      </c>
      <c r="O422" s="20">
        <f t="shared" si="18"/>
        <v>172.97503086381633</v>
      </c>
      <c r="P422" s="20">
        <f t="shared" si="19"/>
        <v>211.54980225</v>
      </c>
      <c r="Q422" s="20">
        <f t="shared" si="20"/>
        <v>20.547000000000001</v>
      </c>
    </row>
    <row r="423" spans="1:17" hidden="1" x14ac:dyDescent="0.3">
      <c r="A423" s="20">
        <f>LatticeLayout!A423</f>
        <v>0</v>
      </c>
      <c r="B423" s="20">
        <f>LatticeLayout!B423</f>
        <v>0</v>
      </c>
      <c r="C423" s="20">
        <f>LatticeLayout!C423</f>
        <v>0</v>
      </c>
      <c r="D423" s="20">
        <f>LatticeLayout!D423</f>
        <v>0</v>
      </c>
      <c r="E423" s="20" t="str">
        <f>LatticeLayout!E423</f>
        <v/>
      </c>
      <c r="F423" s="20">
        <f>LatticeLayout!F423</f>
        <v>0</v>
      </c>
      <c r="G423" s="20" t="str">
        <f>LatticeLayout!G423</f>
        <v>bellows</v>
      </c>
      <c r="H423" s="20">
        <f>LatticeLayout!H423</f>
        <v>0</v>
      </c>
      <c r="I423" s="20">
        <f>LatticeLayout!I423</f>
        <v>0</v>
      </c>
      <c r="J423" s="20">
        <f>LatticeLayout!J423</f>
        <v>0</v>
      </c>
      <c r="K423" s="20">
        <f>LatticeLayout!K423</f>
        <v>0.17622600000000005</v>
      </c>
      <c r="L423" s="20">
        <f>LatticeLayout!L423</f>
        <v>41.094000000000001</v>
      </c>
      <c r="M423" s="20">
        <f>LatticeLayout!M423</f>
        <v>423.0996045</v>
      </c>
      <c r="N423" s="20">
        <f>LatticeLayout!N423</f>
        <v>345.77383572763267</v>
      </c>
      <c r="O423" s="20">
        <f t="shared" si="18"/>
        <v>345.86194872763269</v>
      </c>
      <c r="P423" s="20">
        <f t="shared" si="19"/>
        <v>423.0996045</v>
      </c>
      <c r="Q423" s="20">
        <f t="shared" si="20"/>
        <v>41.094000000000001</v>
      </c>
    </row>
    <row r="424" spans="1:17" x14ac:dyDescent="0.3">
      <c r="A424" s="20" t="str">
        <f>LatticeLayout!A424</f>
        <v>LS1</v>
      </c>
      <c r="B424" s="20" t="str">
        <f>LatticeLayout!B424</f>
        <v>CB01</v>
      </c>
      <c r="C424" s="20" t="str">
        <f>LatticeLayout!C424</f>
        <v>CAV1</v>
      </c>
      <c r="D424" s="20">
        <f>LatticeLayout!D424</f>
        <v>1229</v>
      </c>
      <c r="E424" s="20" t="str">
        <f>LatticeLayout!E424</f>
        <v>LS1_CB01:CAV1_D1229</v>
      </c>
      <c r="F424" s="20">
        <f>LatticeLayout!F424</f>
        <v>0</v>
      </c>
      <c r="G424" s="20" t="str">
        <f>LatticeLayout!G424</f>
        <v>b08 cavity</v>
      </c>
      <c r="H424" s="20">
        <f>LatticeLayout!H424</f>
        <v>34</v>
      </c>
      <c r="I424" s="20">
        <f>LatticeLayout!I424</f>
        <v>0</v>
      </c>
      <c r="J424" s="20">
        <f>LatticeLayout!J424</f>
        <v>0</v>
      </c>
      <c r="K424" s="20">
        <f>LatticeLayout!K424</f>
        <v>0.29817100000000002</v>
      </c>
      <c r="L424" s="551">
        <f>LatticeLayout!L424</f>
        <v>41.094000000000001</v>
      </c>
      <c r="M424" s="551">
        <f>LatticeLayout!M424</f>
        <v>423.0996045</v>
      </c>
      <c r="N424" s="551">
        <f>LatticeLayout!N424</f>
        <v>345.47566472763265</v>
      </c>
      <c r="O424" s="551">
        <f t="shared" si="18"/>
        <v>345.62475022763266</v>
      </c>
      <c r="P424" s="551">
        <f t="shared" si="19"/>
        <v>423.0996045</v>
      </c>
      <c r="Q424" s="551">
        <f t="shared" si="20"/>
        <v>41.094000000000001</v>
      </c>
    </row>
    <row r="425" spans="1:17" hidden="1" x14ac:dyDescent="0.3">
      <c r="A425" s="20">
        <f>LatticeLayout!A425</f>
        <v>0</v>
      </c>
      <c r="B425" s="20">
        <f>LatticeLayout!B425</f>
        <v>0</v>
      </c>
      <c r="C425" s="20">
        <f>LatticeLayout!C425</f>
        <v>0</v>
      </c>
      <c r="D425" s="20">
        <f>LatticeLayout!D425</f>
        <v>0</v>
      </c>
      <c r="E425" s="20" t="str">
        <f>LatticeLayout!E425</f>
        <v/>
      </c>
      <c r="F425" s="20">
        <f>LatticeLayout!F425</f>
        <v>0</v>
      </c>
      <c r="G425" s="20">
        <f>LatticeLayout!G425</f>
        <v>0</v>
      </c>
      <c r="H425" s="20">
        <f>LatticeLayout!H425</f>
        <v>0</v>
      </c>
      <c r="I425" s="20">
        <f>LatticeLayout!I425</f>
        <v>0</v>
      </c>
      <c r="J425" s="20">
        <f>LatticeLayout!J425</f>
        <v>0</v>
      </c>
      <c r="K425" s="20">
        <f>LatticeLayout!K425</f>
        <v>0</v>
      </c>
      <c r="L425" s="20">
        <f>LatticeLayout!L425</f>
        <v>41.094000000000001</v>
      </c>
      <c r="M425" s="20">
        <f>LatticeLayout!M425</f>
        <v>423.0996045</v>
      </c>
      <c r="N425" s="20">
        <f>LatticeLayout!N425</f>
        <v>345.47566472763265</v>
      </c>
      <c r="O425" s="20">
        <f t="shared" si="18"/>
        <v>345.47566472763265</v>
      </c>
      <c r="P425" s="20">
        <f t="shared" si="19"/>
        <v>423.0996045</v>
      </c>
      <c r="Q425" s="20">
        <f t="shared" si="20"/>
        <v>41.094000000000001</v>
      </c>
    </row>
    <row r="426" spans="1:17" hidden="1" x14ac:dyDescent="0.3">
      <c r="A426" s="20" t="str">
        <f>LatticeLayout!A426</f>
        <v>LS1</v>
      </c>
      <c r="B426" s="20" t="str">
        <f>LatticeLayout!B426</f>
        <v>CB01</v>
      </c>
      <c r="C426" s="20" t="str">
        <f>LatticeLayout!C426</f>
        <v>BLM</v>
      </c>
      <c r="D426" s="20">
        <f>LatticeLayout!D426</f>
        <v>1230</v>
      </c>
      <c r="E426" s="20" t="str">
        <f>LatticeLayout!E426</f>
        <v>LS1_CB01:BLM_D1230</v>
      </c>
      <c r="F426" s="20">
        <f>LatticeLayout!F426</f>
        <v>0</v>
      </c>
      <c r="G426" s="20" t="str">
        <f>LatticeLayout!G426</f>
        <v>outside loss monitor</v>
      </c>
      <c r="H426" s="20">
        <f>LatticeLayout!H426</f>
        <v>0</v>
      </c>
      <c r="I426" s="20">
        <f>LatticeLayout!I426</f>
        <v>0</v>
      </c>
      <c r="J426" s="20">
        <f>LatticeLayout!J426</f>
        <v>0</v>
      </c>
      <c r="K426" s="20">
        <f>LatticeLayout!K426</f>
        <v>0</v>
      </c>
      <c r="L426" s="20">
        <f>LatticeLayout!L426</f>
        <v>41.094000000000001</v>
      </c>
      <c r="M426" s="20">
        <f>LatticeLayout!M426</f>
        <v>423.0996045</v>
      </c>
      <c r="N426" s="20">
        <f>LatticeLayout!N426</f>
        <v>345.47566472763265</v>
      </c>
      <c r="O426" s="20">
        <f t="shared" si="18"/>
        <v>345.47566472763265</v>
      </c>
      <c r="P426" s="20">
        <f t="shared" si="19"/>
        <v>423.0996045</v>
      </c>
      <c r="Q426" s="20">
        <f t="shared" si="20"/>
        <v>41.094000000000001</v>
      </c>
    </row>
    <row r="427" spans="1:17" hidden="1" x14ac:dyDescent="0.3">
      <c r="A427" s="20">
        <f>LatticeLayout!A427</f>
        <v>0</v>
      </c>
      <c r="B427" s="20">
        <f>LatticeLayout!B427</f>
        <v>0</v>
      </c>
      <c r="C427" s="20">
        <f>LatticeLayout!C427</f>
        <v>0</v>
      </c>
      <c r="D427" s="20">
        <f>LatticeLayout!D427</f>
        <v>0</v>
      </c>
      <c r="E427" s="20">
        <f>LatticeLayout!E427</f>
        <v>0</v>
      </c>
      <c r="F427" s="20">
        <f>LatticeLayout!F427</f>
        <v>0</v>
      </c>
      <c r="G427" s="20" t="str">
        <f>LatticeLayout!G427</f>
        <v>bellow</v>
      </c>
      <c r="H427" s="20">
        <f>LatticeLayout!H427</f>
        <v>40</v>
      </c>
      <c r="I427" s="20">
        <f>LatticeLayout!I427</f>
        <v>0</v>
      </c>
      <c r="J427" s="20">
        <f>LatticeLayout!J427</f>
        <v>0</v>
      </c>
      <c r="K427" s="20">
        <f>LatticeLayout!K427</f>
        <v>9.650984E-2</v>
      </c>
      <c r="L427" s="20">
        <f>LatticeLayout!L427</f>
        <v>41.094000000000001</v>
      </c>
      <c r="M427" s="20">
        <f>LatticeLayout!M427</f>
        <v>423.0996045</v>
      </c>
      <c r="N427" s="20">
        <f>LatticeLayout!N427</f>
        <v>345.37915488763264</v>
      </c>
      <c r="O427" s="20">
        <f t="shared" si="18"/>
        <v>345.42740980763267</v>
      </c>
      <c r="P427" s="20">
        <f t="shared" si="19"/>
        <v>423.0996045</v>
      </c>
      <c r="Q427" s="20">
        <f t="shared" si="20"/>
        <v>41.094000000000001</v>
      </c>
    </row>
    <row r="428" spans="1:17" hidden="1" x14ac:dyDescent="0.3">
      <c r="A428" s="20" t="str">
        <f>LatticeLayout!A428</f>
        <v>LS1</v>
      </c>
      <c r="B428" s="20" t="str">
        <f>LatticeLayout!B428</f>
        <v>CB01</v>
      </c>
      <c r="C428" s="20" t="str">
        <f>LatticeLayout!C428</f>
        <v>BPM</v>
      </c>
      <c r="D428" s="20">
        <f>LatticeLayout!D428</f>
        <v>1231</v>
      </c>
      <c r="E428" s="20" t="str">
        <f>LatticeLayout!E428</f>
        <v>LS1_CB01:BPM_D1231</v>
      </c>
      <c r="F428" s="20" t="str">
        <f>LatticeLayout!F428</f>
        <v>BPM6</v>
      </c>
      <c r="G428" s="20" t="str">
        <f>LatticeLayout!G428</f>
        <v>position monitor, BPMc</v>
      </c>
      <c r="H428" s="20">
        <f>LatticeLayout!H428</f>
        <v>0</v>
      </c>
      <c r="I428" s="20">
        <f>LatticeLayout!I428</f>
        <v>0</v>
      </c>
      <c r="J428" s="20">
        <f>LatticeLayout!J428</f>
        <v>0</v>
      </c>
      <c r="K428" s="20">
        <f>LatticeLayout!K428</f>
        <v>0</v>
      </c>
      <c r="L428" s="20">
        <f>LatticeLayout!L428</f>
        <v>41.094000000000001</v>
      </c>
      <c r="M428" s="20">
        <f>LatticeLayout!M428</f>
        <v>423.0996045</v>
      </c>
      <c r="N428" s="20">
        <f>LatticeLayout!N428</f>
        <v>345.37915488763264</v>
      </c>
      <c r="O428" s="20">
        <f t="shared" si="18"/>
        <v>345.37915488763264</v>
      </c>
      <c r="P428" s="20">
        <f t="shared" si="19"/>
        <v>423.0996045</v>
      </c>
      <c r="Q428" s="20">
        <f t="shared" si="20"/>
        <v>41.094000000000001</v>
      </c>
    </row>
    <row r="429" spans="1:17" hidden="1" x14ac:dyDescent="0.3">
      <c r="A429" s="20">
        <f>LatticeLayout!A429</f>
        <v>0</v>
      </c>
      <c r="B429" s="20">
        <f>LatticeLayout!B429</f>
        <v>0</v>
      </c>
      <c r="C429" s="20">
        <f>LatticeLayout!C429</f>
        <v>0</v>
      </c>
      <c r="D429" s="20">
        <f>LatticeLayout!D429</f>
        <v>0</v>
      </c>
      <c r="E429" s="20">
        <f>LatticeLayout!E429</f>
        <v>0</v>
      </c>
      <c r="F429" s="20">
        <f>LatticeLayout!F429</f>
        <v>0</v>
      </c>
      <c r="G429" s="20" t="str">
        <f>LatticeLayout!G429</f>
        <v>BPM-box</v>
      </c>
      <c r="H429" s="20">
        <f>LatticeLayout!H429</f>
        <v>40</v>
      </c>
      <c r="I429" s="20">
        <f>LatticeLayout!I429</f>
        <v>0</v>
      </c>
      <c r="J429" s="20">
        <f>LatticeLayout!J429</f>
        <v>0</v>
      </c>
      <c r="K429" s="20">
        <f>LatticeLayout!K429</f>
        <v>5.5879999999999999E-2</v>
      </c>
      <c r="L429" s="20">
        <f>LatticeLayout!L429</f>
        <v>41.094000000000001</v>
      </c>
      <c r="M429" s="20">
        <f>LatticeLayout!M429</f>
        <v>423.0996045</v>
      </c>
      <c r="N429" s="20">
        <f>LatticeLayout!N429</f>
        <v>345.32327488763264</v>
      </c>
      <c r="O429" s="20">
        <f t="shared" si="18"/>
        <v>345.35121488763264</v>
      </c>
      <c r="P429" s="20">
        <f t="shared" si="19"/>
        <v>423.0996045</v>
      </c>
      <c r="Q429" s="20">
        <f t="shared" si="20"/>
        <v>41.094000000000001</v>
      </c>
    </row>
    <row r="430" spans="1:17" hidden="1" x14ac:dyDescent="0.3">
      <c r="A430" s="20">
        <f>LatticeLayout!A430</f>
        <v>0</v>
      </c>
      <c r="B430" s="20">
        <f>LatticeLayout!B430</f>
        <v>0</v>
      </c>
      <c r="C430" s="20">
        <f>LatticeLayout!C430</f>
        <v>0</v>
      </c>
      <c r="D430" s="20">
        <f>LatticeLayout!D430</f>
        <v>0</v>
      </c>
      <c r="E430" s="20" t="str">
        <f>LatticeLayout!E430</f>
        <v/>
      </c>
      <c r="F430" s="20">
        <f>LatticeLayout!F430</f>
        <v>0</v>
      </c>
      <c r="G430" s="20" t="str">
        <f>LatticeLayout!G430</f>
        <v>solenoid-entry</v>
      </c>
      <c r="H430" s="20">
        <f>LatticeLayout!H430</f>
        <v>40</v>
      </c>
      <c r="I430" s="20">
        <f>LatticeLayout!I430</f>
        <v>0</v>
      </c>
      <c r="J430" s="20">
        <f>LatticeLayout!J430</f>
        <v>0</v>
      </c>
      <c r="K430" s="20">
        <f>LatticeLayout!K430</f>
        <v>7.6135999999999981E-2</v>
      </c>
      <c r="L430" s="20">
        <f>LatticeLayout!L430</f>
        <v>41.094000000000001</v>
      </c>
      <c r="M430" s="20">
        <f>LatticeLayout!M430</f>
        <v>423.0996045</v>
      </c>
      <c r="N430" s="20">
        <f>LatticeLayout!N430</f>
        <v>345.24713888763262</v>
      </c>
      <c r="O430" s="20">
        <f t="shared" si="18"/>
        <v>345.28520688763263</v>
      </c>
      <c r="P430" s="20">
        <f t="shared" si="19"/>
        <v>423.0996045</v>
      </c>
      <c r="Q430" s="20">
        <f t="shared" si="20"/>
        <v>41.094000000000001</v>
      </c>
    </row>
    <row r="431" spans="1:17" x14ac:dyDescent="0.3">
      <c r="A431" s="20" t="str">
        <f>LatticeLayout!A431</f>
        <v>LS1</v>
      </c>
      <c r="B431" s="20" t="str">
        <f>LatticeLayout!B431</f>
        <v>CB01</v>
      </c>
      <c r="C431" s="20" t="str">
        <f>LatticeLayout!C431</f>
        <v>SOL1</v>
      </c>
      <c r="D431" s="20">
        <f>LatticeLayout!D431</f>
        <v>1235</v>
      </c>
      <c r="E431" s="20" t="str">
        <f>LatticeLayout!E431</f>
        <v>LS1_CB01:SOL1_D1235</v>
      </c>
      <c r="F431" s="20" t="str">
        <f>LatticeLayout!F431</f>
        <v>S2</v>
      </c>
      <c r="G431" s="20" t="str">
        <f>LatticeLayout!G431</f>
        <v>solenoid+correctors</v>
      </c>
      <c r="H431" s="20">
        <f>LatticeLayout!H431</f>
        <v>40</v>
      </c>
      <c r="I431" s="20">
        <f>LatticeLayout!I431</f>
        <v>0</v>
      </c>
      <c r="J431" s="20">
        <f>LatticeLayout!J431</f>
        <v>0</v>
      </c>
      <c r="K431" s="20">
        <f>LatticeLayout!K431</f>
        <v>0.5</v>
      </c>
      <c r="L431" s="551">
        <f>LatticeLayout!L431</f>
        <v>41.094000000000001</v>
      </c>
      <c r="M431" s="551">
        <f>LatticeLayout!M431</f>
        <v>423.0996045</v>
      </c>
      <c r="N431" s="551">
        <f>LatticeLayout!N431</f>
        <v>344.74713888763262</v>
      </c>
      <c r="O431" s="551">
        <f t="shared" si="18"/>
        <v>344.99713888763262</v>
      </c>
      <c r="P431" s="551">
        <f t="shared" si="19"/>
        <v>423.0996045</v>
      </c>
      <c r="Q431" s="551">
        <f t="shared" si="20"/>
        <v>41.094000000000001</v>
      </c>
    </row>
    <row r="432" spans="1:17" hidden="1" x14ac:dyDescent="0.3">
      <c r="A432" s="20">
        <f>LatticeLayout!A432</f>
        <v>0</v>
      </c>
      <c r="B432" s="20">
        <f>LatticeLayout!B432</f>
        <v>0</v>
      </c>
      <c r="C432" s="20">
        <f>LatticeLayout!C432</f>
        <v>0</v>
      </c>
      <c r="D432" s="20">
        <f>LatticeLayout!D432</f>
        <v>0</v>
      </c>
      <c r="E432" s="20" t="str">
        <f>LatticeLayout!E432</f>
        <v/>
      </c>
      <c r="F432" s="20">
        <f>LatticeLayout!F432</f>
        <v>0</v>
      </c>
      <c r="G432" s="20" t="str">
        <f>LatticeLayout!G432</f>
        <v>solenoid-exit</v>
      </c>
      <c r="H432" s="20">
        <f>LatticeLayout!H432</f>
        <v>40</v>
      </c>
      <c r="I432" s="20">
        <f>LatticeLayout!I432</f>
        <v>0</v>
      </c>
      <c r="J432" s="20">
        <f>LatticeLayout!J432</f>
        <v>0</v>
      </c>
      <c r="K432" s="20">
        <f>LatticeLayout!K432</f>
        <v>7.6135999999999981E-2</v>
      </c>
      <c r="L432" s="20">
        <f>LatticeLayout!L432</f>
        <v>41.094000000000001</v>
      </c>
      <c r="M432" s="20">
        <f>LatticeLayout!M432</f>
        <v>423.0996045</v>
      </c>
      <c r="N432" s="20">
        <f>LatticeLayout!N432</f>
        <v>344.6710028876326</v>
      </c>
      <c r="O432" s="20">
        <f t="shared" si="18"/>
        <v>344.70907088763261</v>
      </c>
      <c r="P432" s="20">
        <f t="shared" si="19"/>
        <v>423.0996045</v>
      </c>
      <c r="Q432" s="20">
        <f t="shared" si="20"/>
        <v>41.094000000000001</v>
      </c>
    </row>
    <row r="433" spans="1:17" hidden="1" x14ac:dyDescent="0.3">
      <c r="A433" s="20">
        <f>LatticeLayout!A433</f>
        <v>0</v>
      </c>
      <c r="B433" s="20">
        <f>LatticeLayout!B433</f>
        <v>0</v>
      </c>
      <c r="C433" s="20">
        <f>LatticeLayout!C433</f>
        <v>0</v>
      </c>
      <c r="D433" s="20">
        <f>LatticeLayout!D433</f>
        <v>0</v>
      </c>
      <c r="E433" s="20">
        <f>LatticeLayout!E433</f>
        <v>0</v>
      </c>
      <c r="F433" s="20">
        <f>LatticeLayout!F433</f>
        <v>0</v>
      </c>
      <c r="G433" s="20" t="str">
        <f>LatticeLayout!G433</f>
        <v>bellow</v>
      </c>
      <c r="H433" s="20">
        <f>LatticeLayout!H433</f>
        <v>0</v>
      </c>
      <c r="I433" s="20">
        <f>LatticeLayout!I433</f>
        <v>0</v>
      </c>
      <c r="J433" s="20">
        <f>LatticeLayout!J433</f>
        <v>0</v>
      </c>
      <c r="K433" s="20">
        <f>LatticeLayout!K433</f>
        <v>9.9516999999999994E-2</v>
      </c>
      <c r="L433" s="20">
        <f>LatticeLayout!L433</f>
        <v>41.094000000000001</v>
      </c>
      <c r="M433" s="20">
        <f>LatticeLayout!M433</f>
        <v>423.0996045</v>
      </c>
      <c r="N433" s="20">
        <f>LatticeLayout!N433</f>
        <v>344.5714858876326</v>
      </c>
      <c r="O433" s="20">
        <f t="shared" si="18"/>
        <v>344.6212443876326</v>
      </c>
      <c r="P433" s="20">
        <f t="shared" si="19"/>
        <v>423.0996045</v>
      </c>
      <c r="Q433" s="20">
        <f t="shared" si="20"/>
        <v>41.094000000000001</v>
      </c>
    </row>
    <row r="434" spans="1:17" x14ac:dyDescent="0.3">
      <c r="A434" s="20" t="str">
        <f>LatticeLayout!A434</f>
        <v>LS1</v>
      </c>
      <c r="B434" s="20" t="str">
        <f>LatticeLayout!B434</f>
        <v>CB01</v>
      </c>
      <c r="C434" s="20" t="str">
        <f>LatticeLayout!C434</f>
        <v>CAV2</v>
      </c>
      <c r="D434" s="20">
        <f>LatticeLayout!D434</f>
        <v>1241</v>
      </c>
      <c r="E434" s="20" t="str">
        <f>LatticeLayout!E434</f>
        <v>LS1_CB01:CAV2_D1241</v>
      </c>
      <c r="F434" s="20">
        <f>LatticeLayout!F434</f>
        <v>0</v>
      </c>
      <c r="G434" s="20" t="str">
        <f>LatticeLayout!G434</f>
        <v>b08 cavity</v>
      </c>
      <c r="H434" s="20">
        <f>LatticeLayout!H434</f>
        <v>34</v>
      </c>
      <c r="I434" s="20">
        <f>LatticeLayout!I434</f>
        <v>0</v>
      </c>
      <c r="J434" s="20">
        <f>LatticeLayout!J434</f>
        <v>0</v>
      </c>
      <c r="K434" s="20">
        <f>LatticeLayout!K434</f>
        <v>0.29817100000000002</v>
      </c>
      <c r="L434" s="551">
        <f>LatticeLayout!L434</f>
        <v>41.094000000000001</v>
      </c>
      <c r="M434" s="551">
        <f>LatticeLayout!M434</f>
        <v>423.0996045</v>
      </c>
      <c r="N434" s="551">
        <f>LatticeLayout!N434</f>
        <v>344.27331488763258</v>
      </c>
      <c r="O434" s="551">
        <f t="shared" si="18"/>
        <v>344.42240038763259</v>
      </c>
      <c r="P434" s="551">
        <f t="shared" si="19"/>
        <v>423.0996045</v>
      </c>
      <c r="Q434" s="551">
        <f t="shared" si="20"/>
        <v>41.094000000000001</v>
      </c>
    </row>
    <row r="435" spans="1:17" hidden="1" x14ac:dyDescent="0.3">
      <c r="A435" s="20">
        <f>LatticeLayout!A435</f>
        <v>0</v>
      </c>
      <c r="B435" s="20">
        <f>LatticeLayout!B435</f>
        <v>0</v>
      </c>
      <c r="C435" s="20">
        <f>LatticeLayout!C435</f>
        <v>0</v>
      </c>
      <c r="D435" s="20">
        <f>LatticeLayout!D435</f>
        <v>0</v>
      </c>
      <c r="E435" s="20" t="str">
        <f>LatticeLayout!E435</f>
        <v/>
      </c>
      <c r="F435" s="20">
        <f>LatticeLayout!F435</f>
        <v>0</v>
      </c>
      <c r="G435" s="20">
        <f>LatticeLayout!G435</f>
        <v>0</v>
      </c>
      <c r="H435" s="20">
        <f>LatticeLayout!H435</f>
        <v>0</v>
      </c>
      <c r="I435" s="20">
        <f>LatticeLayout!I435</f>
        <v>0</v>
      </c>
      <c r="J435" s="20">
        <f>LatticeLayout!J435</f>
        <v>0</v>
      </c>
      <c r="K435" s="20">
        <f>LatticeLayout!K435</f>
        <v>0</v>
      </c>
      <c r="L435" s="20">
        <f>LatticeLayout!L435</f>
        <v>41.094000000000001</v>
      </c>
      <c r="M435" s="20">
        <f>LatticeLayout!M435</f>
        <v>423.0996045</v>
      </c>
      <c r="N435" s="20">
        <f>LatticeLayout!N435</f>
        <v>344.27331488763258</v>
      </c>
      <c r="O435" s="20">
        <f t="shared" si="18"/>
        <v>344.27331488763258</v>
      </c>
      <c r="P435" s="20">
        <f t="shared" si="19"/>
        <v>423.0996045</v>
      </c>
      <c r="Q435" s="20">
        <f t="shared" si="20"/>
        <v>41.094000000000001</v>
      </c>
    </row>
    <row r="436" spans="1:17" hidden="1" x14ac:dyDescent="0.3">
      <c r="A436" s="20">
        <f>LatticeLayout!A436</f>
        <v>0</v>
      </c>
      <c r="B436" s="20">
        <f>LatticeLayout!B436</f>
        <v>0</v>
      </c>
      <c r="C436" s="20">
        <f>LatticeLayout!C436</f>
        <v>0</v>
      </c>
      <c r="D436" s="20">
        <f>LatticeLayout!D436</f>
        <v>0</v>
      </c>
      <c r="E436" s="20" t="str">
        <f>LatticeLayout!E436</f>
        <v/>
      </c>
      <c r="F436" s="20">
        <f>LatticeLayout!F436</f>
        <v>0</v>
      </c>
      <c r="G436" s="20">
        <f>LatticeLayout!G436</f>
        <v>0</v>
      </c>
      <c r="H436" s="20">
        <f>LatticeLayout!H436</f>
        <v>0</v>
      </c>
      <c r="I436" s="20">
        <f>LatticeLayout!I436</f>
        <v>0</v>
      </c>
      <c r="J436" s="20">
        <f>LatticeLayout!J436</f>
        <v>0</v>
      </c>
      <c r="K436" s="20">
        <f>LatticeLayout!K436</f>
        <v>0</v>
      </c>
      <c r="L436" s="20">
        <f>LatticeLayout!L436</f>
        <v>41.094000000000001</v>
      </c>
      <c r="M436" s="20">
        <f>LatticeLayout!M436</f>
        <v>423.0996045</v>
      </c>
      <c r="N436" s="20">
        <f>LatticeLayout!N436</f>
        <v>344.27331488763258</v>
      </c>
      <c r="O436" s="20">
        <f t="shared" si="18"/>
        <v>344.27331488763258</v>
      </c>
      <c r="P436" s="20">
        <f t="shared" si="19"/>
        <v>423.0996045</v>
      </c>
      <c r="Q436" s="20">
        <f t="shared" si="20"/>
        <v>41.094000000000001</v>
      </c>
    </row>
    <row r="437" spans="1:17" hidden="1" x14ac:dyDescent="0.3">
      <c r="A437" s="20">
        <f>LatticeLayout!A437</f>
        <v>0</v>
      </c>
      <c r="B437" s="20">
        <f>LatticeLayout!B437</f>
        <v>0</v>
      </c>
      <c r="C437" s="20">
        <f>LatticeLayout!C437</f>
        <v>0</v>
      </c>
      <c r="D437" s="20">
        <f>LatticeLayout!D437</f>
        <v>0</v>
      </c>
      <c r="E437" s="20" t="str">
        <f>LatticeLayout!E437</f>
        <v/>
      </c>
      <c r="F437" s="20">
        <f>LatticeLayout!F437</f>
        <v>0</v>
      </c>
      <c r="G437" s="20" t="str">
        <f>LatticeLayout!G437</f>
        <v>bellow</v>
      </c>
      <c r="H437" s="20">
        <f>LatticeLayout!H437</f>
        <v>0</v>
      </c>
      <c r="I437" s="20">
        <f>LatticeLayout!I437</f>
        <v>0</v>
      </c>
      <c r="J437" s="20">
        <f>LatticeLayout!J437</f>
        <v>0</v>
      </c>
      <c r="K437" s="20">
        <f>LatticeLayout!K437</f>
        <v>9.9516999999999994E-2</v>
      </c>
      <c r="L437" s="20">
        <f>LatticeLayout!L437</f>
        <v>41.094000000000001</v>
      </c>
      <c r="M437" s="20">
        <f>LatticeLayout!M437</f>
        <v>423.0996045</v>
      </c>
      <c r="N437" s="20">
        <f>LatticeLayout!N437</f>
        <v>344.17379788763259</v>
      </c>
      <c r="O437" s="20">
        <f t="shared" si="18"/>
        <v>344.22355638763258</v>
      </c>
      <c r="P437" s="20">
        <f t="shared" si="19"/>
        <v>423.0996045</v>
      </c>
      <c r="Q437" s="20">
        <f t="shared" si="20"/>
        <v>41.094000000000001</v>
      </c>
    </row>
    <row r="438" spans="1:17" x14ac:dyDescent="0.3">
      <c r="A438" s="20" t="str">
        <f>LatticeLayout!A438</f>
        <v>LS1</v>
      </c>
      <c r="B438" s="20" t="str">
        <f>LatticeLayout!B438</f>
        <v>CB01</v>
      </c>
      <c r="C438" s="20" t="str">
        <f>LatticeLayout!C438</f>
        <v>CAV3</v>
      </c>
      <c r="D438" s="20">
        <f>LatticeLayout!D438</f>
        <v>1245</v>
      </c>
      <c r="E438" s="20" t="str">
        <f>LatticeLayout!E438</f>
        <v>LS1_CB01:CAV3_D1245</v>
      </c>
      <c r="F438" s="20">
        <f>LatticeLayout!F438</f>
        <v>0</v>
      </c>
      <c r="G438" s="20" t="str">
        <f>LatticeLayout!G438</f>
        <v>b08 cavity</v>
      </c>
      <c r="H438" s="20">
        <f>LatticeLayout!H438</f>
        <v>34</v>
      </c>
      <c r="I438" s="20">
        <f>LatticeLayout!I438</f>
        <v>0</v>
      </c>
      <c r="J438" s="20">
        <f>LatticeLayout!J438</f>
        <v>0</v>
      </c>
      <c r="K438" s="20">
        <f>LatticeLayout!K438</f>
        <v>0.29817100000000002</v>
      </c>
      <c r="L438" s="551">
        <f>LatticeLayout!L438</f>
        <v>41.094000000000001</v>
      </c>
      <c r="M438" s="551">
        <f>LatticeLayout!M438</f>
        <v>423.0996045</v>
      </c>
      <c r="N438" s="551">
        <f>LatticeLayout!N438</f>
        <v>343.87562688763256</v>
      </c>
      <c r="O438" s="551">
        <f t="shared" si="18"/>
        <v>344.02471238763258</v>
      </c>
      <c r="P438" s="551">
        <f t="shared" si="19"/>
        <v>423.0996045</v>
      </c>
      <c r="Q438" s="551">
        <f t="shared" si="20"/>
        <v>41.094000000000001</v>
      </c>
    </row>
    <row r="439" spans="1:17" hidden="1" x14ac:dyDescent="0.3">
      <c r="A439" s="20">
        <f>LatticeLayout!A439</f>
        <v>0</v>
      </c>
      <c r="B439" s="20">
        <f>LatticeLayout!B439</f>
        <v>0</v>
      </c>
      <c r="C439" s="20">
        <f>LatticeLayout!C439</f>
        <v>0</v>
      </c>
      <c r="D439" s="20">
        <f>LatticeLayout!D439</f>
        <v>0</v>
      </c>
      <c r="E439" s="20" t="str">
        <f>LatticeLayout!E439</f>
        <v/>
      </c>
      <c r="F439" s="20">
        <f>LatticeLayout!F439</f>
        <v>0</v>
      </c>
      <c r="G439" s="20">
        <f>LatticeLayout!G439</f>
        <v>0</v>
      </c>
      <c r="H439" s="20">
        <f>LatticeLayout!H439</f>
        <v>0</v>
      </c>
      <c r="I439" s="20">
        <f>LatticeLayout!I439</f>
        <v>0</v>
      </c>
      <c r="J439" s="20">
        <f>LatticeLayout!J439</f>
        <v>0</v>
      </c>
      <c r="K439" s="20">
        <f>LatticeLayout!K439</f>
        <v>0</v>
      </c>
      <c r="L439" s="20">
        <f>LatticeLayout!L439</f>
        <v>41.094000000000001</v>
      </c>
      <c r="M439" s="20">
        <f>LatticeLayout!M439</f>
        <v>423.0996045</v>
      </c>
      <c r="N439" s="20">
        <f>LatticeLayout!N439</f>
        <v>343.87562688763256</v>
      </c>
      <c r="O439" s="20">
        <f t="shared" si="18"/>
        <v>343.87562688763256</v>
      </c>
      <c r="P439" s="20">
        <f t="shared" si="19"/>
        <v>423.0996045</v>
      </c>
      <c r="Q439" s="20">
        <f t="shared" si="20"/>
        <v>41.094000000000001</v>
      </c>
    </row>
    <row r="440" spans="1:17" hidden="1" x14ac:dyDescent="0.3">
      <c r="A440" s="20">
        <f>LatticeLayout!A440</f>
        <v>0</v>
      </c>
      <c r="B440" s="20">
        <f>LatticeLayout!B440</f>
        <v>0</v>
      </c>
      <c r="C440" s="20">
        <f>LatticeLayout!C440</f>
        <v>0</v>
      </c>
      <c r="D440" s="20">
        <f>LatticeLayout!D440</f>
        <v>0</v>
      </c>
      <c r="E440" s="20" t="str">
        <f>LatticeLayout!E440</f>
        <v/>
      </c>
      <c r="F440" s="20">
        <f>LatticeLayout!F440</f>
        <v>0</v>
      </c>
      <c r="G440" s="20">
        <f>LatticeLayout!G440</f>
        <v>0</v>
      </c>
      <c r="H440" s="20">
        <f>LatticeLayout!H440</f>
        <v>0</v>
      </c>
      <c r="I440" s="20">
        <f>LatticeLayout!I440</f>
        <v>0</v>
      </c>
      <c r="J440" s="20">
        <f>LatticeLayout!J440</f>
        <v>0</v>
      </c>
      <c r="K440" s="20">
        <f>LatticeLayout!K440</f>
        <v>0</v>
      </c>
      <c r="L440" s="20">
        <f>LatticeLayout!L440</f>
        <v>41.094000000000001</v>
      </c>
      <c r="M440" s="20">
        <f>LatticeLayout!M440</f>
        <v>423.0996045</v>
      </c>
      <c r="N440" s="20">
        <f>LatticeLayout!N440</f>
        <v>343.87562688763256</v>
      </c>
      <c r="O440" s="20">
        <f t="shared" si="18"/>
        <v>343.87562688763256</v>
      </c>
      <c r="P440" s="20">
        <f t="shared" si="19"/>
        <v>423.0996045</v>
      </c>
      <c r="Q440" s="20">
        <f t="shared" si="20"/>
        <v>41.094000000000001</v>
      </c>
    </row>
    <row r="441" spans="1:17" hidden="1" x14ac:dyDescent="0.3">
      <c r="A441" s="20">
        <f>LatticeLayout!A441</f>
        <v>0</v>
      </c>
      <c r="B441" s="20">
        <f>LatticeLayout!B441</f>
        <v>0</v>
      </c>
      <c r="C441" s="20">
        <f>LatticeLayout!C441</f>
        <v>0</v>
      </c>
      <c r="D441" s="20">
        <f>LatticeLayout!D441</f>
        <v>0</v>
      </c>
      <c r="E441" s="20" t="str">
        <f>LatticeLayout!E441</f>
        <v/>
      </c>
      <c r="F441" s="20">
        <f>LatticeLayout!F441</f>
        <v>0</v>
      </c>
      <c r="G441" s="20" t="str">
        <f>LatticeLayout!G441</f>
        <v>bellow</v>
      </c>
      <c r="H441" s="20">
        <f>LatticeLayout!H441</f>
        <v>0</v>
      </c>
      <c r="I441" s="20">
        <f>LatticeLayout!I441</f>
        <v>0</v>
      </c>
      <c r="J441" s="20">
        <f>LatticeLayout!J441</f>
        <v>0</v>
      </c>
      <c r="K441" s="20">
        <f>LatticeLayout!K441</f>
        <v>9.9516999999999994E-2</v>
      </c>
      <c r="L441" s="20">
        <f>LatticeLayout!L441</f>
        <v>41.094000000000001</v>
      </c>
      <c r="M441" s="20">
        <f>LatticeLayout!M441</f>
        <v>423.0996045</v>
      </c>
      <c r="N441" s="20">
        <f>LatticeLayout!N441</f>
        <v>343.77610988763257</v>
      </c>
      <c r="O441" s="20">
        <f t="shared" si="18"/>
        <v>343.82586838763257</v>
      </c>
      <c r="P441" s="20">
        <f t="shared" si="19"/>
        <v>423.0996045</v>
      </c>
      <c r="Q441" s="20">
        <f t="shared" si="20"/>
        <v>41.094000000000001</v>
      </c>
    </row>
    <row r="442" spans="1:17" x14ac:dyDescent="0.3">
      <c r="A442" s="20" t="str">
        <f>LatticeLayout!A442</f>
        <v>LS1</v>
      </c>
      <c r="B442" s="20" t="str">
        <f>LatticeLayout!B442</f>
        <v>CB01</v>
      </c>
      <c r="C442" s="20" t="str">
        <f>LatticeLayout!C442</f>
        <v>CAV4</v>
      </c>
      <c r="D442" s="20">
        <f>LatticeLayout!D442</f>
        <v>1249</v>
      </c>
      <c r="E442" s="20" t="str">
        <f>LatticeLayout!E442</f>
        <v>LS1_CB01:CAV4_D1249</v>
      </c>
      <c r="F442" s="20">
        <f>LatticeLayout!F442</f>
        <v>0</v>
      </c>
      <c r="G442" s="20" t="str">
        <f>LatticeLayout!G442</f>
        <v>b08 cavity</v>
      </c>
      <c r="H442" s="20">
        <f>LatticeLayout!H442</f>
        <v>34</v>
      </c>
      <c r="I442" s="20">
        <f>LatticeLayout!I442</f>
        <v>0</v>
      </c>
      <c r="J442" s="20">
        <f>LatticeLayout!J442</f>
        <v>0</v>
      </c>
      <c r="K442" s="20">
        <f>LatticeLayout!K442</f>
        <v>0.29817100000000002</v>
      </c>
      <c r="L442" s="551">
        <f>LatticeLayout!L442</f>
        <v>41.094000000000001</v>
      </c>
      <c r="M442" s="551">
        <f>LatticeLayout!M442</f>
        <v>423.0996045</v>
      </c>
      <c r="N442" s="551">
        <f>LatticeLayout!N442</f>
        <v>343.47793888763255</v>
      </c>
      <c r="O442" s="551">
        <f t="shared" si="18"/>
        <v>343.62702438763256</v>
      </c>
      <c r="P442" s="551">
        <f t="shared" si="19"/>
        <v>423.0996045</v>
      </c>
      <c r="Q442" s="551">
        <f t="shared" si="20"/>
        <v>41.094000000000001</v>
      </c>
    </row>
    <row r="443" spans="1:17" hidden="1" x14ac:dyDescent="0.3">
      <c r="A443" s="20">
        <f>LatticeLayout!A443</f>
        <v>0</v>
      </c>
      <c r="B443" s="20">
        <f>LatticeLayout!B443</f>
        <v>0</v>
      </c>
      <c r="C443" s="20">
        <f>LatticeLayout!C443</f>
        <v>0</v>
      </c>
      <c r="D443" s="20">
        <f>LatticeLayout!D443</f>
        <v>0</v>
      </c>
      <c r="E443" s="20" t="str">
        <f>LatticeLayout!E443</f>
        <v/>
      </c>
      <c r="F443" s="20">
        <f>LatticeLayout!F443</f>
        <v>0</v>
      </c>
      <c r="G443" s="20">
        <f>LatticeLayout!G443</f>
        <v>0</v>
      </c>
      <c r="H443" s="20">
        <f>LatticeLayout!H443</f>
        <v>0</v>
      </c>
      <c r="I443" s="20">
        <f>LatticeLayout!I443</f>
        <v>0</v>
      </c>
      <c r="J443" s="20">
        <f>LatticeLayout!J443</f>
        <v>0</v>
      </c>
      <c r="K443" s="20">
        <f>LatticeLayout!K443</f>
        <v>0</v>
      </c>
      <c r="L443" s="20">
        <f>LatticeLayout!L443</f>
        <v>41.094000000000001</v>
      </c>
      <c r="M443" s="20">
        <f>LatticeLayout!M443</f>
        <v>423.0996045</v>
      </c>
      <c r="N443" s="20">
        <f>LatticeLayout!N443</f>
        <v>343.47793888763255</v>
      </c>
      <c r="O443" s="20">
        <f t="shared" si="18"/>
        <v>343.47793888763255</v>
      </c>
      <c r="P443" s="20">
        <f t="shared" si="19"/>
        <v>423.0996045</v>
      </c>
      <c r="Q443" s="20">
        <f t="shared" si="20"/>
        <v>41.094000000000001</v>
      </c>
    </row>
    <row r="444" spans="1:17" hidden="1" x14ac:dyDescent="0.3">
      <c r="A444" s="20" t="str">
        <f>LatticeLayout!A444</f>
        <v>LS1</v>
      </c>
      <c r="B444" s="20" t="str">
        <f>LatticeLayout!B444</f>
        <v>CB01</v>
      </c>
      <c r="C444" s="20" t="str">
        <f>LatticeLayout!C444</f>
        <v>BLM</v>
      </c>
      <c r="D444" s="20">
        <f>LatticeLayout!D444</f>
        <v>1250</v>
      </c>
      <c r="E444" s="20" t="str">
        <f>LatticeLayout!E444</f>
        <v>LS1_CB01:BLM_D1250</v>
      </c>
      <c r="F444" s="20">
        <f>LatticeLayout!F444</f>
        <v>0</v>
      </c>
      <c r="G444" s="20" t="str">
        <f>LatticeLayout!G444</f>
        <v>outside loss monitor</v>
      </c>
      <c r="H444" s="20">
        <f>LatticeLayout!H444</f>
        <v>0</v>
      </c>
      <c r="I444" s="20">
        <f>LatticeLayout!I444</f>
        <v>0</v>
      </c>
      <c r="J444" s="20">
        <f>LatticeLayout!J444</f>
        <v>0</v>
      </c>
      <c r="K444" s="20">
        <f>LatticeLayout!K444</f>
        <v>0</v>
      </c>
      <c r="L444" s="20">
        <f>LatticeLayout!L444</f>
        <v>41.094000000000001</v>
      </c>
      <c r="M444" s="20">
        <f>LatticeLayout!M444</f>
        <v>423.0996045</v>
      </c>
      <c r="N444" s="20">
        <f>LatticeLayout!N444</f>
        <v>343.47793888763255</v>
      </c>
      <c r="O444" s="20">
        <f t="shared" si="18"/>
        <v>343.47793888763255</v>
      </c>
      <c r="P444" s="20">
        <f t="shared" si="19"/>
        <v>423.0996045</v>
      </c>
      <c r="Q444" s="20">
        <f t="shared" si="20"/>
        <v>41.094000000000001</v>
      </c>
    </row>
    <row r="445" spans="1:17" hidden="1" x14ac:dyDescent="0.3">
      <c r="A445" s="20">
        <f>LatticeLayout!A445</f>
        <v>0</v>
      </c>
      <c r="B445" s="20">
        <f>LatticeLayout!B445</f>
        <v>0</v>
      </c>
      <c r="C445" s="20">
        <f>LatticeLayout!C445</f>
        <v>0</v>
      </c>
      <c r="D445" s="20">
        <f>LatticeLayout!D445</f>
        <v>0</v>
      </c>
      <c r="E445" s="20">
        <f>LatticeLayout!E445</f>
        <v>0</v>
      </c>
      <c r="F445" s="20">
        <f>LatticeLayout!F445</f>
        <v>0</v>
      </c>
      <c r="G445" s="20" t="str">
        <f>LatticeLayout!G445</f>
        <v>bellow</v>
      </c>
      <c r="H445" s="20">
        <f>LatticeLayout!H445</f>
        <v>0</v>
      </c>
      <c r="I445" s="20">
        <f>LatticeLayout!I445</f>
        <v>0</v>
      </c>
      <c r="J445" s="20">
        <f>LatticeLayout!J445</f>
        <v>0</v>
      </c>
      <c r="K445" s="20">
        <f>LatticeLayout!K445</f>
        <v>9.650984E-2</v>
      </c>
      <c r="L445" s="20">
        <f>LatticeLayout!L445</f>
        <v>41.094000000000001</v>
      </c>
      <c r="M445" s="20">
        <f>LatticeLayout!M445</f>
        <v>423.0996045</v>
      </c>
      <c r="N445" s="20">
        <f>LatticeLayout!N445</f>
        <v>343.38142904763254</v>
      </c>
      <c r="O445" s="20">
        <f t="shared" si="18"/>
        <v>343.42968396763251</v>
      </c>
      <c r="P445" s="20">
        <f t="shared" si="19"/>
        <v>423.0996045</v>
      </c>
      <c r="Q445" s="20">
        <f t="shared" si="20"/>
        <v>41.094000000000001</v>
      </c>
    </row>
    <row r="446" spans="1:17" hidden="1" x14ac:dyDescent="0.3">
      <c r="A446" s="20" t="str">
        <f>LatticeLayout!A446</f>
        <v>LS1</v>
      </c>
      <c r="B446" s="20" t="str">
        <f>LatticeLayout!B446</f>
        <v>CB01</v>
      </c>
      <c r="C446" s="20" t="str">
        <f>LatticeLayout!C446</f>
        <v>BPM</v>
      </c>
      <c r="D446" s="20">
        <f>LatticeLayout!D446</f>
        <v>1251</v>
      </c>
      <c r="E446" s="20" t="str">
        <f>LatticeLayout!E446</f>
        <v>LS1_CB01:BPM_D1251</v>
      </c>
      <c r="F446" s="20" t="str">
        <f>LatticeLayout!F446</f>
        <v>BPM6</v>
      </c>
      <c r="G446" s="20" t="str">
        <f>LatticeLayout!G446</f>
        <v>position monitor, BPMc</v>
      </c>
      <c r="H446" s="20">
        <f>LatticeLayout!H446</f>
        <v>40</v>
      </c>
      <c r="I446" s="20">
        <f>LatticeLayout!I446</f>
        <v>0</v>
      </c>
      <c r="J446" s="20">
        <f>LatticeLayout!J446</f>
        <v>0</v>
      </c>
      <c r="K446" s="20">
        <f>LatticeLayout!K446</f>
        <v>0</v>
      </c>
      <c r="L446" s="20">
        <f>LatticeLayout!L446</f>
        <v>41.094000000000001</v>
      </c>
      <c r="M446" s="20">
        <f>LatticeLayout!M446</f>
        <v>423.0996045</v>
      </c>
      <c r="N446" s="20">
        <f>LatticeLayout!N446</f>
        <v>343.38142904763254</v>
      </c>
      <c r="O446" s="20">
        <f t="shared" si="18"/>
        <v>343.38142904763254</v>
      </c>
      <c r="P446" s="20">
        <f t="shared" si="19"/>
        <v>423.0996045</v>
      </c>
      <c r="Q446" s="20">
        <f t="shared" si="20"/>
        <v>41.094000000000001</v>
      </c>
    </row>
    <row r="447" spans="1:17" hidden="1" x14ac:dyDescent="0.3">
      <c r="A447" s="20">
        <f>LatticeLayout!A447</f>
        <v>0</v>
      </c>
      <c r="B447" s="20">
        <f>LatticeLayout!B447</f>
        <v>0</v>
      </c>
      <c r="C447" s="20">
        <f>LatticeLayout!C447</f>
        <v>0</v>
      </c>
      <c r="D447" s="20">
        <f>LatticeLayout!D447</f>
        <v>0</v>
      </c>
      <c r="E447" s="20">
        <f>LatticeLayout!E447</f>
        <v>0</v>
      </c>
      <c r="F447" s="20">
        <f>LatticeLayout!F447</f>
        <v>0</v>
      </c>
      <c r="G447" s="20" t="str">
        <f>LatticeLayout!G447</f>
        <v>BPM-box</v>
      </c>
      <c r="H447" s="20">
        <f>LatticeLayout!H447</f>
        <v>0</v>
      </c>
      <c r="I447" s="20">
        <f>LatticeLayout!I447</f>
        <v>0</v>
      </c>
      <c r="J447" s="20">
        <f>LatticeLayout!J447</f>
        <v>0</v>
      </c>
      <c r="K447" s="20">
        <f>LatticeLayout!K447</f>
        <v>5.5879999999999999E-2</v>
      </c>
      <c r="L447" s="20">
        <f>LatticeLayout!L447</f>
        <v>41.094000000000001</v>
      </c>
      <c r="M447" s="20">
        <f>LatticeLayout!M447</f>
        <v>423.0996045</v>
      </c>
      <c r="N447" s="20">
        <f>LatticeLayout!N447</f>
        <v>343.32554904763253</v>
      </c>
      <c r="O447" s="20">
        <f t="shared" si="18"/>
        <v>343.35348904763254</v>
      </c>
      <c r="P447" s="20">
        <f t="shared" si="19"/>
        <v>423.0996045</v>
      </c>
      <c r="Q447" s="20">
        <f t="shared" si="20"/>
        <v>41.094000000000001</v>
      </c>
    </row>
    <row r="448" spans="1:17" hidden="1" x14ac:dyDescent="0.3">
      <c r="A448" s="20">
        <f>LatticeLayout!A448</f>
        <v>0</v>
      </c>
      <c r="B448" s="20">
        <f>LatticeLayout!B448</f>
        <v>0</v>
      </c>
      <c r="C448" s="20">
        <f>LatticeLayout!C448</f>
        <v>0</v>
      </c>
      <c r="D448" s="20">
        <f>LatticeLayout!D448</f>
        <v>0</v>
      </c>
      <c r="E448" s="20" t="str">
        <f>LatticeLayout!E448</f>
        <v/>
      </c>
      <c r="F448" s="20">
        <f>LatticeLayout!F448</f>
        <v>0</v>
      </c>
      <c r="G448" s="20" t="str">
        <f>LatticeLayout!G448</f>
        <v>solenoid-entry</v>
      </c>
      <c r="H448" s="20">
        <f>LatticeLayout!H448</f>
        <v>40</v>
      </c>
      <c r="I448" s="20">
        <f>LatticeLayout!I448</f>
        <v>0</v>
      </c>
      <c r="J448" s="20">
        <f>LatticeLayout!J448</f>
        <v>0</v>
      </c>
      <c r="K448" s="20">
        <f>LatticeLayout!K448</f>
        <v>7.6135999999999981E-2</v>
      </c>
      <c r="L448" s="20">
        <f>LatticeLayout!L448</f>
        <v>41.094000000000001</v>
      </c>
      <c r="M448" s="20">
        <f>LatticeLayout!M448</f>
        <v>423.0996045</v>
      </c>
      <c r="N448" s="20">
        <f>LatticeLayout!N448</f>
        <v>343.24941304763252</v>
      </c>
      <c r="O448" s="20">
        <f t="shared" si="18"/>
        <v>343.28748104763253</v>
      </c>
      <c r="P448" s="20">
        <f t="shared" si="19"/>
        <v>423.0996045</v>
      </c>
      <c r="Q448" s="20">
        <f t="shared" si="20"/>
        <v>41.094000000000001</v>
      </c>
    </row>
    <row r="449" spans="1:17" x14ac:dyDescent="0.3">
      <c r="A449" s="20" t="str">
        <f>LatticeLayout!A449</f>
        <v>LS1</v>
      </c>
      <c r="B449" s="20" t="str">
        <f>LatticeLayout!B449</f>
        <v>CB01</v>
      </c>
      <c r="C449" s="20" t="str">
        <f>LatticeLayout!C449</f>
        <v>SOL2</v>
      </c>
      <c r="D449" s="20">
        <f>LatticeLayout!D449</f>
        <v>1255</v>
      </c>
      <c r="E449" s="20" t="str">
        <f>LatticeLayout!E449</f>
        <v>LS1_CB01:SOL2_D1255</v>
      </c>
      <c r="F449" s="20" t="str">
        <f>LatticeLayout!F449</f>
        <v>S2</v>
      </c>
      <c r="G449" s="20" t="str">
        <f>LatticeLayout!G449</f>
        <v>solenoid+correctors</v>
      </c>
      <c r="H449" s="20">
        <f>LatticeLayout!H449</f>
        <v>40</v>
      </c>
      <c r="I449" s="20">
        <f>LatticeLayout!I449</f>
        <v>0</v>
      </c>
      <c r="J449" s="20">
        <f>LatticeLayout!J449</f>
        <v>0</v>
      </c>
      <c r="K449" s="20">
        <f>LatticeLayout!K449</f>
        <v>0.5</v>
      </c>
      <c r="L449" s="551">
        <f>LatticeLayout!L449</f>
        <v>41.094000000000001</v>
      </c>
      <c r="M449" s="551">
        <f>LatticeLayout!M449</f>
        <v>423.0996045</v>
      </c>
      <c r="N449" s="551">
        <f>LatticeLayout!N449</f>
        <v>342.74941304763252</v>
      </c>
      <c r="O449" s="551">
        <f t="shared" si="18"/>
        <v>342.99941304763252</v>
      </c>
      <c r="P449" s="551">
        <f t="shared" si="19"/>
        <v>423.0996045</v>
      </c>
      <c r="Q449" s="551">
        <f t="shared" si="20"/>
        <v>41.094000000000001</v>
      </c>
    </row>
    <row r="450" spans="1:17" hidden="1" x14ac:dyDescent="0.3">
      <c r="A450" s="20">
        <f>LatticeLayout!A450</f>
        <v>0</v>
      </c>
      <c r="B450" s="20">
        <f>LatticeLayout!B450</f>
        <v>0</v>
      </c>
      <c r="C450" s="20">
        <f>LatticeLayout!C450</f>
        <v>0</v>
      </c>
      <c r="D450" s="20">
        <f>LatticeLayout!D450</f>
        <v>0</v>
      </c>
      <c r="E450" s="20" t="str">
        <f>LatticeLayout!E450</f>
        <v/>
      </c>
      <c r="F450" s="20">
        <f>LatticeLayout!F450</f>
        <v>0</v>
      </c>
      <c r="G450" s="20" t="str">
        <f>LatticeLayout!G450</f>
        <v>solenoid-exit</v>
      </c>
      <c r="H450" s="20">
        <f>LatticeLayout!H450</f>
        <v>40</v>
      </c>
      <c r="I450" s="20">
        <f>LatticeLayout!I450</f>
        <v>0</v>
      </c>
      <c r="J450" s="20">
        <f>LatticeLayout!J450</f>
        <v>0</v>
      </c>
      <c r="K450" s="20">
        <f>LatticeLayout!K450</f>
        <v>7.6135999999999981E-2</v>
      </c>
      <c r="L450" s="20">
        <f>LatticeLayout!L450</f>
        <v>41.094000000000001</v>
      </c>
      <c r="M450" s="20">
        <f>LatticeLayout!M450</f>
        <v>423.0996045</v>
      </c>
      <c r="N450" s="20">
        <f>LatticeLayout!N450</f>
        <v>342.6732770476325</v>
      </c>
      <c r="O450" s="20">
        <f t="shared" si="18"/>
        <v>342.71134504763251</v>
      </c>
      <c r="P450" s="20">
        <f t="shared" si="19"/>
        <v>423.0996045</v>
      </c>
      <c r="Q450" s="20">
        <f t="shared" si="20"/>
        <v>41.094000000000001</v>
      </c>
    </row>
    <row r="451" spans="1:17" hidden="1" x14ac:dyDescent="0.3">
      <c r="A451" s="20">
        <f>LatticeLayout!A451</f>
        <v>0</v>
      </c>
      <c r="B451" s="20">
        <f>LatticeLayout!B451</f>
        <v>0</v>
      </c>
      <c r="C451" s="20">
        <f>LatticeLayout!C451</f>
        <v>0</v>
      </c>
      <c r="D451" s="20">
        <f>LatticeLayout!D451</f>
        <v>0</v>
      </c>
      <c r="E451" s="20">
        <f>LatticeLayout!E451</f>
        <v>0</v>
      </c>
      <c r="F451" s="20">
        <f>LatticeLayout!F451</f>
        <v>0</v>
      </c>
      <c r="G451" s="20" t="str">
        <f>LatticeLayout!G451</f>
        <v>bellow</v>
      </c>
      <c r="H451" s="20">
        <f>LatticeLayout!H451</f>
        <v>0</v>
      </c>
      <c r="I451" s="20">
        <f>LatticeLayout!I451</f>
        <v>0</v>
      </c>
      <c r="J451" s="20">
        <f>LatticeLayout!J451</f>
        <v>0</v>
      </c>
      <c r="K451" s="20">
        <f>LatticeLayout!K451</f>
        <v>9.9516999999999994E-2</v>
      </c>
      <c r="L451" s="20">
        <f>LatticeLayout!L451</f>
        <v>41.094000000000001</v>
      </c>
      <c r="M451" s="20">
        <f>LatticeLayout!M451</f>
        <v>423.0996045</v>
      </c>
      <c r="N451" s="20">
        <f>LatticeLayout!N451</f>
        <v>342.5737600476325</v>
      </c>
      <c r="O451" s="20">
        <f t="shared" si="18"/>
        <v>342.6235185476325</v>
      </c>
      <c r="P451" s="20">
        <f t="shared" si="19"/>
        <v>423.0996045</v>
      </c>
      <c r="Q451" s="20">
        <f t="shared" si="20"/>
        <v>41.094000000000001</v>
      </c>
    </row>
    <row r="452" spans="1:17" x14ac:dyDescent="0.3">
      <c r="A452" s="20" t="str">
        <f>LatticeLayout!A452</f>
        <v>LS1</v>
      </c>
      <c r="B452" s="20" t="str">
        <f>LatticeLayout!B452</f>
        <v>CB01</v>
      </c>
      <c r="C452" s="20" t="str">
        <f>LatticeLayout!C452</f>
        <v>CAV5</v>
      </c>
      <c r="D452" s="20">
        <f>LatticeLayout!D452</f>
        <v>1261</v>
      </c>
      <c r="E452" s="20" t="str">
        <f>LatticeLayout!E452</f>
        <v>LS1_CB01:CAV5_D1261</v>
      </c>
      <c r="F452" s="20">
        <f>LatticeLayout!F452</f>
        <v>0</v>
      </c>
      <c r="G452" s="20" t="str">
        <f>LatticeLayout!G452</f>
        <v>b08 cavity</v>
      </c>
      <c r="H452" s="20">
        <f>LatticeLayout!H452</f>
        <v>34</v>
      </c>
      <c r="I452" s="20">
        <f>LatticeLayout!I452</f>
        <v>0</v>
      </c>
      <c r="J452" s="20">
        <f>LatticeLayout!J452</f>
        <v>0</v>
      </c>
      <c r="K452" s="20">
        <f>LatticeLayout!K452</f>
        <v>0.29817100000000002</v>
      </c>
      <c r="L452" s="551">
        <f>LatticeLayout!L452</f>
        <v>41.094000000000001</v>
      </c>
      <c r="M452" s="551">
        <f>LatticeLayout!M452</f>
        <v>423.0996045</v>
      </c>
      <c r="N452" s="551">
        <f>LatticeLayout!N452</f>
        <v>342.27558904763248</v>
      </c>
      <c r="O452" s="551">
        <f t="shared" si="18"/>
        <v>342.42467454763249</v>
      </c>
      <c r="P452" s="551">
        <f t="shared" si="19"/>
        <v>423.0996045</v>
      </c>
      <c r="Q452" s="551">
        <f t="shared" si="20"/>
        <v>41.094000000000001</v>
      </c>
    </row>
    <row r="453" spans="1:17" hidden="1" x14ac:dyDescent="0.3">
      <c r="A453" s="20">
        <f>LatticeLayout!A453</f>
        <v>0</v>
      </c>
      <c r="B453" s="20">
        <f>LatticeLayout!B453</f>
        <v>0</v>
      </c>
      <c r="C453" s="20">
        <f>LatticeLayout!C453</f>
        <v>0</v>
      </c>
      <c r="D453" s="20">
        <f>LatticeLayout!D453</f>
        <v>0</v>
      </c>
      <c r="E453" s="20" t="str">
        <f>LatticeLayout!E453</f>
        <v/>
      </c>
      <c r="F453" s="20">
        <f>LatticeLayout!F453</f>
        <v>0</v>
      </c>
      <c r="G453" s="20">
        <f>LatticeLayout!G453</f>
        <v>0</v>
      </c>
      <c r="H453" s="20">
        <f>LatticeLayout!H453</f>
        <v>0</v>
      </c>
      <c r="I453" s="20">
        <f>LatticeLayout!I453</f>
        <v>0</v>
      </c>
      <c r="J453" s="20">
        <f>LatticeLayout!J453</f>
        <v>0</v>
      </c>
      <c r="K453" s="20">
        <f>LatticeLayout!K453</f>
        <v>0</v>
      </c>
      <c r="L453" s="20">
        <f>LatticeLayout!L453</f>
        <v>41.094000000000001</v>
      </c>
      <c r="M453" s="20">
        <f>LatticeLayout!M453</f>
        <v>423.0996045</v>
      </c>
      <c r="N453" s="20">
        <f>LatticeLayout!N453</f>
        <v>342.27558904763248</v>
      </c>
      <c r="O453" s="20">
        <f t="shared" si="18"/>
        <v>342.27558904763248</v>
      </c>
      <c r="P453" s="20">
        <f t="shared" si="19"/>
        <v>423.0996045</v>
      </c>
      <c r="Q453" s="20">
        <f t="shared" si="20"/>
        <v>41.094000000000001</v>
      </c>
    </row>
    <row r="454" spans="1:17" hidden="1" x14ac:dyDescent="0.3">
      <c r="A454" s="20">
        <f>LatticeLayout!A454</f>
        <v>0</v>
      </c>
      <c r="B454" s="20">
        <f>LatticeLayout!B454</f>
        <v>0</v>
      </c>
      <c r="C454" s="20">
        <f>LatticeLayout!C454</f>
        <v>0</v>
      </c>
      <c r="D454" s="20">
        <f>LatticeLayout!D454</f>
        <v>0</v>
      </c>
      <c r="E454" s="20" t="str">
        <f>LatticeLayout!E454</f>
        <v/>
      </c>
      <c r="F454" s="20">
        <f>LatticeLayout!F454</f>
        <v>0</v>
      </c>
      <c r="G454" s="20">
        <f>LatticeLayout!G454</f>
        <v>0</v>
      </c>
      <c r="H454" s="20">
        <f>LatticeLayout!H454</f>
        <v>0</v>
      </c>
      <c r="I454" s="20">
        <f>LatticeLayout!I454</f>
        <v>0</v>
      </c>
      <c r="J454" s="20">
        <f>LatticeLayout!J454</f>
        <v>0</v>
      </c>
      <c r="K454" s="20">
        <f>LatticeLayout!K454</f>
        <v>0</v>
      </c>
      <c r="L454" s="20">
        <f>LatticeLayout!L454</f>
        <v>41.094000000000001</v>
      </c>
      <c r="M454" s="20">
        <f>LatticeLayout!M454</f>
        <v>423.0996045</v>
      </c>
      <c r="N454" s="20">
        <f>LatticeLayout!N454</f>
        <v>342.27558904763248</v>
      </c>
      <c r="O454" s="20">
        <f t="shared" si="18"/>
        <v>342.27558904763248</v>
      </c>
      <c r="P454" s="20">
        <f t="shared" si="19"/>
        <v>423.0996045</v>
      </c>
      <c r="Q454" s="20">
        <f t="shared" si="20"/>
        <v>41.094000000000001</v>
      </c>
    </row>
    <row r="455" spans="1:17" hidden="1" x14ac:dyDescent="0.3">
      <c r="A455" s="20">
        <f>LatticeLayout!A455</f>
        <v>0</v>
      </c>
      <c r="B455" s="20">
        <f>LatticeLayout!B455</f>
        <v>0</v>
      </c>
      <c r="C455" s="20">
        <f>LatticeLayout!C455</f>
        <v>0</v>
      </c>
      <c r="D455" s="20">
        <f>LatticeLayout!D455</f>
        <v>0</v>
      </c>
      <c r="E455" s="20" t="str">
        <f>LatticeLayout!E455</f>
        <v/>
      </c>
      <c r="F455" s="20">
        <f>LatticeLayout!F455</f>
        <v>0</v>
      </c>
      <c r="G455" s="20" t="str">
        <f>LatticeLayout!G455</f>
        <v>bellow</v>
      </c>
      <c r="H455" s="20">
        <f>LatticeLayout!H455</f>
        <v>0</v>
      </c>
      <c r="I455" s="20">
        <f>LatticeLayout!I455</f>
        <v>0</v>
      </c>
      <c r="J455" s="20">
        <f>LatticeLayout!J455</f>
        <v>0</v>
      </c>
      <c r="K455" s="20">
        <f>LatticeLayout!K455</f>
        <v>9.9516999999999994E-2</v>
      </c>
      <c r="L455" s="20">
        <f>LatticeLayout!L455</f>
        <v>41.094000000000001</v>
      </c>
      <c r="M455" s="20">
        <f>LatticeLayout!M455</f>
        <v>423.0996045</v>
      </c>
      <c r="N455" s="20">
        <f>LatticeLayout!N455</f>
        <v>342.17607204763249</v>
      </c>
      <c r="O455" s="20">
        <f t="shared" si="18"/>
        <v>342.22583054763248</v>
      </c>
      <c r="P455" s="20">
        <f t="shared" si="19"/>
        <v>423.0996045</v>
      </c>
      <c r="Q455" s="20">
        <f t="shared" si="20"/>
        <v>41.094000000000001</v>
      </c>
    </row>
    <row r="456" spans="1:17" x14ac:dyDescent="0.3">
      <c r="A456" s="20" t="str">
        <f>LatticeLayout!A456</f>
        <v>LS1</v>
      </c>
      <c r="B456" s="20" t="str">
        <f>LatticeLayout!B456</f>
        <v>CB01</v>
      </c>
      <c r="C456" s="20" t="str">
        <f>LatticeLayout!C456</f>
        <v>CAV6</v>
      </c>
      <c r="D456" s="20">
        <f>LatticeLayout!D456</f>
        <v>1265</v>
      </c>
      <c r="E456" s="20" t="str">
        <f>LatticeLayout!E456</f>
        <v>LS1_CB01:CAV6_D1265</v>
      </c>
      <c r="F456" s="20">
        <f>LatticeLayout!F456</f>
        <v>0</v>
      </c>
      <c r="G456" s="20" t="str">
        <f>LatticeLayout!G456</f>
        <v>b08 cavity</v>
      </c>
      <c r="H456" s="20">
        <f>LatticeLayout!H456</f>
        <v>34</v>
      </c>
      <c r="I456" s="20">
        <f>LatticeLayout!I456</f>
        <v>0</v>
      </c>
      <c r="J456" s="20">
        <f>LatticeLayout!J456</f>
        <v>0</v>
      </c>
      <c r="K456" s="20">
        <f>LatticeLayout!K456</f>
        <v>0.29817100000000002</v>
      </c>
      <c r="L456" s="551">
        <f>LatticeLayout!L456</f>
        <v>41.094000000000001</v>
      </c>
      <c r="M456" s="551">
        <f>LatticeLayout!M456</f>
        <v>423.0996045</v>
      </c>
      <c r="N456" s="551">
        <f>LatticeLayout!N456</f>
        <v>341.87790104763246</v>
      </c>
      <c r="O456" s="551">
        <f t="shared" si="18"/>
        <v>342.02698654763248</v>
      </c>
      <c r="P456" s="551">
        <f t="shared" si="19"/>
        <v>423.0996045</v>
      </c>
      <c r="Q456" s="551">
        <f t="shared" si="20"/>
        <v>41.094000000000001</v>
      </c>
    </row>
    <row r="457" spans="1:17" hidden="1" x14ac:dyDescent="0.3">
      <c r="A457" s="20">
        <f>LatticeLayout!A457</f>
        <v>0</v>
      </c>
      <c r="B457" s="20">
        <f>LatticeLayout!B457</f>
        <v>0</v>
      </c>
      <c r="C457" s="20">
        <f>LatticeLayout!C457</f>
        <v>0</v>
      </c>
      <c r="D457" s="20">
        <f>LatticeLayout!D457</f>
        <v>0</v>
      </c>
      <c r="E457" s="20" t="str">
        <f>LatticeLayout!E457</f>
        <v/>
      </c>
      <c r="F457" s="20">
        <f>LatticeLayout!F457</f>
        <v>0</v>
      </c>
      <c r="G457" s="20">
        <f>LatticeLayout!G457</f>
        <v>0</v>
      </c>
      <c r="H457" s="20">
        <f>LatticeLayout!H457</f>
        <v>0</v>
      </c>
      <c r="I457" s="20">
        <f>LatticeLayout!I457</f>
        <v>0</v>
      </c>
      <c r="J457" s="20">
        <f>LatticeLayout!J457</f>
        <v>0</v>
      </c>
      <c r="K457" s="20">
        <f>LatticeLayout!K457</f>
        <v>0</v>
      </c>
      <c r="L457" s="20">
        <f>LatticeLayout!L457</f>
        <v>41.094000000000001</v>
      </c>
      <c r="M457" s="20">
        <f>LatticeLayout!M457</f>
        <v>423.0996045</v>
      </c>
      <c r="N457" s="20">
        <f>LatticeLayout!N457</f>
        <v>341.87790104763246</v>
      </c>
      <c r="O457" s="20">
        <f t="shared" si="18"/>
        <v>341.87790104763246</v>
      </c>
      <c r="P457" s="20">
        <f t="shared" si="19"/>
        <v>423.0996045</v>
      </c>
      <c r="Q457" s="20">
        <f t="shared" si="20"/>
        <v>41.094000000000001</v>
      </c>
    </row>
    <row r="458" spans="1:17" hidden="1" x14ac:dyDescent="0.3">
      <c r="A458" s="20">
        <f>LatticeLayout!A458</f>
        <v>0</v>
      </c>
      <c r="B458" s="20">
        <f>LatticeLayout!B458</f>
        <v>0</v>
      </c>
      <c r="C458" s="20">
        <f>LatticeLayout!C458</f>
        <v>0</v>
      </c>
      <c r="D458" s="20">
        <f>LatticeLayout!D458</f>
        <v>0</v>
      </c>
      <c r="E458" s="20" t="str">
        <f>LatticeLayout!E458</f>
        <v/>
      </c>
      <c r="F458" s="20">
        <f>LatticeLayout!F458</f>
        <v>0</v>
      </c>
      <c r="G458" s="20">
        <f>LatticeLayout!G458</f>
        <v>0</v>
      </c>
      <c r="H458" s="20">
        <f>LatticeLayout!H458</f>
        <v>0</v>
      </c>
      <c r="I458" s="20">
        <f>LatticeLayout!I458</f>
        <v>0</v>
      </c>
      <c r="J458" s="20">
        <f>LatticeLayout!J458</f>
        <v>0</v>
      </c>
      <c r="K458" s="20">
        <f>LatticeLayout!K458</f>
        <v>0</v>
      </c>
      <c r="L458" s="20">
        <f>LatticeLayout!L458</f>
        <v>41.094000000000001</v>
      </c>
      <c r="M458" s="20">
        <f>LatticeLayout!M458</f>
        <v>423.0996045</v>
      </c>
      <c r="N458" s="20">
        <f>LatticeLayout!N458</f>
        <v>341.87790104763246</v>
      </c>
      <c r="O458" s="20">
        <f t="shared" si="18"/>
        <v>341.87790104763246</v>
      </c>
      <c r="P458" s="20">
        <f t="shared" si="19"/>
        <v>423.0996045</v>
      </c>
      <c r="Q458" s="20">
        <f t="shared" si="20"/>
        <v>41.094000000000001</v>
      </c>
    </row>
    <row r="459" spans="1:17" hidden="1" x14ac:dyDescent="0.3">
      <c r="A459" s="20">
        <f>LatticeLayout!A459</f>
        <v>0</v>
      </c>
      <c r="B459" s="20">
        <f>LatticeLayout!B459</f>
        <v>0</v>
      </c>
      <c r="C459" s="20">
        <f>LatticeLayout!C459</f>
        <v>0</v>
      </c>
      <c r="D459" s="20">
        <f>LatticeLayout!D459</f>
        <v>0</v>
      </c>
      <c r="E459" s="20" t="str">
        <f>LatticeLayout!E459</f>
        <v/>
      </c>
      <c r="F459" s="20">
        <f>LatticeLayout!F459</f>
        <v>0</v>
      </c>
      <c r="G459" s="20" t="str">
        <f>LatticeLayout!G459</f>
        <v>bellow</v>
      </c>
      <c r="H459" s="20">
        <f>LatticeLayout!H459</f>
        <v>0</v>
      </c>
      <c r="I459" s="20">
        <f>LatticeLayout!I459</f>
        <v>0</v>
      </c>
      <c r="J459" s="20">
        <f>LatticeLayout!J459</f>
        <v>0</v>
      </c>
      <c r="K459" s="20">
        <f>LatticeLayout!K459</f>
        <v>9.9516999999999994E-2</v>
      </c>
      <c r="L459" s="20">
        <f>LatticeLayout!L459</f>
        <v>41.094000000000001</v>
      </c>
      <c r="M459" s="20">
        <f>LatticeLayout!M459</f>
        <v>423.0996045</v>
      </c>
      <c r="N459" s="20">
        <f>LatticeLayout!N459</f>
        <v>341.77838404763247</v>
      </c>
      <c r="O459" s="20">
        <f t="shared" ref="O459:O522" si="21">(N459+N458)/2</f>
        <v>341.82814254763247</v>
      </c>
      <c r="P459" s="20">
        <f t="shared" ref="P459:P522" si="22">(M459+M458)/2</f>
        <v>423.0996045</v>
      </c>
      <c r="Q459" s="20">
        <f t="shared" ref="Q459:Q522" si="23">(L459+L458)/2</f>
        <v>41.094000000000001</v>
      </c>
    </row>
    <row r="460" spans="1:17" x14ac:dyDescent="0.3">
      <c r="A460" s="20" t="str">
        <f>LatticeLayout!A460</f>
        <v>LS1</v>
      </c>
      <c r="B460" s="20" t="str">
        <f>LatticeLayout!B460</f>
        <v>CB01</v>
      </c>
      <c r="C460" s="20" t="str">
        <f>LatticeLayout!C460</f>
        <v>CAV7</v>
      </c>
      <c r="D460" s="20">
        <f>LatticeLayout!D460</f>
        <v>1269</v>
      </c>
      <c r="E460" s="20" t="str">
        <f>LatticeLayout!E460</f>
        <v>LS1_CB01:CAV7_D1269</v>
      </c>
      <c r="F460" s="20">
        <f>LatticeLayout!F460</f>
        <v>0</v>
      </c>
      <c r="G460" s="20" t="str">
        <f>LatticeLayout!G460</f>
        <v>b08 cavity</v>
      </c>
      <c r="H460" s="20">
        <f>LatticeLayout!H460</f>
        <v>34</v>
      </c>
      <c r="I460" s="20">
        <f>LatticeLayout!I460</f>
        <v>0</v>
      </c>
      <c r="J460" s="20">
        <f>LatticeLayout!J460</f>
        <v>0</v>
      </c>
      <c r="K460" s="20">
        <f>LatticeLayout!K460</f>
        <v>0.29817100000000002</v>
      </c>
      <c r="L460" s="551">
        <f>LatticeLayout!L460</f>
        <v>41.094000000000001</v>
      </c>
      <c r="M460" s="551">
        <f>LatticeLayout!M460</f>
        <v>423.0996045</v>
      </c>
      <c r="N460" s="551">
        <f>LatticeLayout!N460</f>
        <v>341.48021304763245</v>
      </c>
      <c r="O460" s="551">
        <f t="shared" si="21"/>
        <v>341.62929854763246</v>
      </c>
      <c r="P460" s="551">
        <f t="shared" si="22"/>
        <v>423.0996045</v>
      </c>
      <c r="Q460" s="551">
        <f t="shared" si="23"/>
        <v>41.094000000000001</v>
      </c>
    </row>
    <row r="461" spans="1:17" hidden="1" x14ac:dyDescent="0.3">
      <c r="A461" s="20">
        <f>LatticeLayout!A461</f>
        <v>0</v>
      </c>
      <c r="B461" s="20">
        <f>LatticeLayout!B461</f>
        <v>0</v>
      </c>
      <c r="C461" s="20">
        <f>LatticeLayout!C461</f>
        <v>0</v>
      </c>
      <c r="D461" s="20">
        <f>LatticeLayout!D461</f>
        <v>0</v>
      </c>
      <c r="E461" s="20" t="str">
        <f>LatticeLayout!E461</f>
        <v/>
      </c>
      <c r="F461" s="20">
        <f>LatticeLayout!F461</f>
        <v>0</v>
      </c>
      <c r="G461" s="20">
        <f>LatticeLayout!G461</f>
        <v>0</v>
      </c>
      <c r="H461" s="20">
        <f>LatticeLayout!H461</f>
        <v>0</v>
      </c>
      <c r="I461" s="20">
        <f>LatticeLayout!I461</f>
        <v>0</v>
      </c>
      <c r="J461" s="20">
        <f>LatticeLayout!J461</f>
        <v>0</v>
      </c>
      <c r="K461" s="20">
        <f>LatticeLayout!K461</f>
        <v>0</v>
      </c>
      <c r="L461" s="20">
        <f>LatticeLayout!L461</f>
        <v>41.094000000000001</v>
      </c>
      <c r="M461" s="20">
        <f>LatticeLayout!M461</f>
        <v>423.0996045</v>
      </c>
      <c r="N461" s="20">
        <f>LatticeLayout!N461</f>
        <v>341.48021304763245</v>
      </c>
      <c r="O461" s="20">
        <f t="shared" si="21"/>
        <v>341.48021304763245</v>
      </c>
      <c r="P461" s="20">
        <f t="shared" si="22"/>
        <v>423.0996045</v>
      </c>
      <c r="Q461" s="20">
        <f t="shared" si="23"/>
        <v>41.094000000000001</v>
      </c>
    </row>
    <row r="462" spans="1:17" hidden="1" x14ac:dyDescent="0.3">
      <c r="A462" s="20" t="str">
        <f>LatticeLayout!A462</f>
        <v>LS1</v>
      </c>
      <c r="B462" s="20" t="str">
        <f>LatticeLayout!B462</f>
        <v>CB01</v>
      </c>
      <c r="C462" s="20" t="str">
        <f>LatticeLayout!C462</f>
        <v>BLM</v>
      </c>
      <c r="D462" s="20">
        <f>LatticeLayout!D462</f>
        <v>1270</v>
      </c>
      <c r="E462" s="20" t="str">
        <f>LatticeLayout!E462</f>
        <v>LS1_CB01:BLM_D1270</v>
      </c>
      <c r="F462" s="20">
        <f>LatticeLayout!F462</f>
        <v>0</v>
      </c>
      <c r="G462" s="20" t="str">
        <f>LatticeLayout!G462</f>
        <v>outside loss monitor</v>
      </c>
      <c r="H462" s="20">
        <f>LatticeLayout!H462</f>
        <v>0</v>
      </c>
      <c r="I462" s="20">
        <f>LatticeLayout!I462</f>
        <v>0</v>
      </c>
      <c r="J462" s="20">
        <f>LatticeLayout!J462</f>
        <v>0</v>
      </c>
      <c r="K462" s="20">
        <f>LatticeLayout!K462</f>
        <v>0</v>
      </c>
      <c r="L462" s="20">
        <f>LatticeLayout!L462</f>
        <v>41.094000000000001</v>
      </c>
      <c r="M462" s="20">
        <f>LatticeLayout!M462</f>
        <v>423.0996045</v>
      </c>
      <c r="N462" s="20">
        <f>LatticeLayout!N462</f>
        <v>341.48021304763245</v>
      </c>
      <c r="O462" s="20">
        <f t="shared" si="21"/>
        <v>341.48021304763245</v>
      </c>
      <c r="P462" s="20">
        <f t="shared" si="22"/>
        <v>423.0996045</v>
      </c>
      <c r="Q462" s="20">
        <f t="shared" si="23"/>
        <v>41.094000000000001</v>
      </c>
    </row>
    <row r="463" spans="1:17" hidden="1" x14ac:dyDescent="0.3">
      <c r="A463" s="20">
        <f>LatticeLayout!A463</f>
        <v>0</v>
      </c>
      <c r="B463" s="20">
        <f>LatticeLayout!B463</f>
        <v>0</v>
      </c>
      <c r="C463" s="20">
        <f>LatticeLayout!C463</f>
        <v>0</v>
      </c>
      <c r="D463" s="20">
        <f>LatticeLayout!D463</f>
        <v>0</v>
      </c>
      <c r="E463" s="20">
        <f>LatticeLayout!E463</f>
        <v>0</v>
      </c>
      <c r="F463" s="20">
        <f>LatticeLayout!F463</f>
        <v>0</v>
      </c>
      <c r="G463" s="20" t="str">
        <f>LatticeLayout!G463</f>
        <v>bellow</v>
      </c>
      <c r="H463" s="20">
        <f>LatticeLayout!H463</f>
        <v>0</v>
      </c>
      <c r="I463" s="20">
        <f>LatticeLayout!I463</f>
        <v>0</v>
      </c>
      <c r="J463" s="20">
        <f>LatticeLayout!J463</f>
        <v>0</v>
      </c>
      <c r="K463" s="20">
        <f>LatticeLayout!K463</f>
        <v>9.650984E-2</v>
      </c>
      <c r="L463" s="20">
        <f>LatticeLayout!L463</f>
        <v>41.094000000000001</v>
      </c>
      <c r="M463" s="20">
        <f>LatticeLayout!M463</f>
        <v>423.0996045</v>
      </c>
      <c r="N463" s="20">
        <f>LatticeLayout!N463</f>
        <v>341.38370320763244</v>
      </c>
      <c r="O463" s="20">
        <f t="shared" si="21"/>
        <v>341.43195812763247</v>
      </c>
      <c r="P463" s="20">
        <f t="shared" si="22"/>
        <v>423.0996045</v>
      </c>
      <c r="Q463" s="20">
        <f t="shared" si="23"/>
        <v>41.094000000000001</v>
      </c>
    </row>
    <row r="464" spans="1:17" hidden="1" x14ac:dyDescent="0.3">
      <c r="A464" s="20" t="str">
        <f>LatticeLayout!A464</f>
        <v>LS1</v>
      </c>
      <c r="B464" s="20" t="str">
        <f>LatticeLayout!B464</f>
        <v>CB01</v>
      </c>
      <c r="C464" s="20" t="str">
        <f>LatticeLayout!C464</f>
        <v>BPM</v>
      </c>
      <c r="D464" s="20">
        <f>LatticeLayout!D464</f>
        <v>1271</v>
      </c>
      <c r="E464" s="20" t="str">
        <f>LatticeLayout!E464</f>
        <v>LS1_CB01:BPM_D1271</v>
      </c>
      <c r="F464" s="20" t="str">
        <f>LatticeLayout!F464</f>
        <v>BPM6</v>
      </c>
      <c r="G464" s="20" t="str">
        <f>LatticeLayout!G464</f>
        <v>position monitor, BPMc</v>
      </c>
      <c r="H464" s="20">
        <f>LatticeLayout!H464</f>
        <v>40</v>
      </c>
      <c r="I464" s="20">
        <f>LatticeLayout!I464</f>
        <v>0</v>
      </c>
      <c r="J464" s="20">
        <f>LatticeLayout!J464</f>
        <v>0</v>
      </c>
      <c r="K464" s="20">
        <f>LatticeLayout!K464</f>
        <v>0</v>
      </c>
      <c r="L464" s="20">
        <f>LatticeLayout!L464</f>
        <v>41.094000000000001</v>
      </c>
      <c r="M464" s="20">
        <f>LatticeLayout!M464</f>
        <v>423.0996045</v>
      </c>
      <c r="N464" s="20">
        <f>LatticeLayout!N464</f>
        <v>341.38370320763244</v>
      </c>
      <c r="O464" s="20">
        <f t="shared" si="21"/>
        <v>341.38370320763244</v>
      </c>
      <c r="P464" s="20">
        <f t="shared" si="22"/>
        <v>423.0996045</v>
      </c>
      <c r="Q464" s="20">
        <f t="shared" si="23"/>
        <v>41.094000000000001</v>
      </c>
    </row>
    <row r="465" spans="1:17" hidden="1" x14ac:dyDescent="0.3">
      <c r="A465" s="20">
        <f>LatticeLayout!A465</f>
        <v>0</v>
      </c>
      <c r="B465" s="20">
        <f>LatticeLayout!B465</f>
        <v>0</v>
      </c>
      <c r="C465" s="20">
        <f>LatticeLayout!C465</f>
        <v>0</v>
      </c>
      <c r="D465" s="20">
        <f>LatticeLayout!D465</f>
        <v>0</v>
      </c>
      <c r="E465" s="20">
        <f>LatticeLayout!E465</f>
        <v>0</v>
      </c>
      <c r="F465" s="20">
        <f>LatticeLayout!F465</f>
        <v>0</v>
      </c>
      <c r="G465" s="20" t="str">
        <f>LatticeLayout!G465</f>
        <v>BPM-box</v>
      </c>
      <c r="H465" s="20">
        <f>LatticeLayout!H465</f>
        <v>0</v>
      </c>
      <c r="I465" s="20">
        <f>LatticeLayout!I465</f>
        <v>0</v>
      </c>
      <c r="J465" s="20">
        <f>LatticeLayout!J465</f>
        <v>0</v>
      </c>
      <c r="K465" s="20">
        <f>LatticeLayout!K465</f>
        <v>5.5879999999999999E-2</v>
      </c>
      <c r="L465" s="20">
        <f>LatticeLayout!L465</f>
        <v>41.094000000000001</v>
      </c>
      <c r="M465" s="20">
        <f>LatticeLayout!M465</f>
        <v>423.0996045</v>
      </c>
      <c r="N465" s="20">
        <f>LatticeLayout!N465</f>
        <v>341.32782320763243</v>
      </c>
      <c r="O465" s="20">
        <f t="shared" si="21"/>
        <v>341.35576320763244</v>
      </c>
      <c r="P465" s="20">
        <f t="shared" si="22"/>
        <v>423.0996045</v>
      </c>
      <c r="Q465" s="20">
        <f t="shared" si="23"/>
        <v>41.094000000000001</v>
      </c>
    </row>
    <row r="466" spans="1:17" hidden="1" x14ac:dyDescent="0.3">
      <c r="A466" s="20">
        <f>LatticeLayout!A466</f>
        <v>0</v>
      </c>
      <c r="B466" s="20">
        <f>LatticeLayout!B466</f>
        <v>0</v>
      </c>
      <c r="C466" s="20">
        <f>LatticeLayout!C466</f>
        <v>0</v>
      </c>
      <c r="D466" s="20">
        <f>LatticeLayout!D466</f>
        <v>0</v>
      </c>
      <c r="E466" s="20" t="str">
        <f>LatticeLayout!E466</f>
        <v/>
      </c>
      <c r="F466" s="20">
        <f>LatticeLayout!F466</f>
        <v>0</v>
      </c>
      <c r="G466" s="20" t="str">
        <f>LatticeLayout!G466</f>
        <v>solenoid-entry</v>
      </c>
      <c r="H466" s="20">
        <f>LatticeLayout!H466</f>
        <v>0</v>
      </c>
      <c r="I466" s="20">
        <f>LatticeLayout!I466</f>
        <v>0</v>
      </c>
      <c r="J466" s="20">
        <f>LatticeLayout!J466</f>
        <v>0</v>
      </c>
      <c r="K466" s="20">
        <f>LatticeLayout!K466</f>
        <v>7.6135999999999981E-2</v>
      </c>
      <c r="L466" s="20">
        <f>LatticeLayout!L466</f>
        <v>41.094000000000001</v>
      </c>
      <c r="M466" s="20">
        <f>LatticeLayout!M466</f>
        <v>423.0996045</v>
      </c>
      <c r="N466" s="20">
        <f>LatticeLayout!N466</f>
        <v>341.25168720763241</v>
      </c>
      <c r="O466" s="20">
        <f t="shared" si="21"/>
        <v>341.28975520763242</v>
      </c>
      <c r="P466" s="20">
        <f t="shared" si="22"/>
        <v>423.0996045</v>
      </c>
      <c r="Q466" s="20">
        <f t="shared" si="23"/>
        <v>41.094000000000001</v>
      </c>
    </row>
    <row r="467" spans="1:17" x14ac:dyDescent="0.3">
      <c r="A467" s="20" t="str">
        <f>LatticeLayout!A467</f>
        <v>LS1</v>
      </c>
      <c r="B467" s="20" t="str">
        <f>LatticeLayout!B467</f>
        <v>CB01</v>
      </c>
      <c r="C467" s="20" t="str">
        <f>LatticeLayout!C467</f>
        <v>SOL3</v>
      </c>
      <c r="D467" s="20">
        <f>LatticeLayout!D467</f>
        <v>1275</v>
      </c>
      <c r="E467" s="20" t="str">
        <f>LatticeLayout!E467</f>
        <v>LS1_CB01:SOL3_D1275</v>
      </c>
      <c r="F467" s="20" t="str">
        <f>LatticeLayout!F467</f>
        <v>S2</v>
      </c>
      <c r="G467" s="20" t="str">
        <f>LatticeLayout!G467</f>
        <v>solenoid+correctors</v>
      </c>
      <c r="H467" s="20">
        <f>LatticeLayout!H467</f>
        <v>40</v>
      </c>
      <c r="I467" s="20">
        <f>LatticeLayout!I467</f>
        <v>0</v>
      </c>
      <c r="J467" s="20">
        <f>LatticeLayout!J467</f>
        <v>0</v>
      </c>
      <c r="K467" s="20">
        <f>LatticeLayout!K467</f>
        <v>0.5</v>
      </c>
      <c r="L467" s="551">
        <f>LatticeLayout!L467</f>
        <v>41.094000000000001</v>
      </c>
      <c r="M467" s="551">
        <f>LatticeLayout!M467</f>
        <v>423.0996045</v>
      </c>
      <c r="N467" s="551">
        <f>LatticeLayout!N467</f>
        <v>340.75168720763241</v>
      </c>
      <c r="O467" s="551">
        <f t="shared" si="21"/>
        <v>341.00168720763241</v>
      </c>
      <c r="P467" s="551">
        <f t="shared" si="22"/>
        <v>423.0996045</v>
      </c>
      <c r="Q467" s="551">
        <f t="shared" si="23"/>
        <v>41.094000000000001</v>
      </c>
    </row>
    <row r="468" spans="1:17" hidden="1" x14ac:dyDescent="0.3">
      <c r="A468" s="20">
        <f>LatticeLayout!A468</f>
        <v>0</v>
      </c>
      <c r="B468" s="20">
        <f>LatticeLayout!B468</f>
        <v>0</v>
      </c>
      <c r="C468" s="20">
        <f>LatticeLayout!C468</f>
        <v>0</v>
      </c>
      <c r="D468" s="20">
        <f>LatticeLayout!D468</f>
        <v>0</v>
      </c>
      <c r="E468" s="20" t="str">
        <f>LatticeLayout!E468</f>
        <v/>
      </c>
      <c r="F468" s="20">
        <f>LatticeLayout!F468</f>
        <v>0</v>
      </c>
      <c r="G468" s="20" t="str">
        <f>LatticeLayout!G468</f>
        <v>solenoid-exit</v>
      </c>
      <c r="H468" s="20">
        <f>LatticeLayout!H468</f>
        <v>0</v>
      </c>
      <c r="I468" s="20">
        <f>LatticeLayout!I468</f>
        <v>0</v>
      </c>
      <c r="J468" s="20">
        <f>LatticeLayout!J468</f>
        <v>0</v>
      </c>
      <c r="K468" s="20">
        <f>LatticeLayout!K468</f>
        <v>7.6135999999999981E-2</v>
      </c>
      <c r="L468" s="20">
        <f>LatticeLayout!L468</f>
        <v>41.094000000000001</v>
      </c>
      <c r="M468" s="20">
        <f>LatticeLayout!M468</f>
        <v>423.0996045</v>
      </c>
      <c r="N468" s="20">
        <f>LatticeLayout!N468</f>
        <v>340.6755512076324</v>
      </c>
      <c r="O468" s="20">
        <f t="shared" si="21"/>
        <v>340.71361920763241</v>
      </c>
      <c r="P468" s="20">
        <f t="shared" si="22"/>
        <v>423.0996045</v>
      </c>
      <c r="Q468" s="20">
        <f t="shared" si="23"/>
        <v>41.094000000000001</v>
      </c>
    </row>
    <row r="469" spans="1:17" hidden="1" x14ac:dyDescent="0.3">
      <c r="A469" s="20">
        <f>LatticeLayout!A469</f>
        <v>0</v>
      </c>
      <c r="B469" s="20">
        <f>LatticeLayout!B469</f>
        <v>0</v>
      </c>
      <c r="C469" s="20">
        <f>LatticeLayout!C469</f>
        <v>0</v>
      </c>
      <c r="D469" s="20">
        <f>LatticeLayout!D469</f>
        <v>0</v>
      </c>
      <c r="E469" s="20">
        <f>LatticeLayout!E469</f>
        <v>0</v>
      </c>
      <c r="F469" s="20">
        <f>LatticeLayout!F469</f>
        <v>0</v>
      </c>
      <c r="G469" s="20" t="str">
        <f>LatticeLayout!G469</f>
        <v>bellow</v>
      </c>
      <c r="H469" s="20">
        <f>LatticeLayout!H469</f>
        <v>0</v>
      </c>
      <c r="I469" s="20">
        <f>LatticeLayout!I469</f>
        <v>0</v>
      </c>
      <c r="J469" s="20">
        <f>LatticeLayout!J469</f>
        <v>0</v>
      </c>
      <c r="K469" s="20">
        <f>LatticeLayout!K469</f>
        <v>9.9516999999999994E-2</v>
      </c>
      <c r="L469" s="20">
        <f>LatticeLayout!L469</f>
        <v>41.094000000000001</v>
      </c>
      <c r="M469" s="20">
        <f>LatticeLayout!M469</f>
        <v>423.0996045</v>
      </c>
      <c r="N469" s="20">
        <f>LatticeLayout!N469</f>
        <v>340.5760342076324</v>
      </c>
      <c r="O469" s="20">
        <f t="shared" si="21"/>
        <v>340.6257927076324</v>
      </c>
      <c r="P469" s="20">
        <f t="shared" si="22"/>
        <v>423.0996045</v>
      </c>
      <c r="Q469" s="20">
        <f t="shared" si="23"/>
        <v>41.094000000000001</v>
      </c>
    </row>
    <row r="470" spans="1:17" x14ac:dyDescent="0.3">
      <c r="A470" s="20" t="str">
        <f>LatticeLayout!A470</f>
        <v>LS1</v>
      </c>
      <c r="B470" s="20" t="str">
        <f>LatticeLayout!B470</f>
        <v>CB01</v>
      </c>
      <c r="C470" s="20" t="str">
        <f>LatticeLayout!C470</f>
        <v>CAV8</v>
      </c>
      <c r="D470" s="20">
        <f>LatticeLayout!D470</f>
        <v>1281</v>
      </c>
      <c r="E470" s="20" t="str">
        <f>LatticeLayout!E470</f>
        <v>LS1_CB01:CAV8_D1281</v>
      </c>
      <c r="F470" s="20">
        <f>LatticeLayout!F470</f>
        <v>0</v>
      </c>
      <c r="G470" s="20" t="str">
        <f>LatticeLayout!G470</f>
        <v>b08 cavity</v>
      </c>
      <c r="H470" s="20">
        <f>LatticeLayout!H470</f>
        <v>34</v>
      </c>
      <c r="I470" s="20">
        <f>LatticeLayout!I470</f>
        <v>0</v>
      </c>
      <c r="J470" s="20">
        <f>LatticeLayout!J470</f>
        <v>0</v>
      </c>
      <c r="K470" s="20">
        <f>LatticeLayout!K470</f>
        <v>0.29817100000000002</v>
      </c>
      <c r="L470" s="551">
        <f>LatticeLayout!L470</f>
        <v>41.094000000000001</v>
      </c>
      <c r="M470" s="551">
        <f>LatticeLayout!M470</f>
        <v>423.0996045</v>
      </c>
      <c r="N470" s="551">
        <f>LatticeLayout!N470</f>
        <v>340.27786320763238</v>
      </c>
      <c r="O470" s="551">
        <f t="shared" si="21"/>
        <v>340.42694870763239</v>
      </c>
      <c r="P470" s="551">
        <f t="shared" si="22"/>
        <v>423.0996045</v>
      </c>
      <c r="Q470" s="551">
        <f t="shared" si="23"/>
        <v>41.094000000000001</v>
      </c>
    </row>
    <row r="471" spans="1:17" hidden="1" x14ac:dyDescent="0.3">
      <c r="A471" s="20">
        <f>LatticeLayout!A471</f>
        <v>0</v>
      </c>
      <c r="B471" s="20">
        <f>LatticeLayout!B471</f>
        <v>0</v>
      </c>
      <c r="C471" s="20">
        <f>LatticeLayout!C471</f>
        <v>0</v>
      </c>
      <c r="D471" s="20">
        <f>LatticeLayout!D471</f>
        <v>0</v>
      </c>
      <c r="E471" s="20" t="str">
        <f>LatticeLayout!E471</f>
        <v/>
      </c>
      <c r="F471" s="20">
        <f>LatticeLayout!F471</f>
        <v>0</v>
      </c>
      <c r="G471" s="20">
        <f>LatticeLayout!G471</f>
        <v>0</v>
      </c>
      <c r="H471" s="20">
        <f>LatticeLayout!H471</f>
        <v>0</v>
      </c>
      <c r="I471" s="20">
        <f>LatticeLayout!I471</f>
        <v>0</v>
      </c>
      <c r="J471" s="20">
        <f>LatticeLayout!J471</f>
        <v>0</v>
      </c>
      <c r="K471" s="20">
        <f>LatticeLayout!K471</f>
        <v>0</v>
      </c>
      <c r="L471" s="20">
        <f>LatticeLayout!L471</f>
        <v>41.094000000000001</v>
      </c>
      <c r="M471" s="20">
        <f>LatticeLayout!M471</f>
        <v>423.0996045</v>
      </c>
      <c r="N471" s="20">
        <f>LatticeLayout!N471</f>
        <v>340.27786320763238</v>
      </c>
      <c r="O471" s="20">
        <f t="shared" si="21"/>
        <v>340.27786320763238</v>
      </c>
      <c r="P471" s="20">
        <f t="shared" si="22"/>
        <v>423.0996045</v>
      </c>
      <c r="Q471" s="20">
        <f t="shared" si="23"/>
        <v>41.094000000000001</v>
      </c>
    </row>
    <row r="472" spans="1:17" hidden="1" x14ac:dyDescent="0.3">
      <c r="A472" s="20">
        <f>LatticeLayout!A472</f>
        <v>0</v>
      </c>
      <c r="B472" s="20">
        <f>LatticeLayout!B472</f>
        <v>0</v>
      </c>
      <c r="C472" s="20">
        <f>LatticeLayout!C472</f>
        <v>0</v>
      </c>
      <c r="D472" s="20">
        <f>LatticeLayout!D472</f>
        <v>0</v>
      </c>
      <c r="E472" s="20" t="str">
        <f>LatticeLayout!E472</f>
        <v/>
      </c>
      <c r="F472" s="20">
        <f>LatticeLayout!F472</f>
        <v>0</v>
      </c>
      <c r="G472" s="20">
        <f>LatticeLayout!G472</f>
        <v>0</v>
      </c>
      <c r="H472" s="20">
        <f>LatticeLayout!H472</f>
        <v>0</v>
      </c>
      <c r="I472" s="20">
        <f>LatticeLayout!I472</f>
        <v>0</v>
      </c>
      <c r="J472" s="20">
        <f>LatticeLayout!J472</f>
        <v>0</v>
      </c>
      <c r="K472" s="20">
        <f>LatticeLayout!K472</f>
        <v>0</v>
      </c>
      <c r="L472" s="20">
        <f>LatticeLayout!L472</f>
        <v>41.094000000000001</v>
      </c>
      <c r="M472" s="20">
        <f>LatticeLayout!M472</f>
        <v>423.0996045</v>
      </c>
      <c r="N472" s="20">
        <f>LatticeLayout!N472</f>
        <v>340.27786320763238</v>
      </c>
      <c r="O472" s="20">
        <f t="shared" si="21"/>
        <v>340.27786320763238</v>
      </c>
      <c r="P472" s="20">
        <f t="shared" si="22"/>
        <v>423.0996045</v>
      </c>
      <c r="Q472" s="20">
        <f t="shared" si="23"/>
        <v>41.094000000000001</v>
      </c>
    </row>
    <row r="473" spans="1:17" hidden="1" x14ac:dyDescent="0.3">
      <c r="A473" s="20">
        <f>LatticeLayout!A473</f>
        <v>0</v>
      </c>
      <c r="B473" s="20">
        <f>LatticeLayout!B473</f>
        <v>0</v>
      </c>
      <c r="C473" s="20">
        <f>LatticeLayout!C473</f>
        <v>0</v>
      </c>
      <c r="D473" s="20">
        <f>LatticeLayout!D473</f>
        <v>0</v>
      </c>
      <c r="E473" s="20" t="str">
        <f>LatticeLayout!E473</f>
        <v/>
      </c>
      <c r="F473" s="20">
        <f>LatticeLayout!F473</f>
        <v>0</v>
      </c>
      <c r="G473" s="20" t="str">
        <f>LatticeLayout!G473</f>
        <v>bellows</v>
      </c>
      <c r="H473" s="20">
        <f>LatticeLayout!H473</f>
        <v>0</v>
      </c>
      <c r="I473" s="20">
        <f>LatticeLayout!I473</f>
        <v>0</v>
      </c>
      <c r="J473" s="20">
        <f>LatticeLayout!J473</f>
        <v>0</v>
      </c>
      <c r="K473" s="20">
        <f>LatticeLayout!K473</f>
        <v>0.17622600000000005</v>
      </c>
      <c r="L473" s="20">
        <f>LatticeLayout!L473</f>
        <v>41.094000000000001</v>
      </c>
      <c r="M473" s="20">
        <f>LatticeLayout!M473</f>
        <v>423.0996045</v>
      </c>
      <c r="N473" s="20">
        <f>LatticeLayout!N473</f>
        <v>340.10163720763239</v>
      </c>
      <c r="O473" s="20">
        <f t="shared" si="21"/>
        <v>340.18975020763241</v>
      </c>
      <c r="P473" s="20">
        <f t="shared" si="22"/>
        <v>423.0996045</v>
      </c>
      <c r="Q473" s="20">
        <f t="shared" si="23"/>
        <v>41.094000000000001</v>
      </c>
    </row>
    <row r="474" spans="1:17" hidden="1" x14ac:dyDescent="0.3">
      <c r="A474" s="20" t="str">
        <f>LatticeLayout!A474</f>
        <v>LS1</v>
      </c>
      <c r="B474" s="20" t="str">
        <f>LatticeLayout!B474</f>
        <v>CB01</v>
      </c>
      <c r="C474" s="20" t="str">
        <f>LatticeLayout!C474</f>
        <v>GV</v>
      </c>
      <c r="D474" s="20">
        <f>LatticeLayout!D474</f>
        <v>1284</v>
      </c>
      <c r="E474" s="20" t="str">
        <f>LatticeLayout!E474</f>
        <v>LS1_CB01:GV_D1284</v>
      </c>
      <c r="F474" s="20">
        <f>LatticeLayout!F474</f>
        <v>0</v>
      </c>
      <c r="G474" s="20" t="str">
        <f>LatticeLayout!G474</f>
        <v>gate valve</v>
      </c>
      <c r="H474" s="20">
        <f>LatticeLayout!H474</f>
        <v>40</v>
      </c>
      <c r="I474" s="20">
        <f>LatticeLayout!I474</f>
        <v>0</v>
      </c>
      <c r="J474" s="20">
        <f>LatticeLayout!J474</f>
        <v>0</v>
      </c>
      <c r="K474" s="20">
        <f>LatticeLayout!K474</f>
        <v>7.1999999999999995E-2</v>
      </c>
      <c r="L474" s="20">
        <f>LatticeLayout!L474</f>
        <v>41.094000000000001</v>
      </c>
      <c r="M474" s="20">
        <f>LatticeLayout!M474</f>
        <v>423.0996045</v>
      </c>
      <c r="N474" s="20">
        <f>LatticeLayout!N474</f>
        <v>340.02963720763239</v>
      </c>
      <c r="O474" s="20">
        <f t="shared" si="21"/>
        <v>340.06563720763239</v>
      </c>
      <c r="P474" s="20">
        <f t="shared" si="22"/>
        <v>423.0996045</v>
      </c>
      <c r="Q474" s="20">
        <f t="shared" si="23"/>
        <v>41.094000000000001</v>
      </c>
    </row>
    <row r="475" spans="1:17" hidden="1" x14ac:dyDescent="0.3">
      <c r="A475" s="20">
        <f>LatticeLayout!A475</f>
        <v>0</v>
      </c>
      <c r="B475" s="20">
        <f>LatticeLayout!B475</f>
        <v>0</v>
      </c>
      <c r="C475" s="20">
        <f>LatticeLayout!C475</f>
        <v>0</v>
      </c>
      <c r="D475" s="20">
        <f>LatticeLayout!D475</f>
        <v>0</v>
      </c>
      <c r="E475" s="20" t="str">
        <f>LatticeLayout!E475</f>
        <v/>
      </c>
      <c r="F475" s="20">
        <f>LatticeLayout!F475</f>
        <v>0</v>
      </c>
      <c r="G475" s="20" t="str">
        <f>LatticeLayout!G475</f>
        <v>bellow</v>
      </c>
      <c r="H475" s="20">
        <f>LatticeLayout!H475</f>
        <v>40</v>
      </c>
      <c r="I475" s="20">
        <f>LatticeLayout!I475</f>
        <v>0</v>
      </c>
      <c r="J475" s="20">
        <f>LatticeLayout!J475</f>
        <v>0</v>
      </c>
      <c r="K475" s="20">
        <f>LatticeLayout!K475</f>
        <v>0.11600000000000001</v>
      </c>
      <c r="L475" s="20">
        <f>LatticeLayout!L475</f>
        <v>41.094000000000001</v>
      </c>
      <c r="M475" s="20">
        <f>LatticeLayout!M475</f>
        <v>423.0996045</v>
      </c>
      <c r="N475" s="20">
        <f>LatticeLayout!N475</f>
        <v>339.91363720763241</v>
      </c>
      <c r="O475" s="20">
        <f t="shared" si="21"/>
        <v>339.9716372076324</v>
      </c>
      <c r="P475" s="20">
        <f t="shared" si="22"/>
        <v>423.0996045</v>
      </c>
      <c r="Q475" s="20">
        <f t="shared" si="23"/>
        <v>41.094000000000001</v>
      </c>
    </row>
    <row r="476" spans="1:17" hidden="1" x14ac:dyDescent="0.3">
      <c r="A476" s="20" t="str">
        <f>LatticeLayout!A476</f>
        <v>LS1</v>
      </c>
      <c r="B476" s="20" t="str">
        <f>LatticeLayout!B476</f>
        <v>WB01</v>
      </c>
      <c r="C476" s="20" t="str">
        <f>LatticeLayout!C476</f>
        <v>BPM</v>
      </c>
      <c r="D476" s="20">
        <f>LatticeLayout!D476</f>
        <v>1286</v>
      </c>
      <c r="E476" s="20" t="str">
        <f>LatticeLayout!E476</f>
        <v>LS1_WB01:BPM_D1286</v>
      </c>
      <c r="F476" s="20" t="str">
        <f>LatticeLayout!F476</f>
        <v>BPM2</v>
      </c>
      <c r="G476" s="20" t="str">
        <f>LatticeLayout!G476</f>
        <v>position monitor</v>
      </c>
      <c r="H476" s="20">
        <f>LatticeLayout!H476</f>
        <v>0</v>
      </c>
      <c r="I476" s="20">
        <f>LatticeLayout!I476</f>
        <v>0</v>
      </c>
      <c r="J476" s="20">
        <f>LatticeLayout!J476</f>
        <v>0</v>
      </c>
      <c r="K476" s="20">
        <f>LatticeLayout!K476</f>
        <v>0</v>
      </c>
      <c r="L476" s="20">
        <f>LatticeLayout!L476</f>
        <v>41.094000000000001</v>
      </c>
      <c r="M476" s="20">
        <f>LatticeLayout!M476</f>
        <v>423.0996045</v>
      </c>
      <c r="N476" s="20">
        <f>LatticeLayout!N476</f>
        <v>339.91363720763241</v>
      </c>
      <c r="O476" s="20">
        <f t="shared" si="21"/>
        <v>339.91363720763241</v>
      </c>
      <c r="P476" s="20">
        <f t="shared" si="22"/>
        <v>423.0996045</v>
      </c>
      <c r="Q476" s="20">
        <f t="shared" si="23"/>
        <v>41.094000000000001</v>
      </c>
    </row>
    <row r="477" spans="1:17" x14ac:dyDescent="0.3">
      <c r="A477" s="20">
        <f>LatticeLayout!A477</f>
        <v>0</v>
      </c>
      <c r="B477" s="20">
        <f>LatticeLayout!B477</f>
        <v>0</v>
      </c>
      <c r="C477" s="20">
        <f>LatticeLayout!C477</f>
        <v>0</v>
      </c>
      <c r="D477" s="20">
        <f>LatticeLayout!D477</f>
        <v>0</v>
      </c>
      <c r="E477" s="20" t="str">
        <f>LatticeLayout!E477</f>
        <v/>
      </c>
      <c r="F477" s="20">
        <f>LatticeLayout!F477</f>
        <v>0</v>
      </c>
      <c r="G477" s="20" t="str">
        <f>LatticeLayout!G477</f>
        <v>diagnostic box</v>
      </c>
      <c r="H477" s="20">
        <f>LatticeLayout!H477</f>
        <v>0</v>
      </c>
      <c r="I477" s="20">
        <f>LatticeLayout!I477</f>
        <v>0</v>
      </c>
      <c r="J477" s="20">
        <f>LatticeLayout!J477</f>
        <v>0</v>
      </c>
      <c r="K477" s="20">
        <f>LatticeLayout!K477</f>
        <v>7.3999999999999996E-2</v>
      </c>
      <c r="L477" s="551">
        <f>LatticeLayout!L477</f>
        <v>41.094000000000001</v>
      </c>
      <c r="M477" s="551">
        <f>LatticeLayout!M477</f>
        <v>423.0996045</v>
      </c>
      <c r="N477" s="551">
        <f>LatticeLayout!N477</f>
        <v>339.83963720763239</v>
      </c>
      <c r="O477" s="551">
        <f t="shared" si="21"/>
        <v>339.87663720763237</v>
      </c>
      <c r="P477" s="551">
        <f t="shared" si="22"/>
        <v>423.0996045</v>
      </c>
      <c r="Q477" s="551">
        <f t="shared" si="23"/>
        <v>41.094000000000001</v>
      </c>
    </row>
    <row r="478" spans="1:17" x14ac:dyDescent="0.3">
      <c r="A478" s="20" t="str">
        <f>LatticeLayout!A478</f>
        <v>LS1</v>
      </c>
      <c r="B478" s="20" t="str">
        <f>LatticeLayout!B478</f>
        <v>WB01</v>
      </c>
      <c r="C478" s="20" t="str">
        <f>LatticeLayout!C478</f>
        <v>PM</v>
      </c>
      <c r="D478" s="20">
        <f>LatticeLayout!D478</f>
        <v>1287</v>
      </c>
      <c r="E478" s="20" t="str">
        <f>LatticeLayout!E478</f>
        <v>LS1_WB01:PM_D1287</v>
      </c>
      <c r="F478" s="20" t="str">
        <f>LatticeLayout!F478</f>
        <v>PMx</v>
      </c>
      <c r="G478" s="20" t="str">
        <f>LatticeLayout!G478</f>
        <v>profile monitor</v>
      </c>
      <c r="H478" s="20" t="str">
        <f>LatticeLayout!H478</f>
        <v>future</v>
      </c>
      <c r="I478" s="20">
        <f>LatticeLayout!I478</f>
        <v>0</v>
      </c>
      <c r="J478" s="20">
        <f>LatticeLayout!J478</f>
        <v>0</v>
      </c>
      <c r="K478" s="20">
        <f>LatticeLayout!K478</f>
        <v>0</v>
      </c>
      <c r="L478" s="551">
        <f>LatticeLayout!L478</f>
        <v>41.094000000000001</v>
      </c>
      <c r="M478" s="551">
        <f>LatticeLayout!M478</f>
        <v>423.0996045</v>
      </c>
      <c r="N478" s="551">
        <f>LatticeLayout!N478</f>
        <v>339.83963720763239</v>
      </c>
      <c r="O478" s="551">
        <f t="shared" si="21"/>
        <v>339.83963720763239</v>
      </c>
      <c r="P478" s="551">
        <f t="shared" si="22"/>
        <v>423.0996045</v>
      </c>
      <c r="Q478" s="551">
        <f t="shared" si="23"/>
        <v>41.094000000000001</v>
      </c>
    </row>
    <row r="479" spans="1:17" x14ac:dyDescent="0.3">
      <c r="A479" s="20">
        <f>LatticeLayout!A479</f>
        <v>0</v>
      </c>
      <c r="B479" s="20">
        <f>LatticeLayout!B479</f>
        <v>0</v>
      </c>
      <c r="C479" s="20">
        <f>LatticeLayout!C479</f>
        <v>0</v>
      </c>
      <c r="D479" s="20">
        <f>LatticeLayout!D479</f>
        <v>0</v>
      </c>
      <c r="E479" s="20" t="str">
        <f>LatticeLayout!E479</f>
        <v/>
      </c>
      <c r="F479" s="20">
        <f>LatticeLayout!F479</f>
        <v>0</v>
      </c>
      <c r="G479" s="20" t="str">
        <f>LatticeLayout!G479</f>
        <v>diagnostic box</v>
      </c>
      <c r="H479" s="20">
        <f>LatticeLayout!H479</f>
        <v>0</v>
      </c>
      <c r="I479" s="20">
        <f>LatticeLayout!I479</f>
        <v>0</v>
      </c>
      <c r="J479" s="20">
        <f>LatticeLayout!J479</f>
        <v>0</v>
      </c>
      <c r="K479" s="20">
        <f>LatticeLayout!K479</f>
        <v>9.0999999999999998E-2</v>
      </c>
      <c r="L479" s="551">
        <f>LatticeLayout!L479</f>
        <v>41.094000000000001</v>
      </c>
      <c r="M479" s="551">
        <f>LatticeLayout!M479</f>
        <v>423.0996045</v>
      </c>
      <c r="N479" s="551">
        <f>LatticeLayout!N479</f>
        <v>339.74863720763238</v>
      </c>
      <c r="O479" s="551">
        <f t="shared" si="21"/>
        <v>339.79413720763239</v>
      </c>
      <c r="P479" s="551">
        <f t="shared" si="22"/>
        <v>423.0996045</v>
      </c>
      <c r="Q479" s="551">
        <f t="shared" si="23"/>
        <v>41.094000000000001</v>
      </c>
    </row>
    <row r="480" spans="1:17" hidden="1" x14ac:dyDescent="0.3">
      <c r="A480" s="20" t="str">
        <f>LatticeLayout!A480</f>
        <v>LS1</v>
      </c>
      <c r="B480" s="20" t="str">
        <f>LatticeLayout!B480</f>
        <v>WB01</v>
      </c>
      <c r="C480" s="20" t="str">
        <f>LatticeLayout!C480</f>
        <v>PORT</v>
      </c>
      <c r="D480" s="20">
        <f>LatticeLayout!D480</f>
        <v>1288</v>
      </c>
      <c r="E480" s="20" t="str">
        <f>LatticeLayout!E480</f>
        <v>LS1_WB01:PORT_D1288</v>
      </c>
      <c r="F480" s="20" t="str">
        <f>LatticeLayout!F480</f>
        <v>IP_S</v>
      </c>
      <c r="G480" s="20" t="str">
        <f>LatticeLayout!G480</f>
        <v>pump, 65 l/s</v>
      </c>
      <c r="H480" s="20">
        <f>LatticeLayout!H480</f>
        <v>0</v>
      </c>
      <c r="I480" s="20">
        <f>LatticeLayout!I480</f>
        <v>0</v>
      </c>
      <c r="J480" s="20">
        <f>LatticeLayout!J480</f>
        <v>0</v>
      </c>
      <c r="K480" s="20">
        <f>LatticeLayout!K480</f>
        <v>0</v>
      </c>
      <c r="L480" s="20">
        <f>LatticeLayout!L480</f>
        <v>41.094000000000001</v>
      </c>
      <c r="M480" s="20">
        <f>LatticeLayout!M480</f>
        <v>423.0996045</v>
      </c>
      <c r="N480" s="20">
        <f>LatticeLayout!N480</f>
        <v>339.74863720763238</v>
      </c>
      <c r="O480" s="20">
        <f t="shared" si="21"/>
        <v>339.74863720763238</v>
      </c>
      <c r="P480" s="20">
        <f t="shared" si="22"/>
        <v>423.0996045</v>
      </c>
      <c r="Q480" s="20">
        <f t="shared" si="23"/>
        <v>41.094000000000001</v>
      </c>
    </row>
    <row r="481" spans="1:17" hidden="1" x14ac:dyDescent="0.3">
      <c r="A481" s="20">
        <f>LatticeLayout!A481</f>
        <v>0</v>
      </c>
      <c r="B481" s="20">
        <f>LatticeLayout!B481</f>
        <v>0</v>
      </c>
      <c r="C481" s="20">
        <f>LatticeLayout!C481</f>
        <v>0</v>
      </c>
      <c r="D481" s="20">
        <f>LatticeLayout!D481</f>
        <v>0</v>
      </c>
      <c r="E481" s="20" t="str">
        <f>LatticeLayout!E481</f>
        <v/>
      </c>
      <c r="F481" s="20">
        <f>LatticeLayout!F481</f>
        <v>0</v>
      </c>
      <c r="G481" s="20" t="str">
        <f>LatticeLayout!G481</f>
        <v>bellow</v>
      </c>
      <c r="H481" s="20">
        <f>LatticeLayout!H481</f>
        <v>40</v>
      </c>
      <c r="I481" s="20">
        <f>LatticeLayout!I481</f>
        <v>0</v>
      </c>
      <c r="J481" s="20">
        <f>LatticeLayout!J481</f>
        <v>0</v>
      </c>
      <c r="K481" s="20">
        <f>LatticeLayout!K481</f>
        <v>9.9000000000000005E-2</v>
      </c>
      <c r="L481" s="20">
        <f>LatticeLayout!L481</f>
        <v>41.094000000000001</v>
      </c>
      <c r="M481" s="20">
        <f>LatticeLayout!M481</f>
        <v>423.0996045</v>
      </c>
      <c r="N481" s="20">
        <f>LatticeLayout!N481</f>
        <v>339.6496372076324</v>
      </c>
      <c r="O481" s="20">
        <f t="shared" si="21"/>
        <v>339.69913720763236</v>
      </c>
      <c r="P481" s="20">
        <f t="shared" si="22"/>
        <v>423.0996045</v>
      </c>
      <c r="Q481" s="20">
        <f t="shared" si="23"/>
        <v>41.094000000000001</v>
      </c>
    </row>
    <row r="482" spans="1:17" hidden="1" x14ac:dyDescent="0.3">
      <c r="A482" s="20" t="str">
        <f>LatticeLayout!A482</f>
        <v>LS1</v>
      </c>
      <c r="B482" s="20" t="str">
        <f>LatticeLayout!B482</f>
        <v>CB02</v>
      </c>
      <c r="C482" s="20" t="str">
        <f>LatticeLayout!C482</f>
        <v>GV</v>
      </c>
      <c r="D482" s="20">
        <f>LatticeLayout!D482</f>
        <v>1289</v>
      </c>
      <c r="E482" s="20" t="str">
        <f>LatticeLayout!E482</f>
        <v>LS1_CB02:GV_D1289</v>
      </c>
      <c r="F482" s="20">
        <f>LatticeLayout!F482</f>
        <v>0</v>
      </c>
      <c r="G482" s="20" t="str">
        <f>LatticeLayout!G482</f>
        <v>gate valve</v>
      </c>
      <c r="H482" s="20">
        <f>LatticeLayout!H482</f>
        <v>40</v>
      </c>
      <c r="I482" s="20">
        <f>LatticeLayout!I482</f>
        <v>0</v>
      </c>
      <c r="J482" s="20">
        <f>LatticeLayout!J482</f>
        <v>0</v>
      </c>
      <c r="K482" s="20">
        <f>LatticeLayout!K482</f>
        <v>7.1999999999999995E-2</v>
      </c>
      <c r="L482" s="20">
        <f>LatticeLayout!L482</f>
        <v>41.094000000000001</v>
      </c>
      <c r="M482" s="20">
        <f>LatticeLayout!M482</f>
        <v>423.0996045</v>
      </c>
      <c r="N482" s="20">
        <f>LatticeLayout!N482</f>
        <v>339.57763720763239</v>
      </c>
      <c r="O482" s="20">
        <f t="shared" si="21"/>
        <v>339.61363720763239</v>
      </c>
      <c r="P482" s="20">
        <f t="shared" si="22"/>
        <v>423.0996045</v>
      </c>
      <c r="Q482" s="20">
        <f t="shared" si="23"/>
        <v>41.094000000000001</v>
      </c>
    </row>
    <row r="483" spans="1:17" hidden="1" x14ac:dyDescent="0.3">
      <c r="A483" s="20">
        <f>LatticeLayout!A483</f>
        <v>0</v>
      </c>
      <c r="B483" s="20">
        <f>LatticeLayout!B483</f>
        <v>0</v>
      </c>
      <c r="C483" s="20">
        <f>LatticeLayout!C483</f>
        <v>0</v>
      </c>
      <c r="D483" s="20">
        <f>LatticeLayout!D483</f>
        <v>0</v>
      </c>
      <c r="E483" s="20" t="str">
        <f>LatticeLayout!E483</f>
        <v/>
      </c>
      <c r="F483" s="20">
        <f>LatticeLayout!F483</f>
        <v>0</v>
      </c>
      <c r="G483" s="20" t="str">
        <f>LatticeLayout!G483</f>
        <v>bellows</v>
      </c>
      <c r="H483" s="20">
        <f>LatticeLayout!H483</f>
        <v>0</v>
      </c>
      <c r="I483" s="20">
        <f>LatticeLayout!I483</f>
        <v>0</v>
      </c>
      <c r="J483" s="20">
        <f>LatticeLayout!J483</f>
        <v>0</v>
      </c>
      <c r="K483" s="20">
        <f>LatticeLayout!K483</f>
        <v>0.17622600000000005</v>
      </c>
      <c r="L483" s="20">
        <f>LatticeLayout!L483</f>
        <v>41.094000000000001</v>
      </c>
      <c r="M483" s="20">
        <f>LatticeLayout!M483</f>
        <v>423.0996045</v>
      </c>
      <c r="N483" s="20">
        <f>LatticeLayout!N483</f>
        <v>339.40141120763241</v>
      </c>
      <c r="O483" s="20">
        <f t="shared" si="21"/>
        <v>339.48952420763237</v>
      </c>
      <c r="P483" s="20">
        <f t="shared" si="22"/>
        <v>423.0996045</v>
      </c>
      <c r="Q483" s="20">
        <f t="shared" si="23"/>
        <v>41.094000000000001</v>
      </c>
    </row>
    <row r="484" spans="1:17" x14ac:dyDescent="0.3">
      <c r="A484" s="20" t="str">
        <f>LatticeLayout!A484</f>
        <v>LS1</v>
      </c>
      <c r="B484" s="20" t="str">
        <f>LatticeLayout!B484</f>
        <v>CB02</v>
      </c>
      <c r="C484" s="20" t="str">
        <f>LatticeLayout!C484</f>
        <v>CAV1</v>
      </c>
      <c r="D484" s="20">
        <f>LatticeLayout!D484</f>
        <v>1293</v>
      </c>
      <c r="E484" s="20" t="str">
        <f>LatticeLayout!E484</f>
        <v>LS1_CB02:CAV1_D1293</v>
      </c>
      <c r="F484" s="20">
        <f>LatticeLayout!F484</f>
        <v>0</v>
      </c>
      <c r="G484" s="20" t="str">
        <f>LatticeLayout!G484</f>
        <v>b08 cavity</v>
      </c>
      <c r="H484" s="20">
        <f>LatticeLayout!H484</f>
        <v>34</v>
      </c>
      <c r="I484" s="20">
        <f>LatticeLayout!I484</f>
        <v>0</v>
      </c>
      <c r="J484" s="20">
        <f>LatticeLayout!J484</f>
        <v>0</v>
      </c>
      <c r="K484" s="20">
        <f>LatticeLayout!K484</f>
        <v>0.29817100000000002</v>
      </c>
      <c r="L484" s="551">
        <f>LatticeLayout!L484</f>
        <v>41.094000000000001</v>
      </c>
      <c r="M484" s="551">
        <f>LatticeLayout!M484</f>
        <v>423.0996045</v>
      </c>
      <c r="N484" s="551">
        <f>LatticeLayout!N484</f>
        <v>339.10324020763238</v>
      </c>
      <c r="O484" s="551">
        <f t="shared" si="21"/>
        <v>339.25232570763239</v>
      </c>
      <c r="P484" s="551">
        <f t="shared" si="22"/>
        <v>423.0996045</v>
      </c>
      <c r="Q484" s="551">
        <f t="shared" si="23"/>
        <v>41.094000000000001</v>
      </c>
    </row>
    <row r="485" spans="1:17" hidden="1" x14ac:dyDescent="0.3">
      <c r="A485" s="20">
        <f>LatticeLayout!A485</f>
        <v>0</v>
      </c>
      <c r="B485" s="20">
        <f>LatticeLayout!B485</f>
        <v>0</v>
      </c>
      <c r="C485" s="20">
        <f>LatticeLayout!C485</f>
        <v>0</v>
      </c>
      <c r="D485" s="20">
        <f>LatticeLayout!D485</f>
        <v>0</v>
      </c>
      <c r="E485" s="20" t="str">
        <f>LatticeLayout!E485</f>
        <v/>
      </c>
      <c r="F485" s="20">
        <f>LatticeLayout!F485</f>
        <v>0</v>
      </c>
      <c r="G485" s="20">
        <f>LatticeLayout!G485</f>
        <v>0</v>
      </c>
      <c r="H485" s="20">
        <f>LatticeLayout!H485</f>
        <v>0</v>
      </c>
      <c r="I485" s="20">
        <f>LatticeLayout!I485</f>
        <v>0</v>
      </c>
      <c r="J485" s="20">
        <f>LatticeLayout!J485</f>
        <v>0</v>
      </c>
      <c r="K485" s="20">
        <f>LatticeLayout!K485</f>
        <v>0</v>
      </c>
      <c r="L485" s="20">
        <f>LatticeLayout!L485</f>
        <v>41.094000000000001</v>
      </c>
      <c r="M485" s="20">
        <f>LatticeLayout!M485</f>
        <v>423.0996045</v>
      </c>
      <c r="N485" s="20">
        <f>LatticeLayout!N485</f>
        <v>339.10324020763238</v>
      </c>
      <c r="O485" s="20">
        <f t="shared" si="21"/>
        <v>339.10324020763238</v>
      </c>
      <c r="P485" s="20">
        <f t="shared" si="22"/>
        <v>423.0996045</v>
      </c>
      <c r="Q485" s="20">
        <f t="shared" si="23"/>
        <v>41.094000000000001</v>
      </c>
    </row>
    <row r="486" spans="1:17" hidden="1" x14ac:dyDescent="0.3">
      <c r="A486" s="20" t="str">
        <f>LatticeLayout!A486</f>
        <v>LS1</v>
      </c>
      <c r="B486" s="20" t="str">
        <f>LatticeLayout!B486</f>
        <v>CB02</v>
      </c>
      <c r="C486" s="20" t="str">
        <f>LatticeLayout!C486</f>
        <v>BLM</v>
      </c>
      <c r="D486" s="20">
        <f>LatticeLayout!D486</f>
        <v>1294</v>
      </c>
      <c r="E486" s="20" t="str">
        <f>LatticeLayout!E486</f>
        <v>LS1_CB02:BLM_D1294</v>
      </c>
      <c r="F486" s="20">
        <f>LatticeLayout!F486</f>
        <v>0</v>
      </c>
      <c r="G486" s="20" t="str">
        <f>LatticeLayout!G486</f>
        <v>outside loss monitor</v>
      </c>
      <c r="H486" s="20">
        <f>LatticeLayout!H486</f>
        <v>0</v>
      </c>
      <c r="I486" s="20">
        <f>LatticeLayout!I486</f>
        <v>0</v>
      </c>
      <c r="J486" s="20">
        <f>LatticeLayout!J486</f>
        <v>0</v>
      </c>
      <c r="K486" s="20">
        <f>LatticeLayout!K486</f>
        <v>0</v>
      </c>
      <c r="L486" s="20">
        <f>LatticeLayout!L486</f>
        <v>41.094000000000001</v>
      </c>
      <c r="M486" s="20">
        <f>LatticeLayout!M486</f>
        <v>423.0996045</v>
      </c>
      <c r="N486" s="20">
        <f>LatticeLayout!N486</f>
        <v>339.10324020763238</v>
      </c>
      <c r="O486" s="20">
        <f t="shared" si="21"/>
        <v>339.10324020763238</v>
      </c>
      <c r="P486" s="20">
        <f t="shared" si="22"/>
        <v>423.0996045</v>
      </c>
      <c r="Q486" s="20">
        <f t="shared" si="23"/>
        <v>41.094000000000001</v>
      </c>
    </row>
    <row r="487" spans="1:17" hidden="1" x14ac:dyDescent="0.3">
      <c r="A487" s="20">
        <f>LatticeLayout!A487</f>
        <v>0</v>
      </c>
      <c r="B487" s="20">
        <f>LatticeLayout!B487</f>
        <v>0</v>
      </c>
      <c r="C487" s="20">
        <f>LatticeLayout!C487</f>
        <v>0</v>
      </c>
      <c r="D487" s="20">
        <f>LatticeLayout!D487</f>
        <v>0</v>
      </c>
      <c r="E487" s="20">
        <f>LatticeLayout!E487</f>
        <v>0</v>
      </c>
      <c r="F487" s="20">
        <f>LatticeLayout!F487</f>
        <v>0</v>
      </c>
      <c r="G487" s="20" t="str">
        <f>LatticeLayout!G487</f>
        <v>bellow</v>
      </c>
      <c r="H487" s="20">
        <f>LatticeLayout!H487</f>
        <v>40</v>
      </c>
      <c r="I487" s="20">
        <f>LatticeLayout!I487</f>
        <v>0</v>
      </c>
      <c r="J487" s="20">
        <f>LatticeLayout!J487</f>
        <v>0</v>
      </c>
      <c r="K487" s="20">
        <f>LatticeLayout!K487</f>
        <v>9.650984E-2</v>
      </c>
      <c r="L487" s="20">
        <f>LatticeLayout!L487</f>
        <v>41.094000000000001</v>
      </c>
      <c r="M487" s="20">
        <f>LatticeLayout!M487</f>
        <v>423.0996045</v>
      </c>
      <c r="N487" s="20">
        <f>LatticeLayout!N487</f>
        <v>339.00673036763237</v>
      </c>
      <c r="O487" s="20">
        <f t="shared" si="21"/>
        <v>339.05498528763235</v>
      </c>
      <c r="P487" s="20">
        <f t="shared" si="22"/>
        <v>423.0996045</v>
      </c>
      <c r="Q487" s="20">
        <f t="shared" si="23"/>
        <v>41.094000000000001</v>
      </c>
    </row>
    <row r="488" spans="1:17" hidden="1" x14ac:dyDescent="0.3">
      <c r="A488" s="20" t="str">
        <f>LatticeLayout!A488</f>
        <v>LS1</v>
      </c>
      <c r="B488" s="20" t="str">
        <f>LatticeLayout!B488</f>
        <v>CB02</v>
      </c>
      <c r="C488" s="20" t="str">
        <f>LatticeLayout!C488</f>
        <v>BPM</v>
      </c>
      <c r="D488" s="20">
        <f>LatticeLayout!D488</f>
        <v>1295</v>
      </c>
      <c r="E488" s="20" t="str">
        <f>LatticeLayout!E488</f>
        <v>LS1_CB02:BPM_D1295</v>
      </c>
      <c r="F488" s="20" t="str">
        <f>LatticeLayout!F488</f>
        <v>BPM6</v>
      </c>
      <c r="G488" s="20" t="str">
        <f>LatticeLayout!G488</f>
        <v>position monitor, BPMc</v>
      </c>
      <c r="H488" s="20">
        <f>LatticeLayout!H488</f>
        <v>0</v>
      </c>
      <c r="I488" s="20">
        <f>LatticeLayout!I488</f>
        <v>0</v>
      </c>
      <c r="J488" s="20">
        <f>LatticeLayout!J488</f>
        <v>0</v>
      </c>
      <c r="K488" s="20">
        <f>LatticeLayout!K488</f>
        <v>0</v>
      </c>
      <c r="L488" s="20">
        <f>LatticeLayout!L488</f>
        <v>41.094000000000001</v>
      </c>
      <c r="M488" s="20">
        <f>LatticeLayout!M488</f>
        <v>423.0996045</v>
      </c>
      <c r="N488" s="20">
        <f>LatticeLayout!N488</f>
        <v>339.00673036763237</v>
      </c>
      <c r="O488" s="20">
        <f t="shared" si="21"/>
        <v>339.00673036763237</v>
      </c>
      <c r="P488" s="20">
        <f t="shared" si="22"/>
        <v>423.0996045</v>
      </c>
      <c r="Q488" s="20">
        <f t="shared" si="23"/>
        <v>41.094000000000001</v>
      </c>
    </row>
    <row r="489" spans="1:17" hidden="1" x14ac:dyDescent="0.3">
      <c r="A489" s="20">
        <f>LatticeLayout!A489</f>
        <v>0</v>
      </c>
      <c r="B489" s="20">
        <f>LatticeLayout!B489</f>
        <v>0</v>
      </c>
      <c r="C489" s="20">
        <f>LatticeLayout!C489</f>
        <v>0</v>
      </c>
      <c r="D489" s="20">
        <f>LatticeLayout!D489</f>
        <v>0</v>
      </c>
      <c r="E489" s="20">
        <f>LatticeLayout!E489</f>
        <v>0</v>
      </c>
      <c r="F489" s="20">
        <f>LatticeLayout!F489</f>
        <v>0</v>
      </c>
      <c r="G489" s="20" t="str">
        <f>LatticeLayout!G489</f>
        <v>BPM-box</v>
      </c>
      <c r="H489" s="20">
        <f>LatticeLayout!H489</f>
        <v>40</v>
      </c>
      <c r="I489" s="20">
        <f>LatticeLayout!I489</f>
        <v>0</v>
      </c>
      <c r="J489" s="20">
        <f>LatticeLayout!J489</f>
        <v>0</v>
      </c>
      <c r="K489" s="20">
        <f>LatticeLayout!K489</f>
        <v>5.5879999999999999E-2</v>
      </c>
      <c r="L489" s="20">
        <f>LatticeLayout!L489</f>
        <v>41.094000000000001</v>
      </c>
      <c r="M489" s="20">
        <f>LatticeLayout!M489</f>
        <v>423.0996045</v>
      </c>
      <c r="N489" s="20">
        <f>LatticeLayout!N489</f>
        <v>338.95085036763237</v>
      </c>
      <c r="O489" s="20">
        <f t="shared" si="21"/>
        <v>338.97879036763237</v>
      </c>
      <c r="P489" s="20">
        <f t="shared" si="22"/>
        <v>423.0996045</v>
      </c>
      <c r="Q489" s="20">
        <f t="shared" si="23"/>
        <v>41.094000000000001</v>
      </c>
    </row>
    <row r="490" spans="1:17" hidden="1" x14ac:dyDescent="0.3">
      <c r="A490" s="20">
        <f>LatticeLayout!A490</f>
        <v>0</v>
      </c>
      <c r="B490" s="20">
        <f>LatticeLayout!B490</f>
        <v>0</v>
      </c>
      <c r="C490" s="20">
        <f>LatticeLayout!C490</f>
        <v>0</v>
      </c>
      <c r="D490" s="20">
        <f>LatticeLayout!D490</f>
        <v>0</v>
      </c>
      <c r="E490" s="20" t="str">
        <f>LatticeLayout!E490</f>
        <v/>
      </c>
      <c r="F490" s="20">
        <f>LatticeLayout!F490</f>
        <v>0</v>
      </c>
      <c r="G490" s="20" t="str">
        <f>LatticeLayout!G490</f>
        <v>solenoid-entry</v>
      </c>
      <c r="H490" s="20">
        <f>LatticeLayout!H490</f>
        <v>40</v>
      </c>
      <c r="I490" s="20">
        <f>LatticeLayout!I490</f>
        <v>0</v>
      </c>
      <c r="J490" s="20">
        <f>LatticeLayout!J490</f>
        <v>0</v>
      </c>
      <c r="K490" s="20">
        <f>LatticeLayout!K490</f>
        <v>7.6135999999999981E-2</v>
      </c>
      <c r="L490" s="20">
        <f>LatticeLayout!L490</f>
        <v>41.094000000000001</v>
      </c>
      <c r="M490" s="20">
        <f>LatticeLayout!M490</f>
        <v>423.0996045</v>
      </c>
      <c r="N490" s="20">
        <f>LatticeLayout!N490</f>
        <v>338.87471436763235</v>
      </c>
      <c r="O490" s="20">
        <f t="shared" si="21"/>
        <v>338.91278236763236</v>
      </c>
      <c r="P490" s="20">
        <f t="shared" si="22"/>
        <v>423.0996045</v>
      </c>
      <c r="Q490" s="20">
        <f t="shared" si="23"/>
        <v>41.094000000000001</v>
      </c>
    </row>
    <row r="491" spans="1:17" x14ac:dyDescent="0.3">
      <c r="A491" s="20" t="str">
        <f>LatticeLayout!A491</f>
        <v>LS1</v>
      </c>
      <c r="B491" s="20" t="str">
        <f>LatticeLayout!B491</f>
        <v>CB02</v>
      </c>
      <c r="C491" s="20" t="str">
        <f>LatticeLayout!C491</f>
        <v>SOL1</v>
      </c>
      <c r="D491" s="20">
        <f>LatticeLayout!D491</f>
        <v>1299</v>
      </c>
      <c r="E491" s="20" t="str">
        <f>LatticeLayout!E491</f>
        <v>LS1_CB02:SOL1_D1299</v>
      </c>
      <c r="F491" s="20" t="str">
        <f>LatticeLayout!F491</f>
        <v>S2</v>
      </c>
      <c r="G491" s="20" t="str">
        <f>LatticeLayout!G491</f>
        <v>solenoid+correctors</v>
      </c>
      <c r="H491" s="20">
        <f>LatticeLayout!H491</f>
        <v>40</v>
      </c>
      <c r="I491" s="20">
        <f>LatticeLayout!I491</f>
        <v>0</v>
      </c>
      <c r="J491" s="20">
        <f>LatticeLayout!J491</f>
        <v>0</v>
      </c>
      <c r="K491" s="20">
        <f>LatticeLayout!K491</f>
        <v>0.5</v>
      </c>
      <c r="L491" s="551">
        <f>LatticeLayout!L491</f>
        <v>41.094000000000001</v>
      </c>
      <c r="M491" s="551">
        <f>LatticeLayout!M491</f>
        <v>423.0996045</v>
      </c>
      <c r="N491" s="551">
        <f>LatticeLayout!N491</f>
        <v>338.37471436763235</v>
      </c>
      <c r="O491" s="551">
        <f t="shared" si="21"/>
        <v>338.62471436763235</v>
      </c>
      <c r="P491" s="551">
        <f t="shared" si="22"/>
        <v>423.0996045</v>
      </c>
      <c r="Q491" s="551">
        <f t="shared" si="23"/>
        <v>41.094000000000001</v>
      </c>
    </row>
    <row r="492" spans="1:17" hidden="1" x14ac:dyDescent="0.3">
      <c r="A492" s="20">
        <f>LatticeLayout!A492</f>
        <v>0</v>
      </c>
      <c r="B492" s="20">
        <f>LatticeLayout!B492</f>
        <v>0</v>
      </c>
      <c r="C492" s="20">
        <f>LatticeLayout!C492</f>
        <v>0</v>
      </c>
      <c r="D492" s="20">
        <f>LatticeLayout!D492</f>
        <v>0</v>
      </c>
      <c r="E492" s="20" t="str">
        <f>LatticeLayout!E492</f>
        <v/>
      </c>
      <c r="F492" s="20">
        <f>LatticeLayout!F492</f>
        <v>0</v>
      </c>
      <c r="G492" s="20" t="str">
        <f>LatticeLayout!G492</f>
        <v>solenoid-exit</v>
      </c>
      <c r="H492" s="20">
        <f>LatticeLayout!H492</f>
        <v>40</v>
      </c>
      <c r="I492" s="20">
        <f>LatticeLayout!I492</f>
        <v>0</v>
      </c>
      <c r="J492" s="20">
        <f>LatticeLayout!J492</f>
        <v>0</v>
      </c>
      <c r="K492" s="20">
        <f>LatticeLayout!K492</f>
        <v>7.6135999999999981E-2</v>
      </c>
      <c r="L492" s="20">
        <f>LatticeLayout!L492</f>
        <v>41.094000000000001</v>
      </c>
      <c r="M492" s="20">
        <f>LatticeLayout!M492</f>
        <v>423.0996045</v>
      </c>
      <c r="N492" s="20">
        <f>LatticeLayout!N492</f>
        <v>338.29857836763233</v>
      </c>
      <c r="O492" s="20">
        <f t="shared" si="21"/>
        <v>338.33664636763234</v>
      </c>
      <c r="P492" s="20">
        <f t="shared" si="22"/>
        <v>423.0996045</v>
      </c>
      <c r="Q492" s="20">
        <f t="shared" si="23"/>
        <v>41.094000000000001</v>
      </c>
    </row>
    <row r="493" spans="1:17" hidden="1" x14ac:dyDescent="0.3">
      <c r="A493" s="20">
        <f>LatticeLayout!A493</f>
        <v>0</v>
      </c>
      <c r="B493" s="20">
        <f>LatticeLayout!B493</f>
        <v>0</v>
      </c>
      <c r="C493" s="20">
        <f>LatticeLayout!C493</f>
        <v>0</v>
      </c>
      <c r="D493" s="20">
        <f>LatticeLayout!D493</f>
        <v>0</v>
      </c>
      <c r="E493" s="20">
        <f>LatticeLayout!E493</f>
        <v>0</v>
      </c>
      <c r="F493" s="20">
        <f>LatticeLayout!F493</f>
        <v>0</v>
      </c>
      <c r="G493" s="20" t="str">
        <f>LatticeLayout!G493</f>
        <v>bellow</v>
      </c>
      <c r="H493" s="20">
        <f>LatticeLayout!H493</f>
        <v>0</v>
      </c>
      <c r="I493" s="20">
        <f>LatticeLayout!I493</f>
        <v>0</v>
      </c>
      <c r="J493" s="20">
        <f>LatticeLayout!J493</f>
        <v>0</v>
      </c>
      <c r="K493" s="20">
        <f>LatticeLayout!K493</f>
        <v>9.9516999999999994E-2</v>
      </c>
      <c r="L493" s="20">
        <f>LatticeLayout!L493</f>
        <v>41.094000000000001</v>
      </c>
      <c r="M493" s="20">
        <f>LatticeLayout!M493</f>
        <v>423.0996045</v>
      </c>
      <c r="N493" s="20">
        <f>LatticeLayout!N493</f>
        <v>338.19906136763234</v>
      </c>
      <c r="O493" s="20">
        <f t="shared" si="21"/>
        <v>338.24881986763233</v>
      </c>
      <c r="P493" s="20">
        <f t="shared" si="22"/>
        <v>423.0996045</v>
      </c>
      <c r="Q493" s="20">
        <f t="shared" si="23"/>
        <v>41.094000000000001</v>
      </c>
    </row>
    <row r="494" spans="1:17" x14ac:dyDescent="0.3">
      <c r="A494" s="20" t="str">
        <f>LatticeLayout!A494</f>
        <v>LS1</v>
      </c>
      <c r="B494" s="20" t="str">
        <f>LatticeLayout!B494</f>
        <v>CB02</v>
      </c>
      <c r="C494" s="20" t="str">
        <f>LatticeLayout!C494</f>
        <v>CAV2</v>
      </c>
      <c r="D494" s="20">
        <f>LatticeLayout!D494</f>
        <v>1305</v>
      </c>
      <c r="E494" s="20" t="str">
        <f>LatticeLayout!E494</f>
        <v>LS1_CB02:CAV2_D1305</v>
      </c>
      <c r="F494" s="20">
        <f>LatticeLayout!F494</f>
        <v>0</v>
      </c>
      <c r="G494" s="20" t="str">
        <f>LatticeLayout!G494</f>
        <v>b08 cavity</v>
      </c>
      <c r="H494" s="20">
        <f>LatticeLayout!H494</f>
        <v>34</v>
      </c>
      <c r="I494" s="20">
        <f>LatticeLayout!I494</f>
        <v>0</v>
      </c>
      <c r="J494" s="20">
        <f>LatticeLayout!J494</f>
        <v>0</v>
      </c>
      <c r="K494" s="20">
        <f>LatticeLayout!K494</f>
        <v>0.29817100000000002</v>
      </c>
      <c r="L494" s="551">
        <f>LatticeLayout!L494</f>
        <v>41.094000000000001</v>
      </c>
      <c r="M494" s="551">
        <f>LatticeLayout!M494</f>
        <v>423.0996045</v>
      </c>
      <c r="N494" s="551">
        <f>LatticeLayout!N494</f>
        <v>337.90089036763231</v>
      </c>
      <c r="O494" s="551">
        <f t="shared" si="21"/>
        <v>338.04997586763233</v>
      </c>
      <c r="P494" s="551">
        <f t="shared" si="22"/>
        <v>423.0996045</v>
      </c>
      <c r="Q494" s="551">
        <f t="shared" si="23"/>
        <v>41.094000000000001</v>
      </c>
    </row>
    <row r="495" spans="1:17" hidden="1" x14ac:dyDescent="0.3">
      <c r="A495" s="20">
        <f>LatticeLayout!A495</f>
        <v>0</v>
      </c>
      <c r="B495" s="20">
        <f>LatticeLayout!B495</f>
        <v>0</v>
      </c>
      <c r="C495" s="20">
        <f>LatticeLayout!C495</f>
        <v>0</v>
      </c>
      <c r="D495" s="20">
        <f>LatticeLayout!D495</f>
        <v>0</v>
      </c>
      <c r="E495" s="20" t="str">
        <f>LatticeLayout!E495</f>
        <v/>
      </c>
      <c r="F495" s="20">
        <f>LatticeLayout!F495</f>
        <v>0</v>
      </c>
      <c r="G495" s="20">
        <f>LatticeLayout!G495</f>
        <v>0</v>
      </c>
      <c r="H495" s="20">
        <f>LatticeLayout!H495</f>
        <v>0</v>
      </c>
      <c r="I495" s="20">
        <f>LatticeLayout!I495</f>
        <v>0</v>
      </c>
      <c r="J495" s="20">
        <f>LatticeLayout!J495</f>
        <v>0</v>
      </c>
      <c r="K495" s="20">
        <f>LatticeLayout!K495</f>
        <v>0</v>
      </c>
      <c r="L495" s="20">
        <f>LatticeLayout!L495</f>
        <v>41.094000000000001</v>
      </c>
      <c r="M495" s="20">
        <f>LatticeLayout!M495</f>
        <v>423.0996045</v>
      </c>
      <c r="N495" s="20">
        <f>LatticeLayout!N495</f>
        <v>337.90089036763231</v>
      </c>
      <c r="O495" s="20">
        <f t="shared" si="21"/>
        <v>337.90089036763231</v>
      </c>
      <c r="P495" s="20">
        <f t="shared" si="22"/>
        <v>423.0996045</v>
      </c>
      <c r="Q495" s="20">
        <f t="shared" si="23"/>
        <v>41.094000000000001</v>
      </c>
    </row>
    <row r="496" spans="1:17" hidden="1" x14ac:dyDescent="0.3">
      <c r="A496" s="20">
        <f>LatticeLayout!A496</f>
        <v>0</v>
      </c>
      <c r="B496" s="20">
        <f>LatticeLayout!B496</f>
        <v>0</v>
      </c>
      <c r="C496" s="20">
        <f>LatticeLayout!C496</f>
        <v>0</v>
      </c>
      <c r="D496" s="20">
        <f>LatticeLayout!D496</f>
        <v>0</v>
      </c>
      <c r="E496" s="20" t="str">
        <f>LatticeLayout!E496</f>
        <v/>
      </c>
      <c r="F496" s="20">
        <f>LatticeLayout!F496</f>
        <v>0</v>
      </c>
      <c r="G496" s="20">
        <f>LatticeLayout!G496</f>
        <v>0</v>
      </c>
      <c r="H496" s="20">
        <f>LatticeLayout!H496</f>
        <v>0</v>
      </c>
      <c r="I496" s="20">
        <f>LatticeLayout!I496</f>
        <v>0</v>
      </c>
      <c r="J496" s="20">
        <f>LatticeLayout!J496</f>
        <v>0</v>
      </c>
      <c r="K496" s="20">
        <f>LatticeLayout!K496</f>
        <v>0</v>
      </c>
      <c r="L496" s="20">
        <f>LatticeLayout!L496</f>
        <v>41.094000000000001</v>
      </c>
      <c r="M496" s="20">
        <f>LatticeLayout!M496</f>
        <v>423.0996045</v>
      </c>
      <c r="N496" s="20">
        <f>LatticeLayout!N496</f>
        <v>337.90089036763231</v>
      </c>
      <c r="O496" s="20">
        <f t="shared" si="21"/>
        <v>337.90089036763231</v>
      </c>
      <c r="P496" s="20">
        <f t="shared" si="22"/>
        <v>423.0996045</v>
      </c>
      <c r="Q496" s="20">
        <f t="shared" si="23"/>
        <v>41.094000000000001</v>
      </c>
    </row>
    <row r="497" spans="1:17" hidden="1" x14ac:dyDescent="0.3">
      <c r="A497" s="20">
        <f>LatticeLayout!A497</f>
        <v>0</v>
      </c>
      <c r="B497" s="20">
        <f>LatticeLayout!B497</f>
        <v>0</v>
      </c>
      <c r="C497" s="20">
        <f>LatticeLayout!C497</f>
        <v>0</v>
      </c>
      <c r="D497" s="20">
        <f>LatticeLayout!D497</f>
        <v>0</v>
      </c>
      <c r="E497" s="20" t="str">
        <f>LatticeLayout!E497</f>
        <v/>
      </c>
      <c r="F497" s="20">
        <f>LatticeLayout!F497</f>
        <v>0</v>
      </c>
      <c r="G497" s="20" t="str">
        <f>LatticeLayout!G497</f>
        <v>bellow</v>
      </c>
      <c r="H497" s="20">
        <f>LatticeLayout!H497</f>
        <v>0</v>
      </c>
      <c r="I497" s="20">
        <f>LatticeLayout!I497</f>
        <v>0</v>
      </c>
      <c r="J497" s="20">
        <f>LatticeLayout!J497</f>
        <v>0</v>
      </c>
      <c r="K497" s="20">
        <f>LatticeLayout!K497</f>
        <v>9.9516999999999994E-2</v>
      </c>
      <c r="L497" s="20">
        <f>LatticeLayout!L497</f>
        <v>41.094000000000001</v>
      </c>
      <c r="M497" s="20">
        <f>LatticeLayout!M497</f>
        <v>423.0996045</v>
      </c>
      <c r="N497" s="20">
        <f>LatticeLayout!N497</f>
        <v>337.80137336763232</v>
      </c>
      <c r="O497" s="20">
        <f t="shared" si="21"/>
        <v>337.85113186763232</v>
      </c>
      <c r="P497" s="20">
        <f t="shared" si="22"/>
        <v>423.0996045</v>
      </c>
      <c r="Q497" s="20">
        <f t="shared" si="23"/>
        <v>41.094000000000001</v>
      </c>
    </row>
    <row r="498" spans="1:17" x14ac:dyDescent="0.3">
      <c r="A498" s="20" t="str">
        <f>LatticeLayout!A498</f>
        <v>LS1</v>
      </c>
      <c r="B498" s="20" t="str">
        <f>LatticeLayout!B498</f>
        <v>CB02</v>
      </c>
      <c r="C498" s="20" t="str">
        <f>LatticeLayout!C498</f>
        <v>CAV3</v>
      </c>
      <c r="D498" s="20">
        <f>LatticeLayout!D498</f>
        <v>1309</v>
      </c>
      <c r="E498" s="20" t="str">
        <f>LatticeLayout!E498</f>
        <v>LS1_CB02:CAV3_D1309</v>
      </c>
      <c r="F498" s="20">
        <f>LatticeLayout!F498</f>
        <v>0</v>
      </c>
      <c r="G498" s="20" t="str">
        <f>LatticeLayout!G498</f>
        <v>b08 cavity</v>
      </c>
      <c r="H498" s="20">
        <f>LatticeLayout!H498</f>
        <v>34</v>
      </c>
      <c r="I498" s="20">
        <f>LatticeLayout!I498</f>
        <v>0</v>
      </c>
      <c r="J498" s="20">
        <f>LatticeLayout!J498</f>
        <v>0</v>
      </c>
      <c r="K498" s="20">
        <f>LatticeLayout!K498</f>
        <v>0.29817100000000002</v>
      </c>
      <c r="L498" s="551">
        <f>LatticeLayout!L498</f>
        <v>41.094000000000001</v>
      </c>
      <c r="M498" s="551">
        <f>LatticeLayout!M498</f>
        <v>423.0996045</v>
      </c>
      <c r="N498" s="551">
        <f>LatticeLayout!N498</f>
        <v>337.5032023676323</v>
      </c>
      <c r="O498" s="551">
        <f t="shared" si="21"/>
        <v>337.65228786763231</v>
      </c>
      <c r="P498" s="551">
        <f t="shared" si="22"/>
        <v>423.0996045</v>
      </c>
      <c r="Q498" s="551">
        <f t="shared" si="23"/>
        <v>41.094000000000001</v>
      </c>
    </row>
    <row r="499" spans="1:17" hidden="1" x14ac:dyDescent="0.3">
      <c r="A499" s="20">
        <f>LatticeLayout!A499</f>
        <v>0</v>
      </c>
      <c r="B499" s="20">
        <f>LatticeLayout!B499</f>
        <v>0</v>
      </c>
      <c r="C499" s="20">
        <f>LatticeLayout!C499</f>
        <v>0</v>
      </c>
      <c r="D499" s="20">
        <f>LatticeLayout!D499</f>
        <v>0</v>
      </c>
      <c r="E499" s="20" t="str">
        <f>LatticeLayout!E499</f>
        <v/>
      </c>
      <c r="F499" s="20">
        <f>LatticeLayout!F499</f>
        <v>0</v>
      </c>
      <c r="G499" s="20">
        <f>LatticeLayout!G499</f>
        <v>0</v>
      </c>
      <c r="H499" s="20">
        <f>LatticeLayout!H499</f>
        <v>0</v>
      </c>
      <c r="I499" s="20">
        <f>LatticeLayout!I499</f>
        <v>0</v>
      </c>
      <c r="J499" s="20">
        <f>LatticeLayout!J499</f>
        <v>0</v>
      </c>
      <c r="K499" s="20">
        <f>LatticeLayout!K499</f>
        <v>0</v>
      </c>
      <c r="L499" s="20">
        <f>LatticeLayout!L499</f>
        <v>41.094000000000001</v>
      </c>
      <c r="M499" s="20">
        <f>LatticeLayout!M499</f>
        <v>423.0996045</v>
      </c>
      <c r="N499" s="20">
        <f>LatticeLayout!N499</f>
        <v>337.5032023676323</v>
      </c>
      <c r="O499" s="20">
        <f t="shared" si="21"/>
        <v>337.5032023676323</v>
      </c>
      <c r="P499" s="20">
        <f t="shared" si="22"/>
        <v>423.0996045</v>
      </c>
      <c r="Q499" s="20">
        <f t="shared" si="23"/>
        <v>41.094000000000001</v>
      </c>
    </row>
    <row r="500" spans="1:17" hidden="1" x14ac:dyDescent="0.3">
      <c r="A500" s="20">
        <f>LatticeLayout!A500</f>
        <v>0</v>
      </c>
      <c r="B500" s="20">
        <f>LatticeLayout!B500</f>
        <v>0</v>
      </c>
      <c r="C500" s="20">
        <f>LatticeLayout!C500</f>
        <v>0</v>
      </c>
      <c r="D500" s="20">
        <f>LatticeLayout!D500</f>
        <v>0</v>
      </c>
      <c r="E500" s="20" t="str">
        <f>LatticeLayout!E500</f>
        <v/>
      </c>
      <c r="F500" s="20">
        <f>LatticeLayout!F500</f>
        <v>0</v>
      </c>
      <c r="G500" s="20">
        <f>LatticeLayout!G500</f>
        <v>0</v>
      </c>
      <c r="H500" s="20">
        <f>LatticeLayout!H500</f>
        <v>0</v>
      </c>
      <c r="I500" s="20">
        <f>LatticeLayout!I500</f>
        <v>0</v>
      </c>
      <c r="J500" s="20">
        <f>LatticeLayout!J500</f>
        <v>0</v>
      </c>
      <c r="K500" s="20">
        <f>LatticeLayout!K500</f>
        <v>0</v>
      </c>
      <c r="L500" s="20">
        <f>LatticeLayout!L500</f>
        <v>41.094000000000001</v>
      </c>
      <c r="M500" s="20">
        <f>LatticeLayout!M500</f>
        <v>423.0996045</v>
      </c>
      <c r="N500" s="20">
        <f>LatticeLayout!N500</f>
        <v>337.5032023676323</v>
      </c>
      <c r="O500" s="20">
        <f t="shared" si="21"/>
        <v>337.5032023676323</v>
      </c>
      <c r="P500" s="20">
        <f t="shared" si="22"/>
        <v>423.0996045</v>
      </c>
      <c r="Q500" s="20">
        <f t="shared" si="23"/>
        <v>41.094000000000001</v>
      </c>
    </row>
    <row r="501" spans="1:17" hidden="1" x14ac:dyDescent="0.3">
      <c r="A501" s="20">
        <f>LatticeLayout!A501</f>
        <v>0</v>
      </c>
      <c r="B501" s="20">
        <f>LatticeLayout!B501</f>
        <v>0</v>
      </c>
      <c r="C501" s="20">
        <f>LatticeLayout!C501</f>
        <v>0</v>
      </c>
      <c r="D501" s="20">
        <f>LatticeLayout!D501</f>
        <v>0</v>
      </c>
      <c r="E501" s="20" t="str">
        <f>LatticeLayout!E501</f>
        <v/>
      </c>
      <c r="F501" s="20">
        <f>LatticeLayout!F501</f>
        <v>0</v>
      </c>
      <c r="G501" s="20" t="str">
        <f>LatticeLayout!G501</f>
        <v>bellow</v>
      </c>
      <c r="H501" s="20">
        <f>LatticeLayout!H501</f>
        <v>0</v>
      </c>
      <c r="I501" s="20">
        <f>LatticeLayout!I501</f>
        <v>0</v>
      </c>
      <c r="J501" s="20">
        <f>LatticeLayout!J501</f>
        <v>0</v>
      </c>
      <c r="K501" s="20">
        <f>LatticeLayout!K501</f>
        <v>9.9516999999999994E-2</v>
      </c>
      <c r="L501" s="20">
        <f>LatticeLayout!L501</f>
        <v>41.094000000000001</v>
      </c>
      <c r="M501" s="20">
        <f>LatticeLayout!M501</f>
        <v>423.0996045</v>
      </c>
      <c r="N501" s="20">
        <f>LatticeLayout!N501</f>
        <v>337.40368536763231</v>
      </c>
      <c r="O501" s="20">
        <f t="shared" si="21"/>
        <v>337.4534438676323</v>
      </c>
      <c r="P501" s="20">
        <f t="shared" si="22"/>
        <v>423.0996045</v>
      </c>
      <c r="Q501" s="20">
        <f t="shared" si="23"/>
        <v>41.094000000000001</v>
      </c>
    </row>
    <row r="502" spans="1:17" x14ac:dyDescent="0.3">
      <c r="A502" s="20" t="str">
        <f>LatticeLayout!A502</f>
        <v>LS1</v>
      </c>
      <c r="B502" s="20" t="str">
        <f>LatticeLayout!B502</f>
        <v>CB02</v>
      </c>
      <c r="C502" s="20" t="str">
        <f>LatticeLayout!C502</f>
        <v>CAV4</v>
      </c>
      <c r="D502" s="20">
        <f>LatticeLayout!D502</f>
        <v>1313</v>
      </c>
      <c r="E502" s="20" t="str">
        <f>LatticeLayout!E502</f>
        <v>LS1_CB02:CAV4_D1313</v>
      </c>
      <c r="F502" s="20">
        <f>LatticeLayout!F502</f>
        <v>0</v>
      </c>
      <c r="G502" s="20" t="str">
        <f>LatticeLayout!G502</f>
        <v>b08 cavity</v>
      </c>
      <c r="H502" s="20">
        <f>LatticeLayout!H502</f>
        <v>34</v>
      </c>
      <c r="I502" s="20">
        <f>LatticeLayout!I502</f>
        <v>0</v>
      </c>
      <c r="J502" s="20">
        <f>LatticeLayout!J502</f>
        <v>0</v>
      </c>
      <c r="K502" s="20">
        <f>LatticeLayout!K502</f>
        <v>0.29817100000000002</v>
      </c>
      <c r="L502" s="551">
        <f>LatticeLayout!L502</f>
        <v>41.094000000000001</v>
      </c>
      <c r="M502" s="551">
        <f>LatticeLayout!M502</f>
        <v>423.0996045</v>
      </c>
      <c r="N502" s="551">
        <f>LatticeLayout!N502</f>
        <v>337.10551436763228</v>
      </c>
      <c r="O502" s="551">
        <f t="shared" si="21"/>
        <v>337.25459986763229</v>
      </c>
      <c r="P502" s="551">
        <f t="shared" si="22"/>
        <v>423.0996045</v>
      </c>
      <c r="Q502" s="551">
        <f t="shared" si="23"/>
        <v>41.094000000000001</v>
      </c>
    </row>
    <row r="503" spans="1:17" hidden="1" x14ac:dyDescent="0.3">
      <c r="A503" s="20">
        <f>LatticeLayout!A503</f>
        <v>0</v>
      </c>
      <c r="B503" s="20">
        <f>LatticeLayout!B503</f>
        <v>0</v>
      </c>
      <c r="C503" s="20">
        <f>LatticeLayout!C503</f>
        <v>0</v>
      </c>
      <c r="D503" s="20">
        <f>LatticeLayout!D503</f>
        <v>0</v>
      </c>
      <c r="E503" s="20" t="str">
        <f>LatticeLayout!E503</f>
        <v/>
      </c>
      <c r="F503" s="20">
        <f>LatticeLayout!F503</f>
        <v>0</v>
      </c>
      <c r="G503" s="20">
        <f>LatticeLayout!G503</f>
        <v>0</v>
      </c>
      <c r="H503" s="20">
        <f>LatticeLayout!H503</f>
        <v>0</v>
      </c>
      <c r="I503" s="20">
        <f>LatticeLayout!I503</f>
        <v>0</v>
      </c>
      <c r="J503" s="20">
        <f>LatticeLayout!J503</f>
        <v>0</v>
      </c>
      <c r="K503" s="20">
        <f>LatticeLayout!K503</f>
        <v>0</v>
      </c>
      <c r="L503" s="20">
        <f>LatticeLayout!L503</f>
        <v>41.094000000000001</v>
      </c>
      <c r="M503" s="20">
        <f>LatticeLayout!M503</f>
        <v>423.0996045</v>
      </c>
      <c r="N503" s="20">
        <f>LatticeLayout!N503</f>
        <v>337.10551436763228</v>
      </c>
      <c r="O503" s="20">
        <f t="shared" si="21"/>
        <v>337.10551436763228</v>
      </c>
      <c r="P503" s="20">
        <f t="shared" si="22"/>
        <v>423.0996045</v>
      </c>
      <c r="Q503" s="20">
        <f t="shared" si="23"/>
        <v>41.094000000000001</v>
      </c>
    </row>
    <row r="504" spans="1:17" hidden="1" x14ac:dyDescent="0.3">
      <c r="A504" s="20" t="str">
        <f>LatticeLayout!A504</f>
        <v>LS1</v>
      </c>
      <c r="B504" s="20" t="str">
        <f>LatticeLayout!B504</f>
        <v>CB02</v>
      </c>
      <c r="C504" s="20" t="str">
        <f>LatticeLayout!C504</f>
        <v>BLM</v>
      </c>
      <c r="D504" s="20">
        <f>LatticeLayout!D504</f>
        <v>1314</v>
      </c>
      <c r="E504" s="20" t="str">
        <f>LatticeLayout!E504</f>
        <v>LS1_CB02:BLM_D1314</v>
      </c>
      <c r="F504" s="20">
        <f>LatticeLayout!F504</f>
        <v>0</v>
      </c>
      <c r="G504" s="20" t="str">
        <f>LatticeLayout!G504</f>
        <v>outside loss monitor</v>
      </c>
      <c r="H504" s="20">
        <f>LatticeLayout!H504</f>
        <v>0</v>
      </c>
      <c r="I504" s="20">
        <f>LatticeLayout!I504</f>
        <v>0</v>
      </c>
      <c r="J504" s="20">
        <f>LatticeLayout!J504</f>
        <v>0</v>
      </c>
      <c r="K504" s="20">
        <f>LatticeLayout!K504</f>
        <v>0</v>
      </c>
      <c r="L504" s="20">
        <f>LatticeLayout!L504</f>
        <v>41.094000000000001</v>
      </c>
      <c r="M504" s="20">
        <f>LatticeLayout!M504</f>
        <v>423.0996045</v>
      </c>
      <c r="N504" s="20">
        <f>LatticeLayout!N504</f>
        <v>337.10551436763228</v>
      </c>
      <c r="O504" s="20">
        <f t="shared" si="21"/>
        <v>337.10551436763228</v>
      </c>
      <c r="P504" s="20">
        <f t="shared" si="22"/>
        <v>423.0996045</v>
      </c>
      <c r="Q504" s="20">
        <f t="shared" si="23"/>
        <v>41.094000000000001</v>
      </c>
    </row>
    <row r="505" spans="1:17" hidden="1" x14ac:dyDescent="0.3">
      <c r="A505" s="20">
        <f>LatticeLayout!A505</f>
        <v>0</v>
      </c>
      <c r="B505" s="20">
        <f>LatticeLayout!B505</f>
        <v>0</v>
      </c>
      <c r="C505" s="20">
        <f>LatticeLayout!C505</f>
        <v>0</v>
      </c>
      <c r="D505" s="20">
        <f>LatticeLayout!D505</f>
        <v>0</v>
      </c>
      <c r="E505" s="20">
        <f>LatticeLayout!E505</f>
        <v>0</v>
      </c>
      <c r="F505" s="20">
        <f>LatticeLayout!F505</f>
        <v>0</v>
      </c>
      <c r="G505" s="20" t="str">
        <f>LatticeLayout!G505</f>
        <v>bellow</v>
      </c>
      <c r="H505" s="20">
        <f>LatticeLayout!H505</f>
        <v>0</v>
      </c>
      <c r="I505" s="20">
        <f>LatticeLayout!I505</f>
        <v>0</v>
      </c>
      <c r="J505" s="20">
        <f>LatticeLayout!J505</f>
        <v>0</v>
      </c>
      <c r="K505" s="20">
        <f>LatticeLayout!K505</f>
        <v>9.650984E-2</v>
      </c>
      <c r="L505" s="20">
        <f>LatticeLayout!L505</f>
        <v>41.094000000000001</v>
      </c>
      <c r="M505" s="20">
        <f>LatticeLayout!M505</f>
        <v>423.0996045</v>
      </c>
      <c r="N505" s="20">
        <f>LatticeLayout!N505</f>
        <v>337.00900452763227</v>
      </c>
      <c r="O505" s="20">
        <f t="shared" si="21"/>
        <v>337.0572594476323</v>
      </c>
      <c r="P505" s="20">
        <f t="shared" si="22"/>
        <v>423.0996045</v>
      </c>
      <c r="Q505" s="20">
        <f t="shared" si="23"/>
        <v>41.094000000000001</v>
      </c>
    </row>
    <row r="506" spans="1:17" hidden="1" x14ac:dyDescent="0.3">
      <c r="A506" s="20" t="str">
        <f>LatticeLayout!A506</f>
        <v>LS1</v>
      </c>
      <c r="B506" s="20" t="str">
        <f>LatticeLayout!B506</f>
        <v>CB02</v>
      </c>
      <c r="C506" s="20" t="str">
        <f>LatticeLayout!C506</f>
        <v>BPM</v>
      </c>
      <c r="D506" s="20">
        <f>LatticeLayout!D506</f>
        <v>1315</v>
      </c>
      <c r="E506" s="20" t="str">
        <f>LatticeLayout!E506</f>
        <v>LS1_CB02:BPM_D1315</v>
      </c>
      <c r="F506" s="20" t="str">
        <f>LatticeLayout!F506</f>
        <v>BPM6</v>
      </c>
      <c r="G506" s="20" t="str">
        <f>LatticeLayout!G506</f>
        <v>position monitor, BPMc</v>
      </c>
      <c r="H506" s="20">
        <f>LatticeLayout!H506</f>
        <v>40</v>
      </c>
      <c r="I506" s="20">
        <f>LatticeLayout!I506</f>
        <v>0</v>
      </c>
      <c r="J506" s="20">
        <f>LatticeLayout!J506</f>
        <v>0</v>
      </c>
      <c r="K506" s="20">
        <f>LatticeLayout!K506</f>
        <v>0</v>
      </c>
      <c r="L506" s="20">
        <f>LatticeLayout!L506</f>
        <v>41.094000000000001</v>
      </c>
      <c r="M506" s="20">
        <f>LatticeLayout!M506</f>
        <v>423.0996045</v>
      </c>
      <c r="N506" s="20">
        <f>LatticeLayout!N506</f>
        <v>337.00900452763227</v>
      </c>
      <c r="O506" s="20">
        <f t="shared" si="21"/>
        <v>337.00900452763227</v>
      </c>
      <c r="P506" s="20">
        <f t="shared" si="22"/>
        <v>423.0996045</v>
      </c>
      <c r="Q506" s="20">
        <f t="shared" si="23"/>
        <v>41.094000000000001</v>
      </c>
    </row>
    <row r="507" spans="1:17" hidden="1" x14ac:dyDescent="0.3">
      <c r="A507" s="20">
        <f>LatticeLayout!A507</f>
        <v>0</v>
      </c>
      <c r="B507" s="20">
        <f>LatticeLayout!B507</f>
        <v>0</v>
      </c>
      <c r="C507" s="20">
        <f>LatticeLayout!C507</f>
        <v>0</v>
      </c>
      <c r="D507" s="20">
        <f>LatticeLayout!D507</f>
        <v>0</v>
      </c>
      <c r="E507" s="20">
        <f>LatticeLayout!E507</f>
        <v>0</v>
      </c>
      <c r="F507" s="20">
        <f>LatticeLayout!F507</f>
        <v>0</v>
      </c>
      <c r="G507" s="20" t="str">
        <f>LatticeLayout!G507</f>
        <v>BPM-box</v>
      </c>
      <c r="H507" s="20">
        <f>LatticeLayout!H507</f>
        <v>0</v>
      </c>
      <c r="I507" s="20">
        <f>LatticeLayout!I507</f>
        <v>0</v>
      </c>
      <c r="J507" s="20">
        <f>LatticeLayout!J507</f>
        <v>0</v>
      </c>
      <c r="K507" s="20">
        <f>LatticeLayout!K507</f>
        <v>5.5879999999999999E-2</v>
      </c>
      <c r="L507" s="20">
        <f>LatticeLayout!L507</f>
        <v>41.094000000000001</v>
      </c>
      <c r="M507" s="20">
        <f>LatticeLayout!M507</f>
        <v>423.0996045</v>
      </c>
      <c r="N507" s="20">
        <f>LatticeLayout!N507</f>
        <v>336.95312452763227</v>
      </c>
      <c r="O507" s="20">
        <f t="shared" si="21"/>
        <v>336.98106452763227</v>
      </c>
      <c r="P507" s="20">
        <f t="shared" si="22"/>
        <v>423.0996045</v>
      </c>
      <c r="Q507" s="20">
        <f t="shared" si="23"/>
        <v>41.094000000000001</v>
      </c>
    </row>
    <row r="508" spans="1:17" hidden="1" x14ac:dyDescent="0.3">
      <c r="A508" s="20">
        <f>LatticeLayout!A508</f>
        <v>0</v>
      </c>
      <c r="B508" s="20">
        <f>LatticeLayout!B508</f>
        <v>0</v>
      </c>
      <c r="C508" s="20">
        <f>LatticeLayout!C508</f>
        <v>0</v>
      </c>
      <c r="D508" s="20">
        <f>LatticeLayout!D508</f>
        <v>0</v>
      </c>
      <c r="E508" s="20" t="str">
        <f>LatticeLayout!E508</f>
        <v/>
      </c>
      <c r="F508" s="20">
        <f>LatticeLayout!F508</f>
        <v>0</v>
      </c>
      <c r="G508" s="20" t="str">
        <f>LatticeLayout!G508</f>
        <v>solenoid-entry</v>
      </c>
      <c r="H508" s="20">
        <f>LatticeLayout!H508</f>
        <v>40</v>
      </c>
      <c r="I508" s="20">
        <f>LatticeLayout!I508</f>
        <v>0</v>
      </c>
      <c r="J508" s="20">
        <f>LatticeLayout!J508</f>
        <v>0</v>
      </c>
      <c r="K508" s="20">
        <f>LatticeLayout!K508</f>
        <v>7.6135999999999981E-2</v>
      </c>
      <c r="L508" s="20">
        <f>LatticeLayout!L508</f>
        <v>41.094000000000001</v>
      </c>
      <c r="M508" s="20">
        <f>LatticeLayout!M508</f>
        <v>423.0996045</v>
      </c>
      <c r="N508" s="20">
        <f>LatticeLayout!N508</f>
        <v>336.87698852763225</v>
      </c>
      <c r="O508" s="20">
        <f t="shared" si="21"/>
        <v>336.91505652763226</v>
      </c>
      <c r="P508" s="20">
        <f t="shared" si="22"/>
        <v>423.0996045</v>
      </c>
      <c r="Q508" s="20">
        <f t="shared" si="23"/>
        <v>41.094000000000001</v>
      </c>
    </row>
    <row r="509" spans="1:17" x14ac:dyDescent="0.3">
      <c r="A509" s="20" t="str">
        <f>LatticeLayout!A509</f>
        <v>LS1</v>
      </c>
      <c r="B509" s="20" t="str">
        <f>LatticeLayout!B509</f>
        <v>CB02</v>
      </c>
      <c r="C509" s="20" t="str">
        <f>LatticeLayout!C509</f>
        <v>SOL2</v>
      </c>
      <c r="D509" s="20">
        <f>LatticeLayout!D509</f>
        <v>1319</v>
      </c>
      <c r="E509" s="20" t="str">
        <f>LatticeLayout!E509</f>
        <v>LS1_CB02:SOL2_D1319</v>
      </c>
      <c r="F509" s="20" t="str">
        <f>LatticeLayout!F509</f>
        <v>S2</v>
      </c>
      <c r="G509" s="20" t="str">
        <f>LatticeLayout!G509</f>
        <v>solenoid+correctors</v>
      </c>
      <c r="H509" s="20">
        <f>LatticeLayout!H509</f>
        <v>40</v>
      </c>
      <c r="I509" s="20">
        <f>LatticeLayout!I509</f>
        <v>0</v>
      </c>
      <c r="J509" s="20">
        <f>LatticeLayout!J509</f>
        <v>0</v>
      </c>
      <c r="K509" s="20">
        <f>LatticeLayout!K509</f>
        <v>0.5</v>
      </c>
      <c r="L509" s="551">
        <f>LatticeLayout!L509</f>
        <v>41.094000000000001</v>
      </c>
      <c r="M509" s="551">
        <f>LatticeLayout!M509</f>
        <v>423.0996045</v>
      </c>
      <c r="N509" s="551">
        <f>LatticeLayout!N509</f>
        <v>336.37698852763225</v>
      </c>
      <c r="O509" s="551">
        <f t="shared" si="21"/>
        <v>336.62698852763225</v>
      </c>
      <c r="P509" s="551">
        <f t="shared" si="22"/>
        <v>423.0996045</v>
      </c>
      <c r="Q509" s="551">
        <f t="shared" si="23"/>
        <v>41.094000000000001</v>
      </c>
    </row>
    <row r="510" spans="1:17" hidden="1" x14ac:dyDescent="0.3">
      <c r="A510" s="20">
        <f>LatticeLayout!A510</f>
        <v>0</v>
      </c>
      <c r="B510" s="20">
        <f>LatticeLayout!B510</f>
        <v>0</v>
      </c>
      <c r="C510" s="20">
        <f>LatticeLayout!C510</f>
        <v>0</v>
      </c>
      <c r="D510" s="20">
        <f>LatticeLayout!D510</f>
        <v>0</v>
      </c>
      <c r="E510" s="20" t="str">
        <f>LatticeLayout!E510</f>
        <v/>
      </c>
      <c r="F510" s="20">
        <f>LatticeLayout!F510</f>
        <v>0</v>
      </c>
      <c r="G510" s="20" t="str">
        <f>LatticeLayout!G510</f>
        <v>solenoid-exit</v>
      </c>
      <c r="H510" s="20">
        <f>LatticeLayout!H510</f>
        <v>40</v>
      </c>
      <c r="I510" s="20">
        <f>LatticeLayout!I510</f>
        <v>0</v>
      </c>
      <c r="J510" s="20">
        <f>LatticeLayout!J510</f>
        <v>0</v>
      </c>
      <c r="K510" s="20">
        <f>LatticeLayout!K510</f>
        <v>7.6135999999999981E-2</v>
      </c>
      <c r="L510" s="20">
        <f>LatticeLayout!L510</f>
        <v>41.094000000000001</v>
      </c>
      <c r="M510" s="20">
        <f>LatticeLayout!M510</f>
        <v>423.0996045</v>
      </c>
      <c r="N510" s="20">
        <f>LatticeLayout!N510</f>
        <v>336.30085252763223</v>
      </c>
      <c r="O510" s="20">
        <f t="shared" si="21"/>
        <v>336.33892052763224</v>
      </c>
      <c r="P510" s="20">
        <f t="shared" si="22"/>
        <v>423.0996045</v>
      </c>
      <c r="Q510" s="20">
        <f t="shared" si="23"/>
        <v>41.094000000000001</v>
      </c>
    </row>
    <row r="511" spans="1:17" hidden="1" x14ac:dyDescent="0.3">
      <c r="A511" s="20">
        <f>LatticeLayout!A511</f>
        <v>0</v>
      </c>
      <c r="B511" s="20">
        <f>LatticeLayout!B511</f>
        <v>0</v>
      </c>
      <c r="C511" s="20">
        <f>LatticeLayout!C511</f>
        <v>0</v>
      </c>
      <c r="D511" s="20">
        <f>LatticeLayout!D511</f>
        <v>0</v>
      </c>
      <c r="E511" s="20">
        <f>LatticeLayout!E511</f>
        <v>0</v>
      </c>
      <c r="F511" s="20">
        <f>LatticeLayout!F511</f>
        <v>0</v>
      </c>
      <c r="G511" s="20" t="str">
        <f>LatticeLayout!G511</f>
        <v>bellow</v>
      </c>
      <c r="H511" s="20">
        <f>LatticeLayout!H511</f>
        <v>0</v>
      </c>
      <c r="I511" s="20">
        <f>LatticeLayout!I511</f>
        <v>0</v>
      </c>
      <c r="J511" s="20">
        <f>LatticeLayout!J511</f>
        <v>0</v>
      </c>
      <c r="K511" s="20">
        <f>LatticeLayout!K511</f>
        <v>9.9516999999999994E-2</v>
      </c>
      <c r="L511" s="20">
        <f>LatticeLayout!L511</f>
        <v>41.094000000000001</v>
      </c>
      <c r="M511" s="20">
        <f>LatticeLayout!M511</f>
        <v>423.0996045</v>
      </c>
      <c r="N511" s="20">
        <f>LatticeLayout!N511</f>
        <v>336.20133552763224</v>
      </c>
      <c r="O511" s="20">
        <f t="shared" si="21"/>
        <v>336.25109402763223</v>
      </c>
      <c r="P511" s="20">
        <f t="shared" si="22"/>
        <v>423.0996045</v>
      </c>
      <c r="Q511" s="20">
        <f t="shared" si="23"/>
        <v>41.094000000000001</v>
      </c>
    </row>
    <row r="512" spans="1:17" x14ac:dyDescent="0.3">
      <c r="A512" s="20" t="str">
        <f>LatticeLayout!A512</f>
        <v>LS1</v>
      </c>
      <c r="B512" s="20" t="str">
        <f>LatticeLayout!B512</f>
        <v>CB02</v>
      </c>
      <c r="C512" s="20" t="str">
        <f>LatticeLayout!C512</f>
        <v>CAV5</v>
      </c>
      <c r="D512" s="20">
        <f>LatticeLayout!D512</f>
        <v>1325</v>
      </c>
      <c r="E512" s="20" t="str">
        <f>LatticeLayout!E512</f>
        <v>LS1_CB02:CAV5_D1325</v>
      </c>
      <c r="F512" s="20">
        <f>LatticeLayout!F512</f>
        <v>0</v>
      </c>
      <c r="G512" s="20" t="str">
        <f>LatticeLayout!G512</f>
        <v>b08 cavity</v>
      </c>
      <c r="H512" s="20">
        <f>LatticeLayout!H512</f>
        <v>34</v>
      </c>
      <c r="I512" s="20">
        <f>LatticeLayout!I512</f>
        <v>0</v>
      </c>
      <c r="J512" s="20">
        <f>LatticeLayout!J512</f>
        <v>0</v>
      </c>
      <c r="K512" s="20">
        <f>LatticeLayout!K512</f>
        <v>0.29817100000000002</v>
      </c>
      <c r="L512" s="551">
        <f>LatticeLayout!L512</f>
        <v>41.094000000000001</v>
      </c>
      <c r="M512" s="551">
        <f>LatticeLayout!M512</f>
        <v>423.0996045</v>
      </c>
      <c r="N512" s="551">
        <f>LatticeLayout!N512</f>
        <v>335.90316452763221</v>
      </c>
      <c r="O512" s="551">
        <f t="shared" si="21"/>
        <v>336.05225002763223</v>
      </c>
      <c r="P512" s="551">
        <f t="shared" si="22"/>
        <v>423.0996045</v>
      </c>
      <c r="Q512" s="551">
        <f t="shared" si="23"/>
        <v>41.094000000000001</v>
      </c>
    </row>
    <row r="513" spans="1:17" hidden="1" x14ac:dyDescent="0.3">
      <c r="A513" s="20">
        <f>LatticeLayout!A513</f>
        <v>0</v>
      </c>
      <c r="B513" s="20">
        <f>LatticeLayout!B513</f>
        <v>0</v>
      </c>
      <c r="C513" s="20">
        <f>LatticeLayout!C513</f>
        <v>0</v>
      </c>
      <c r="D513" s="20">
        <f>LatticeLayout!D513</f>
        <v>0</v>
      </c>
      <c r="E513" s="20" t="str">
        <f>LatticeLayout!E513</f>
        <v/>
      </c>
      <c r="F513" s="20">
        <f>LatticeLayout!F513</f>
        <v>0</v>
      </c>
      <c r="G513" s="20">
        <f>LatticeLayout!G513</f>
        <v>0</v>
      </c>
      <c r="H513" s="20">
        <f>LatticeLayout!H513</f>
        <v>0</v>
      </c>
      <c r="I513" s="20">
        <f>LatticeLayout!I513</f>
        <v>0</v>
      </c>
      <c r="J513" s="20">
        <f>LatticeLayout!J513</f>
        <v>0</v>
      </c>
      <c r="K513" s="20">
        <f>LatticeLayout!K513</f>
        <v>0</v>
      </c>
      <c r="L513" s="20">
        <f>LatticeLayout!L513</f>
        <v>41.094000000000001</v>
      </c>
      <c r="M513" s="20">
        <f>LatticeLayout!M513</f>
        <v>423.0996045</v>
      </c>
      <c r="N513" s="20">
        <f>LatticeLayout!N513</f>
        <v>335.90316452763221</v>
      </c>
      <c r="O513" s="20">
        <f t="shared" si="21"/>
        <v>335.90316452763221</v>
      </c>
      <c r="P513" s="20">
        <f t="shared" si="22"/>
        <v>423.0996045</v>
      </c>
      <c r="Q513" s="20">
        <f t="shared" si="23"/>
        <v>41.094000000000001</v>
      </c>
    </row>
    <row r="514" spans="1:17" hidden="1" x14ac:dyDescent="0.3">
      <c r="A514" s="20">
        <f>LatticeLayout!A514</f>
        <v>0</v>
      </c>
      <c r="B514" s="20">
        <f>LatticeLayout!B514</f>
        <v>0</v>
      </c>
      <c r="C514" s="20">
        <f>LatticeLayout!C514</f>
        <v>0</v>
      </c>
      <c r="D514" s="20">
        <f>LatticeLayout!D514</f>
        <v>0</v>
      </c>
      <c r="E514" s="20" t="str">
        <f>LatticeLayout!E514</f>
        <v/>
      </c>
      <c r="F514" s="20">
        <f>LatticeLayout!F514</f>
        <v>0</v>
      </c>
      <c r="G514" s="20">
        <f>LatticeLayout!G514</f>
        <v>0</v>
      </c>
      <c r="H514" s="20">
        <f>LatticeLayout!H514</f>
        <v>0</v>
      </c>
      <c r="I514" s="20">
        <f>LatticeLayout!I514</f>
        <v>0</v>
      </c>
      <c r="J514" s="20">
        <f>LatticeLayout!J514</f>
        <v>0</v>
      </c>
      <c r="K514" s="20">
        <f>LatticeLayout!K514</f>
        <v>0</v>
      </c>
      <c r="L514" s="20">
        <f>LatticeLayout!L514</f>
        <v>41.094000000000001</v>
      </c>
      <c r="M514" s="20">
        <f>LatticeLayout!M514</f>
        <v>423.0996045</v>
      </c>
      <c r="N514" s="20">
        <f>LatticeLayout!N514</f>
        <v>335.90316452763221</v>
      </c>
      <c r="O514" s="20">
        <f t="shared" si="21"/>
        <v>335.90316452763221</v>
      </c>
      <c r="P514" s="20">
        <f t="shared" si="22"/>
        <v>423.0996045</v>
      </c>
      <c r="Q514" s="20">
        <f t="shared" si="23"/>
        <v>41.094000000000001</v>
      </c>
    </row>
    <row r="515" spans="1:17" hidden="1" x14ac:dyDescent="0.3">
      <c r="A515" s="20">
        <f>LatticeLayout!A515</f>
        <v>0</v>
      </c>
      <c r="B515" s="20">
        <f>LatticeLayout!B515</f>
        <v>0</v>
      </c>
      <c r="C515" s="20">
        <f>LatticeLayout!C515</f>
        <v>0</v>
      </c>
      <c r="D515" s="20">
        <f>LatticeLayout!D515</f>
        <v>0</v>
      </c>
      <c r="E515" s="20" t="str">
        <f>LatticeLayout!E515</f>
        <v/>
      </c>
      <c r="F515" s="20">
        <f>LatticeLayout!F515</f>
        <v>0</v>
      </c>
      <c r="G515" s="20" t="str">
        <f>LatticeLayout!G515</f>
        <v>bellow</v>
      </c>
      <c r="H515" s="20">
        <f>LatticeLayout!H515</f>
        <v>0</v>
      </c>
      <c r="I515" s="20">
        <f>LatticeLayout!I515</f>
        <v>0</v>
      </c>
      <c r="J515" s="20">
        <f>LatticeLayout!J515</f>
        <v>0</v>
      </c>
      <c r="K515" s="20">
        <f>LatticeLayout!K515</f>
        <v>9.9516999999999994E-2</v>
      </c>
      <c r="L515" s="20">
        <f>LatticeLayout!L515</f>
        <v>41.094000000000001</v>
      </c>
      <c r="M515" s="20">
        <f>LatticeLayout!M515</f>
        <v>423.0996045</v>
      </c>
      <c r="N515" s="20">
        <f>LatticeLayout!N515</f>
        <v>335.80364752763222</v>
      </c>
      <c r="O515" s="20">
        <f t="shared" si="21"/>
        <v>335.85340602763222</v>
      </c>
      <c r="P515" s="20">
        <f t="shared" si="22"/>
        <v>423.0996045</v>
      </c>
      <c r="Q515" s="20">
        <f t="shared" si="23"/>
        <v>41.094000000000001</v>
      </c>
    </row>
    <row r="516" spans="1:17" x14ac:dyDescent="0.3">
      <c r="A516" s="20" t="str">
        <f>LatticeLayout!A516</f>
        <v>LS1</v>
      </c>
      <c r="B516" s="20" t="str">
        <f>LatticeLayout!B516</f>
        <v>CB02</v>
      </c>
      <c r="C516" s="20" t="str">
        <f>LatticeLayout!C516</f>
        <v>CAV6</v>
      </c>
      <c r="D516" s="20">
        <f>LatticeLayout!D516</f>
        <v>1329</v>
      </c>
      <c r="E516" s="20" t="str">
        <f>LatticeLayout!E516</f>
        <v>LS1_CB02:CAV6_D1329</v>
      </c>
      <c r="F516" s="20">
        <f>LatticeLayout!F516</f>
        <v>0</v>
      </c>
      <c r="G516" s="20" t="str">
        <f>LatticeLayout!G516</f>
        <v>b08 cavity</v>
      </c>
      <c r="H516" s="20">
        <f>LatticeLayout!H516</f>
        <v>34</v>
      </c>
      <c r="I516" s="20">
        <f>LatticeLayout!I516</f>
        <v>0</v>
      </c>
      <c r="J516" s="20">
        <f>LatticeLayout!J516</f>
        <v>0</v>
      </c>
      <c r="K516" s="20">
        <f>LatticeLayout!K516</f>
        <v>0.29817100000000002</v>
      </c>
      <c r="L516" s="551">
        <f>LatticeLayout!L516</f>
        <v>41.094000000000001</v>
      </c>
      <c r="M516" s="551">
        <f>LatticeLayout!M516</f>
        <v>423.0996045</v>
      </c>
      <c r="N516" s="551">
        <f>LatticeLayout!N516</f>
        <v>335.5054765276322</v>
      </c>
      <c r="O516" s="551">
        <f t="shared" si="21"/>
        <v>335.65456202763221</v>
      </c>
      <c r="P516" s="551">
        <f t="shared" si="22"/>
        <v>423.0996045</v>
      </c>
      <c r="Q516" s="551">
        <f t="shared" si="23"/>
        <v>41.094000000000001</v>
      </c>
    </row>
    <row r="517" spans="1:17" hidden="1" x14ac:dyDescent="0.3">
      <c r="A517" s="20">
        <f>LatticeLayout!A517</f>
        <v>0</v>
      </c>
      <c r="B517" s="20">
        <f>LatticeLayout!B517</f>
        <v>0</v>
      </c>
      <c r="C517" s="20">
        <f>LatticeLayout!C517</f>
        <v>0</v>
      </c>
      <c r="D517" s="20">
        <f>LatticeLayout!D517</f>
        <v>0</v>
      </c>
      <c r="E517" s="20" t="str">
        <f>LatticeLayout!E517</f>
        <v/>
      </c>
      <c r="F517" s="20">
        <f>LatticeLayout!F517</f>
        <v>0</v>
      </c>
      <c r="G517" s="20">
        <f>LatticeLayout!G517</f>
        <v>0</v>
      </c>
      <c r="H517" s="20">
        <f>LatticeLayout!H517</f>
        <v>0</v>
      </c>
      <c r="I517" s="20">
        <f>LatticeLayout!I517</f>
        <v>0</v>
      </c>
      <c r="J517" s="20">
        <f>LatticeLayout!J517</f>
        <v>0</v>
      </c>
      <c r="K517" s="20">
        <f>LatticeLayout!K517</f>
        <v>0</v>
      </c>
      <c r="L517" s="20">
        <f>LatticeLayout!L517</f>
        <v>41.094000000000001</v>
      </c>
      <c r="M517" s="20">
        <f>LatticeLayout!M517</f>
        <v>423.0996045</v>
      </c>
      <c r="N517" s="20">
        <f>LatticeLayout!N517</f>
        <v>335.5054765276322</v>
      </c>
      <c r="O517" s="20">
        <f t="shared" si="21"/>
        <v>335.5054765276322</v>
      </c>
      <c r="P517" s="20">
        <f t="shared" si="22"/>
        <v>423.0996045</v>
      </c>
      <c r="Q517" s="20">
        <f t="shared" si="23"/>
        <v>41.094000000000001</v>
      </c>
    </row>
    <row r="518" spans="1:17" hidden="1" x14ac:dyDescent="0.3">
      <c r="A518" s="20">
        <f>LatticeLayout!A518</f>
        <v>0</v>
      </c>
      <c r="B518" s="20">
        <f>LatticeLayout!B518</f>
        <v>0</v>
      </c>
      <c r="C518" s="20">
        <f>LatticeLayout!C518</f>
        <v>0</v>
      </c>
      <c r="D518" s="20">
        <f>LatticeLayout!D518</f>
        <v>0</v>
      </c>
      <c r="E518" s="20" t="str">
        <f>LatticeLayout!E518</f>
        <v/>
      </c>
      <c r="F518" s="20">
        <f>LatticeLayout!F518</f>
        <v>0</v>
      </c>
      <c r="G518" s="20">
        <f>LatticeLayout!G518</f>
        <v>0</v>
      </c>
      <c r="H518" s="20">
        <f>LatticeLayout!H518</f>
        <v>0</v>
      </c>
      <c r="I518" s="20">
        <f>LatticeLayout!I518</f>
        <v>0</v>
      </c>
      <c r="J518" s="20">
        <f>LatticeLayout!J518</f>
        <v>0</v>
      </c>
      <c r="K518" s="20">
        <f>LatticeLayout!K518</f>
        <v>0</v>
      </c>
      <c r="L518" s="20">
        <f>LatticeLayout!L518</f>
        <v>41.094000000000001</v>
      </c>
      <c r="M518" s="20">
        <f>LatticeLayout!M518</f>
        <v>423.0996045</v>
      </c>
      <c r="N518" s="20">
        <f>LatticeLayout!N518</f>
        <v>335.5054765276322</v>
      </c>
      <c r="O518" s="20">
        <f t="shared" si="21"/>
        <v>335.5054765276322</v>
      </c>
      <c r="P518" s="20">
        <f t="shared" si="22"/>
        <v>423.0996045</v>
      </c>
      <c r="Q518" s="20">
        <f t="shared" si="23"/>
        <v>41.094000000000001</v>
      </c>
    </row>
    <row r="519" spans="1:17" hidden="1" x14ac:dyDescent="0.3">
      <c r="A519" s="20">
        <f>LatticeLayout!A519</f>
        <v>0</v>
      </c>
      <c r="B519" s="20">
        <f>LatticeLayout!B519</f>
        <v>0</v>
      </c>
      <c r="C519" s="20">
        <f>LatticeLayout!C519</f>
        <v>0</v>
      </c>
      <c r="D519" s="20">
        <f>LatticeLayout!D519</f>
        <v>0</v>
      </c>
      <c r="E519" s="20" t="str">
        <f>LatticeLayout!E519</f>
        <v/>
      </c>
      <c r="F519" s="20">
        <f>LatticeLayout!F519</f>
        <v>0</v>
      </c>
      <c r="G519" s="20" t="str">
        <f>LatticeLayout!G519</f>
        <v>bellow</v>
      </c>
      <c r="H519" s="20">
        <f>LatticeLayout!H519</f>
        <v>0</v>
      </c>
      <c r="I519" s="20">
        <f>LatticeLayout!I519</f>
        <v>0</v>
      </c>
      <c r="J519" s="20">
        <f>LatticeLayout!J519</f>
        <v>0</v>
      </c>
      <c r="K519" s="20">
        <f>LatticeLayout!K519</f>
        <v>9.9516999999999994E-2</v>
      </c>
      <c r="L519" s="20">
        <f>LatticeLayout!L519</f>
        <v>41.094000000000001</v>
      </c>
      <c r="M519" s="20">
        <f>LatticeLayout!M519</f>
        <v>423.0996045</v>
      </c>
      <c r="N519" s="20">
        <f>LatticeLayout!N519</f>
        <v>335.40595952763221</v>
      </c>
      <c r="O519" s="20">
        <f t="shared" si="21"/>
        <v>335.4557180276322</v>
      </c>
      <c r="P519" s="20">
        <f t="shared" si="22"/>
        <v>423.0996045</v>
      </c>
      <c r="Q519" s="20">
        <f t="shared" si="23"/>
        <v>41.094000000000001</v>
      </c>
    </row>
    <row r="520" spans="1:17" x14ac:dyDescent="0.3">
      <c r="A520" s="20" t="str">
        <f>LatticeLayout!A520</f>
        <v>LS1</v>
      </c>
      <c r="B520" s="20" t="str">
        <f>LatticeLayout!B520</f>
        <v>CB02</v>
      </c>
      <c r="C520" s="20" t="str">
        <f>LatticeLayout!C520</f>
        <v>CAV7</v>
      </c>
      <c r="D520" s="20">
        <f>LatticeLayout!D520</f>
        <v>1333</v>
      </c>
      <c r="E520" s="20" t="str">
        <f>LatticeLayout!E520</f>
        <v>LS1_CB02:CAV7_D1333</v>
      </c>
      <c r="F520" s="20">
        <f>LatticeLayout!F520</f>
        <v>0</v>
      </c>
      <c r="G520" s="20" t="str">
        <f>LatticeLayout!G520</f>
        <v>b08 cavity</v>
      </c>
      <c r="H520" s="20">
        <f>LatticeLayout!H520</f>
        <v>34</v>
      </c>
      <c r="I520" s="20">
        <f>LatticeLayout!I520</f>
        <v>0</v>
      </c>
      <c r="J520" s="20">
        <f>LatticeLayout!J520</f>
        <v>0</v>
      </c>
      <c r="K520" s="20">
        <f>LatticeLayout!K520</f>
        <v>0.29817100000000002</v>
      </c>
      <c r="L520" s="551">
        <f>LatticeLayout!L520</f>
        <v>41.094000000000001</v>
      </c>
      <c r="M520" s="551">
        <f>LatticeLayout!M520</f>
        <v>423.0996045</v>
      </c>
      <c r="N520" s="551">
        <f>LatticeLayout!N520</f>
        <v>335.10778852763218</v>
      </c>
      <c r="O520" s="551">
        <f t="shared" si="21"/>
        <v>335.25687402763219</v>
      </c>
      <c r="P520" s="551">
        <f t="shared" si="22"/>
        <v>423.0996045</v>
      </c>
      <c r="Q520" s="551">
        <f t="shared" si="23"/>
        <v>41.094000000000001</v>
      </c>
    </row>
    <row r="521" spans="1:17" hidden="1" x14ac:dyDescent="0.3">
      <c r="A521" s="20">
        <f>LatticeLayout!A521</f>
        <v>0</v>
      </c>
      <c r="B521" s="20">
        <f>LatticeLayout!B521</f>
        <v>0</v>
      </c>
      <c r="C521" s="20">
        <f>LatticeLayout!C521</f>
        <v>0</v>
      </c>
      <c r="D521" s="20">
        <f>LatticeLayout!D521</f>
        <v>0</v>
      </c>
      <c r="E521" s="20" t="str">
        <f>LatticeLayout!E521</f>
        <v/>
      </c>
      <c r="F521" s="20">
        <f>LatticeLayout!F521</f>
        <v>0</v>
      </c>
      <c r="G521" s="20">
        <f>LatticeLayout!G521</f>
        <v>0</v>
      </c>
      <c r="H521" s="20">
        <f>LatticeLayout!H521</f>
        <v>0</v>
      </c>
      <c r="I521" s="20">
        <f>LatticeLayout!I521</f>
        <v>0</v>
      </c>
      <c r="J521" s="20">
        <f>LatticeLayout!J521</f>
        <v>0</v>
      </c>
      <c r="K521" s="20">
        <f>LatticeLayout!K521</f>
        <v>0</v>
      </c>
      <c r="L521" s="20">
        <f>LatticeLayout!L521</f>
        <v>41.094000000000001</v>
      </c>
      <c r="M521" s="20">
        <f>LatticeLayout!M521</f>
        <v>423.0996045</v>
      </c>
      <c r="N521" s="20">
        <f>LatticeLayout!N521</f>
        <v>335.10778852763218</v>
      </c>
      <c r="O521" s="20">
        <f t="shared" si="21"/>
        <v>335.10778852763218</v>
      </c>
      <c r="P521" s="20">
        <f t="shared" si="22"/>
        <v>423.0996045</v>
      </c>
      <c r="Q521" s="20">
        <f t="shared" si="23"/>
        <v>41.094000000000001</v>
      </c>
    </row>
    <row r="522" spans="1:17" hidden="1" x14ac:dyDescent="0.3">
      <c r="A522" s="20" t="str">
        <f>LatticeLayout!A522</f>
        <v>LS1</v>
      </c>
      <c r="B522" s="20" t="str">
        <f>LatticeLayout!B522</f>
        <v>CB02</v>
      </c>
      <c r="C522" s="20" t="str">
        <f>LatticeLayout!C522</f>
        <v>BLM</v>
      </c>
      <c r="D522" s="20">
        <f>LatticeLayout!D522</f>
        <v>1334</v>
      </c>
      <c r="E522" s="20" t="str">
        <f>LatticeLayout!E522</f>
        <v>LS1_CB02:BLM_D1334</v>
      </c>
      <c r="F522" s="20">
        <f>LatticeLayout!F522</f>
        <v>0</v>
      </c>
      <c r="G522" s="20" t="str">
        <f>LatticeLayout!G522</f>
        <v>outside loss monitor</v>
      </c>
      <c r="H522" s="20">
        <f>LatticeLayout!H522</f>
        <v>0</v>
      </c>
      <c r="I522" s="20">
        <f>LatticeLayout!I522</f>
        <v>0</v>
      </c>
      <c r="J522" s="20">
        <f>LatticeLayout!J522</f>
        <v>0</v>
      </c>
      <c r="K522" s="20">
        <f>LatticeLayout!K522</f>
        <v>0</v>
      </c>
      <c r="L522" s="20">
        <f>LatticeLayout!L522</f>
        <v>41.094000000000001</v>
      </c>
      <c r="M522" s="20">
        <f>LatticeLayout!M522</f>
        <v>423.0996045</v>
      </c>
      <c r="N522" s="20">
        <f>LatticeLayout!N522</f>
        <v>335.10778852763218</v>
      </c>
      <c r="O522" s="20">
        <f t="shared" si="21"/>
        <v>335.10778852763218</v>
      </c>
      <c r="P522" s="20">
        <f t="shared" si="22"/>
        <v>423.0996045</v>
      </c>
      <c r="Q522" s="20">
        <f t="shared" si="23"/>
        <v>41.094000000000001</v>
      </c>
    </row>
    <row r="523" spans="1:17" hidden="1" x14ac:dyDescent="0.3">
      <c r="A523" s="20">
        <f>LatticeLayout!A523</f>
        <v>0</v>
      </c>
      <c r="B523" s="20">
        <f>LatticeLayout!B523</f>
        <v>0</v>
      </c>
      <c r="C523" s="20">
        <f>LatticeLayout!C523</f>
        <v>0</v>
      </c>
      <c r="D523" s="20">
        <f>LatticeLayout!D523</f>
        <v>0</v>
      </c>
      <c r="E523" s="20">
        <f>LatticeLayout!E523</f>
        <v>0</v>
      </c>
      <c r="F523" s="20">
        <f>LatticeLayout!F523</f>
        <v>0</v>
      </c>
      <c r="G523" s="20" t="str">
        <f>LatticeLayout!G523</f>
        <v>bellow</v>
      </c>
      <c r="H523" s="20">
        <f>LatticeLayout!H523</f>
        <v>0</v>
      </c>
      <c r="I523" s="20">
        <f>LatticeLayout!I523</f>
        <v>0</v>
      </c>
      <c r="J523" s="20">
        <f>LatticeLayout!J523</f>
        <v>0</v>
      </c>
      <c r="K523" s="20">
        <f>LatticeLayout!K523</f>
        <v>9.650984E-2</v>
      </c>
      <c r="L523" s="20">
        <f>LatticeLayout!L523</f>
        <v>41.094000000000001</v>
      </c>
      <c r="M523" s="20">
        <f>LatticeLayout!M523</f>
        <v>423.0996045</v>
      </c>
      <c r="N523" s="20">
        <f>LatticeLayout!N523</f>
        <v>335.01127868763217</v>
      </c>
      <c r="O523" s="20">
        <f t="shared" ref="O523:O586" si="24">(N523+N522)/2</f>
        <v>335.05953360763215</v>
      </c>
      <c r="P523" s="20">
        <f t="shared" ref="P523:P586" si="25">(M523+M522)/2</f>
        <v>423.0996045</v>
      </c>
      <c r="Q523" s="20">
        <f t="shared" ref="Q523:Q586" si="26">(L523+L522)/2</f>
        <v>41.094000000000001</v>
      </c>
    </row>
    <row r="524" spans="1:17" hidden="1" x14ac:dyDescent="0.3">
      <c r="A524" s="20" t="str">
        <f>LatticeLayout!A524</f>
        <v>LS1</v>
      </c>
      <c r="B524" s="20" t="str">
        <f>LatticeLayout!B524</f>
        <v>CB02</v>
      </c>
      <c r="C524" s="20" t="str">
        <f>LatticeLayout!C524</f>
        <v>BPM</v>
      </c>
      <c r="D524" s="20">
        <f>LatticeLayout!D524</f>
        <v>1335</v>
      </c>
      <c r="E524" s="20" t="str">
        <f>LatticeLayout!E524</f>
        <v>LS1_CB02:BPM_D1335</v>
      </c>
      <c r="F524" s="20" t="str">
        <f>LatticeLayout!F524</f>
        <v>BPM6</v>
      </c>
      <c r="G524" s="20" t="str">
        <f>LatticeLayout!G524</f>
        <v>position monitor, BPMc</v>
      </c>
      <c r="H524" s="20">
        <f>LatticeLayout!H524</f>
        <v>40</v>
      </c>
      <c r="I524" s="20">
        <f>LatticeLayout!I524</f>
        <v>0</v>
      </c>
      <c r="J524" s="20">
        <f>LatticeLayout!J524</f>
        <v>0</v>
      </c>
      <c r="K524" s="20">
        <f>LatticeLayout!K524</f>
        <v>0</v>
      </c>
      <c r="L524" s="20">
        <f>LatticeLayout!L524</f>
        <v>41.094000000000001</v>
      </c>
      <c r="M524" s="20">
        <f>LatticeLayout!M524</f>
        <v>423.0996045</v>
      </c>
      <c r="N524" s="20">
        <f>LatticeLayout!N524</f>
        <v>335.01127868763217</v>
      </c>
      <c r="O524" s="20">
        <f t="shared" si="24"/>
        <v>335.01127868763217</v>
      </c>
      <c r="P524" s="20">
        <f t="shared" si="25"/>
        <v>423.0996045</v>
      </c>
      <c r="Q524" s="20">
        <f t="shared" si="26"/>
        <v>41.094000000000001</v>
      </c>
    </row>
    <row r="525" spans="1:17" hidden="1" x14ac:dyDescent="0.3">
      <c r="A525" s="20">
        <f>LatticeLayout!A525</f>
        <v>0</v>
      </c>
      <c r="B525" s="20">
        <f>LatticeLayout!B525</f>
        <v>0</v>
      </c>
      <c r="C525" s="20">
        <f>LatticeLayout!C525</f>
        <v>0</v>
      </c>
      <c r="D525" s="20">
        <f>LatticeLayout!D525</f>
        <v>0</v>
      </c>
      <c r="E525" s="20">
        <f>LatticeLayout!E525</f>
        <v>0</v>
      </c>
      <c r="F525" s="20">
        <f>LatticeLayout!F525</f>
        <v>0</v>
      </c>
      <c r="G525" s="20" t="str">
        <f>LatticeLayout!G525</f>
        <v>BPM-box</v>
      </c>
      <c r="H525" s="20">
        <f>LatticeLayout!H525</f>
        <v>0</v>
      </c>
      <c r="I525" s="20">
        <f>LatticeLayout!I525</f>
        <v>0</v>
      </c>
      <c r="J525" s="20">
        <f>LatticeLayout!J525</f>
        <v>0</v>
      </c>
      <c r="K525" s="20">
        <f>LatticeLayout!K525</f>
        <v>5.5879999999999999E-2</v>
      </c>
      <c r="L525" s="20">
        <f>LatticeLayout!L525</f>
        <v>41.094000000000001</v>
      </c>
      <c r="M525" s="20">
        <f>LatticeLayout!M525</f>
        <v>423.0996045</v>
      </c>
      <c r="N525" s="20">
        <f>LatticeLayout!N525</f>
        <v>334.95539868763217</v>
      </c>
      <c r="O525" s="20">
        <f t="shared" si="24"/>
        <v>334.98333868763217</v>
      </c>
      <c r="P525" s="20">
        <f t="shared" si="25"/>
        <v>423.0996045</v>
      </c>
      <c r="Q525" s="20">
        <f t="shared" si="26"/>
        <v>41.094000000000001</v>
      </c>
    </row>
    <row r="526" spans="1:17" hidden="1" x14ac:dyDescent="0.3">
      <c r="A526" s="20">
        <f>LatticeLayout!A526</f>
        <v>0</v>
      </c>
      <c r="B526" s="20">
        <f>LatticeLayout!B526</f>
        <v>0</v>
      </c>
      <c r="C526" s="20">
        <f>LatticeLayout!C526</f>
        <v>0</v>
      </c>
      <c r="D526" s="20">
        <f>LatticeLayout!D526</f>
        <v>0</v>
      </c>
      <c r="E526" s="20" t="str">
        <f>LatticeLayout!E526</f>
        <v/>
      </c>
      <c r="F526" s="20">
        <f>LatticeLayout!F526</f>
        <v>0</v>
      </c>
      <c r="G526" s="20" t="str">
        <f>LatticeLayout!G526</f>
        <v>solenoid-entry</v>
      </c>
      <c r="H526" s="20">
        <f>LatticeLayout!H526</f>
        <v>0</v>
      </c>
      <c r="I526" s="20">
        <f>LatticeLayout!I526</f>
        <v>0</v>
      </c>
      <c r="J526" s="20">
        <f>LatticeLayout!J526</f>
        <v>0</v>
      </c>
      <c r="K526" s="20">
        <f>LatticeLayout!K526</f>
        <v>7.6135999999999981E-2</v>
      </c>
      <c r="L526" s="20">
        <f>LatticeLayout!L526</f>
        <v>41.094000000000001</v>
      </c>
      <c r="M526" s="20">
        <f>LatticeLayout!M526</f>
        <v>423.0996045</v>
      </c>
      <c r="N526" s="20">
        <f>LatticeLayout!N526</f>
        <v>334.87926268763215</v>
      </c>
      <c r="O526" s="20">
        <f t="shared" si="24"/>
        <v>334.91733068763216</v>
      </c>
      <c r="P526" s="20">
        <f t="shared" si="25"/>
        <v>423.0996045</v>
      </c>
      <c r="Q526" s="20">
        <f t="shared" si="26"/>
        <v>41.094000000000001</v>
      </c>
    </row>
    <row r="527" spans="1:17" x14ac:dyDescent="0.3">
      <c r="A527" s="20" t="str">
        <f>LatticeLayout!A527</f>
        <v>LS1</v>
      </c>
      <c r="B527" s="20" t="str">
        <f>LatticeLayout!B527</f>
        <v>CB02</v>
      </c>
      <c r="C527" s="20" t="str">
        <f>LatticeLayout!C527</f>
        <v>SOL3</v>
      </c>
      <c r="D527" s="20">
        <f>LatticeLayout!D527</f>
        <v>1339</v>
      </c>
      <c r="E527" s="20" t="str">
        <f>LatticeLayout!E527</f>
        <v>LS1_CB02:SOL3_D1339</v>
      </c>
      <c r="F527" s="20" t="str">
        <f>LatticeLayout!F527</f>
        <v>S2</v>
      </c>
      <c r="G527" s="20" t="str">
        <f>LatticeLayout!G527</f>
        <v>solenoid+correctors</v>
      </c>
      <c r="H527" s="20">
        <f>LatticeLayout!H527</f>
        <v>40</v>
      </c>
      <c r="I527" s="20">
        <f>LatticeLayout!I527</f>
        <v>0</v>
      </c>
      <c r="J527" s="20">
        <f>LatticeLayout!J527</f>
        <v>0</v>
      </c>
      <c r="K527" s="20">
        <f>LatticeLayout!K527</f>
        <v>0.5</v>
      </c>
      <c r="L527" s="551">
        <f>LatticeLayout!L527</f>
        <v>41.094000000000001</v>
      </c>
      <c r="M527" s="551">
        <f>LatticeLayout!M527</f>
        <v>423.0996045</v>
      </c>
      <c r="N527" s="551">
        <f>LatticeLayout!N527</f>
        <v>334.37926268763215</v>
      </c>
      <c r="O527" s="551">
        <f t="shared" si="24"/>
        <v>334.62926268763215</v>
      </c>
      <c r="P527" s="551">
        <f t="shared" si="25"/>
        <v>423.0996045</v>
      </c>
      <c r="Q527" s="551">
        <f t="shared" si="26"/>
        <v>41.094000000000001</v>
      </c>
    </row>
    <row r="528" spans="1:17" hidden="1" x14ac:dyDescent="0.3">
      <c r="A528" s="20">
        <f>LatticeLayout!A528</f>
        <v>0</v>
      </c>
      <c r="B528" s="20">
        <f>LatticeLayout!B528</f>
        <v>0</v>
      </c>
      <c r="C528" s="20">
        <f>LatticeLayout!C528</f>
        <v>0</v>
      </c>
      <c r="D528" s="20">
        <f>LatticeLayout!D528</f>
        <v>0</v>
      </c>
      <c r="E528" s="20" t="str">
        <f>LatticeLayout!E528</f>
        <v/>
      </c>
      <c r="F528" s="20">
        <f>LatticeLayout!F528</f>
        <v>0</v>
      </c>
      <c r="G528" s="20" t="str">
        <f>LatticeLayout!G528</f>
        <v>solenoid-exit</v>
      </c>
      <c r="H528" s="20">
        <f>LatticeLayout!H528</f>
        <v>0</v>
      </c>
      <c r="I528" s="20">
        <f>LatticeLayout!I528</f>
        <v>0</v>
      </c>
      <c r="J528" s="20">
        <f>LatticeLayout!J528</f>
        <v>0</v>
      </c>
      <c r="K528" s="20">
        <f>LatticeLayout!K528</f>
        <v>7.6135999999999981E-2</v>
      </c>
      <c r="L528" s="20">
        <f>LatticeLayout!L528</f>
        <v>41.094000000000001</v>
      </c>
      <c r="M528" s="20">
        <f>LatticeLayout!M528</f>
        <v>423.0996045</v>
      </c>
      <c r="N528" s="20">
        <f>LatticeLayout!N528</f>
        <v>334.30312668763213</v>
      </c>
      <c r="O528" s="20">
        <f t="shared" si="24"/>
        <v>334.34119468763214</v>
      </c>
      <c r="P528" s="20">
        <f t="shared" si="25"/>
        <v>423.0996045</v>
      </c>
      <c r="Q528" s="20">
        <f t="shared" si="26"/>
        <v>41.094000000000001</v>
      </c>
    </row>
    <row r="529" spans="1:17" hidden="1" x14ac:dyDescent="0.3">
      <c r="A529" s="20">
        <f>LatticeLayout!A529</f>
        <v>0</v>
      </c>
      <c r="B529" s="20">
        <f>LatticeLayout!B529</f>
        <v>0</v>
      </c>
      <c r="C529" s="20">
        <f>LatticeLayout!C529</f>
        <v>0</v>
      </c>
      <c r="D529" s="20">
        <f>LatticeLayout!D529</f>
        <v>0</v>
      </c>
      <c r="E529" s="20">
        <f>LatticeLayout!E529</f>
        <v>0</v>
      </c>
      <c r="F529" s="20">
        <f>LatticeLayout!F529</f>
        <v>0</v>
      </c>
      <c r="G529" s="20" t="str">
        <f>LatticeLayout!G529</f>
        <v>bellow</v>
      </c>
      <c r="H529" s="20">
        <f>LatticeLayout!H529</f>
        <v>0</v>
      </c>
      <c r="I529" s="20">
        <f>LatticeLayout!I529</f>
        <v>0</v>
      </c>
      <c r="J529" s="20">
        <f>LatticeLayout!J529</f>
        <v>0</v>
      </c>
      <c r="K529" s="20">
        <f>LatticeLayout!K529</f>
        <v>9.9516999999999994E-2</v>
      </c>
      <c r="L529" s="20">
        <f>LatticeLayout!L529</f>
        <v>41.094000000000001</v>
      </c>
      <c r="M529" s="20">
        <f>LatticeLayout!M529</f>
        <v>423.0996045</v>
      </c>
      <c r="N529" s="20">
        <f>LatticeLayout!N529</f>
        <v>334.20360968763214</v>
      </c>
      <c r="O529" s="20">
        <f t="shared" si="24"/>
        <v>334.25336818763213</v>
      </c>
      <c r="P529" s="20">
        <f t="shared" si="25"/>
        <v>423.0996045</v>
      </c>
      <c r="Q529" s="20">
        <f t="shared" si="26"/>
        <v>41.094000000000001</v>
      </c>
    </row>
    <row r="530" spans="1:17" x14ac:dyDescent="0.3">
      <c r="A530" s="20" t="str">
        <f>LatticeLayout!A530</f>
        <v>LS1</v>
      </c>
      <c r="B530" s="20" t="str">
        <f>LatticeLayout!B530</f>
        <v>CB02</v>
      </c>
      <c r="C530" s="20" t="str">
        <f>LatticeLayout!C530</f>
        <v>CAV8</v>
      </c>
      <c r="D530" s="20">
        <f>LatticeLayout!D530</f>
        <v>1345</v>
      </c>
      <c r="E530" s="20" t="str">
        <f>LatticeLayout!E530</f>
        <v>LS1_CB02:CAV8_D1345</v>
      </c>
      <c r="F530" s="20">
        <f>LatticeLayout!F530</f>
        <v>0</v>
      </c>
      <c r="G530" s="20" t="str">
        <f>LatticeLayout!G530</f>
        <v>b08 cavity</v>
      </c>
      <c r="H530" s="20">
        <f>LatticeLayout!H530</f>
        <v>34</v>
      </c>
      <c r="I530" s="20">
        <f>LatticeLayout!I530</f>
        <v>0</v>
      </c>
      <c r="J530" s="20">
        <f>LatticeLayout!J530</f>
        <v>0</v>
      </c>
      <c r="K530" s="20">
        <f>LatticeLayout!K530</f>
        <v>0.29817100000000002</v>
      </c>
      <c r="L530" s="551">
        <f>LatticeLayout!L530</f>
        <v>41.094000000000001</v>
      </c>
      <c r="M530" s="551">
        <f>LatticeLayout!M530</f>
        <v>423.0996045</v>
      </c>
      <c r="N530" s="551">
        <f>LatticeLayout!N530</f>
        <v>333.90543868763211</v>
      </c>
      <c r="O530" s="551">
        <f t="shared" si="24"/>
        <v>334.05452418763213</v>
      </c>
      <c r="P530" s="551">
        <f t="shared" si="25"/>
        <v>423.0996045</v>
      </c>
      <c r="Q530" s="551">
        <f t="shared" si="26"/>
        <v>41.094000000000001</v>
      </c>
    </row>
    <row r="531" spans="1:17" hidden="1" x14ac:dyDescent="0.3">
      <c r="A531" s="20">
        <f>LatticeLayout!A531</f>
        <v>0</v>
      </c>
      <c r="B531" s="20">
        <f>LatticeLayout!B531</f>
        <v>0</v>
      </c>
      <c r="C531" s="20">
        <f>LatticeLayout!C531</f>
        <v>0</v>
      </c>
      <c r="D531" s="20">
        <f>LatticeLayout!D531</f>
        <v>0</v>
      </c>
      <c r="E531" s="20" t="str">
        <f>LatticeLayout!E531</f>
        <v/>
      </c>
      <c r="F531" s="20">
        <f>LatticeLayout!F531</f>
        <v>0</v>
      </c>
      <c r="G531" s="20">
        <f>LatticeLayout!G531</f>
        <v>0</v>
      </c>
      <c r="H531" s="20">
        <f>LatticeLayout!H531</f>
        <v>0</v>
      </c>
      <c r="I531" s="20">
        <f>LatticeLayout!I531</f>
        <v>0</v>
      </c>
      <c r="J531" s="20">
        <f>LatticeLayout!J531</f>
        <v>0</v>
      </c>
      <c r="K531" s="20">
        <f>LatticeLayout!K531</f>
        <v>0</v>
      </c>
      <c r="L531" s="20">
        <f>LatticeLayout!L531</f>
        <v>41.094000000000001</v>
      </c>
      <c r="M531" s="20">
        <f>LatticeLayout!M531</f>
        <v>423.0996045</v>
      </c>
      <c r="N531" s="20">
        <f>LatticeLayout!N531</f>
        <v>333.90543868763211</v>
      </c>
      <c r="O531" s="20">
        <f t="shared" si="24"/>
        <v>333.90543868763211</v>
      </c>
      <c r="P531" s="20">
        <f t="shared" si="25"/>
        <v>423.0996045</v>
      </c>
      <c r="Q531" s="20">
        <f t="shared" si="26"/>
        <v>41.094000000000001</v>
      </c>
    </row>
    <row r="532" spans="1:17" hidden="1" x14ac:dyDescent="0.3">
      <c r="A532" s="20">
        <f>LatticeLayout!A532</f>
        <v>0</v>
      </c>
      <c r="B532" s="20">
        <f>LatticeLayout!B532</f>
        <v>0</v>
      </c>
      <c r="C532" s="20">
        <f>LatticeLayout!C532</f>
        <v>0</v>
      </c>
      <c r="D532" s="20">
        <f>LatticeLayout!D532</f>
        <v>0</v>
      </c>
      <c r="E532" s="20" t="str">
        <f>LatticeLayout!E532</f>
        <v/>
      </c>
      <c r="F532" s="20">
        <f>LatticeLayout!F532</f>
        <v>0</v>
      </c>
      <c r="G532" s="20">
        <f>LatticeLayout!G532</f>
        <v>0</v>
      </c>
      <c r="H532" s="20">
        <f>LatticeLayout!H532</f>
        <v>0</v>
      </c>
      <c r="I532" s="20">
        <f>LatticeLayout!I532</f>
        <v>0</v>
      </c>
      <c r="J532" s="20">
        <f>LatticeLayout!J532</f>
        <v>0</v>
      </c>
      <c r="K532" s="20">
        <f>LatticeLayout!K532</f>
        <v>0</v>
      </c>
      <c r="L532" s="20">
        <f>LatticeLayout!L532</f>
        <v>41.094000000000001</v>
      </c>
      <c r="M532" s="20">
        <f>LatticeLayout!M532</f>
        <v>423.0996045</v>
      </c>
      <c r="N532" s="20">
        <f>LatticeLayout!N532</f>
        <v>333.90543868763211</v>
      </c>
      <c r="O532" s="20">
        <f t="shared" si="24"/>
        <v>333.90543868763211</v>
      </c>
      <c r="P532" s="20">
        <f t="shared" si="25"/>
        <v>423.0996045</v>
      </c>
      <c r="Q532" s="20">
        <f t="shared" si="26"/>
        <v>41.094000000000001</v>
      </c>
    </row>
    <row r="533" spans="1:17" hidden="1" x14ac:dyDescent="0.3">
      <c r="A533" s="20">
        <f>LatticeLayout!A533</f>
        <v>0</v>
      </c>
      <c r="B533" s="20">
        <f>LatticeLayout!B533</f>
        <v>0</v>
      </c>
      <c r="C533" s="20">
        <f>LatticeLayout!C533</f>
        <v>0</v>
      </c>
      <c r="D533" s="20">
        <f>LatticeLayout!D533</f>
        <v>0</v>
      </c>
      <c r="E533" s="20" t="str">
        <f>LatticeLayout!E533</f>
        <v/>
      </c>
      <c r="F533" s="20">
        <f>LatticeLayout!F533</f>
        <v>0</v>
      </c>
      <c r="G533" s="20" t="str">
        <f>LatticeLayout!G533</f>
        <v>bellows</v>
      </c>
      <c r="H533" s="20">
        <f>LatticeLayout!H533</f>
        <v>0</v>
      </c>
      <c r="I533" s="20">
        <f>LatticeLayout!I533</f>
        <v>0</v>
      </c>
      <c r="J533" s="20">
        <f>LatticeLayout!J533</f>
        <v>0</v>
      </c>
      <c r="K533" s="20">
        <f>LatticeLayout!K533</f>
        <v>0.17622600000000005</v>
      </c>
      <c r="L533" s="20">
        <f>LatticeLayout!L533</f>
        <v>41.094000000000001</v>
      </c>
      <c r="M533" s="20">
        <f>LatticeLayout!M533</f>
        <v>423.0996045</v>
      </c>
      <c r="N533" s="20">
        <f>LatticeLayout!N533</f>
        <v>333.72921268763213</v>
      </c>
      <c r="O533" s="20">
        <f t="shared" si="24"/>
        <v>333.81732568763209</v>
      </c>
      <c r="P533" s="20">
        <f t="shared" si="25"/>
        <v>423.0996045</v>
      </c>
      <c r="Q533" s="20">
        <f t="shared" si="26"/>
        <v>41.094000000000001</v>
      </c>
    </row>
    <row r="534" spans="1:17" hidden="1" x14ac:dyDescent="0.3">
      <c r="A534" s="20" t="str">
        <f>LatticeLayout!A534</f>
        <v>LS1</v>
      </c>
      <c r="B534" s="20" t="str">
        <f>LatticeLayout!B534</f>
        <v>CB02</v>
      </c>
      <c r="C534" s="20" t="str">
        <f>LatticeLayout!C534</f>
        <v>GV</v>
      </c>
      <c r="D534" s="20">
        <f>LatticeLayout!D534</f>
        <v>1348</v>
      </c>
      <c r="E534" s="20" t="str">
        <f>LatticeLayout!E534</f>
        <v>LS1_CB02:GV_D1348</v>
      </c>
      <c r="F534" s="20">
        <f>LatticeLayout!F534</f>
        <v>0</v>
      </c>
      <c r="G534" s="20" t="str">
        <f>LatticeLayout!G534</f>
        <v>gate valve</v>
      </c>
      <c r="H534" s="20">
        <f>LatticeLayout!H534</f>
        <v>40</v>
      </c>
      <c r="I534" s="20">
        <f>LatticeLayout!I534</f>
        <v>0</v>
      </c>
      <c r="J534" s="20">
        <f>LatticeLayout!J534</f>
        <v>0</v>
      </c>
      <c r="K534" s="20">
        <f>LatticeLayout!K534</f>
        <v>7.1999999999999995E-2</v>
      </c>
      <c r="L534" s="20">
        <f>LatticeLayout!L534</f>
        <v>41.094000000000001</v>
      </c>
      <c r="M534" s="20">
        <f>LatticeLayout!M534</f>
        <v>423.0996045</v>
      </c>
      <c r="N534" s="20">
        <f>LatticeLayout!N534</f>
        <v>333.65721268763212</v>
      </c>
      <c r="O534" s="20">
        <f t="shared" si="24"/>
        <v>333.69321268763213</v>
      </c>
      <c r="P534" s="20">
        <f t="shared" si="25"/>
        <v>423.0996045</v>
      </c>
      <c r="Q534" s="20">
        <f t="shared" si="26"/>
        <v>41.094000000000001</v>
      </c>
    </row>
    <row r="535" spans="1:17" hidden="1" x14ac:dyDescent="0.3">
      <c r="A535" s="20">
        <f>LatticeLayout!A535</f>
        <v>0</v>
      </c>
      <c r="B535" s="20">
        <f>LatticeLayout!B535</f>
        <v>0</v>
      </c>
      <c r="C535" s="20">
        <f>LatticeLayout!C535</f>
        <v>0</v>
      </c>
      <c r="D535" s="20">
        <f>LatticeLayout!D535</f>
        <v>0</v>
      </c>
      <c r="E535" s="20" t="str">
        <f>LatticeLayout!E535</f>
        <v/>
      </c>
      <c r="F535" s="20">
        <f>LatticeLayout!F535</f>
        <v>0</v>
      </c>
      <c r="G535" s="20" t="str">
        <f>LatticeLayout!G535</f>
        <v>bellow</v>
      </c>
      <c r="H535" s="20">
        <f>LatticeLayout!H535</f>
        <v>40</v>
      </c>
      <c r="I535" s="20">
        <f>LatticeLayout!I535</f>
        <v>0</v>
      </c>
      <c r="J535" s="20">
        <f>LatticeLayout!J535</f>
        <v>0</v>
      </c>
      <c r="K535" s="20">
        <f>LatticeLayout!K535</f>
        <v>0.11600000000000001</v>
      </c>
      <c r="L535" s="20">
        <f>LatticeLayout!L535</f>
        <v>41.094000000000001</v>
      </c>
      <c r="M535" s="20">
        <f>LatticeLayout!M535</f>
        <v>423.0996045</v>
      </c>
      <c r="N535" s="20">
        <f>LatticeLayout!N535</f>
        <v>333.54121268763214</v>
      </c>
      <c r="O535" s="20">
        <f t="shared" si="24"/>
        <v>333.59921268763213</v>
      </c>
      <c r="P535" s="20">
        <f t="shared" si="25"/>
        <v>423.0996045</v>
      </c>
      <c r="Q535" s="20">
        <f t="shared" si="26"/>
        <v>41.094000000000001</v>
      </c>
    </row>
    <row r="536" spans="1:17" hidden="1" x14ac:dyDescent="0.3">
      <c r="A536" s="20" t="str">
        <f>LatticeLayout!A536</f>
        <v>LS1</v>
      </c>
      <c r="B536" s="20" t="str">
        <f>LatticeLayout!B536</f>
        <v>WB02</v>
      </c>
      <c r="C536" s="20" t="str">
        <f>LatticeLayout!C536</f>
        <v>BPM</v>
      </c>
      <c r="D536" s="20">
        <f>LatticeLayout!D536</f>
        <v>1350</v>
      </c>
      <c r="E536" s="20" t="str">
        <f>LatticeLayout!E536</f>
        <v>LS1_WB02:BPM_D1350</v>
      </c>
      <c r="F536" s="20" t="str">
        <f>LatticeLayout!F536</f>
        <v>BPM2</v>
      </c>
      <c r="G536" s="20" t="str">
        <f>LatticeLayout!G536</f>
        <v>position monitor</v>
      </c>
      <c r="H536" s="20">
        <f>LatticeLayout!H536</f>
        <v>0</v>
      </c>
      <c r="I536" s="20">
        <f>LatticeLayout!I536</f>
        <v>0</v>
      </c>
      <c r="J536" s="20">
        <f>LatticeLayout!J536</f>
        <v>0</v>
      </c>
      <c r="K536" s="20">
        <f>LatticeLayout!K536</f>
        <v>0</v>
      </c>
      <c r="L536" s="20">
        <f>LatticeLayout!L536</f>
        <v>41.094000000000001</v>
      </c>
      <c r="M536" s="20">
        <f>LatticeLayout!M536</f>
        <v>423.0996045</v>
      </c>
      <c r="N536" s="20">
        <f>LatticeLayout!N536</f>
        <v>333.54121268763214</v>
      </c>
      <c r="O536" s="20">
        <f t="shared" si="24"/>
        <v>333.54121268763214</v>
      </c>
      <c r="P536" s="20">
        <f t="shared" si="25"/>
        <v>423.0996045</v>
      </c>
      <c r="Q536" s="20">
        <f t="shared" si="26"/>
        <v>41.094000000000001</v>
      </c>
    </row>
    <row r="537" spans="1:17" x14ac:dyDescent="0.3">
      <c r="A537" s="20">
        <f>LatticeLayout!A537</f>
        <v>0</v>
      </c>
      <c r="B537" s="20">
        <f>LatticeLayout!B537</f>
        <v>0</v>
      </c>
      <c r="C537" s="20">
        <f>LatticeLayout!C537</f>
        <v>0</v>
      </c>
      <c r="D537" s="20">
        <f>LatticeLayout!D537</f>
        <v>0</v>
      </c>
      <c r="E537" s="20" t="str">
        <f>LatticeLayout!E537</f>
        <v/>
      </c>
      <c r="F537" s="20">
        <f>LatticeLayout!F537</f>
        <v>0</v>
      </c>
      <c r="G537" s="20" t="str">
        <f>LatticeLayout!G537</f>
        <v>diagnostic box</v>
      </c>
      <c r="H537" s="20">
        <f>LatticeLayout!H537</f>
        <v>0</v>
      </c>
      <c r="I537" s="20">
        <f>LatticeLayout!I537</f>
        <v>0</v>
      </c>
      <c r="J537" s="20">
        <f>LatticeLayout!J537</f>
        <v>0</v>
      </c>
      <c r="K537" s="20">
        <f>LatticeLayout!K537</f>
        <v>7.3999999999999996E-2</v>
      </c>
      <c r="L537" s="551">
        <f>LatticeLayout!L537</f>
        <v>41.094000000000001</v>
      </c>
      <c r="M537" s="551">
        <f>LatticeLayout!M537</f>
        <v>423.0996045</v>
      </c>
      <c r="N537" s="551">
        <f>LatticeLayout!N537</f>
        <v>333.46721268763213</v>
      </c>
      <c r="O537" s="551">
        <f t="shared" si="24"/>
        <v>333.50421268763216</v>
      </c>
      <c r="P537" s="551">
        <f t="shared" si="25"/>
        <v>423.0996045</v>
      </c>
      <c r="Q537" s="551">
        <f t="shared" si="26"/>
        <v>41.094000000000001</v>
      </c>
    </row>
    <row r="538" spans="1:17" x14ac:dyDescent="0.3">
      <c r="A538" s="20" t="str">
        <f>LatticeLayout!A538</f>
        <v>LS1</v>
      </c>
      <c r="B538" s="20" t="str">
        <f>LatticeLayout!B538</f>
        <v>WB02</v>
      </c>
      <c r="C538" s="20" t="str">
        <f>LatticeLayout!C538</f>
        <v>PM</v>
      </c>
      <c r="D538" s="20">
        <f>LatticeLayout!D538</f>
        <v>1350</v>
      </c>
      <c r="E538" s="20" t="str">
        <f>LatticeLayout!E538</f>
        <v>LS1_WB02:PM_D1350</v>
      </c>
      <c r="F538" s="20" t="str">
        <f>LatticeLayout!F538</f>
        <v>PMx</v>
      </c>
      <c r="G538" s="20" t="str">
        <f>LatticeLayout!G538</f>
        <v>profile monitor</v>
      </c>
      <c r="H538" s="20" t="str">
        <f>LatticeLayout!H538</f>
        <v>future</v>
      </c>
      <c r="I538" s="20">
        <f>LatticeLayout!I538</f>
        <v>0</v>
      </c>
      <c r="J538" s="20">
        <f>LatticeLayout!J538</f>
        <v>0</v>
      </c>
      <c r="K538" s="20">
        <f>LatticeLayout!K538</f>
        <v>0</v>
      </c>
      <c r="L538" s="551">
        <f>LatticeLayout!L538</f>
        <v>41.094000000000001</v>
      </c>
      <c r="M538" s="551">
        <f>LatticeLayout!M538</f>
        <v>423.0996045</v>
      </c>
      <c r="N538" s="551">
        <f>LatticeLayout!N538</f>
        <v>333.46721268763213</v>
      </c>
      <c r="O538" s="551">
        <f t="shared" si="24"/>
        <v>333.46721268763213</v>
      </c>
      <c r="P538" s="551">
        <f t="shared" si="25"/>
        <v>423.0996045</v>
      </c>
      <c r="Q538" s="551">
        <f t="shared" si="26"/>
        <v>41.094000000000001</v>
      </c>
    </row>
    <row r="539" spans="1:17" x14ac:dyDescent="0.3">
      <c r="A539" s="20">
        <f>LatticeLayout!A539</f>
        <v>0</v>
      </c>
      <c r="B539" s="20">
        <f>LatticeLayout!B539</f>
        <v>0</v>
      </c>
      <c r="C539" s="20">
        <f>LatticeLayout!C539</f>
        <v>0</v>
      </c>
      <c r="D539" s="20">
        <f>LatticeLayout!D539</f>
        <v>0</v>
      </c>
      <c r="E539" s="20" t="str">
        <f>LatticeLayout!E539</f>
        <v/>
      </c>
      <c r="F539" s="20">
        <f>LatticeLayout!F539</f>
        <v>0</v>
      </c>
      <c r="G539" s="20" t="str">
        <f>LatticeLayout!G539</f>
        <v>diagnostic box</v>
      </c>
      <c r="H539" s="20">
        <f>LatticeLayout!H539</f>
        <v>0</v>
      </c>
      <c r="I539" s="20">
        <f>LatticeLayout!I539</f>
        <v>0</v>
      </c>
      <c r="J539" s="20">
        <f>LatticeLayout!J539</f>
        <v>0</v>
      </c>
      <c r="K539" s="20">
        <f>LatticeLayout!K539</f>
        <v>9.0999999999999998E-2</v>
      </c>
      <c r="L539" s="551">
        <f>LatticeLayout!L539</f>
        <v>41.094000000000001</v>
      </c>
      <c r="M539" s="551">
        <f>LatticeLayout!M539</f>
        <v>423.0996045</v>
      </c>
      <c r="N539" s="551">
        <f>LatticeLayout!N539</f>
        <v>333.37621268763212</v>
      </c>
      <c r="O539" s="551">
        <f t="shared" si="24"/>
        <v>333.42171268763212</v>
      </c>
      <c r="P539" s="551">
        <f t="shared" si="25"/>
        <v>423.0996045</v>
      </c>
      <c r="Q539" s="551">
        <f t="shared" si="26"/>
        <v>41.094000000000001</v>
      </c>
    </row>
    <row r="540" spans="1:17" hidden="1" x14ac:dyDescent="0.3">
      <c r="A540" s="20" t="str">
        <f>LatticeLayout!A540</f>
        <v>LS1</v>
      </c>
      <c r="B540" s="20" t="str">
        <f>LatticeLayout!B540</f>
        <v>WB02</v>
      </c>
      <c r="C540" s="20" t="str">
        <f>LatticeLayout!C540</f>
        <v>PORT</v>
      </c>
      <c r="D540" s="20">
        <f>LatticeLayout!D540</f>
        <v>1351</v>
      </c>
      <c r="E540" s="20" t="str">
        <f>LatticeLayout!E540</f>
        <v>LS1_WB02:PORT_D1351</v>
      </c>
      <c r="F540" s="20" t="str">
        <f>LatticeLayout!F540</f>
        <v>IP_S</v>
      </c>
      <c r="G540" s="20" t="str">
        <f>LatticeLayout!G540</f>
        <v>pump, 65 l/s</v>
      </c>
      <c r="H540" s="20">
        <f>LatticeLayout!H540</f>
        <v>0</v>
      </c>
      <c r="I540" s="20">
        <f>LatticeLayout!I540</f>
        <v>0</v>
      </c>
      <c r="J540" s="20">
        <f>LatticeLayout!J540</f>
        <v>0</v>
      </c>
      <c r="K540" s="20">
        <f>LatticeLayout!K540</f>
        <v>0</v>
      </c>
      <c r="L540" s="20">
        <f>LatticeLayout!L540</f>
        <v>41.094000000000001</v>
      </c>
      <c r="M540" s="20">
        <f>LatticeLayout!M540</f>
        <v>423.0996045</v>
      </c>
      <c r="N540" s="20">
        <f>LatticeLayout!N540</f>
        <v>333.37621268763212</v>
      </c>
      <c r="O540" s="20">
        <f t="shared" si="24"/>
        <v>333.37621268763212</v>
      </c>
      <c r="P540" s="20">
        <f t="shared" si="25"/>
        <v>423.0996045</v>
      </c>
      <c r="Q540" s="20">
        <f t="shared" si="26"/>
        <v>41.094000000000001</v>
      </c>
    </row>
    <row r="541" spans="1:17" hidden="1" x14ac:dyDescent="0.3">
      <c r="A541" s="20">
        <f>LatticeLayout!A541</f>
        <v>0</v>
      </c>
      <c r="B541" s="20">
        <f>LatticeLayout!B541</f>
        <v>0</v>
      </c>
      <c r="C541" s="20">
        <f>LatticeLayout!C541</f>
        <v>0</v>
      </c>
      <c r="D541" s="20">
        <f>LatticeLayout!D541</f>
        <v>0</v>
      </c>
      <c r="E541" s="20" t="str">
        <f>LatticeLayout!E541</f>
        <v/>
      </c>
      <c r="F541" s="20">
        <f>LatticeLayout!F541</f>
        <v>0</v>
      </c>
      <c r="G541" s="20" t="str">
        <f>LatticeLayout!G541</f>
        <v>bellow</v>
      </c>
      <c r="H541" s="20">
        <f>LatticeLayout!H541</f>
        <v>40</v>
      </c>
      <c r="I541" s="20">
        <f>LatticeLayout!I541</f>
        <v>0</v>
      </c>
      <c r="J541" s="20">
        <f>LatticeLayout!J541</f>
        <v>0</v>
      </c>
      <c r="K541" s="20">
        <f>LatticeLayout!K541</f>
        <v>9.9000000000000005E-2</v>
      </c>
      <c r="L541" s="20">
        <f>LatticeLayout!L541</f>
        <v>41.094000000000001</v>
      </c>
      <c r="M541" s="20">
        <f>LatticeLayout!M541</f>
        <v>423.0996045</v>
      </c>
      <c r="N541" s="20">
        <f>LatticeLayout!N541</f>
        <v>333.27721268763213</v>
      </c>
      <c r="O541" s="20">
        <f t="shared" si="24"/>
        <v>333.32671268763215</v>
      </c>
      <c r="P541" s="20">
        <f t="shared" si="25"/>
        <v>423.0996045</v>
      </c>
      <c r="Q541" s="20">
        <f t="shared" si="26"/>
        <v>41.094000000000001</v>
      </c>
    </row>
    <row r="542" spans="1:17" hidden="1" x14ac:dyDescent="0.3">
      <c r="A542" s="20" t="str">
        <f>LatticeLayout!A542</f>
        <v>LS1</v>
      </c>
      <c r="B542" s="20" t="str">
        <f>LatticeLayout!B542</f>
        <v>CB03</v>
      </c>
      <c r="C542" s="20" t="str">
        <f>LatticeLayout!C542</f>
        <v>GV</v>
      </c>
      <c r="D542" s="20">
        <f>LatticeLayout!D542</f>
        <v>1353</v>
      </c>
      <c r="E542" s="20" t="str">
        <f>LatticeLayout!E542</f>
        <v>LS1_CB03:GV_D1353</v>
      </c>
      <c r="F542" s="20">
        <f>LatticeLayout!F542</f>
        <v>0</v>
      </c>
      <c r="G542" s="20" t="str">
        <f>LatticeLayout!G542</f>
        <v>gate valve</v>
      </c>
      <c r="H542" s="20">
        <f>LatticeLayout!H542</f>
        <v>40</v>
      </c>
      <c r="I542" s="20">
        <f>LatticeLayout!I542</f>
        <v>0</v>
      </c>
      <c r="J542" s="20">
        <f>LatticeLayout!J542</f>
        <v>0</v>
      </c>
      <c r="K542" s="20">
        <f>LatticeLayout!K542</f>
        <v>7.1999999999999995E-2</v>
      </c>
      <c r="L542" s="20">
        <f>LatticeLayout!L542</f>
        <v>41.094000000000001</v>
      </c>
      <c r="M542" s="20">
        <f>LatticeLayout!M542</f>
        <v>423.0996045</v>
      </c>
      <c r="N542" s="20">
        <f>LatticeLayout!N542</f>
        <v>333.20521268763213</v>
      </c>
      <c r="O542" s="20">
        <f t="shared" si="24"/>
        <v>333.24121268763213</v>
      </c>
      <c r="P542" s="20">
        <f t="shared" si="25"/>
        <v>423.0996045</v>
      </c>
      <c r="Q542" s="20">
        <f t="shared" si="26"/>
        <v>41.094000000000001</v>
      </c>
    </row>
    <row r="543" spans="1:17" hidden="1" x14ac:dyDescent="0.3">
      <c r="A543" s="20">
        <f>LatticeLayout!A543</f>
        <v>0</v>
      </c>
      <c r="B543" s="20">
        <f>LatticeLayout!B543</f>
        <v>0</v>
      </c>
      <c r="C543" s="20">
        <f>LatticeLayout!C543</f>
        <v>0</v>
      </c>
      <c r="D543" s="20">
        <f>LatticeLayout!D543</f>
        <v>0</v>
      </c>
      <c r="E543" s="20" t="str">
        <f>LatticeLayout!E543</f>
        <v/>
      </c>
      <c r="F543" s="20">
        <f>LatticeLayout!F543</f>
        <v>0</v>
      </c>
      <c r="G543" s="20" t="str">
        <f>LatticeLayout!G543</f>
        <v>bellows</v>
      </c>
      <c r="H543" s="20">
        <f>LatticeLayout!H543</f>
        <v>0</v>
      </c>
      <c r="I543" s="20">
        <f>LatticeLayout!I543</f>
        <v>0</v>
      </c>
      <c r="J543" s="20">
        <f>LatticeLayout!J543</f>
        <v>0</v>
      </c>
      <c r="K543" s="20">
        <f>LatticeLayout!K543</f>
        <v>0.17622600000000005</v>
      </c>
      <c r="L543" s="20">
        <f>LatticeLayout!L543</f>
        <v>41.094000000000001</v>
      </c>
      <c r="M543" s="20">
        <f>LatticeLayout!M543</f>
        <v>423.0996045</v>
      </c>
      <c r="N543" s="20">
        <f>LatticeLayout!N543</f>
        <v>333.02898668763214</v>
      </c>
      <c r="O543" s="20">
        <f t="shared" si="24"/>
        <v>333.11709968763216</v>
      </c>
      <c r="P543" s="20">
        <f t="shared" si="25"/>
        <v>423.0996045</v>
      </c>
      <c r="Q543" s="20">
        <f t="shared" si="26"/>
        <v>41.094000000000001</v>
      </c>
    </row>
    <row r="544" spans="1:17" x14ac:dyDescent="0.3">
      <c r="A544" s="20" t="str">
        <f>LatticeLayout!A544</f>
        <v>LS1</v>
      </c>
      <c r="B544" s="20" t="str">
        <f>LatticeLayout!B544</f>
        <v>CB03</v>
      </c>
      <c r="C544" s="20" t="str">
        <f>LatticeLayout!C544</f>
        <v>CAV1</v>
      </c>
      <c r="D544" s="20">
        <f>LatticeLayout!D544</f>
        <v>1356</v>
      </c>
      <c r="E544" s="20" t="str">
        <f>LatticeLayout!E544</f>
        <v>LS1_CB03:CAV1_D1356</v>
      </c>
      <c r="F544" s="20">
        <f>LatticeLayout!F544</f>
        <v>0</v>
      </c>
      <c r="G544" s="20" t="str">
        <f>LatticeLayout!G544</f>
        <v>b08 cavity</v>
      </c>
      <c r="H544" s="20">
        <f>LatticeLayout!H544</f>
        <v>34</v>
      </c>
      <c r="I544" s="20">
        <f>LatticeLayout!I544</f>
        <v>0</v>
      </c>
      <c r="J544" s="20">
        <f>LatticeLayout!J544</f>
        <v>0</v>
      </c>
      <c r="K544" s="20">
        <f>LatticeLayout!K544</f>
        <v>0.29817100000000002</v>
      </c>
      <c r="L544" s="551">
        <f>LatticeLayout!L544</f>
        <v>41.094000000000001</v>
      </c>
      <c r="M544" s="551">
        <f>LatticeLayout!M544</f>
        <v>423.0996045</v>
      </c>
      <c r="N544" s="551">
        <f>LatticeLayout!N544</f>
        <v>332.73081568763212</v>
      </c>
      <c r="O544" s="551">
        <f t="shared" si="24"/>
        <v>332.87990118763213</v>
      </c>
      <c r="P544" s="551">
        <f t="shared" si="25"/>
        <v>423.0996045</v>
      </c>
      <c r="Q544" s="551">
        <f t="shared" si="26"/>
        <v>41.094000000000001</v>
      </c>
    </row>
    <row r="545" spans="1:17" hidden="1" x14ac:dyDescent="0.3">
      <c r="A545" s="20">
        <f>LatticeLayout!A545</f>
        <v>0</v>
      </c>
      <c r="B545" s="20">
        <f>LatticeLayout!B545</f>
        <v>0</v>
      </c>
      <c r="C545" s="20">
        <f>LatticeLayout!C545</f>
        <v>0</v>
      </c>
      <c r="D545" s="20">
        <f>LatticeLayout!D545</f>
        <v>0</v>
      </c>
      <c r="E545" s="20" t="str">
        <f>LatticeLayout!E545</f>
        <v/>
      </c>
      <c r="F545" s="20">
        <f>LatticeLayout!F545</f>
        <v>0</v>
      </c>
      <c r="G545" s="20">
        <f>LatticeLayout!G545</f>
        <v>0</v>
      </c>
      <c r="H545" s="20">
        <f>LatticeLayout!H545</f>
        <v>0</v>
      </c>
      <c r="I545" s="20">
        <f>LatticeLayout!I545</f>
        <v>0</v>
      </c>
      <c r="J545" s="20">
        <f>LatticeLayout!J545</f>
        <v>0</v>
      </c>
      <c r="K545" s="20">
        <f>LatticeLayout!K545</f>
        <v>0</v>
      </c>
      <c r="L545" s="20">
        <f>LatticeLayout!L545</f>
        <v>41.094000000000001</v>
      </c>
      <c r="M545" s="20">
        <f>LatticeLayout!M545</f>
        <v>423.0996045</v>
      </c>
      <c r="N545" s="20">
        <f>LatticeLayout!N545</f>
        <v>332.73081568763212</v>
      </c>
      <c r="O545" s="20">
        <f t="shared" si="24"/>
        <v>332.73081568763212</v>
      </c>
      <c r="P545" s="20">
        <f t="shared" si="25"/>
        <v>423.0996045</v>
      </c>
      <c r="Q545" s="20">
        <f t="shared" si="26"/>
        <v>41.094000000000001</v>
      </c>
    </row>
    <row r="546" spans="1:17" hidden="1" x14ac:dyDescent="0.3">
      <c r="A546" s="20" t="str">
        <f>LatticeLayout!A546</f>
        <v>LS1</v>
      </c>
      <c r="B546" s="20" t="str">
        <f>LatticeLayout!B546</f>
        <v>CB03</v>
      </c>
      <c r="C546" s="20" t="str">
        <f>LatticeLayout!C546</f>
        <v>BLM</v>
      </c>
      <c r="D546" s="20">
        <f>LatticeLayout!D546</f>
        <v>1358</v>
      </c>
      <c r="E546" s="20" t="str">
        <f>LatticeLayout!E546</f>
        <v>LS1_CB03:BLM_D1358</v>
      </c>
      <c r="F546" s="20">
        <f>LatticeLayout!F546</f>
        <v>0</v>
      </c>
      <c r="G546" s="20" t="str">
        <f>LatticeLayout!G546</f>
        <v>outside loss monitor</v>
      </c>
      <c r="H546" s="20">
        <f>LatticeLayout!H546</f>
        <v>0</v>
      </c>
      <c r="I546" s="20">
        <f>LatticeLayout!I546</f>
        <v>0</v>
      </c>
      <c r="J546" s="20">
        <f>LatticeLayout!J546</f>
        <v>0</v>
      </c>
      <c r="K546" s="20">
        <f>LatticeLayout!K546</f>
        <v>0</v>
      </c>
      <c r="L546" s="20">
        <f>LatticeLayout!L546</f>
        <v>41.094000000000001</v>
      </c>
      <c r="M546" s="20">
        <f>LatticeLayout!M546</f>
        <v>423.0996045</v>
      </c>
      <c r="N546" s="20">
        <f>LatticeLayout!N546</f>
        <v>332.73081568763212</v>
      </c>
      <c r="O546" s="20">
        <f t="shared" si="24"/>
        <v>332.73081568763212</v>
      </c>
      <c r="P546" s="20">
        <f t="shared" si="25"/>
        <v>423.0996045</v>
      </c>
      <c r="Q546" s="20">
        <f t="shared" si="26"/>
        <v>41.094000000000001</v>
      </c>
    </row>
    <row r="547" spans="1:17" hidden="1" x14ac:dyDescent="0.3">
      <c r="A547" s="20">
        <f>LatticeLayout!A547</f>
        <v>0</v>
      </c>
      <c r="B547" s="20">
        <f>LatticeLayout!B547</f>
        <v>0</v>
      </c>
      <c r="C547" s="20">
        <f>LatticeLayout!C547</f>
        <v>0</v>
      </c>
      <c r="D547" s="20">
        <f>LatticeLayout!D547</f>
        <v>0</v>
      </c>
      <c r="E547" s="20">
        <f>LatticeLayout!E547</f>
        <v>0</v>
      </c>
      <c r="F547" s="20">
        <f>LatticeLayout!F547</f>
        <v>0</v>
      </c>
      <c r="G547" s="20" t="str">
        <f>LatticeLayout!G547</f>
        <v>bellow</v>
      </c>
      <c r="H547" s="20">
        <f>LatticeLayout!H547</f>
        <v>40</v>
      </c>
      <c r="I547" s="20">
        <f>LatticeLayout!I547</f>
        <v>0</v>
      </c>
      <c r="J547" s="20">
        <f>LatticeLayout!J547</f>
        <v>0</v>
      </c>
      <c r="K547" s="20">
        <f>LatticeLayout!K547</f>
        <v>9.650984E-2</v>
      </c>
      <c r="L547" s="20">
        <f>LatticeLayout!L547</f>
        <v>41.094000000000001</v>
      </c>
      <c r="M547" s="20">
        <f>LatticeLayout!M547</f>
        <v>423.0996045</v>
      </c>
      <c r="N547" s="20">
        <f>LatticeLayout!N547</f>
        <v>332.63430584763211</v>
      </c>
      <c r="O547" s="20">
        <f t="shared" si="24"/>
        <v>332.68256076763214</v>
      </c>
      <c r="P547" s="20">
        <f t="shared" si="25"/>
        <v>423.0996045</v>
      </c>
      <c r="Q547" s="20">
        <f t="shared" si="26"/>
        <v>41.094000000000001</v>
      </c>
    </row>
    <row r="548" spans="1:17" hidden="1" x14ac:dyDescent="0.3">
      <c r="A548" s="20" t="str">
        <f>LatticeLayout!A548</f>
        <v>LS1</v>
      </c>
      <c r="B548" s="20" t="str">
        <f>LatticeLayout!B548</f>
        <v>CB03</v>
      </c>
      <c r="C548" s="20" t="str">
        <f>LatticeLayout!C548</f>
        <v>BPM</v>
      </c>
      <c r="D548" s="20">
        <f>LatticeLayout!D548</f>
        <v>1359</v>
      </c>
      <c r="E548" s="20" t="str">
        <f>LatticeLayout!E548</f>
        <v>LS1_CB03:BPM_D1359</v>
      </c>
      <c r="F548" s="20" t="str">
        <f>LatticeLayout!F548</f>
        <v>BPM6</v>
      </c>
      <c r="G548" s="20" t="str">
        <f>LatticeLayout!G548</f>
        <v>position monitor, BPMc</v>
      </c>
      <c r="H548" s="20">
        <f>LatticeLayout!H548</f>
        <v>0</v>
      </c>
      <c r="I548" s="20">
        <f>LatticeLayout!I548</f>
        <v>0</v>
      </c>
      <c r="J548" s="20">
        <f>LatticeLayout!J548</f>
        <v>0</v>
      </c>
      <c r="K548" s="20">
        <f>LatticeLayout!K548</f>
        <v>0</v>
      </c>
      <c r="L548" s="20">
        <f>LatticeLayout!L548</f>
        <v>41.094000000000001</v>
      </c>
      <c r="M548" s="20">
        <f>LatticeLayout!M548</f>
        <v>423.0996045</v>
      </c>
      <c r="N548" s="20">
        <f>LatticeLayout!N548</f>
        <v>332.63430584763211</v>
      </c>
      <c r="O548" s="20">
        <f t="shared" si="24"/>
        <v>332.63430584763211</v>
      </c>
      <c r="P548" s="20">
        <f t="shared" si="25"/>
        <v>423.0996045</v>
      </c>
      <c r="Q548" s="20">
        <f t="shared" si="26"/>
        <v>41.094000000000001</v>
      </c>
    </row>
    <row r="549" spans="1:17" hidden="1" x14ac:dyDescent="0.3">
      <c r="A549" s="20">
        <f>LatticeLayout!A549</f>
        <v>0</v>
      </c>
      <c r="B549" s="20">
        <f>LatticeLayout!B549</f>
        <v>0</v>
      </c>
      <c r="C549" s="20">
        <f>LatticeLayout!C549</f>
        <v>0</v>
      </c>
      <c r="D549" s="20">
        <f>LatticeLayout!D549</f>
        <v>0</v>
      </c>
      <c r="E549" s="20">
        <f>LatticeLayout!E549</f>
        <v>0</v>
      </c>
      <c r="F549" s="20">
        <f>LatticeLayout!F549</f>
        <v>0</v>
      </c>
      <c r="G549" s="20" t="str">
        <f>LatticeLayout!G549</f>
        <v>BPM-box</v>
      </c>
      <c r="H549" s="20">
        <f>LatticeLayout!H549</f>
        <v>40</v>
      </c>
      <c r="I549" s="20">
        <f>LatticeLayout!I549</f>
        <v>0</v>
      </c>
      <c r="J549" s="20">
        <f>LatticeLayout!J549</f>
        <v>0</v>
      </c>
      <c r="K549" s="20">
        <f>LatticeLayout!K549</f>
        <v>5.5879999999999999E-2</v>
      </c>
      <c r="L549" s="20">
        <f>LatticeLayout!L549</f>
        <v>41.094000000000001</v>
      </c>
      <c r="M549" s="20">
        <f>LatticeLayout!M549</f>
        <v>423.0996045</v>
      </c>
      <c r="N549" s="20">
        <f>LatticeLayout!N549</f>
        <v>332.5784258476321</v>
      </c>
      <c r="O549" s="20">
        <f t="shared" si="24"/>
        <v>332.60636584763211</v>
      </c>
      <c r="P549" s="20">
        <f t="shared" si="25"/>
        <v>423.0996045</v>
      </c>
      <c r="Q549" s="20">
        <f t="shared" si="26"/>
        <v>41.094000000000001</v>
      </c>
    </row>
    <row r="550" spans="1:17" hidden="1" x14ac:dyDescent="0.3">
      <c r="A550" s="20">
        <f>LatticeLayout!A550</f>
        <v>0</v>
      </c>
      <c r="B550" s="20">
        <f>LatticeLayout!B550</f>
        <v>0</v>
      </c>
      <c r="C550" s="20">
        <f>LatticeLayout!C550</f>
        <v>0</v>
      </c>
      <c r="D550" s="20">
        <f>LatticeLayout!D550</f>
        <v>0</v>
      </c>
      <c r="E550" s="20" t="str">
        <f>LatticeLayout!E550</f>
        <v/>
      </c>
      <c r="F550" s="20">
        <f>LatticeLayout!F550</f>
        <v>0</v>
      </c>
      <c r="G550" s="20" t="str">
        <f>LatticeLayout!G550</f>
        <v>solenoid-entry</v>
      </c>
      <c r="H550" s="20">
        <f>LatticeLayout!H550</f>
        <v>40</v>
      </c>
      <c r="I550" s="20">
        <f>LatticeLayout!I550</f>
        <v>0</v>
      </c>
      <c r="J550" s="20">
        <f>LatticeLayout!J550</f>
        <v>0</v>
      </c>
      <c r="K550" s="20">
        <f>LatticeLayout!K550</f>
        <v>7.6135999999999981E-2</v>
      </c>
      <c r="L550" s="20">
        <f>LatticeLayout!L550</f>
        <v>41.094000000000001</v>
      </c>
      <c r="M550" s="20">
        <f>LatticeLayout!M550</f>
        <v>423.0996045</v>
      </c>
      <c r="N550" s="20">
        <f>LatticeLayout!N550</f>
        <v>332.50228984763208</v>
      </c>
      <c r="O550" s="20">
        <f t="shared" si="24"/>
        <v>332.54035784763209</v>
      </c>
      <c r="P550" s="20">
        <f t="shared" si="25"/>
        <v>423.0996045</v>
      </c>
      <c r="Q550" s="20">
        <f t="shared" si="26"/>
        <v>41.094000000000001</v>
      </c>
    </row>
    <row r="551" spans="1:17" x14ac:dyDescent="0.3">
      <c r="A551" s="20" t="str">
        <f>LatticeLayout!A551</f>
        <v>LS1</v>
      </c>
      <c r="B551" s="20" t="str">
        <f>LatticeLayout!B551</f>
        <v>CB03</v>
      </c>
      <c r="C551" s="20" t="str">
        <f>LatticeLayout!C551</f>
        <v>SOL1</v>
      </c>
      <c r="D551" s="20">
        <f>LatticeLayout!D551</f>
        <v>1363</v>
      </c>
      <c r="E551" s="20" t="str">
        <f>LatticeLayout!E551</f>
        <v>LS1_CB03:SOL1_D1363</v>
      </c>
      <c r="F551" s="20" t="str">
        <f>LatticeLayout!F551</f>
        <v>S2</v>
      </c>
      <c r="G551" s="20" t="str">
        <f>LatticeLayout!G551</f>
        <v>solenoid+correctors</v>
      </c>
      <c r="H551" s="20">
        <f>LatticeLayout!H551</f>
        <v>40</v>
      </c>
      <c r="I551" s="20">
        <f>LatticeLayout!I551</f>
        <v>0</v>
      </c>
      <c r="J551" s="20">
        <f>LatticeLayout!J551</f>
        <v>0</v>
      </c>
      <c r="K551" s="20">
        <f>LatticeLayout!K551</f>
        <v>0.5</v>
      </c>
      <c r="L551" s="551">
        <f>LatticeLayout!L551</f>
        <v>41.094000000000001</v>
      </c>
      <c r="M551" s="551">
        <f>LatticeLayout!M551</f>
        <v>423.0996045</v>
      </c>
      <c r="N551" s="551">
        <f>LatticeLayout!N551</f>
        <v>332.00228984763208</v>
      </c>
      <c r="O551" s="551">
        <f t="shared" si="24"/>
        <v>332.25228984763208</v>
      </c>
      <c r="P551" s="551">
        <f t="shared" si="25"/>
        <v>423.0996045</v>
      </c>
      <c r="Q551" s="551">
        <f t="shared" si="26"/>
        <v>41.094000000000001</v>
      </c>
    </row>
    <row r="552" spans="1:17" hidden="1" x14ac:dyDescent="0.3">
      <c r="A552" s="20">
        <f>LatticeLayout!A552</f>
        <v>0</v>
      </c>
      <c r="B552" s="20">
        <f>LatticeLayout!B552</f>
        <v>0</v>
      </c>
      <c r="C552" s="20">
        <f>LatticeLayout!C552</f>
        <v>0</v>
      </c>
      <c r="D552" s="20">
        <f>LatticeLayout!D552</f>
        <v>0</v>
      </c>
      <c r="E552" s="20" t="str">
        <f>LatticeLayout!E552</f>
        <v/>
      </c>
      <c r="F552" s="20">
        <f>LatticeLayout!F552</f>
        <v>0</v>
      </c>
      <c r="G552" s="20" t="str">
        <f>LatticeLayout!G552</f>
        <v>solenoid-exit</v>
      </c>
      <c r="H552" s="20">
        <f>LatticeLayout!H552</f>
        <v>40</v>
      </c>
      <c r="I552" s="20">
        <f>LatticeLayout!I552</f>
        <v>0</v>
      </c>
      <c r="J552" s="20">
        <f>LatticeLayout!J552</f>
        <v>0</v>
      </c>
      <c r="K552" s="20">
        <f>LatticeLayout!K552</f>
        <v>7.6135999999999981E-2</v>
      </c>
      <c r="L552" s="20">
        <f>LatticeLayout!L552</f>
        <v>41.094000000000001</v>
      </c>
      <c r="M552" s="20">
        <f>LatticeLayout!M552</f>
        <v>423.0996045</v>
      </c>
      <c r="N552" s="20">
        <f>LatticeLayout!N552</f>
        <v>331.92615384763207</v>
      </c>
      <c r="O552" s="20">
        <f t="shared" si="24"/>
        <v>331.96422184763207</v>
      </c>
      <c r="P552" s="20">
        <f t="shared" si="25"/>
        <v>423.0996045</v>
      </c>
      <c r="Q552" s="20">
        <f t="shared" si="26"/>
        <v>41.094000000000001</v>
      </c>
    </row>
    <row r="553" spans="1:17" hidden="1" x14ac:dyDescent="0.3">
      <c r="A553" s="20">
        <f>LatticeLayout!A553</f>
        <v>0</v>
      </c>
      <c r="B553" s="20">
        <f>LatticeLayout!B553</f>
        <v>0</v>
      </c>
      <c r="C553" s="20">
        <f>LatticeLayout!C553</f>
        <v>0</v>
      </c>
      <c r="D553" s="20">
        <f>LatticeLayout!D553</f>
        <v>0</v>
      </c>
      <c r="E553" s="20">
        <f>LatticeLayout!E553</f>
        <v>0</v>
      </c>
      <c r="F553" s="20">
        <f>LatticeLayout!F553</f>
        <v>0</v>
      </c>
      <c r="G553" s="20" t="str">
        <f>LatticeLayout!G553</f>
        <v>bellow</v>
      </c>
      <c r="H553" s="20">
        <f>LatticeLayout!H553</f>
        <v>0</v>
      </c>
      <c r="I553" s="20">
        <f>LatticeLayout!I553</f>
        <v>0</v>
      </c>
      <c r="J553" s="20">
        <f>LatticeLayout!J553</f>
        <v>0</v>
      </c>
      <c r="K553" s="20">
        <f>LatticeLayout!K553</f>
        <v>9.9516999999999994E-2</v>
      </c>
      <c r="L553" s="20">
        <f>LatticeLayout!L553</f>
        <v>41.094000000000001</v>
      </c>
      <c r="M553" s="20">
        <f>LatticeLayout!M553</f>
        <v>423.0996045</v>
      </c>
      <c r="N553" s="20">
        <f>LatticeLayout!N553</f>
        <v>331.82663684763207</v>
      </c>
      <c r="O553" s="20">
        <f t="shared" si="24"/>
        <v>331.87639534763207</v>
      </c>
      <c r="P553" s="20">
        <f t="shared" si="25"/>
        <v>423.0996045</v>
      </c>
      <c r="Q553" s="20">
        <f t="shared" si="26"/>
        <v>41.094000000000001</v>
      </c>
    </row>
    <row r="554" spans="1:17" x14ac:dyDescent="0.3">
      <c r="A554" s="20" t="str">
        <f>LatticeLayout!A554</f>
        <v>LS1</v>
      </c>
      <c r="B554" s="20" t="str">
        <f>LatticeLayout!B554</f>
        <v>CB03</v>
      </c>
      <c r="C554" s="20" t="str">
        <f>LatticeLayout!C554</f>
        <v>CAV2</v>
      </c>
      <c r="D554" s="20">
        <f>LatticeLayout!D554</f>
        <v>1368</v>
      </c>
      <c r="E554" s="20" t="str">
        <f>LatticeLayout!E554</f>
        <v>LS1_CB03:CAV2_D1368</v>
      </c>
      <c r="F554" s="20">
        <f>LatticeLayout!F554</f>
        <v>0</v>
      </c>
      <c r="G554" s="20" t="str">
        <f>LatticeLayout!G554</f>
        <v>b08 cavity</v>
      </c>
      <c r="H554" s="20">
        <f>LatticeLayout!H554</f>
        <v>34</v>
      </c>
      <c r="I554" s="20">
        <f>LatticeLayout!I554</f>
        <v>0</v>
      </c>
      <c r="J554" s="20">
        <f>LatticeLayout!J554</f>
        <v>0</v>
      </c>
      <c r="K554" s="20">
        <f>LatticeLayout!K554</f>
        <v>0.29817100000000002</v>
      </c>
      <c r="L554" s="551">
        <f>LatticeLayout!L554</f>
        <v>41.094000000000001</v>
      </c>
      <c r="M554" s="551">
        <f>LatticeLayout!M554</f>
        <v>423.0996045</v>
      </c>
      <c r="N554" s="551">
        <f>LatticeLayout!N554</f>
        <v>331.52846584763205</v>
      </c>
      <c r="O554" s="551">
        <f t="shared" si="24"/>
        <v>331.67755134763206</v>
      </c>
      <c r="P554" s="551">
        <f t="shared" si="25"/>
        <v>423.0996045</v>
      </c>
      <c r="Q554" s="551">
        <f t="shared" si="26"/>
        <v>41.094000000000001</v>
      </c>
    </row>
    <row r="555" spans="1:17" hidden="1" x14ac:dyDescent="0.3">
      <c r="A555" s="20">
        <f>LatticeLayout!A555</f>
        <v>0</v>
      </c>
      <c r="B555" s="20">
        <f>LatticeLayout!B555</f>
        <v>0</v>
      </c>
      <c r="C555" s="20">
        <f>LatticeLayout!C555</f>
        <v>0</v>
      </c>
      <c r="D555" s="20">
        <f>LatticeLayout!D555</f>
        <v>0</v>
      </c>
      <c r="E555" s="20" t="str">
        <f>LatticeLayout!E555</f>
        <v/>
      </c>
      <c r="F555" s="20">
        <f>LatticeLayout!F555</f>
        <v>0</v>
      </c>
      <c r="G555" s="20">
        <f>LatticeLayout!G555</f>
        <v>0</v>
      </c>
      <c r="H555" s="20">
        <f>LatticeLayout!H555</f>
        <v>0</v>
      </c>
      <c r="I555" s="20">
        <f>LatticeLayout!I555</f>
        <v>0</v>
      </c>
      <c r="J555" s="20">
        <f>LatticeLayout!J555</f>
        <v>0</v>
      </c>
      <c r="K555" s="20">
        <f>LatticeLayout!K555</f>
        <v>0</v>
      </c>
      <c r="L555" s="20">
        <f>LatticeLayout!L555</f>
        <v>41.094000000000001</v>
      </c>
      <c r="M555" s="20">
        <f>LatticeLayout!M555</f>
        <v>423.0996045</v>
      </c>
      <c r="N555" s="20">
        <f>LatticeLayout!N555</f>
        <v>331.52846584763205</v>
      </c>
      <c r="O555" s="20">
        <f t="shared" si="24"/>
        <v>331.52846584763205</v>
      </c>
      <c r="P555" s="20">
        <f t="shared" si="25"/>
        <v>423.0996045</v>
      </c>
      <c r="Q555" s="20">
        <f t="shared" si="26"/>
        <v>41.094000000000001</v>
      </c>
    </row>
    <row r="556" spans="1:17" hidden="1" x14ac:dyDescent="0.3">
      <c r="A556" s="20">
        <f>LatticeLayout!A556</f>
        <v>0</v>
      </c>
      <c r="B556" s="20">
        <f>LatticeLayout!B556</f>
        <v>0</v>
      </c>
      <c r="C556" s="20">
        <f>LatticeLayout!C556</f>
        <v>0</v>
      </c>
      <c r="D556" s="20">
        <f>LatticeLayout!D556</f>
        <v>0</v>
      </c>
      <c r="E556" s="20" t="str">
        <f>LatticeLayout!E556</f>
        <v/>
      </c>
      <c r="F556" s="20">
        <f>LatticeLayout!F556</f>
        <v>0</v>
      </c>
      <c r="G556" s="20">
        <f>LatticeLayout!G556</f>
        <v>0</v>
      </c>
      <c r="H556" s="20">
        <f>LatticeLayout!H556</f>
        <v>0</v>
      </c>
      <c r="I556" s="20">
        <f>LatticeLayout!I556</f>
        <v>0</v>
      </c>
      <c r="J556" s="20">
        <f>LatticeLayout!J556</f>
        <v>0</v>
      </c>
      <c r="K556" s="20">
        <f>LatticeLayout!K556</f>
        <v>0</v>
      </c>
      <c r="L556" s="20">
        <f>LatticeLayout!L556</f>
        <v>41.094000000000001</v>
      </c>
      <c r="M556" s="20">
        <f>LatticeLayout!M556</f>
        <v>423.0996045</v>
      </c>
      <c r="N556" s="20">
        <f>LatticeLayout!N556</f>
        <v>331.52846584763205</v>
      </c>
      <c r="O556" s="20">
        <f t="shared" si="24"/>
        <v>331.52846584763205</v>
      </c>
      <c r="P556" s="20">
        <f t="shared" si="25"/>
        <v>423.0996045</v>
      </c>
      <c r="Q556" s="20">
        <f t="shared" si="26"/>
        <v>41.094000000000001</v>
      </c>
    </row>
    <row r="557" spans="1:17" hidden="1" x14ac:dyDescent="0.3">
      <c r="A557" s="20">
        <f>LatticeLayout!A557</f>
        <v>0</v>
      </c>
      <c r="B557" s="20">
        <f>LatticeLayout!B557</f>
        <v>0</v>
      </c>
      <c r="C557" s="20">
        <f>LatticeLayout!C557</f>
        <v>0</v>
      </c>
      <c r="D557" s="20">
        <f>LatticeLayout!D557</f>
        <v>0</v>
      </c>
      <c r="E557" s="20" t="str">
        <f>LatticeLayout!E557</f>
        <v/>
      </c>
      <c r="F557" s="20">
        <f>LatticeLayout!F557</f>
        <v>0</v>
      </c>
      <c r="G557" s="20" t="str">
        <f>LatticeLayout!G557</f>
        <v>bellow</v>
      </c>
      <c r="H557" s="20">
        <f>LatticeLayout!H557</f>
        <v>0</v>
      </c>
      <c r="I557" s="20">
        <f>LatticeLayout!I557</f>
        <v>0</v>
      </c>
      <c r="J557" s="20">
        <f>LatticeLayout!J557</f>
        <v>0</v>
      </c>
      <c r="K557" s="20">
        <f>LatticeLayout!K557</f>
        <v>9.9516999999999994E-2</v>
      </c>
      <c r="L557" s="20">
        <f>LatticeLayout!L557</f>
        <v>41.094000000000001</v>
      </c>
      <c r="M557" s="20">
        <f>LatticeLayout!M557</f>
        <v>423.0996045</v>
      </c>
      <c r="N557" s="20">
        <f>LatticeLayout!N557</f>
        <v>331.42894884763206</v>
      </c>
      <c r="O557" s="20">
        <f t="shared" si="24"/>
        <v>331.47870734763205</v>
      </c>
      <c r="P557" s="20">
        <f t="shared" si="25"/>
        <v>423.0996045</v>
      </c>
      <c r="Q557" s="20">
        <f t="shared" si="26"/>
        <v>41.094000000000001</v>
      </c>
    </row>
    <row r="558" spans="1:17" x14ac:dyDescent="0.3">
      <c r="A558" s="20" t="str">
        <f>LatticeLayout!A558</f>
        <v>LS1</v>
      </c>
      <c r="B558" s="20" t="str">
        <f>LatticeLayout!B558</f>
        <v>CB03</v>
      </c>
      <c r="C558" s="20" t="str">
        <f>LatticeLayout!C558</f>
        <v>CAV3</v>
      </c>
      <c r="D558" s="20">
        <f>LatticeLayout!D558</f>
        <v>1372</v>
      </c>
      <c r="E558" s="20" t="str">
        <f>LatticeLayout!E558</f>
        <v>LS1_CB03:CAV3_D1372</v>
      </c>
      <c r="F558" s="20">
        <f>LatticeLayout!F558</f>
        <v>0</v>
      </c>
      <c r="G558" s="20" t="str">
        <f>LatticeLayout!G558</f>
        <v>b08 cavity</v>
      </c>
      <c r="H558" s="20">
        <f>LatticeLayout!H558</f>
        <v>34</v>
      </c>
      <c r="I558" s="20">
        <f>LatticeLayout!I558</f>
        <v>0</v>
      </c>
      <c r="J558" s="20">
        <f>LatticeLayout!J558</f>
        <v>0</v>
      </c>
      <c r="K558" s="20">
        <f>LatticeLayout!K558</f>
        <v>0.29817100000000002</v>
      </c>
      <c r="L558" s="551">
        <f>LatticeLayout!L558</f>
        <v>41.094000000000001</v>
      </c>
      <c r="M558" s="551">
        <f>LatticeLayout!M558</f>
        <v>423.0996045</v>
      </c>
      <c r="N558" s="551">
        <f>LatticeLayout!N558</f>
        <v>331.13077784763203</v>
      </c>
      <c r="O558" s="551">
        <f t="shared" si="24"/>
        <v>331.27986334763204</v>
      </c>
      <c r="P558" s="551">
        <f t="shared" si="25"/>
        <v>423.0996045</v>
      </c>
      <c r="Q558" s="551">
        <f t="shared" si="26"/>
        <v>41.094000000000001</v>
      </c>
    </row>
    <row r="559" spans="1:17" hidden="1" x14ac:dyDescent="0.3">
      <c r="A559" s="20">
        <f>LatticeLayout!A559</f>
        <v>0</v>
      </c>
      <c r="B559" s="20">
        <f>LatticeLayout!B559</f>
        <v>0</v>
      </c>
      <c r="C559" s="20">
        <f>LatticeLayout!C559</f>
        <v>0</v>
      </c>
      <c r="D559" s="20">
        <f>LatticeLayout!D559</f>
        <v>0</v>
      </c>
      <c r="E559" s="20" t="str">
        <f>LatticeLayout!E559</f>
        <v/>
      </c>
      <c r="F559" s="20">
        <f>LatticeLayout!F559</f>
        <v>0</v>
      </c>
      <c r="G559" s="20">
        <f>LatticeLayout!G559</f>
        <v>0</v>
      </c>
      <c r="H559" s="20">
        <f>LatticeLayout!H559</f>
        <v>0</v>
      </c>
      <c r="I559" s="20">
        <f>LatticeLayout!I559</f>
        <v>0</v>
      </c>
      <c r="J559" s="20">
        <f>LatticeLayout!J559</f>
        <v>0</v>
      </c>
      <c r="K559" s="20">
        <f>LatticeLayout!K559</f>
        <v>0</v>
      </c>
      <c r="L559" s="20">
        <f>LatticeLayout!L559</f>
        <v>41.094000000000001</v>
      </c>
      <c r="M559" s="20">
        <f>LatticeLayout!M559</f>
        <v>423.0996045</v>
      </c>
      <c r="N559" s="20">
        <f>LatticeLayout!N559</f>
        <v>331.13077784763203</v>
      </c>
      <c r="O559" s="20">
        <f t="shared" si="24"/>
        <v>331.13077784763203</v>
      </c>
      <c r="P559" s="20">
        <f t="shared" si="25"/>
        <v>423.0996045</v>
      </c>
      <c r="Q559" s="20">
        <f t="shared" si="26"/>
        <v>41.094000000000001</v>
      </c>
    </row>
    <row r="560" spans="1:17" hidden="1" x14ac:dyDescent="0.3">
      <c r="A560" s="20">
        <f>LatticeLayout!A560</f>
        <v>0</v>
      </c>
      <c r="B560" s="20">
        <f>LatticeLayout!B560</f>
        <v>0</v>
      </c>
      <c r="C560" s="20">
        <f>LatticeLayout!C560</f>
        <v>0</v>
      </c>
      <c r="D560" s="20">
        <f>LatticeLayout!D560</f>
        <v>0</v>
      </c>
      <c r="E560" s="20" t="str">
        <f>LatticeLayout!E560</f>
        <v/>
      </c>
      <c r="F560" s="20">
        <f>LatticeLayout!F560</f>
        <v>0</v>
      </c>
      <c r="G560" s="20">
        <f>LatticeLayout!G560</f>
        <v>0</v>
      </c>
      <c r="H560" s="20">
        <f>LatticeLayout!H560</f>
        <v>0</v>
      </c>
      <c r="I560" s="20">
        <f>LatticeLayout!I560</f>
        <v>0</v>
      </c>
      <c r="J560" s="20">
        <f>LatticeLayout!J560</f>
        <v>0</v>
      </c>
      <c r="K560" s="20">
        <f>LatticeLayout!K560</f>
        <v>0</v>
      </c>
      <c r="L560" s="20">
        <f>LatticeLayout!L560</f>
        <v>41.094000000000001</v>
      </c>
      <c r="M560" s="20">
        <f>LatticeLayout!M560</f>
        <v>423.0996045</v>
      </c>
      <c r="N560" s="20">
        <f>LatticeLayout!N560</f>
        <v>331.13077784763203</v>
      </c>
      <c r="O560" s="20">
        <f t="shared" si="24"/>
        <v>331.13077784763203</v>
      </c>
      <c r="P560" s="20">
        <f t="shared" si="25"/>
        <v>423.0996045</v>
      </c>
      <c r="Q560" s="20">
        <f t="shared" si="26"/>
        <v>41.094000000000001</v>
      </c>
    </row>
    <row r="561" spans="1:17" hidden="1" x14ac:dyDescent="0.3">
      <c r="A561" s="20">
        <f>LatticeLayout!A561</f>
        <v>0</v>
      </c>
      <c r="B561" s="20">
        <f>LatticeLayout!B561</f>
        <v>0</v>
      </c>
      <c r="C561" s="20">
        <f>LatticeLayout!C561</f>
        <v>0</v>
      </c>
      <c r="D561" s="20">
        <f>LatticeLayout!D561</f>
        <v>0</v>
      </c>
      <c r="E561" s="20" t="str">
        <f>LatticeLayout!E561</f>
        <v/>
      </c>
      <c r="F561" s="20">
        <f>LatticeLayout!F561</f>
        <v>0</v>
      </c>
      <c r="G561" s="20" t="str">
        <f>LatticeLayout!G561</f>
        <v>bellow</v>
      </c>
      <c r="H561" s="20">
        <f>LatticeLayout!H561</f>
        <v>0</v>
      </c>
      <c r="I561" s="20">
        <f>LatticeLayout!I561</f>
        <v>0</v>
      </c>
      <c r="J561" s="20">
        <f>LatticeLayout!J561</f>
        <v>0</v>
      </c>
      <c r="K561" s="20">
        <f>LatticeLayout!K561</f>
        <v>9.9516999999999994E-2</v>
      </c>
      <c r="L561" s="20">
        <f>LatticeLayout!L561</f>
        <v>41.094000000000001</v>
      </c>
      <c r="M561" s="20">
        <f>LatticeLayout!M561</f>
        <v>423.0996045</v>
      </c>
      <c r="N561" s="20">
        <f>LatticeLayout!N561</f>
        <v>331.03126084763204</v>
      </c>
      <c r="O561" s="20">
        <f t="shared" si="24"/>
        <v>331.08101934763204</v>
      </c>
      <c r="P561" s="20">
        <f t="shared" si="25"/>
        <v>423.0996045</v>
      </c>
      <c r="Q561" s="20">
        <f t="shared" si="26"/>
        <v>41.094000000000001</v>
      </c>
    </row>
    <row r="562" spans="1:17" x14ac:dyDescent="0.3">
      <c r="A562" s="20" t="str">
        <f>LatticeLayout!A562</f>
        <v>LS1</v>
      </c>
      <c r="B562" s="20" t="str">
        <f>LatticeLayout!B562</f>
        <v>CB03</v>
      </c>
      <c r="C562" s="20" t="str">
        <f>LatticeLayout!C562</f>
        <v>CAV4</v>
      </c>
      <c r="D562" s="20">
        <f>LatticeLayout!D562</f>
        <v>1376</v>
      </c>
      <c r="E562" s="20" t="str">
        <f>LatticeLayout!E562</f>
        <v>LS1_CB03:CAV4_D1376</v>
      </c>
      <c r="F562" s="20">
        <f>LatticeLayout!F562</f>
        <v>0</v>
      </c>
      <c r="G562" s="20" t="str">
        <f>LatticeLayout!G562</f>
        <v>b08 cavity</v>
      </c>
      <c r="H562" s="20">
        <f>LatticeLayout!H562</f>
        <v>34</v>
      </c>
      <c r="I562" s="20">
        <f>LatticeLayout!I562</f>
        <v>0</v>
      </c>
      <c r="J562" s="20">
        <f>LatticeLayout!J562</f>
        <v>0</v>
      </c>
      <c r="K562" s="20">
        <f>LatticeLayout!K562</f>
        <v>0.29817100000000002</v>
      </c>
      <c r="L562" s="551">
        <f>LatticeLayout!L562</f>
        <v>41.094000000000001</v>
      </c>
      <c r="M562" s="551">
        <f>LatticeLayout!M562</f>
        <v>423.0996045</v>
      </c>
      <c r="N562" s="551">
        <f>LatticeLayout!N562</f>
        <v>330.73308984763202</v>
      </c>
      <c r="O562" s="551">
        <f t="shared" si="24"/>
        <v>330.88217534763203</v>
      </c>
      <c r="P562" s="551">
        <f t="shared" si="25"/>
        <v>423.0996045</v>
      </c>
      <c r="Q562" s="551">
        <f t="shared" si="26"/>
        <v>41.094000000000001</v>
      </c>
    </row>
    <row r="563" spans="1:17" hidden="1" x14ac:dyDescent="0.3">
      <c r="A563" s="20">
        <f>LatticeLayout!A563</f>
        <v>0</v>
      </c>
      <c r="B563" s="20">
        <f>LatticeLayout!B563</f>
        <v>0</v>
      </c>
      <c r="C563" s="20">
        <f>LatticeLayout!C563</f>
        <v>0</v>
      </c>
      <c r="D563" s="20">
        <f>LatticeLayout!D563</f>
        <v>0</v>
      </c>
      <c r="E563" s="20" t="str">
        <f>LatticeLayout!E563</f>
        <v/>
      </c>
      <c r="F563" s="20">
        <f>LatticeLayout!F563</f>
        <v>0</v>
      </c>
      <c r="G563" s="20">
        <f>LatticeLayout!G563</f>
        <v>0</v>
      </c>
      <c r="H563" s="20">
        <f>LatticeLayout!H563</f>
        <v>0</v>
      </c>
      <c r="I563" s="20">
        <f>LatticeLayout!I563</f>
        <v>0</v>
      </c>
      <c r="J563" s="20">
        <f>LatticeLayout!J563</f>
        <v>0</v>
      </c>
      <c r="K563" s="20">
        <f>LatticeLayout!K563</f>
        <v>0</v>
      </c>
      <c r="L563" s="20">
        <f>LatticeLayout!L563</f>
        <v>41.094000000000001</v>
      </c>
      <c r="M563" s="20">
        <f>LatticeLayout!M563</f>
        <v>423.0996045</v>
      </c>
      <c r="N563" s="20">
        <f>LatticeLayout!N563</f>
        <v>330.73308984763202</v>
      </c>
      <c r="O563" s="20">
        <f t="shared" si="24"/>
        <v>330.73308984763202</v>
      </c>
      <c r="P563" s="20">
        <f t="shared" si="25"/>
        <v>423.0996045</v>
      </c>
      <c r="Q563" s="20">
        <f t="shared" si="26"/>
        <v>41.094000000000001</v>
      </c>
    </row>
    <row r="564" spans="1:17" hidden="1" x14ac:dyDescent="0.3">
      <c r="A564" s="20" t="str">
        <f>LatticeLayout!A564</f>
        <v>LS1</v>
      </c>
      <c r="B564" s="20" t="str">
        <f>LatticeLayout!B564</f>
        <v>CB03</v>
      </c>
      <c r="C564" s="20" t="str">
        <f>LatticeLayout!C564</f>
        <v>BLM</v>
      </c>
      <c r="D564" s="20">
        <f>LatticeLayout!D564</f>
        <v>1378</v>
      </c>
      <c r="E564" s="20" t="str">
        <f>LatticeLayout!E564</f>
        <v>LS1_CB03:BLM_D1378</v>
      </c>
      <c r="F564" s="20">
        <f>LatticeLayout!F564</f>
        <v>0</v>
      </c>
      <c r="G564" s="20" t="str">
        <f>LatticeLayout!G564</f>
        <v>outside loss monitor</v>
      </c>
      <c r="H564" s="20">
        <f>LatticeLayout!H564</f>
        <v>0</v>
      </c>
      <c r="I564" s="20">
        <f>LatticeLayout!I564</f>
        <v>0</v>
      </c>
      <c r="J564" s="20">
        <f>LatticeLayout!J564</f>
        <v>0</v>
      </c>
      <c r="K564" s="20">
        <f>LatticeLayout!K564</f>
        <v>0</v>
      </c>
      <c r="L564" s="20">
        <f>LatticeLayout!L564</f>
        <v>41.094000000000001</v>
      </c>
      <c r="M564" s="20">
        <f>LatticeLayout!M564</f>
        <v>423.0996045</v>
      </c>
      <c r="N564" s="20">
        <f>LatticeLayout!N564</f>
        <v>330.73308984763202</v>
      </c>
      <c r="O564" s="20">
        <f t="shared" si="24"/>
        <v>330.73308984763202</v>
      </c>
      <c r="P564" s="20">
        <f t="shared" si="25"/>
        <v>423.0996045</v>
      </c>
      <c r="Q564" s="20">
        <f t="shared" si="26"/>
        <v>41.094000000000001</v>
      </c>
    </row>
    <row r="565" spans="1:17" hidden="1" x14ac:dyDescent="0.3">
      <c r="A565" s="20">
        <f>LatticeLayout!A565</f>
        <v>0</v>
      </c>
      <c r="B565" s="20">
        <f>LatticeLayout!B565</f>
        <v>0</v>
      </c>
      <c r="C565" s="20">
        <f>LatticeLayout!C565</f>
        <v>0</v>
      </c>
      <c r="D565" s="20">
        <f>LatticeLayout!D565</f>
        <v>0</v>
      </c>
      <c r="E565" s="20">
        <f>LatticeLayout!E565</f>
        <v>0</v>
      </c>
      <c r="F565" s="20">
        <f>LatticeLayout!F565</f>
        <v>0</v>
      </c>
      <c r="G565" s="20" t="str">
        <f>LatticeLayout!G565</f>
        <v>bellow</v>
      </c>
      <c r="H565" s="20">
        <f>LatticeLayout!H565</f>
        <v>0</v>
      </c>
      <c r="I565" s="20">
        <f>LatticeLayout!I565</f>
        <v>0</v>
      </c>
      <c r="J565" s="20">
        <f>LatticeLayout!J565</f>
        <v>0</v>
      </c>
      <c r="K565" s="20">
        <f>LatticeLayout!K565</f>
        <v>9.650984E-2</v>
      </c>
      <c r="L565" s="20">
        <f>LatticeLayout!L565</f>
        <v>41.094000000000001</v>
      </c>
      <c r="M565" s="20">
        <f>LatticeLayout!M565</f>
        <v>423.0996045</v>
      </c>
      <c r="N565" s="20">
        <f>LatticeLayout!N565</f>
        <v>330.63658000763201</v>
      </c>
      <c r="O565" s="20">
        <f t="shared" si="24"/>
        <v>330.68483492763198</v>
      </c>
      <c r="P565" s="20">
        <f t="shared" si="25"/>
        <v>423.0996045</v>
      </c>
      <c r="Q565" s="20">
        <f t="shared" si="26"/>
        <v>41.094000000000001</v>
      </c>
    </row>
    <row r="566" spans="1:17" hidden="1" x14ac:dyDescent="0.3">
      <c r="A566" s="20" t="str">
        <f>LatticeLayout!A566</f>
        <v>LS1</v>
      </c>
      <c r="B566" s="20" t="str">
        <f>LatticeLayout!B566</f>
        <v>CB03</v>
      </c>
      <c r="C566" s="20" t="str">
        <f>LatticeLayout!C566</f>
        <v>BPM</v>
      </c>
      <c r="D566" s="20">
        <f>LatticeLayout!D566</f>
        <v>1379</v>
      </c>
      <c r="E566" s="20" t="str">
        <f>LatticeLayout!E566</f>
        <v>LS1_CB03:BPM_D1379</v>
      </c>
      <c r="F566" s="20" t="str">
        <f>LatticeLayout!F566</f>
        <v>BPM6</v>
      </c>
      <c r="G566" s="20" t="str">
        <f>LatticeLayout!G566</f>
        <v>position monitor, BPMc</v>
      </c>
      <c r="H566" s="20">
        <f>LatticeLayout!H566</f>
        <v>40</v>
      </c>
      <c r="I566" s="20">
        <f>LatticeLayout!I566</f>
        <v>0</v>
      </c>
      <c r="J566" s="20">
        <f>LatticeLayout!J566</f>
        <v>0</v>
      </c>
      <c r="K566" s="20">
        <f>LatticeLayout!K566</f>
        <v>0</v>
      </c>
      <c r="L566" s="20">
        <f>LatticeLayout!L566</f>
        <v>41.094000000000001</v>
      </c>
      <c r="M566" s="20">
        <f>LatticeLayout!M566</f>
        <v>423.0996045</v>
      </c>
      <c r="N566" s="20">
        <f>LatticeLayout!N566</f>
        <v>330.63658000763201</v>
      </c>
      <c r="O566" s="20">
        <f t="shared" si="24"/>
        <v>330.63658000763201</v>
      </c>
      <c r="P566" s="20">
        <f t="shared" si="25"/>
        <v>423.0996045</v>
      </c>
      <c r="Q566" s="20">
        <f t="shared" si="26"/>
        <v>41.094000000000001</v>
      </c>
    </row>
    <row r="567" spans="1:17" hidden="1" x14ac:dyDescent="0.3">
      <c r="A567" s="20">
        <f>LatticeLayout!A567</f>
        <v>0</v>
      </c>
      <c r="B567" s="20">
        <f>LatticeLayout!B567</f>
        <v>0</v>
      </c>
      <c r="C567" s="20">
        <f>LatticeLayout!C567</f>
        <v>0</v>
      </c>
      <c r="D567" s="20">
        <f>LatticeLayout!D567</f>
        <v>0</v>
      </c>
      <c r="E567" s="20">
        <f>LatticeLayout!E567</f>
        <v>0</v>
      </c>
      <c r="F567" s="20">
        <f>LatticeLayout!F567</f>
        <v>0</v>
      </c>
      <c r="G567" s="20" t="str">
        <f>LatticeLayout!G567</f>
        <v>BPM-box</v>
      </c>
      <c r="H567" s="20">
        <f>LatticeLayout!H567</f>
        <v>0</v>
      </c>
      <c r="I567" s="20">
        <f>LatticeLayout!I567</f>
        <v>0</v>
      </c>
      <c r="J567" s="20">
        <f>LatticeLayout!J567</f>
        <v>0</v>
      </c>
      <c r="K567" s="20">
        <f>LatticeLayout!K567</f>
        <v>5.5879999999999999E-2</v>
      </c>
      <c r="L567" s="20">
        <f>LatticeLayout!L567</f>
        <v>41.094000000000001</v>
      </c>
      <c r="M567" s="20">
        <f>LatticeLayout!M567</f>
        <v>423.0996045</v>
      </c>
      <c r="N567" s="20">
        <f>LatticeLayout!N567</f>
        <v>330.580700007632</v>
      </c>
      <c r="O567" s="20">
        <f t="shared" si="24"/>
        <v>330.608640007632</v>
      </c>
      <c r="P567" s="20">
        <f t="shared" si="25"/>
        <v>423.0996045</v>
      </c>
      <c r="Q567" s="20">
        <f t="shared" si="26"/>
        <v>41.094000000000001</v>
      </c>
    </row>
    <row r="568" spans="1:17" hidden="1" x14ac:dyDescent="0.3">
      <c r="A568" s="20">
        <f>LatticeLayout!A568</f>
        <v>0</v>
      </c>
      <c r="B568" s="20">
        <f>LatticeLayout!B568</f>
        <v>0</v>
      </c>
      <c r="C568" s="20">
        <f>LatticeLayout!C568</f>
        <v>0</v>
      </c>
      <c r="D568" s="20">
        <f>LatticeLayout!D568</f>
        <v>0</v>
      </c>
      <c r="E568" s="20" t="str">
        <f>LatticeLayout!E568</f>
        <v/>
      </c>
      <c r="F568" s="20">
        <f>LatticeLayout!F568</f>
        <v>0</v>
      </c>
      <c r="G568" s="20" t="str">
        <f>LatticeLayout!G568</f>
        <v>solenoid-entry</v>
      </c>
      <c r="H568" s="20">
        <f>LatticeLayout!H568</f>
        <v>40</v>
      </c>
      <c r="I568" s="20">
        <f>LatticeLayout!I568</f>
        <v>0</v>
      </c>
      <c r="J568" s="20">
        <f>LatticeLayout!J568</f>
        <v>0</v>
      </c>
      <c r="K568" s="20">
        <f>LatticeLayout!K568</f>
        <v>7.6135999999999981E-2</v>
      </c>
      <c r="L568" s="20">
        <f>LatticeLayout!L568</f>
        <v>41.094000000000001</v>
      </c>
      <c r="M568" s="20">
        <f>LatticeLayout!M568</f>
        <v>423.0996045</v>
      </c>
      <c r="N568" s="20">
        <f>LatticeLayout!N568</f>
        <v>330.50456400763198</v>
      </c>
      <c r="O568" s="20">
        <f t="shared" si="24"/>
        <v>330.54263200763199</v>
      </c>
      <c r="P568" s="20">
        <f t="shared" si="25"/>
        <v>423.0996045</v>
      </c>
      <c r="Q568" s="20">
        <f t="shared" si="26"/>
        <v>41.094000000000001</v>
      </c>
    </row>
    <row r="569" spans="1:17" x14ac:dyDescent="0.3">
      <c r="A569" s="20" t="str">
        <f>LatticeLayout!A569</f>
        <v>LS1</v>
      </c>
      <c r="B569" s="20" t="str">
        <f>LatticeLayout!B569</f>
        <v>CB03</v>
      </c>
      <c r="C569" s="20" t="str">
        <f>LatticeLayout!C569</f>
        <v>SOL2</v>
      </c>
      <c r="D569" s="20">
        <f>LatticeLayout!D569</f>
        <v>1383</v>
      </c>
      <c r="E569" s="20" t="str">
        <f>LatticeLayout!E569</f>
        <v>LS1_CB03:SOL2_D1383</v>
      </c>
      <c r="F569" s="20" t="str">
        <f>LatticeLayout!F569</f>
        <v>S2</v>
      </c>
      <c r="G569" s="20" t="str">
        <f>LatticeLayout!G569</f>
        <v>solenoid+correctors</v>
      </c>
      <c r="H569" s="20">
        <f>LatticeLayout!H569</f>
        <v>40</v>
      </c>
      <c r="I569" s="20">
        <f>LatticeLayout!I569</f>
        <v>0</v>
      </c>
      <c r="J569" s="20">
        <f>LatticeLayout!J569</f>
        <v>0</v>
      </c>
      <c r="K569" s="20">
        <f>LatticeLayout!K569</f>
        <v>0.5</v>
      </c>
      <c r="L569" s="551">
        <f>LatticeLayout!L569</f>
        <v>41.094000000000001</v>
      </c>
      <c r="M569" s="551">
        <f>LatticeLayout!M569</f>
        <v>423.0996045</v>
      </c>
      <c r="N569" s="551">
        <f>LatticeLayout!N569</f>
        <v>330.00456400763198</v>
      </c>
      <c r="O569" s="551">
        <f t="shared" si="24"/>
        <v>330.25456400763198</v>
      </c>
      <c r="P569" s="551">
        <f t="shared" si="25"/>
        <v>423.0996045</v>
      </c>
      <c r="Q569" s="551">
        <f t="shared" si="26"/>
        <v>41.094000000000001</v>
      </c>
    </row>
    <row r="570" spans="1:17" hidden="1" x14ac:dyDescent="0.3">
      <c r="A570" s="20">
        <f>LatticeLayout!A570</f>
        <v>0</v>
      </c>
      <c r="B570" s="20">
        <f>LatticeLayout!B570</f>
        <v>0</v>
      </c>
      <c r="C570" s="20">
        <f>LatticeLayout!C570</f>
        <v>0</v>
      </c>
      <c r="D570" s="20">
        <f>LatticeLayout!D570</f>
        <v>0</v>
      </c>
      <c r="E570" s="20" t="str">
        <f>LatticeLayout!E570</f>
        <v/>
      </c>
      <c r="F570" s="20">
        <f>LatticeLayout!F570</f>
        <v>0</v>
      </c>
      <c r="G570" s="20" t="str">
        <f>LatticeLayout!G570</f>
        <v>solenoid-exit</v>
      </c>
      <c r="H570" s="20">
        <f>LatticeLayout!H570</f>
        <v>40</v>
      </c>
      <c r="I570" s="20">
        <f>LatticeLayout!I570</f>
        <v>0</v>
      </c>
      <c r="J570" s="20">
        <f>LatticeLayout!J570</f>
        <v>0</v>
      </c>
      <c r="K570" s="20">
        <f>LatticeLayout!K570</f>
        <v>7.6135999999999981E-2</v>
      </c>
      <c r="L570" s="20">
        <f>LatticeLayout!L570</f>
        <v>41.094000000000001</v>
      </c>
      <c r="M570" s="20">
        <f>LatticeLayout!M570</f>
        <v>423.0996045</v>
      </c>
      <c r="N570" s="20">
        <f>LatticeLayout!N570</f>
        <v>329.92842800763196</v>
      </c>
      <c r="O570" s="20">
        <f t="shared" si="24"/>
        <v>329.96649600763197</v>
      </c>
      <c r="P570" s="20">
        <f t="shared" si="25"/>
        <v>423.0996045</v>
      </c>
      <c r="Q570" s="20">
        <f t="shared" si="26"/>
        <v>41.094000000000001</v>
      </c>
    </row>
    <row r="571" spans="1:17" hidden="1" x14ac:dyDescent="0.3">
      <c r="A571" s="20">
        <f>LatticeLayout!A571</f>
        <v>0</v>
      </c>
      <c r="B571" s="20">
        <f>LatticeLayout!B571</f>
        <v>0</v>
      </c>
      <c r="C571" s="20">
        <f>LatticeLayout!C571</f>
        <v>0</v>
      </c>
      <c r="D571" s="20">
        <f>LatticeLayout!D571</f>
        <v>0</v>
      </c>
      <c r="E571" s="20">
        <f>LatticeLayout!E571</f>
        <v>0</v>
      </c>
      <c r="F571" s="20">
        <f>LatticeLayout!F571</f>
        <v>0</v>
      </c>
      <c r="G571" s="20" t="str">
        <f>LatticeLayout!G571</f>
        <v>bellow</v>
      </c>
      <c r="H571" s="20">
        <f>LatticeLayout!H571</f>
        <v>0</v>
      </c>
      <c r="I571" s="20">
        <f>LatticeLayout!I571</f>
        <v>0</v>
      </c>
      <c r="J571" s="20">
        <f>LatticeLayout!J571</f>
        <v>0</v>
      </c>
      <c r="K571" s="20">
        <f>LatticeLayout!K571</f>
        <v>9.9516999999999994E-2</v>
      </c>
      <c r="L571" s="20">
        <f>LatticeLayout!L571</f>
        <v>41.094000000000001</v>
      </c>
      <c r="M571" s="20">
        <f>LatticeLayout!M571</f>
        <v>423.0996045</v>
      </c>
      <c r="N571" s="20">
        <f>LatticeLayout!N571</f>
        <v>329.82891100763197</v>
      </c>
      <c r="O571" s="20">
        <f t="shared" si="24"/>
        <v>329.87866950763197</v>
      </c>
      <c r="P571" s="20">
        <f t="shared" si="25"/>
        <v>423.0996045</v>
      </c>
      <c r="Q571" s="20">
        <f t="shared" si="26"/>
        <v>41.094000000000001</v>
      </c>
    </row>
    <row r="572" spans="1:17" x14ac:dyDescent="0.3">
      <c r="A572" s="20" t="str">
        <f>LatticeLayout!A572</f>
        <v>LS1</v>
      </c>
      <c r="B572" s="20" t="str">
        <f>LatticeLayout!B572</f>
        <v>CB03</v>
      </c>
      <c r="C572" s="20" t="str">
        <f>LatticeLayout!C572</f>
        <v>CAV5</v>
      </c>
      <c r="D572" s="20">
        <f>LatticeLayout!D572</f>
        <v>1388</v>
      </c>
      <c r="E572" s="20" t="str">
        <f>LatticeLayout!E572</f>
        <v>LS1_CB03:CAV5_D1388</v>
      </c>
      <c r="F572" s="20">
        <f>LatticeLayout!F572</f>
        <v>0</v>
      </c>
      <c r="G572" s="20" t="str">
        <f>LatticeLayout!G572</f>
        <v>b08 cavity</v>
      </c>
      <c r="H572" s="20">
        <f>LatticeLayout!H572</f>
        <v>34</v>
      </c>
      <c r="I572" s="20">
        <f>LatticeLayout!I572</f>
        <v>0</v>
      </c>
      <c r="J572" s="20">
        <f>LatticeLayout!J572</f>
        <v>0</v>
      </c>
      <c r="K572" s="20">
        <f>LatticeLayout!K572</f>
        <v>0.29817100000000002</v>
      </c>
      <c r="L572" s="551">
        <f>LatticeLayout!L572</f>
        <v>41.094000000000001</v>
      </c>
      <c r="M572" s="551">
        <f>LatticeLayout!M572</f>
        <v>423.0996045</v>
      </c>
      <c r="N572" s="551">
        <f>LatticeLayout!N572</f>
        <v>329.53074000763195</v>
      </c>
      <c r="O572" s="551">
        <f t="shared" si="24"/>
        <v>329.67982550763196</v>
      </c>
      <c r="P572" s="551">
        <f t="shared" si="25"/>
        <v>423.0996045</v>
      </c>
      <c r="Q572" s="551">
        <f t="shared" si="26"/>
        <v>41.094000000000001</v>
      </c>
    </row>
    <row r="573" spans="1:17" hidden="1" x14ac:dyDescent="0.3">
      <c r="A573" s="20">
        <f>LatticeLayout!A573</f>
        <v>0</v>
      </c>
      <c r="B573" s="20">
        <f>LatticeLayout!B573</f>
        <v>0</v>
      </c>
      <c r="C573" s="20">
        <f>LatticeLayout!C573</f>
        <v>0</v>
      </c>
      <c r="D573" s="20">
        <f>LatticeLayout!D573</f>
        <v>0</v>
      </c>
      <c r="E573" s="20" t="str">
        <f>LatticeLayout!E573</f>
        <v/>
      </c>
      <c r="F573" s="20">
        <f>LatticeLayout!F573</f>
        <v>0</v>
      </c>
      <c r="G573" s="20">
        <f>LatticeLayout!G573</f>
        <v>0</v>
      </c>
      <c r="H573" s="20">
        <f>LatticeLayout!H573</f>
        <v>0</v>
      </c>
      <c r="I573" s="20">
        <f>LatticeLayout!I573</f>
        <v>0</v>
      </c>
      <c r="J573" s="20">
        <f>LatticeLayout!J573</f>
        <v>0</v>
      </c>
      <c r="K573" s="20">
        <f>LatticeLayout!K573</f>
        <v>0</v>
      </c>
      <c r="L573" s="20">
        <f>LatticeLayout!L573</f>
        <v>41.094000000000001</v>
      </c>
      <c r="M573" s="20">
        <f>LatticeLayout!M573</f>
        <v>423.0996045</v>
      </c>
      <c r="N573" s="20">
        <f>LatticeLayout!N573</f>
        <v>329.53074000763195</v>
      </c>
      <c r="O573" s="20">
        <f t="shared" si="24"/>
        <v>329.53074000763195</v>
      </c>
      <c r="P573" s="20">
        <f t="shared" si="25"/>
        <v>423.0996045</v>
      </c>
      <c r="Q573" s="20">
        <f t="shared" si="26"/>
        <v>41.094000000000001</v>
      </c>
    </row>
    <row r="574" spans="1:17" hidden="1" x14ac:dyDescent="0.3">
      <c r="A574" s="20">
        <f>LatticeLayout!A574</f>
        <v>0</v>
      </c>
      <c r="B574" s="20">
        <f>LatticeLayout!B574</f>
        <v>0</v>
      </c>
      <c r="C574" s="20">
        <f>LatticeLayout!C574</f>
        <v>0</v>
      </c>
      <c r="D574" s="20">
        <f>LatticeLayout!D574</f>
        <v>0</v>
      </c>
      <c r="E574" s="20" t="str">
        <f>LatticeLayout!E574</f>
        <v/>
      </c>
      <c r="F574" s="20">
        <f>LatticeLayout!F574</f>
        <v>0</v>
      </c>
      <c r="G574" s="20">
        <f>LatticeLayout!G574</f>
        <v>0</v>
      </c>
      <c r="H574" s="20">
        <f>LatticeLayout!H574</f>
        <v>0</v>
      </c>
      <c r="I574" s="20">
        <f>LatticeLayout!I574</f>
        <v>0</v>
      </c>
      <c r="J574" s="20">
        <f>LatticeLayout!J574</f>
        <v>0</v>
      </c>
      <c r="K574" s="20">
        <f>LatticeLayout!K574</f>
        <v>0</v>
      </c>
      <c r="L574" s="20">
        <f>LatticeLayout!L574</f>
        <v>41.094000000000001</v>
      </c>
      <c r="M574" s="20">
        <f>LatticeLayout!M574</f>
        <v>423.0996045</v>
      </c>
      <c r="N574" s="20">
        <f>LatticeLayout!N574</f>
        <v>329.53074000763195</v>
      </c>
      <c r="O574" s="20">
        <f t="shared" si="24"/>
        <v>329.53074000763195</v>
      </c>
      <c r="P574" s="20">
        <f t="shared" si="25"/>
        <v>423.0996045</v>
      </c>
      <c r="Q574" s="20">
        <f t="shared" si="26"/>
        <v>41.094000000000001</v>
      </c>
    </row>
    <row r="575" spans="1:17" hidden="1" x14ac:dyDescent="0.3">
      <c r="A575" s="20">
        <f>LatticeLayout!A575</f>
        <v>0</v>
      </c>
      <c r="B575" s="20">
        <f>LatticeLayout!B575</f>
        <v>0</v>
      </c>
      <c r="C575" s="20">
        <f>LatticeLayout!C575</f>
        <v>0</v>
      </c>
      <c r="D575" s="20">
        <f>LatticeLayout!D575</f>
        <v>0</v>
      </c>
      <c r="E575" s="20" t="str">
        <f>LatticeLayout!E575</f>
        <v/>
      </c>
      <c r="F575" s="20">
        <f>LatticeLayout!F575</f>
        <v>0</v>
      </c>
      <c r="G575" s="20" t="str">
        <f>LatticeLayout!G575</f>
        <v>bellow</v>
      </c>
      <c r="H575" s="20">
        <f>LatticeLayout!H575</f>
        <v>0</v>
      </c>
      <c r="I575" s="20">
        <f>LatticeLayout!I575</f>
        <v>0</v>
      </c>
      <c r="J575" s="20">
        <f>LatticeLayout!J575</f>
        <v>0</v>
      </c>
      <c r="K575" s="20">
        <f>LatticeLayout!K575</f>
        <v>9.9516999999999994E-2</v>
      </c>
      <c r="L575" s="20">
        <f>LatticeLayout!L575</f>
        <v>41.094000000000001</v>
      </c>
      <c r="M575" s="20">
        <f>LatticeLayout!M575</f>
        <v>423.0996045</v>
      </c>
      <c r="N575" s="20">
        <f>LatticeLayout!N575</f>
        <v>329.43122300763196</v>
      </c>
      <c r="O575" s="20">
        <f t="shared" si="24"/>
        <v>329.48098150763195</v>
      </c>
      <c r="P575" s="20">
        <f t="shared" si="25"/>
        <v>423.0996045</v>
      </c>
      <c r="Q575" s="20">
        <f t="shared" si="26"/>
        <v>41.094000000000001</v>
      </c>
    </row>
    <row r="576" spans="1:17" x14ac:dyDescent="0.3">
      <c r="A576" s="20" t="str">
        <f>LatticeLayout!A576</f>
        <v>LS1</v>
      </c>
      <c r="B576" s="20" t="str">
        <f>LatticeLayout!B576</f>
        <v>CB03</v>
      </c>
      <c r="C576" s="20" t="str">
        <f>LatticeLayout!C576</f>
        <v>CAV6</v>
      </c>
      <c r="D576" s="20">
        <f>LatticeLayout!D576</f>
        <v>1392</v>
      </c>
      <c r="E576" s="20" t="str">
        <f>LatticeLayout!E576</f>
        <v>LS1_CB03:CAV6_D1392</v>
      </c>
      <c r="F576" s="20">
        <f>LatticeLayout!F576</f>
        <v>0</v>
      </c>
      <c r="G576" s="20" t="str">
        <f>LatticeLayout!G576</f>
        <v>b08 cavity</v>
      </c>
      <c r="H576" s="20">
        <f>LatticeLayout!H576</f>
        <v>34</v>
      </c>
      <c r="I576" s="20">
        <f>LatticeLayout!I576</f>
        <v>0</v>
      </c>
      <c r="J576" s="20">
        <f>LatticeLayout!J576</f>
        <v>0</v>
      </c>
      <c r="K576" s="20">
        <f>LatticeLayout!K576</f>
        <v>0.29817100000000002</v>
      </c>
      <c r="L576" s="551">
        <f>LatticeLayout!L576</f>
        <v>41.094000000000001</v>
      </c>
      <c r="M576" s="551">
        <f>LatticeLayout!M576</f>
        <v>423.0996045</v>
      </c>
      <c r="N576" s="551">
        <f>LatticeLayout!N576</f>
        <v>329.13305200763193</v>
      </c>
      <c r="O576" s="551">
        <f t="shared" si="24"/>
        <v>329.28213750763194</v>
      </c>
      <c r="P576" s="551">
        <f t="shared" si="25"/>
        <v>423.0996045</v>
      </c>
      <c r="Q576" s="551">
        <f t="shared" si="26"/>
        <v>41.094000000000001</v>
      </c>
    </row>
    <row r="577" spans="1:17" hidden="1" x14ac:dyDescent="0.3">
      <c r="A577" s="20">
        <f>LatticeLayout!A577</f>
        <v>0</v>
      </c>
      <c r="B577" s="20">
        <f>LatticeLayout!B577</f>
        <v>0</v>
      </c>
      <c r="C577" s="20">
        <f>LatticeLayout!C577</f>
        <v>0</v>
      </c>
      <c r="D577" s="20">
        <f>LatticeLayout!D577</f>
        <v>0</v>
      </c>
      <c r="E577" s="20" t="str">
        <f>LatticeLayout!E577</f>
        <v/>
      </c>
      <c r="F577" s="20">
        <f>LatticeLayout!F577</f>
        <v>0</v>
      </c>
      <c r="G577" s="20">
        <f>LatticeLayout!G577</f>
        <v>0</v>
      </c>
      <c r="H577" s="20">
        <f>LatticeLayout!H577</f>
        <v>0</v>
      </c>
      <c r="I577" s="20">
        <f>LatticeLayout!I577</f>
        <v>0</v>
      </c>
      <c r="J577" s="20">
        <f>LatticeLayout!J577</f>
        <v>0</v>
      </c>
      <c r="K577" s="20">
        <f>LatticeLayout!K577</f>
        <v>0</v>
      </c>
      <c r="L577" s="20">
        <f>LatticeLayout!L577</f>
        <v>41.094000000000001</v>
      </c>
      <c r="M577" s="20">
        <f>LatticeLayout!M577</f>
        <v>423.0996045</v>
      </c>
      <c r="N577" s="20">
        <f>LatticeLayout!N577</f>
        <v>329.13305200763193</v>
      </c>
      <c r="O577" s="20">
        <f t="shared" si="24"/>
        <v>329.13305200763193</v>
      </c>
      <c r="P577" s="20">
        <f t="shared" si="25"/>
        <v>423.0996045</v>
      </c>
      <c r="Q577" s="20">
        <f t="shared" si="26"/>
        <v>41.094000000000001</v>
      </c>
    </row>
    <row r="578" spans="1:17" hidden="1" x14ac:dyDescent="0.3">
      <c r="A578" s="20">
        <f>LatticeLayout!A578</f>
        <v>0</v>
      </c>
      <c r="B578" s="20">
        <f>LatticeLayout!B578</f>
        <v>0</v>
      </c>
      <c r="C578" s="20">
        <f>LatticeLayout!C578</f>
        <v>0</v>
      </c>
      <c r="D578" s="20">
        <f>LatticeLayout!D578</f>
        <v>0</v>
      </c>
      <c r="E578" s="20" t="str">
        <f>LatticeLayout!E578</f>
        <v/>
      </c>
      <c r="F578" s="20">
        <f>LatticeLayout!F578</f>
        <v>0</v>
      </c>
      <c r="G578" s="20">
        <f>LatticeLayout!G578</f>
        <v>0</v>
      </c>
      <c r="H578" s="20">
        <f>LatticeLayout!H578</f>
        <v>0</v>
      </c>
      <c r="I578" s="20">
        <f>LatticeLayout!I578</f>
        <v>0</v>
      </c>
      <c r="J578" s="20">
        <f>LatticeLayout!J578</f>
        <v>0</v>
      </c>
      <c r="K578" s="20">
        <f>LatticeLayout!K578</f>
        <v>0</v>
      </c>
      <c r="L578" s="20">
        <f>LatticeLayout!L578</f>
        <v>41.094000000000001</v>
      </c>
      <c r="M578" s="20">
        <f>LatticeLayout!M578</f>
        <v>423.0996045</v>
      </c>
      <c r="N578" s="20">
        <f>LatticeLayout!N578</f>
        <v>329.13305200763193</v>
      </c>
      <c r="O578" s="20">
        <f t="shared" si="24"/>
        <v>329.13305200763193</v>
      </c>
      <c r="P578" s="20">
        <f t="shared" si="25"/>
        <v>423.0996045</v>
      </c>
      <c r="Q578" s="20">
        <f t="shared" si="26"/>
        <v>41.094000000000001</v>
      </c>
    </row>
    <row r="579" spans="1:17" hidden="1" x14ac:dyDescent="0.3">
      <c r="A579" s="20">
        <f>LatticeLayout!A579</f>
        <v>0</v>
      </c>
      <c r="B579" s="20">
        <f>LatticeLayout!B579</f>
        <v>0</v>
      </c>
      <c r="C579" s="20">
        <f>LatticeLayout!C579</f>
        <v>0</v>
      </c>
      <c r="D579" s="20">
        <f>LatticeLayout!D579</f>
        <v>0</v>
      </c>
      <c r="E579" s="20" t="str">
        <f>LatticeLayout!E579</f>
        <v/>
      </c>
      <c r="F579" s="20">
        <f>LatticeLayout!F579</f>
        <v>0</v>
      </c>
      <c r="G579" s="20" t="str">
        <f>LatticeLayout!G579</f>
        <v>bellow</v>
      </c>
      <c r="H579" s="20">
        <f>LatticeLayout!H579</f>
        <v>0</v>
      </c>
      <c r="I579" s="20">
        <f>LatticeLayout!I579</f>
        <v>0</v>
      </c>
      <c r="J579" s="20">
        <f>LatticeLayout!J579</f>
        <v>0</v>
      </c>
      <c r="K579" s="20">
        <f>LatticeLayout!K579</f>
        <v>9.9516999999999994E-2</v>
      </c>
      <c r="L579" s="20">
        <f>LatticeLayout!L579</f>
        <v>41.094000000000001</v>
      </c>
      <c r="M579" s="20">
        <f>LatticeLayout!M579</f>
        <v>423.0996045</v>
      </c>
      <c r="N579" s="20">
        <f>LatticeLayout!N579</f>
        <v>329.03353500763194</v>
      </c>
      <c r="O579" s="20">
        <f t="shared" si="24"/>
        <v>329.08329350763194</v>
      </c>
      <c r="P579" s="20">
        <f t="shared" si="25"/>
        <v>423.0996045</v>
      </c>
      <c r="Q579" s="20">
        <f t="shared" si="26"/>
        <v>41.094000000000001</v>
      </c>
    </row>
    <row r="580" spans="1:17" x14ac:dyDescent="0.3">
      <c r="A580" s="20" t="str">
        <f>LatticeLayout!A580</f>
        <v>LS1</v>
      </c>
      <c r="B580" s="20" t="str">
        <f>LatticeLayout!B580</f>
        <v>CB03</v>
      </c>
      <c r="C580" s="20" t="str">
        <f>LatticeLayout!C580</f>
        <v>CAV7</v>
      </c>
      <c r="D580" s="20">
        <f>LatticeLayout!D580</f>
        <v>1396</v>
      </c>
      <c r="E580" s="20" t="str">
        <f>LatticeLayout!E580</f>
        <v>LS1_CB03:CAV7_D1396</v>
      </c>
      <c r="F580" s="20">
        <f>LatticeLayout!F580</f>
        <v>0</v>
      </c>
      <c r="G580" s="20" t="str">
        <f>LatticeLayout!G580</f>
        <v>b08 cavity</v>
      </c>
      <c r="H580" s="20">
        <f>LatticeLayout!H580</f>
        <v>34</v>
      </c>
      <c r="I580" s="20">
        <f>LatticeLayout!I580</f>
        <v>0</v>
      </c>
      <c r="J580" s="20">
        <f>LatticeLayout!J580</f>
        <v>0</v>
      </c>
      <c r="K580" s="20">
        <f>LatticeLayout!K580</f>
        <v>0.29817100000000002</v>
      </c>
      <c r="L580" s="551">
        <f>LatticeLayout!L580</f>
        <v>41.094000000000001</v>
      </c>
      <c r="M580" s="551">
        <f>LatticeLayout!M580</f>
        <v>423.0996045</v>
      </c>
      <c r="N580" s="551">
        <f>LatticeLayout!N580</f>
        <v>328.73536400763192</v>
      </c>
      <c r="O580" s="551">
        <f t="shared" si="24"/>
        <v>328.88444950763193</v>
      </c>
      <c r="P580" s="551">
        <f t="shared" si="25"/>
        <v>423.0996045</v>
      </c>
      <c r="Q580" s="551">
        <f t="shared" si="26"/>
        <v>41.094000000000001</v>
      </c>
    </row>
    <row r="581" spans="1:17" hidden="1" x14ac:dyDescent="0.3">
      <c r="A581" s="20">
        <f>LatticeLayout!A581</f>
        <v>0</v>
      </c>
      <c r="B581" s="20">
        <f>LatticeLayout!B581</f>
        <v>0</v>
      </c>
      <c r="C581" s="20">
        <f>LatticeLayout!C581</f>
        <v>0</v>
      </c>
      <c r="D581" s="20">
        <f>LatticeLayout!D581</f>
        <v>0</v>
      </c>
      <c r="E581" s="20" t="str">
        <f>LatticeLayout!E581</f>
        <v/>
      </c>
      <c r="F581" s="20">
        <f>LatticeLayout!F581</f>
        <v>0</v>
      </c>
      <c r="G581" s="20">
        <f>LatticeLayout!G581</f>
        <v>0</v>
      </c>
      <c r="H581" s="20">
        <f>LatticeLayout!H581</f>
        <v>0</v>
      </c>
      <c r="I581" s="20">
        <f>LatticeLayout!I581</f>
        <v>0</v>
      </c>
      <c r="J581" s="20">
        <f>LatticeLayout!J581</f>
        <v>0</v>
      </c>
      <c r="K581" s="20">
        <f>LatticeLayout!K581</f>
        <v>0</v>
      </c>
      <c r="L581" s="20">
        <f>LatticeLayout!L581</f>
        <v>41.094000000000001</v>
      </c>
      <c r="M581" s="20">
        <f>LatticeLayout!M581</f>
        <v>423.0996045</v>
      </c>
      <c r="N581" s="20">
        <f>LatticeLayout!N581</f>
        <v>328.73536400763192</v>
      </c>
      <c r="O581" s="20">
        <f t="shared" si="24"/>
        <v>328.73536400763192</v>
      </c>
      <c r="P581" s="20">
        <f t="shared" si="25"/>
        <v>423.0996045</v>
      </c>
      <c r="Q581" s="20">
        <f t="shared" si="26"/>
        <v>41.094000000000001</v>
      </c>
    </row>
    <row r="582" spans="1:17" hidden="1" x14ac:dyDescent="0.3">
      <c r="A582" s="20" t="str">
        <f>LatticeLayout!A582</f>
        <v>LS1</v>
      </c>
      <c r="B582" s="20" t="str">
        <f>LatticeLayout!B582</f>
        <v>CB03</v>
      </c>
      <c r="C582" s="20" t="str">
        <f>LatticeLayout!C582</f>
        <v>BLM</v>
      </c>
      <c r="D582" s="20">
        <f>LatticeLayout!D582</f>
        <v>1398</v>
      </c>
      <c r="E582" s="20" t="str">
        <f>LatticeLayout!E582</f>
        <v>LS1_CB03:BLM_D1398</v>
      </c>
      <c r="F582" s="20">
        <f>LatticeLayout!F582</f>
        <v>0</v>
      </c>
      <c r="G582" s="20" t="str">
        <f>LatticeLayout!G582</f>
        <v>outside loss monitor</v>
      </c>
      <c r="H582" s="20">
        <f>LatticeLayout!H582</f>
        <v>0</v>
      </c>
      <c r="I582" s="20">
        <f>LatticeLayout!I582</f>
        <v>0</v>
      </c>
      <c r="J582" s="20">
        <f>LatticeLayout!J582</f>
        <v>0</v>
      </c>
      <c r="K582" s="20">
        <f>LatticeLayout!K582</f>
        <v>0</v>
      </c>
      <c r="L582" s="20">
        <f>LatticeLayout!L582</f>
        <v>41.094000000000001</v>
      </c>
      <c r="M582" s="20">
        <f>LatticeLayout!M582</f>
        <v>423.0996045</v>
      </c>
      <c r="N582" s="20">
        <f>LatticeLayout!N582</f>
        <v>328.73536400763192</v>
      </c>
      <c r="O582" s="20">
        <f t="shared" si="24"/>
        <v>328.73536400763192</v>
      </c>
      <c r="P582" s="20">
        <f t="shared" si="25"/>
        <v>423.0996045</v>
      </c>
      <c r="Q582" s="20">
        <f t="shared" si="26"/>
        <v>41.094000000000001</v>
      </c>
    </row>
    <row r="583" spans="1:17" hidden="1" x14ac:dyDescent="0.3">
      <c r="A583" s="20">
        <f>LatticeLayout!A583</f>
        <v>0</v>
      </c>
      <c r="B583" s="20">
        <f>LatticeLayout!B583</f>
        <v>0</v>
      </c>
      <c r="C583" s="20">
        <f>LatticeLayout!C583</f>
        <v>0</v>
      </c>
      <c r="D583" s="20">
        <f>LatticeLayout!D583</f>
        <v>0</v>
      </c>
      <c r="E583" s="20">
        <f>LatticeLayout!E583</f>
        <v>0</v>
      </c>
      <c r="F583" s="20">
        <f>LatticeLayout!F583</f>
        <v>0</v>
      </c>
      <c r="G583" s="20" t="str">
        <f>LatticeLayout!G583</f>
        <v>bellow</v>
      </c>
      <c r="H583" s="20">
        <f>LatticeLayout!H583</f>
        <v>0</v>
      </c>
      <c r="I583" s="20">
        <f>LatticeLayout!I583</f>
        <v>0</v>
      </c>
      <c r="J583" s="20">
        <f>LatticeLayout!J583</f>
        <v>0</v>
      </c>
      <c r="K583" s="20">
        <f>LatticeLayout!K583</f>
        <v>9.650984E-2</v>
      </c>
      <c r="L583" s="20">
        <f>LatticeLayout!L583</f>
        <v>41.094000000000001</v>
      </c>
      <c r="M583" s="20">
        <f>LatticeLayout!M583</f>
        <v>423.0996045</v>
      </c>
      <c r="N583" s="20">
        <f>LatticeLayout!N583</f>
        <v>328.63885416763191</v>
      </c>
      <c r="O583" s="20">
        <f t="shared" si="24"/>
        <v>328.68710908763194</v>
      </c>
      <c r="P583" s="20">
        <f t="shared" si="25"/>
        <v>423.0996045</v>
      </c>
      <c r="Q583" s="20">
        <f t="shared" si="26"/>
        <v>41.094000000000001</v>
      </c>
    </row>
    <row r="584" spans="1:17" hidden="1" x14ac:dyDescent="0.3">
      <c r="A584" s="20" t="str">
        <f>LatticeLayout!A584</f>
        <v>LS1</v>
      </c>
      <c r="B584" s="20" t="str">
        <f>LatticeLayout!B584</f>
        <v>CB03</v>
      </c>
      <c r="C584" s="20" t="str">
        <f>LatticeLayout!C584</f>
        <v>BPM</v>
      </c>
      <c r="D584" s="20">
        <f>LatticeLayout!D584</f>
        <v>1399</v>
      </c>
      <c r="E584" s="20" t="str">
        <f>LatticeLayout!E584</f>
        <v>LS1_CB03:BPM_D1399</v>
      </c>
      <c r="F584" s="20" t="str">
        <f>LatticeLayout!F584</f>
        <v>BPM6</v>
      </c>
      <c r="G584" s="20" t="str">
        <f>LatticeLayout!G584</f>
        <v>position monitor, BPMc</v>
      </c>
      <c r="H584" s="20">
        <f>LatticeLayout!H584</f>
        <v>40</v>
      </c>
      <c r="I584" s="20">
        <f>LatticeLayout!I584</f>
        <v>0</v>
      </c>
      <c r="J584" s="20">
        <f>LatticeLayout!J584</f>
        <v>0</v>
      </c>
      <c r="K584" s="20">
        <f>LatticeLayout!K584</f>
        <v>0</v>
      </c>
      <c r="L584" s="20">
        <f>LatticeLayout!L584</f>
        <v>41.094000000000001</v>
      </c>
      <c r="M584" s="20">
        <f>LatticeLayout!M584</f>
        <v>423.0996045</v>
      </c>
      <c r="N584" s="20">
        <f>LatticeLayout!N584</f>
        <v>328.63885416763191</v>
      </c>
      <c r="O584" s="20">
        <f t="shared" si="24"/>
        <v>328.63885416763191</v>
      </c>
      <c r="P584" s="20">
        <f t="shared" si="25"/>
        <v>423.0996045</v>
      </c>
      <c r="Q584" s="20">
        <f t="shared" si="26"/>
        <v>41.094000000000001</v>
      </c>
    </row>
    <row r="585" spans="1:17" hidden="1" x14ac:dyDescent="0.3">
      <c r="A585" s="20">
        <f>LatticeLayout!A585</f>
        <v>0</v>
      </c>
      <c r="B585" s="20">
        <f>LatticeLayout!B585</f>
        <v>0</v>
      </c>
      <c r="C585" s="20">
        <f>LatticeLayout!C585</f>
        <v>0</v>
      </c>
      <c r="D585" s="20">
        <f>LatticeLayout!D585</f>
        <v>0</v>
      </c>
      <c r="E585" s="20">
        <f>LatticeLayout!E585</f>
        <v>0</v>
      </c>
      <c r="F585" s="20">
        <f>LatticeLayout!F585</f>
        <v>0</v>
      </c>
      <c r="G585" s="20" t="str">
        <f>LatticeLayout!G585</f>
        <v>BPM-box</v>
      </c>
      <c r="H585" s="20">
        <f>LatticeLayout!H585</f>
        <v>0</v>
      </c>
      <c r="I585" s="20">
        <f>LatticeLayout!I585</f>
        <v>0</v>
      </c>
      <c r="J585" s="20">
        <f>LatticeLayout!J585</f>
        <v>0</v>
      </c>
      <c r="K585" s="20">
        <f>LatticeLayout!K585</f>
        <v>5.5879999999999999E-2</v>
      </c>
      <c r="L585" s="20">
        <f>LatticeLayout!L585</f>
        <v>41.094000000000001</v>
      </c>
      <c r="M585" s="20">
        <f>LatticeLayout!M585</f>
        <v>423.0996045</v>
      </c>
      <c r="N585" s="20">
        <f>LatticeLayout!N585</f>
        <v>328.5829741676319</v>
      </c>
      <c r="O585" s="20">
        <f t="shared" si="24"/>
        <v>328.6109141676319</v>
      </c>
      <c r="P585" s="20">
        <f t="shared" si="25"/>
        <v>423.0996045</v>
      </c>
      <c r="Q585" s="20">
        <f t="shared" si="26"/>
        <v>41.094000000000001</v>
      </c>
    </row>
    <row r="586" spans="1:17" hidden="1" x14ac:dyDescent="0.3">
      <c r="A586" s="20">
        <f>LatticeLayout!A586</f>
        <v>0</v>
      </c>
      <c r="B586" s="20">
        <f>LatticeLayout!B586</f>
        <v>0</v>
      </c>
      <c r="C586" s="20">
        <f>LatticeLayout!C586</f>
        <v>0</v>
      </c>
      <c r="D586" s="20">
        <f>LatticeLayout!D586</f>
        <v>0</v>
      </c>
      <c r="E586" s="20" t="str">
        <f>LatticeLayout!E586</f>
        <v/>
      </c>
      <c r="F586" s="20">
        <f>LatticeLayout!F586</f>
        <v>0</v>
      </c>
      <c r="G586" s="20" t="str">
        <f>LatticeLayout!G586</f>
        <v>solenoid-entry</v>
      </c>
      <c r="H586" s="20">
        <f>LatticeLayout!H586</f>
        <v>0</v>
      </c>
      <c r="I586" s="20">
        <f>LatticeLayout!I586</f>
        <v>0</v>
      </c>
      <c r="J586" s="20">
        <f>LatticeLayout!J586</f>
        <v>0</v>
      </c>
      <c r="K586" s="20">
        <f>LatticeLayout!K586</f>
        <v>7.6135999999999981E-2</v>
      </c>
      <c r="L586" s="20">
        <f>LatticeLayout!L586</f>
        <v>41.094000000000001</v>
      </c>
      <c r="M586" s="20">
        <f>LatticeLayout!M586</f>
        <v>423.0996045</v>
      </c>
      <c r="N586" s="20">
        <f>LatticeLayout!N586</f>
        <v>328.50683816763188</v>
      </c>
      <c r="O586" s="20">
        <f t="shared" si="24"/>
        <v>328.54490616763189</v>
      </c>
      <c r="P586" s="20">
        <f t="shared" si="25"/>
        <v>423.0996045</v>
      </c>
      <c r="Q586" s="20">
        <f t="shared" si="26"/>
        <v>41.094000000000001</v>
      </c>
    </row>
    <row r="587" spans="1:17" x14ac:dyDescent="0.3">
      <c r="A587" s="20" t="str">
        <f>LatticeLayout!A587</f>
        <v>LS1</v>
      </c>
      <c r="B587" s="20" t="str">
        <f>LatticeLayout!B587</f>
        <v>CB03</v>
      </c>
      <c r="C587" s="20" t="str">
        <f>LatticeLayout!C587</f>
        <v>SOL3</v>
      </c>
      <c r="D587" s="20">
        <f>LatticeLayout!D587</f>
        <v>1403</v>
      </c>
      <c r="E587" s="20" t="str">
        <f>LatticeLayout!E587</f>
        <v>LS1_CB03:SOL3_D1403</v>
      </c>
      <c r="F587" s="20" t="str">
        <f>LatticeLayout!F587</f>
        <v>S2</v>
      </c>
      <c r="G587" s="20" t="str">
        <f>LatticeLayout!G587</f>
        <v>solenoid+correctors</v>
      </c>
      <c r="H587" s="20">
        <f>LatticeLayout!H587</f>
        <v>40</v>
      </c>
      <c r="I587" s="20">
        <f>LatticeLayout!I587</f>
        <v>0</v>
      </c>
      <c r="J587" s="20">
        <f>LatticeLayout!J587</f>
        <v>0</v>
      </c>
      <c r="K587" s="20">
        <f>LatticeLayout!K587</f>
        <v>0.5</v>
      </c>
      <c r="L587" s="551">
        <f>LatticeLayout!L587</f>
        <v>41.094000000000001</v>
      </c>
      <c r="M587" s="551">
        <f>LatticeLayout!M587</f>
        <v>423.0996045</v>
      </c>
      <c r="N587" s="551">
        <f>LatticeLayout!N587</f>
        <v>328.00683816763188</v>
      </c>
      <c r="O587" s="551">
        <f t="shared" ref="O587:O650" si="27">(N587+N586)/2</f>
        <v>328.25683816763188</v>
      </c>
      <c r="P587" s="551">
        <f t="shared" ref="P587:P650" si="28">(M587+M586)/2</f>
        <v>423.0996045</v>
      </c>
      <c r="Q587" s="551">
        <f t="shared" ref="Q587:Q650" si="29">(L587+L586)/2</f>
        <v>41.094000000000001</v>
      </c>
    </row>
    <row r="588" spans="1:17" hidden="1" x14ac:dyDescent="0.3">
      <c r="A588" s="20">
        <f>LatticeLayout!A588</f>
        <v>0</v>
      </c>
      <c r="B588" s="20">
        <f>LatticeLayout!B588</f>
        <v>0</v>
      </c>
      <c r="C588" s="20">
        <f>LatticeLayout!C588</f>
        <v>0</v>
      </c>
      <c r="D588" s="20">
        <f>LatticeLayout!D588</f>
        <v>0</v>
      </c>
      <c r="E588" s="20" t="str">
        <f>LatticeLayout!E588</f>
        <v/>
      </c>
      <c r="F588" s="20">
        <f>LatticeLayout!F588</f>
        <v>0</v>
      </c>
      <c r="G588" s="20" t="str">
        <f>LatticeLayout!G588</f>
        <v>solenoid-exit</v>
      </c>
      <c r="H588" s="20">
        <f>LatticeLayout!H588</f>
        <v>0</v>
      </c>
      <c r="I588" s="20">
        <f>LatticeLayout!I588</f>
        <v>0</v>
      </c>
      <c r="J588" s="20">
        <f>LatticeLayout!J588</f>
        <v>0</v>
      </c>
      <c r="K588" s="20">
        <f>LatticeLayout!K588</f>
        <v>7.6135999999999981E-2</v>
      </c>
      <c r="L588" s="20">
        <f>LatticeLayout!L588</f>
        <v>41.094000000000001</v>
      </c>
      <c r="M588" s="20">
        <f>LatticeLayout!M588</f>
        <v>423.0996045</v>
      </c>
      <c r="N588" s="20">
        <f>LatticeLayout!N588</f>
        <v>327.93070216763186</v>
      </c>
      <c r="O588" s="20">
        <f t="shared" si="27"/>
        <v>327.96877016763187</v>
      </c>
      <c r="P588" s="20">
        <f t="shared" si="28"/>
        <v>423.0996045</v>
      </c>
      <c r="Q588" s="20">
        <f t="shared" si="29"/>
        <v>41.094000000000001</v>
      </c>
    </row>
    <row r="589" spans="1:17" hidden="1" x14ac:dyDescent="0.3">
      <c r="A589" s="20">
        <f>LatticeLayout!A589</f>
        <v>0</v>
      </c>
      <c r="B589" s="20">
        <f>LatticeLayout!B589</f>
        <v>0</v>
      </c>
      <c r="C589" s="20">
        <f>LatticeLayout!C589</f>
        <v>0</v>
      </c>
      <c r="D589" s="20">
        <f>LatticeLayout!D589</f>
        <v>0</v>
      </c>
      <c r="E589" s="20">
        <f>LatticeLayout!E589</f>
        <v>0</v>
      </c>
      <c r="F589" s="20">
        <f>LatticeLayout!F589</f>
        <v>0</v>
      </c>
      <c r="G589" s="20" t="str">
        <f>LatticeLayout!G589</f>
        <v>bellow</v>
      </c>
      <c r="H589" s="20">
        <f>LatticeLayout!H589</f>
        <v>0</v>
      </c>
      <c r="I589" s="20">
        <f>LatticeLayout!I589</f>
        <v>0</v>
      </c>
      <c r="J589" s="20">
        <f>LatticeLayout!J589</f>
        <v>0</v>
      </c>
      <c r="K589" s="20">
        <f>LatticeLayout!K589</f>
        <v>9.9516999999999994E-2</v>
      </c>
      <c r="L589" s="20">
        <f>LatticeLayout!L589</f>
        <v>41.094000000000001</v>
      </c>
      <c r="M589" s="20">
        <f>LatticeLayout!M589</f>
        <v>423.0996045</v>
      </c>
      <c r="N589" s="20">
        <f>LatticeLayout!N589</f>
        <v>327.83118516763187</v>
      </c>
      <c r="O589" s="20">
        <f t="shared" si="27"/>
        <v>327.88094366763187</v>
      </c>
      <c r="P589" s="20">
        <f t="shared" si="28"/>
        <v>423.0996045</v>
      </c>
      <c r="Q589" s="20">
        <f t="shared" si="29"/>
        <v>41.094000000000001</v>
      </c>
    </row>
    <row r="590" spans="1:17" x14ac:dyDescent="0.3">
      <c r="A590" s="20" t="str">
        <f>LatticeLayout!A590</f>
        <v>LS1</v>
      </c>
      <c r="B590" s="20" t="str">
        <f>LatticeLayout!B590</f>
        <v>CB03</v>
      </c>
      <c r="C590" s="20" t="str">
        <f>LatticeLayout!C590</f>
        <v>CAV8</v>
      </c>
      <c r="D590" s="20">
        <f>LatticeLayout!D590</f>
        <v>1408</v>
      </c>
      <c r="E590" s="20" t="str">
        <f>LatticeLayout!E590</f>
        <v>LS1_CB03:CAV8_D1408</v>
      </c>
      <c r="F590" s="20">
        <f>LatticeLayout!F590</f>
        <v>0</v>
      </c>
      <c r="G590" s="20" t="str">
        <f>LatticeLayout!G590</f>
        <v>b08 cavity</v>
      </c>
      <c r="H590" s="20">
        <f>LatticeLayout!H590</f>
        <v>34</v>
      </c>
      <c r="I590" s="20">
        <f>LatticeLayout!I590</f>
        <v>0</v>
      </c>
      <c r="J590" s="20">
        <f>LatticeLayout!J590</f>
        <v>0</v>
      </c>
      <c r="K590" s="20">
        <f>LatticeLayout!K590</f>
        <v>0.29817100000000002</v>
      </c>
      <c r="L590" s="551">
        <f>LatticeLayout!L590</f>
        <v>41.094000000000001</v>
      </c>
      <c r="M590" s="551">
        <f>LatticeLayout!M590</f>
        <v>423.0996045</v>
      </c>
      <c r="N590" s="551">
        <f>LatticeLayout!N590</f>
        <v>327.53301416763185</v>
      </c>
      <c r="O590" s="551">
        <f t="shared" si="27"/>
        <v>327.68209966763186</v>
      </c>
      <c r="P590" s="551">
        <f t="shared" si="28"/>
        <v>423.0996045</v>
      </c>
      <c r="Q590" s="551">
        <f t="shared" si="29"/>
        <v>41.094000000000001</v>
      </c>
    </row>
    <row r="591" spans="1:17" hidden="1" x14ac:dyDescent="0.3">
      <c r="A591" s="20">
        <f>LatticeLayout!A591</f>
        <v>0</v>
      </c>
      <c r="B591" s="20">
        <f>LatticeLayout!B591</f>
        <v>0</v>
      </c>
      <c r="C591" s="20">
        <f>LatticeLayout!C591</f>
        <v>0</v>
      </c>
      <c r="D591" s="20">
        <f>LatticeLayout!D591</f>
        <v>0</v>
      </c>
      <c r="E591" s="20" t="str">
        <f>LatticeLayout!E591</f>
        <v/>
      </c>
      <c r="F591" s="20">
        <f>LatticeLayout!F591</f>
        <v>0</v>
      </c>
      <c r="G591" s="20">
        <f>LatticeLayout!G591</f>
        <v>0</v>
      </c>
      <c r="H591" s="20">
        <f>LatticeLayout!H591</f>
        <v>0</v>
      </c>
      <c r="I591" s="20">
        <f>LatticeLayout!I591</f>
        <v>0</v>
      </c>
      <c r="J591" s="20">
        <f>LatticeLayout!J591</f>
        <v>0</v>
      </c>
      <c r="K591" s="20">
        <f>LatticeLayout!K591</f>
        <v>0</v>
      </c>
      <c r="L591" s="20">
        <f>LatticeLayout!L591</f>
        <v>41.094000000000001</v>
      </c>
      <c r="M591" s="20">
        <f>LatticeLayout!M591</f>
        <v>423.0996045</v>
      </c>
      <c r="N591" s="20">
        <f>LatticeLayout!N591</f>
        <v>327.53301416763185</v>
      </c>
      <c r="O591" s="20">
        <f t="shared" si="27"/>
        <v>327.53301416763185</v>
      </c>
      <c r="P591" s="20">
        <f t="shared" si="28"/>
        <v>423.0996045</v>
      </c>
      <c r="Q591" s="20">
        <f t="shared" si="29"/>
        <v>41.094000000000001</v>
      </c>
    </row>
    <row r="592" spans="1:17" hidden="1" x14ac:dyDescent="0.3">
      <c r="A592" s="20">
        <f>LatticeLayout!A592</f>
        <v>0</v>
      </c>
      <c r="B592" s="20">
        <f>LatticeLayout!B592</f>
        <v>0</v>
      </c>
      <c r="C592" s="20">
        <f>LatticeLayout!C592</f>
        <v>0</v>
      </c>
      <c r="D592" s="20">
        <f>LatticeLayout!D592</f>
        <v>0</v>
      </c>
      <c r="E592" s="20" t="str">
        <f>LatticeLayout!E592</f>
        <v/>
      </c>
      <c r="F592" s="20">
        <f>LatticeLayout!F592</f>
        <v>0</v>
      </c>
      <c r="G592" s="20">
        <f>LatticeLayout!G592</f>
        <v>0</v>
      </c>
      <c r="H592" s="20">
        <f>LatticeLayout!H592</f>
        <v>0</v>
      </c>
      <c r="I592" s="20">
        <f>LatticeLayout!I592</f>
        <v>0</v>
      </c>
      <c r="J592" s="20">
        <f>LatticeLayout!J592</f>
        <v>0</v>
      </c>
      <c r="K592" s="20">
        <f>LatticeLayout!K592</f>
        <v>0</v>
      </c>
      <c r="L592" s="20">
        <f>LatticeLayout!L592</f>
        <v>41.094000000000001</v>
      </c>
      <c r="M592" s="20">
        <f>LatticeLayout!M592</f>
        <v>423.0996045</v>
      </c>
      <c r="N592" s="20">
        <f>LatticeLayout!N592</f>
        <v>327.53301416763185</v>
      </c>
      <c r="O592" s="20">
        <f t="shared" si="27"/>
        <v>327.53301416763185</v>
      </c>
      <c r="P592" s="20">
        <f t="shared" si="28"/>
        <v>423.0996045</v>
      </c>
      <c r="Q592" s="20">
        <f t="shared" si="29"/>
        <v>41.094000000000001</v>
      </c>
    </row>
    <row r="593" spans="1:17" hidden="1" x14ac:dyDescent="0.3">
      <c r="A593" s="20">
        <f>LatticeLayout!A593</f>
        <v>0</v>
      </c>
      <c r="B593" s="20">
        <f>LatticeLayout!B593</f>
        <v>0</v>
      </c>
      <c r="C593" s="20">
        <f>LatticeLayout!C593</f>
        <v>0</v>
      </c>
      <c r="D593" s="20">
        <f>LatticeLayout!D593</f>
        <v>0</v>
      </c>
      <c r="E593" s="20" t="str">
        <f>LatticeLayout!E593</f>
        <v/>
      </c>
      <c r="F593" s="20">
        <f>LatticeLayout!F593</f>
        <v>0</v>
      </c>
      <c r="G593" s="20" t="str">
        <f>LatticeLayout!G593</f>
        <v>bellows</v>
      </c>
      <c r="H593" s="20">
        <f>LatticeLayout!H593</f>
        <v>0</v>
      </c>
      <c r="I593" s="20">
        <f>LatticeLayout!I593</f>
        <v>0</v>
      </c>
      <c r="J593" s="20">
        <f>LatticeLayout!J593</f>
        <v>0</v>
      </c>
      <c r="K593" s="20">
        <f>LatticeLayout!K593</f>
        <v>0.17622600000000005</v>
      </c>
      <c r="L593" s="20">
        <f>LatticeLayout!L593</f>
        <v>41.094000000000001</v>
      </c>
      <c r="M593" s="20">
        <f>LatticeLayout!M593</f>
        <v>423.0996045</v>
      </c>
      <c r="N593" s="20">
        <f>LatticeLayout!N593</f>
        <v>327.35678816763186</v>
      </c>
      <c r="O593" s="20">
        <f t="shared" si="27"/>
        <v>327.44490116763188</v>
      </c>
      <c r="P593" s="20">
        <f t="shared" si="28"/>
        <v>423.0996045</v>
      </c>
      <c r="Q593" s="20">
        <f t="shared" si="29"/>
        <v>41.094000000000001</v>
      </c>
    </row>
    <row r="594" spans="1:17" hidden="1" x14ac:dyDescent="0.3">
      <c r="A594" s="20" t="str">
        <f>LatticeLayout!A594</f>
        <v>LS1</v>
      </c>
      <c r="B594" s="20" t="str">
        <f>LatticeLayout!B594</f>
        <v>CB03</v>
      </c>
      <c r="C594" s="20" t="str">
        <f>LatticeLayout!C594</f>
        <v>GV</v>
      </c>
      <c r="D594" s="20">
        <f>LatticeLayout!D594</f>
        <v>1412</v>
      </c>
      <c r="E594" s="20" t="str">
        <f>LatticeLayout!E594</f>
        <v>LS1_CB03:GV_D1412</v>
      </c>
      <c r="F594" s="20">
        <f>LatticeLayout!F594</f>
        <v>0</v>
      </c>
      <c r="G594" s="20" t="str">
        <f>LatticeLayout!G594</f>
        <v>gate valve</v>
      </c>
      <c r="H594" s="20">
        <f>LatticeLayout!H594</f>
        <v>40</v>
      </c>
      <c r="I594" s="20">
        <f>LatticeLayout!I594</f>
        <v>0</v>
      </c>
      <c r="J594" s="20">
        <f>LatticeLayout!J594</f>
        <v>0</v>
      </c>
      <c r="K594" s="20">
        <f>LatticeLayout!K594</f>
        <v>7.1999999999999995E-2</v>
      </c>
      <c r="L594" s="20">
        <f>LatticeLayout!L594</f>
        <v>41.094000000000001</v>
      </c>
      <c r="M594" s="20">
        <f>LatticeLayout!M594</f>
        <v>423.0996045</v>
      </c>
      <c r="N594" s="20">
        <f>LatticeLayout!N594</f>
        <v>327.28478816763186</v>
      </c>
      <c r="O594" s="20">
        <f t="shared" si="27"/>
        <v>327.32078816763186</v>
      </c>
      <c r="P594" s="20">
        <f t="shared" si="28"/>
        <v>423.0996045</v>
      </c>
      <c r="Q594" s="20">
        <f t="shared" si="29"/>
        <v>41.094000000000001</v>
      </c>
    </row>
    <row r="595" spans="1:17" hidden="1" x14ac:dyDescent="0.3">
      <c r="A595" s="20">
        <f>LatticeLayout!A595</f>
        <v>0</v>
      </c>
      <c r="B595" s="20">
        <f>LatticeLayout!B595</f>
        <v>0</v>
      </c>
      <c r="C595" s="20">
        <f>LatticeLayout!C595</f>
        <v>0</v>
      </c>
      <c r="D595" s="20">
        <f>LatticeLayout!D595</f>
        <v>0</v>
      </c>
      <c r="E595" s="20" t="str">
        <f>LatticeLayout!E595</f>
        <v/>
      </c>
      <c r="F595" s="20">
        <f>LatticeLayout!F595</f>
        <v>0</v>
      </c>
      <c r="G595" s="20" t="str">
        <f>LatticeLayout!G595</f>
        <v>bellow</v>
      </c>
      <c r="H595" s="20">
        <f>LatticeLayout!H595</f>
        <v>40</v>
      </c>
      <c r="I595" s="20">
        <f>LatticeLayout!I595</f>
        <v>0</v>
      </c>
      <c r="J595" s="20">
        <f>LatticeLayout!J595</f>
        <v>0</v>
      </c>
      <c r="K595" s="20">
        <f>LatticeLayout!K595</f>
        <v>0.11600000000000001</v>
      </c>
      <c r="L595" s="20">
        <f>LatticeLayout!L595</f>
        <v>41.094000000000001</v>
      </c>
      <c r="M595" s="20">
        <f>LatticeLayout!M595</f>
        <v>423.0996045</v>
      </c>
      <c r="N595" s="20">
        <f>LatticeLayout!N595</f>
        <v>327.16878816763187</v>
      </c>
      <c r="O595" s="20">
        <f t="shared" si="27"/>
        <v>327.22678816763187</v>
      </c>
      <c r="P595" s="20">
        <f t="shared" si="28"/>
        <v>423.0996045</v>
      </c>
      <c r="Q595" s="20">
        <f t="shared" si="29"/>
        <v>41.094000000000001</v>
      </c>
    </row>
    <row r="596" spans="1:17" hidden="1" x14ac:dyDescent="0.3">
      <c r="A596" s="20" t="str">
        <f>LatticeLayout!A596</f>
        <v>LS1</v>
      </c>
      <c r="B596" s="20" t="str">
        <f>LatticeLayout!B596</f>
        <v>WB03</v>
      </c>
      <c r="C596" s="20" t="str">
        <f>LatticeLayout!C596</f>
        <v>BPM</v>
      </c>
      <c r="D596" s="20">
        <f>LatticeLayout!D596</f>
        <v>1413</v>
      </c>
      <c r="E596" s="20" t="str">
        <f>LatticeLayout!E596</f>
        <v>LS1_WB03:BPM_D1413</v>
      </c>
      <c r="F596" s="20" t="str">
        <f>LatticeLayout!F596</f>
        <v>BPM2</v>
      </c>
      <c r="G596" s="20" t="str">
        <f>LatticeLayout!G596</f>
        <v>position monitor</v>
      </c>
      <c r="H596" s="20">
        <f>LatticeLayout!H596</f>
        <v>0</v>
      </c>
      <c r="I596" s="20">
        <f>LatticeLayout!I596</f>
        <v>0</v>
      </c>
      <c r="J596" s="20">
        <f>LatticeLayout!J596</f>
        <v>0</v>
      </c>
      <c r="K596" s="20">
        <f>LatticeLayout!K596</f>
        <v>0</v>
      </c>
      <c r="L596" s="20">
        <f>LatticeLayout!L596</f>
        <v>41.094000000000001</v>
      </c>
      <c r="M596" s="20">
        <f>LatticeLayout!M596</f>
        <v>423.0996045</v>
      </c>
      <c r="N596" s="20">
        <f>LatticeLayout!N596</f>
        <v>327.16878816763187</v>
      </c>
      <c r="O596" s="20">
        <f t="shared" si="27"/>
        <v>327.16878816763187</v>
      </c>
      <c r="P596" s="20">
        <f t="shared" si="28"/>
        <v>423.0996045</v>
      </c>
      <c r="Q596" s="20">
        <f t="shared" si="29"/>
        <v>41.094000000000001</v>
      </c>
    </row>
    <row r="597" spans="1:17" x14ac:dyDescent="0.3">
      <c r="A597" s="20">
        <f>LatticeLayout!A597</f>
        <v>0</v>
      </c>
      <c r="B597" s="20">
        <f>LatticeLayout!B597</f>
        <v>0</v>
      </c>
      <c r="C597" s="20">
        <f>LatticeLayout!C597</f>
        <v>0</v>
      </c>
      <c r="D597" s="20">
        <f>LatticeLayout!D597</f>
        <v>0</v>
      </c>
      <c r="E597" s="20" t="str">
        <f>LatticeLayout!E597</f>
        <v/>
      </c>
      <c r="F597" s="20">
        <f>LatticeLayout!F597</f>
        <v>0</v>
      </c>
      <c r="G597" s="20" t="str">
        <f>LatticeLayout!G597</f>
        <v>diagnostic box</v>
      </c>
      <c r="H597" s="20">
        <f>LatticeLayout!H597</f>
        <v>0</v>
      </c>
      <c r="I597" s="20">
        <f>LatticeLayout!I597</f>
        <v>0</v>
      </c>
      <c r="J597" s="20">
        <f>LatticeLayout!J597</f>
        <v>0</v>
      </c>
      <c r="K597" s="20">
        <f>LatticeLayout!K597</f>
        <v>7.3999999999999996E-2</v>
      </c>
      <c r="L597" s="551">
        <f>LatticeLayout!L597</f>
        <v>41.094000000000001</v>
      </c>
      <c r="M597" s="551">
        <f>LatticeLayout!M597</f>
        <v>423.0996045</v>
      </c>
      <c r="N597" s="551">
        <f>LatticeLayout!N597</f>
        <v>327.09478816763186</v>
      </c>
      <c r="O597" s="551">
        <f t="shared" si="27"/>
        <v>327.13178816763184</v>
      </c>
      <c r="P597" s="551">
        <f t="shared" si="28"/>
        <v>423.0996045</v>
      </c>
      <c r="Q597" s="551">
        <f t="shared" si="29"/>
        <v>41.094000000000001</v>
      </c>
    </row>
    <row r="598" spans="1:17" x14ac:dyDescent="0.3">
      <c r="A598" s="20" t="str">
        <f>LatticeLayout!A598</f>
        <v>LS1</v>
      </c>
      <c r="B598" s="20" t="str">
        <f>LatticeLayout!B598</f>
        <v>WB03</v>
      </c>
      <c r="C598" s="20" t="str">
        <f>LatticeLayout!C598</f>
        <v>PM</v>
      </c>
      <c r="D598" s="20">
        <f>LatticeLayout!D598</f>
        <v>1414</v>
      </c>
      <c r="E598" s="20" t="str">
        <f>LatticeLayout!E598</f>
        <v>LS1_WB03:PM_D1414</v>
      </c>
      <c r="F598" s="20" t="str">
        <f>LatticeLayout!F598</f>
        <v>PMx</v>
      </c>
      <c r="G598" s="20" t="str">
        <f>LatticeLayout!G598</f>
        <v>profile monitor</v>
      </c>
      <c r="H598" s="20" t="str">
        <f>LatticeLayout!H598</f>
        <v>future</v>
      </c>
      <c r="I598" s="20">
        <f>LatticeLayout!I598</f>
        <v>0</v>
      </c>
      <c r="J598" s="20">
        <f>LatticeLayout!J598</f>
        <v>0</v>
      </c>
      <c r="K598" s="20">
        <f>LatticeLayout!K598</f>
        <v>0</v>
      </c>
      <c r="L598" s="551">
        <f>LatticeLayout!L598</f>
        <v>41.094000000000001</v>
      </c>
      <c r="M598" s="551">
        <f>LatticeLayout!M598</f>
        <v>423.0996045</v>
      </c>
      <c r="N598" s="551">
        <f>LatticeLayout!N598</f>
        <v>327.09478816763186</v>
      </c>
      <c r="O598" s="551">
        <f t="shared" si="27"/>
        <v>327.09478816763186</v>
      </c>
      <c r="P598" s="551">
        <f t="shared" si="28"/>
        <v>423.0996045</v>
      </c>
      <c r="Q598" s="551">
        <f t="shared" si="29"/>
        <v>41.094000000000001</v>
      </c>
    </row>
    <row r="599" spans="1:17" x14ac:dyDescent="0.3">
      <c r="A599" s="20">
        <f>LatticeLayout!A599</f>
        <v>0</v>
      </c>
      <c r="B599" s="20">
        <f>LatticeLayout!B599</f>
        <v>0</v>
      </c>
      <c r="C599" s="20">
        <f>LatticeLayout!C599</f>
        <v>0</v>
      </c>
      <c r="D599" s="20">
        <f>LatticeLayout!D599</f>
        <v>0</v>
      </c>
      <c r="E599" s="20" t="str">
        <f>LatticeLayout!E599</f>
        <v/>
      </c>
      <c r="F599" s="20">
        <f>LatticeLayout!F599</f>
        <v>0</v>
      </c>
      <c r="G599" s="20" t="str">
        <f>LatticeLayout!G599</f>
        <v>diagnostic box</v>
      </c>
      <c r="H599" s="20">
        <f>LatticeLayout!H599</f>
        <v>0</v>
      </c>
      <c r="I599" s="20">
        <f>LatticeLayout!I599</f>
        <v>0</v>
      </c>
      <c r="J599" s="20">
        <f>LatticeLayout!J599</f>
        <v>0</v>
      </c>
      <c r="K599" s="20">
        <f>LatticeLayout!K599</f>
        <v>9.0999999999999998E-2</v>
      </c>
      <c r="L599" s="551">
        <f>LatticeLayout!L599</f>
        <v>41.094000000000001</v>
      </c>
      <c r="M599" s="551">
        <f>LatticeLayout!M599</f>
        <v>423.0996045</v>
      </c>
      <c r="N599" s="551">
        <f>LatticeLayout!N599</f>
        <v>327.00378816763185</v>
      </c>
      <c r="O599" s="551">
        <f t="shared" si="27"/>
        <v>327.04928816763186</v>
      </c>
      <c r="P599" s="551">
        <f t="shared" si="28"/>
        <v>423.0996045</v>
      </c>
      <c r="Q599" s="551">
        <f t="shared" si="29"/>
        <v>41.094000000000001</v>
      </c>
    </row>
    <row r="600" spans="1:17" hidden="1" x14ac:dyDescent="0.3">
      <c r="A600" s="20" t="str">
        <f>LatticeLayout!A600</f>
        <v>LS1</v>
      </c>
      <c r="B600" s="20" t="str">
        <f>LatticeLayout!B600</f>
        <v>WB03</v>
      </c>
      <c r="C600" s="20" t="str">
        <f>LatticeLayout!C600</f>
        <v>PORT</v>
      </c>
      <c r="D600" s="20">
        <f>LatticeLayout!D600</f>
        <v>1415</v>
      </c>
      <c r="E600" s="20" t="str">
        <f>LatticeLayout!E600</f>
        <v>LS1_WB03:PORT_D1415</v>
      </c>
      <c r="F600" s="20" t="str">
        <f>LatticeLayout!F600</f>
        <v>IP_S</v>
      </c>
      <c r="G600" s="20" t="str">
        <f>LatticeLayout!G600</f>
        <v>pump, 65 l/s</v>
      </c>
      <c r="H600" s="20">
        <f>LatticeLayout!H600</f>
        <v>0</v>
      </c>
      <c r="I600" s="20">
        <f>LatticeLayout!I600</f>
        <v>0</v>
      </c>
      <c r="J600" s="20">
        <f>LatticeLayout!J600</f>
        <v>0</v>
      </c>
      <c r="K600" s="20">
        <f>LatticeLayout!K600</f>
        <v>0</v>
      </c>
      <c r="L600" s="20">
        <f>LatticeLayout!L600</f>
        <v>41.094000000000001</v>
      </c>
      <c r="M600" s="20">
        <f>LatticeLayout!M600</f>
        <v>423.0996045</v>
      </c>
      <c r="N600" s="20">
        <f>LatticeLayout!N600</f>
        <v>327.00378816763185</v>
      </c>
      <c r="O600" s="20">
        <f t="shared" si="27"/>
        <v>327.00378816763185</v>
      </c>
      <c r="P600" s="20">
        <f t="shared" si="28"/>
        <v>423.0996045</v>
      </c>
      <c r="Q600" s="20">
        <f t="shared" si="29"/>
        <v>41.094000000000001</v>
      </c>
    </row>
    <row r="601" spans="1:17" hidden="1" x14ac:dyDescent="0.3">
      <c r="A601" s="20">
        <f>LatticeLayout!A601</f>
        <v>0</v>
      </c>
      <c r="B601" s="20">
        <f>LatticeLayout!B601</f>
        <v>0</v>
      </c>
      <c r="C601" s="20">
        <f>LatticeLayout!C601</f>
        <v>0</v>
      </c>
      <c r="D601" s="20">
        <f>LatticeLayout!D601</f>
        <v>0</v>
      </c>
      <c r="E601" s="20" t="str">
        <f>LatticeLayout!E601</f>
        <v/>
      </c>
      <c r="F601" s="20">
        <f>LatticeLayout!F601</f>
        <v>0</v>
      </c>
      <c r="G601" s="20" t="str">
        <f>LatticeLayout!G601</f>
        <v>bellow</v>
      </c>
      <c r="H601" s="20">
        <f>LatticeLayout!H601</f>
        <v>40</v>
      </c>
      <c r="I601" s="20">
        <f>LatticeLayout!I601</f>
        <v>0</v>
      </c>
      <c r="J601" s="20">
        <f>LatticeLayout!J601</f>
        <v>0</v>
      </c>
      <c r="K601" s="20">
        <f>LatticeLayout!K601</f>
        <v>9.9000000000000005E-2</v>
      </c>
      <c r="L601" s="20">
        <f>LatticeLayout!L601</f>
        <v>41.094000000000001</v>
      </c>
      <c r="M601" s="20">
        <f>LatticeLayout!M601</f>
        <v>423.0996045</v>
      </c>
      <c r="N601" s="20">
        <f>LatticeLayout!N601</f>
        <v>326.90478816763186</v>
      </c>
      <c r="O601" s="20">
        <f t="shared" si="27"/>
        <v>326.95428816763183</v>
      </c>
      <c r="P601" s="20">
        <f t="shared" si="28"/>
        <v>423.0996045</v>
      </c>
      <c r="Q601" s="20">
        <f t="shared" si="29"/>
        <v>41.094000000000001</v>
      </c>
    </row>
    <row r="602" spans="1:17" hidden="1" x14ac:dyDescent="0.3">
      <c r="A602" s="20" t="str">
        <f>LatticeLayout!A602</f>
        <v>LS1</v>
      </c>
      <c r="B602" s="20" t="str">
        <f>LatticeLayout!B602</f>
        <v>CB04</v>
      </c>
      <c r="C602" s="20" t="str">
        <f>LatticeLayout!C602</f>
        <v>GV</v>
      </c>
      <c r="D602" s="20">
        <f>LatticeLayout!D602</f>
        <v>1416</v>
      </c>
      <c r="E602" s="20" t="str">
        <f>LatticeLayout!E602</f>
        <v>LS1_CB04:GV_D1416</v>
      </c>
      <c r="F602" s="20">
        <f>LatticeLayout!F602</f>
        <v>0</v>
      </c>
      <c r="G602" s="20" t="str">
        <f>LatticeLayout!G602</f>
        <v>gate valve</v>
      </c>
      <c r="H602" s="20">
        <f>LatticeLayout!H602</f>
        <v>40</v>
      </c>
      <c r="I602" s="20">
        <f>LatticeLayout!I602</f>
        <v>0</v>
      </c>
      <c r="J602" s="20">
        <f>LatticeLayout!J602</f>
        <v>0</v>
      </c>
      <c r="K602" s="20">
        <f>LatticeLayout!K602</f>
        <v>7.1999999999999995E-2</v>
      </c>
      <c r="L602" s="20">
        <f>LatticeLayout!L602</f>
        <v>41.094000000000001</v>
      </c>
      <c r="M602" s="20">
        <f>LatticeLayout!M602</f>
        <v>423.0996045</v>
      </c>
      <c r="N602" s="20">
        <f>LatticeLayout!N602</f>
        <v>326.83278816763186</v>
      </c>
      <c r="O602" s="20">
        <f t="shared" si="27"/>
        <v>326.86878816763186</v>
      </c>
      <c r="P602" s="20">
        <f t="shared" si="28"/>
        <v>423.0996045</v>
      </c>
      <c r="Q602" s="20">
        <f t="shared" si="29"/>
        <v>41.094000000000001</v>
      </c>
    </row>
    <row r="603" spans="1:17" hidden="1" x14ac:dyDescent="0.3">
      <c r="A603" s="20">
        <f>LatticeLayout!A603</f>
        <v>0</v>
      </c>
      <c r="B603" s="20">
        <f>LatticeLayout!B603</f>
        <v>0</v>
      </c>
      <c r="C603" s="20">
        <f>LatticeLayout!C603</f>
        <v>0</v>
      </c>
      <c r="D603" s="20">
        <f>LatticeLayout!D603</f>
        <v>0</v>
      </c>
      <c r="E603" s="20" t="str">
        <f>LatticeLayout!E603</f>
        <v/>
      </c>
      <c r="F603" s="20">
        <f>LatticeLayout!F603</f>
        <v>0</v>
      </c>
      <c r="G603" s="20" t="str">
        <f>LatticeLayout!G603</f>
        <v>bellows</v>
      </c>
      <c r="H603" s="20">
        <f>LatticeLayout!H603</f>
        <v>0</v>
      </c>
      <c r="I603" s="20">
        <f>LatticeLayout!I603</f>
        <v>0</v>
      </c>
      <c r="J603" s="20">
        <f>LatticeLayout!J603</f>
        <v>0</v>
      </c>
      <c r="K603" s="20">
        <f>LatticeLayout!K603</f>
        <v>0.17622600000000005</v>
      </c>
      <c r="L603" s="20">
        <f>LatticeLayout!L603</f>
        <v>41.094000000000001</v>
      </c>
      <c r="M603" s="20">
        <f>LatticeLayout!M603</f>
        <v>423.0996045</v>
      </c>
      <c r="N603" s="20">
        <f>LatticeLayout!N603</f>
        <v>326.65656216763188</v>
      </c>
      <c r="O603" s="20">
        <f t="shared" si="27"/>
        <v>326.74467516763184</v>
      </c>
      <c r="P603" s="20">
        <f t="shared" si="28"/>
        <v>423.0996045</v>
      </c>
      <c r="Q603" s="20">
        <f t="shared" si="29"/>
        <v>41.094000000000001</v>
      </c>
    </row>
    <row r="604" spans="1:17" x14ac:dyDescent="0.3">
      <c r="A604" s="20" t="str">
        <f>LatticeLayout!A604</f>
        <v>LS1</v>
      </c>
      <c r="B604" s="20" t="str">
        <f>LatticeLayout!B604</f>
        <v>CB04</v>
      </c>
      <c r="C604" s="20" t="str">
        <f>LatticeLayout!C604</f>
        <v>CAV1</v>
      </c>
      <c r="D604" s="20">
        <f>LatticeLayout!D604</f>
        <v>1420</v>
      </c>
      <c r="E604" s="20" t="str">
        <f>LatticeLayout!E604</f>
        <v>LS1_CB04:CAV1_D1420</v>
      </c>
      <c r="F604" s="20">
        <f>LatticeLayout!F604</f>
        <v>0</v>
      </c>
      <c r="G604" s="20" t="str">
        <f>LatticeLayout!G604</f>
        <v>b08 cavity</v>
      </c>
      <c r="H604" s="20">
        <f>LatticeLayout!H604</f>
        <v>34</v>
      </c>
      <c r="I604" s="20">
        <f>LatticeLayout!I604</f>
        <v>0</v>
      </c>
      <c r="J604" s="20">
        <f>LatticeLayout!J604</f>
        <v>0</v>
      </c>
      <c r="K604" s="20">
        <f>LatticeLayout!K604</f>
        <v>0.29817100000000002</v>
      </c>
      <c r="L604" s="551">
        <f>LatticeLayout!L604</f>
        <v>41.094000000000001</v>
      </c>
      <c r="M604" s="551">
        <f>LatticeLayout!M604</f>
        <v>423.0996045</v>
      </c>
      <c r="N604" s="551">
        <f>LatticeLayout!N604</f>
        <v>326.35839116763185</v>
      </c>
      <c r="O604" s="551">
        <f t="shared" si="27"/>
        <v>326.50747666763186</v>
      </c>
      <c r="P604" s="551">
        <f t="shared" si="28"/>
        <v>423.0996045</v>
      </c>
      <c r="Q604" s="551">
        <f t="shared" si="29"/>
        <v>41.094000000000001</v>
      </c>
    </row>
    <row r="605" spans="1:17" hidden="1" x14ac:dyDescent="0.3">
      <c r="A605" s="20">
        <f>LatticeLayout!A605</f>
        <v>0</v>
      </c>
      <c r="B605" s="20">
        <f>LatticeLayout!B605</f>
        <v>0</v>
      </c>
      <c r="C605" s="20">
        <f>LatticeLayout!C605</f>
        <v>0</v>
      </c>
      <c r="D605" s="20">
        <f>LatticeLayout!D605</f>
        <v>0</v>
      </c>
      <c r="E605" s="20" t="str">
        <f>LatticeLayout!E605</f>
        <v/>
      </c>
      <c r="F605" s="20">
        <f>LatticeLayout!F605</f>
        <v>0</v>
      </c>
      <c r="G605" s="20">
        <f>LatticeLayout!G605</f>
        <v>0</v>
      </c>
      <c r="H605" s="20">
        <f>LatticeLayout!H605</f>
        <v>0</v>
      </c>
      <c r="I605" s="20">
        <f>LatticeLayout!I605</f>
        <v>0</v>
      </c>
      <c r="J605" s="20">
        <f>LatticeLayout!J605</f>
        <v>0</v>
      </c>
      <c r="K605" s="20">
        <f>LatticeLayout!K605</f>
        <v>0</v>
      </c>
      <c r="L605" s="20">
        <f>LatticeLayout!L605</f>
        <v>41.094000000000001</v>
      </c>
      <c r="M605" s="20">
        <f>LatticeLayout!M605</f>
        <v>423.0996045</v>
      </c>
      <c r="N605" s="20">
        <f>LatticeLayout!N605</f>
        <v>326.35839116763185</v>
      </c>
      <c r="O605" s="20">
        <f t="shared" si="27"/>
        <v>326.35839116763185</v>
      </c>
      <c r="P605" s="20">
        <f t="shared" si="28"/>
        <v>423.0996045</v>
      </c>
      <c r="Q605" s="20">
        <f t="shared" si="29"/>
        <v>41.094000000000001</v>
      </c>
    </row>
    <row r="606" spans="1:17" hidden="1" x14ac:dyDescent="0.3">
      <c r="A606" s="20" t="str">
        <f>LatticeLayout!A606</f>
        <v>LS1</v>
      </c>
      <c r="B606" s="20" t="str">
        <f>LatticeLayout!B606</f>
        <v>CB04</v>
      </c>
      <c r="C606" s="20" t="str">
        <f>LatticeLayout!C606</f>
        <v>BLM</v>
      </c>
      <c r="D606" s="20">
        <f>LatticeLayout!D606</f>
        <v>1422</v>
      </c>
      <c r="E606" s="20" t="str">
        <f>LatticeLayout!E606</f>
        <v>LS1_CB04:BLM_D1422</v>
      </c>
      <c r="F606" s="20">
        <f>LatticeLayout!F606</f>
        <v>0</v>
      </c>
      <c r="G606" s="20" t="str">
        <f>LatticeLayout!G606</f>
        <v>outside loss monitor</v>
      </c>
      <c r="H606" s="20">
        <f>LatticeLayout!H606</f>
        <v>0</v>
      </c>
      <c r="I606" s="20">
        <f>LatticeLayout!I606</f>
        <v>0</v>
      </c>
      <c r="J606" s="20">
        <f>LatticeLayout!J606</f>
        <v>0</v>
      </c>
      <c r="K606" s="20">
        <f>LatticeLayout!K606</f>
        <v>0</v>
      </c>
      <c r="L606" s="20">
        <f>LatticeLayout!L606</f>
        <v>41.094000000000001</v>
      </c>
      <c r="M606" s="20">
        <f>LatticeLayout!M606</f>
        <v>423.0996045</v>
      </c>
      <c r="N606" s="20">
        <f>LatticeLayout!N606</f>
        <v>326.35839116763185</v>
      </c>
      <c r="O606" s="20">
        <f t="shared" si="27"/>
        <v>326.35839116763185</v>
      </c>
      <c r="P606" s="20">
        <f t="shared" si="28"/>
        <v>423.0996045</v>
      </c>
      <c r="Q606" s="20">
        <f t="shared" si="29"/>
        <v>41.094000000000001</v>
      </c>
    </row>
    <row r="607" spans="1:17" hidden="1" x14ac:dyDescent="0.3">
      <c r="A607" s="20">
        <f>LatticeLayout!A607</f>
        <v>0</v>
      </c>
      <c r="B607" s="20">
        <f>LatticeLayout!B607</f>
        <v>0</v>
      </c>
      <c r="C607" s="20">
        <f>LatticeLayout!C607</f>
        <v>0</v>
      </c>
      <c r="D607" s="20">
        <f>LatticeLayout!D607</f>
        <v>0</v>
      </c>
      <c r="E607" s="20">
        <f>LatticeLayout!E607</f>
        <v>0</v>
      </c>
      <c r="F607" s="20">
        <f>LatticeLayout!F607</f>
        <v>0</v>
      </c>
      <c r="G607" s="20" t="str">
        <f>LatticeLayout!G607</f>
        <v>bellow</v>
      </c>
      <c r="H607" s="20">
        <f>LatticeLayout!H607</f>
        <v>40</v>
      </c>
      <c r="I607" s="20">
        <f>LatticeLayout!I607</f>
        <v>0</v>
      </c>
      <c r="J607" s="20">
        <f>LatticeLayout!J607</f>
        <v>0</v>
      </c>
      <c r="K607" s="20">
        <f>LatticeLayout!K607</f>
        <v>9.650984E-2</v>
      </c>
      <c r="L607" s="20">
        <f>LatticeLayout!L607</f>
        <v>41.094000000000001</v>
      </c>
      <c r="M607" s="20">
        <f>LatticeLayout!M607</f>
        <v>423.0996045</v>
      </c>
      <c r="N607" s="20">
        <f>LatticeLayout!N607</f>
        <v>326.26188132763184</v>
      </c>
      <c r="O607" s="20">
        <f t="shared" si="27"/>
        <v>326.31013624763182</v>
      </c>
      <c r="P607" s="20">
        <f t="shared" si="28"/>
        <v>423.0996045</v>
      </c>
      <c r="Q607" s="20">
        <f t="shared" si="29"/>
        <v>41.094000000000001</v>
      </c>
    </row>
    <row r="608" spans="1:17" hidden="1" x14ac:dyDescent="0.3">
      <c r="A608" s="20" t="str">
        <f>LatticeLayout!A608</f>
        <v>LS1</v>
      </c>
      <c r="B608" s="20" t="str">
        <f>LatticeLayout!B608</f>
        <v>CB04</v>
      </c>
      <c r="C608" s="20" t="str">
        <f>LatticeLayout!C608</f>
        <v>BPM</v>
      </c>
      <c r="D608" s="20">
        <f>LatticeLayout!D608</f>
        <v>1423</v>
      </c>
      <c r="E608" s="20" t="str">
        <f>LatticeLayout!E608</f>
        <v>LS1_CB04:BPM_D1423</v>
      </c>
      <c r="F608" s="20" t="str">
        <f>LatticeLayout!F608</f>
        <v>BPM6</v>
      </c>
      <c r="G608" s="20" t="str">
        <f>LatticeLayout!G608</f>
        <v>position monitor, BPMc</v>
      </c>
      <c r="H608" s="20">
        <f>LatticeLayout!H608</f>
        <v>0</v>
      </c>
      <c r="I608" s="20">
        <f>LatticeLayout!I608</f>
        <v>0</v>
      </c>
      <c r="J608" s="20">
        <f>LatticeLayout!J608</f>
        <v>0</v>
      </c>
      <c r="K608" s="20">
        <f>LatticeLayout!K608</f>
        <v>0</v>
      </c>
      <c r="L608" s="20">
        <f>LatticeLayout!L608</f>
        <v>41.094000000000001</v>
      </c>
      <c r="M608" s="20">
        <f>LatticeLayout!M608</f>
        <v>423.0996045</v>
      </c>
      <c r="N608" s="20">
        <f>LatticeLayout!N608</f>
        <v>326.26188132763184</v>
      </c>
      <c r="O608" s="20">
        <f t="shared" si="27"/>
        <v>326.26188132763184</v>
      </c>
      <c r="P608" s="20">
        <f t="shared" si="28"/>
        <v>423.0996045</v>
      </c>
      <c r="Q608" s="20">
        <f t="shared" si="29"/>
        <v>41.094000000000001</v>
      </c>
    </row>
    <row r="609" spans="1:17" hidden="1" x14ac:dyDescent="0.3">
      <c r="A609" s="20">
        <f>LatticeLayout!A609</f>
        <v>0</v>
      </c>
      <c r="B609" s="20">
        <f>LatticeLayout!B609</f>
        <v>0</v>
      </c>
      <c r="C609" s="20">
        <f>LatticeLayout!C609</f>
        <v>0</v>
      </c>
      <c r="D609" s="20">
        <f>LatticeLayout!D609</f>
        <v>0</v>
      </c>
      <c r="E609" s="20">
        <f>LatticeLayout!E609</f>
        <v>0</v>
      </c>
      <c r="F609" s="20">
        <f>LatticeLayout!F609</f>
        <v>0</v>
      </c>
      <c r="G609" s="20" t="str">
        <f>LatticeLayout!G609</f>
        <v>BPM-box</v>
      </c>
      <c r="H609" s="20">
        <f>LatticeLayout!H609</f>
        <v>40</v>
      </c>
      <c r="I609" s="20">
        <f>LatticeLayout!I609</f>
        <v>0</v>
      </c>
      <c r="J609" s="20">
        <f>LatticeLayout!J609</f>
        <v>0</v>
      </c>
      <c r="K609" s="20">
        <f>LatticeLayout!K609</f>
        <v>5.5879999999999999E-2</v>
      </c>
      <c r="L609" s="20">
        <f>LatticeLayout!L609</f>
        <v>41.094000000000001</v>
      </c>
      <c r="M609" s="20">
        <f>LatticeLayout!M609</f>
        <v>423.0996045</v>
      </c>
      <c r="N609" s="20">
        <f>LatticeLayout!N609</f>
        <v>326.20600132763184</v>
      </c>
      <c r="O609" s="20">
        <f t="shared" si="27"/>
        <v>326.23394132763184</v>
      </c>
      <c r="P609" s="20">
        <f t="shared" si="28"/>
        <v>423.0996045</v>
      </c>
      <c r="Q609" s="20">
        <f t="shared" si="29"/>
        <v>41.094000000000001</v>
      </c>
    </row>
    <row r="610" spans="1:17" hidden="1" x14ac:dyDescent="0.3">
      <c r="A610" s="20">
        <f>LatticeLayout!A610</f>
        <v>0</v>
      </c>
      <c r="B610" s="20">
        <f>LatticeLayout!B610</f>
        <v>0</v>
      </c>
      <c r="C610" s="20">
        <f>LatticeLayout!C610</f>
        <v>0</v>
      </c>
      <c r="D610" s="20">
        <f>LatticeLayout!D610</f>
        <v>0</v>
      </c>
      <c r="E610" s="20" t="str">
        <f>LatticeLayout!E610</f>
        <v/>
      </c>
      <c r="F610" s="20">
        <f>LatticeLayout!F610</f>
        <v>0</v>
      </c>
      <c r="G610" s="20" t="str">
        <f>LatticeLayout!G610</f>
        <v>solenoid-entry</v>
      </c>
      <c r="H610" s="20">
        <f>LatticeLayout!H610</f>
        <v>40</v>
      </c>
      <c r="I610" s="20">
        <f>LatticeLayout!I610</f>
        <v>0</v>
      </c>
      <c r="J610" s="20">
        <f>LatticeLayout!J610</f>
        <v>0</v>
      </c>
      <c r="K610" s="20">
        <f>LatticeLayout!K610</f>
        <v>7.6135999999999981E-2</v>
      </c>
      <c r="L610" s="20">
        <f>LatticeLayout!L610</f>
        <v>41.094000000000001</v>
      </c>
      <c r="M610" s="20">
        <f>LatticeLayout!M610</f>
        <v>423.0996045</v>
      </c>
      <c r="N610" s="20">
        <f>LatticeLayout!N610</f>
        <v>326.12986532763182</v>
      </c>
      <c r="O610" s="20">
        <f t="shared" si="27"/>
        <v>326.16793332763183</v>
      </c>
      <c r="P610" s="20">
        <f t="shared" si="28"/>
        <v>423.0996045</v>
      </c>
      <c r="Q610" s="20">
        <f t="shared" si="29"/>
        <v>41.094000000000001</v>
      </c>
    </row>
    <row r="611" spans="1:17" x14ac:dyDescent="0.3">
      <c r="A611" s="20" t="str">
        <f>LatticeLayout!A611</f>
        <v>LS1</v>
      </c>
      <c r="B611" s="20" t="str">
        <f>LatticeLayout!B611</f>
        <v>CB04</v>
      </c>
      <c r="C611" s="20" t="str">
        <f>LatticeLayout!C611</f>
        <v>SOL1</v>
      </c>
      <c r="D611" s="20">
        <f>LatticeLayout!D611</f>
        <v>1426</v>
      </c>
      <c r="E611" s="20" t="str">
        <f>LatticeLayout!E611</f>
        <v>LS1_CB04:SOL1_D1426</v>
      </c>
      <c r="F611" s="20" t="str">
        <f>LatticeLayout!F611</f>
        <v>S2</v>
      </c>
      <c r="G611" s="20" t="str">
        <f>LatticeLayout!G611</f>
        <v>solenoid+correctors</v>
      </c>
      <c r="H611" s="20">
        <f>LatticeLayout!H611</f>
        <v>40</v>
      </c>
      <c r="I611" s="20">
        <f>LatticeLayout!I611</f>
        <v>0</v>
      </c>
      <c r="J611" s="20">
        <f>LatticeLayout!J611</f>
        <v>0</v>
      </c>
      <c r="K611" s="20">
        <f>LatticeLayout!K611</f>
        <v>0.5</v>
      </c>
      <c r="L611" s="551">
        <f>LatticeLayout!L611</f>
        <v>41.094000000000001</v>
      </c>
      <c r="M611" s="551">
        <f>LatticeLayout!M611</f>
        <v>423.0996045</v>
      </c>
      <c r="N611" s="551">
        <f>LatticeLayout!N611</f>
        <v>325.62986532763182</v>
      </c>
      <c r="O611" s="551">
        <f t="shared" si="27"/>
        <v>325.87986532763182</v>
      </c>
      <c r="P611" s="551">
        <f t="shared" si="28"/>
        <v>423.0996045</v>
      </c>
      <c r="Q611" s="551">
        <f t="shared" si="29"/>
        <v>41.094000000000001</v>
      </c>
    </row>
    <row r="612" spans="1:17" hidden="1" x14ac:dyDescent="0.3">
      <c r="A612" s="20">
        <f>LatticeLayout!A612</f>
        <v>0</v>
      </c>
      <c r="B612" s="20">
        <f>LatticeLayout!B612</f>
        <v>0</v>
      </c>
      <c r="C612" s="20">
        <f>LatticeLayout!C612</f>
        <v>0</v>
      </c>
      <c r="D612" s="20">
        <f>LatticeLayout!D612</f>
        <v>0</v>
      </c>
      <c r="E612" s="20" t="str">
        <f>LatticeLayout!E612</f>
        <v/>
      </c>
      <c r="F612" s="20">
        <f>LatticeLayout!F612</f>
        <v>0</v>
      </c>
      <c r="G612" s="20" t="str">
        <f>LatticeLayout!G612</f>
        <v>solenoid-exit</v>
      </c>
      <c r="H612" s="20">
        <f>LatticeLayout!H612</f>
        <v>40</v>
      </c>
      <c r="I612" s="20">
        <f>LatticeLayout!I612</f>
        <v>0</v>
      </c>
      <c r="J612" s="20">
        <f>LatticeLayout!J612</f>
        <v>0</v>
      </c>
      <c r="K612" s="20">
        <f>LatticeLayout!K612</f>
        <v>7.6135999999999981E-2</v>
      </c>
      <c r="L612" s="20">
        <f>LatticeLayout!L612</f>
        <v>41.094000000000001</v>
      </c>
      <c r="M612" s="20">
        <f>LatticeLayout!M612</f>
        <v>423.0996045</v>
      </c>
      <c r="N612" s="20">
        <f>LatticeLayout!N612</f>
        <v>325.5537293276318</v>
      </c>
      <c r="O612" s="20">
        <f t="shared" si="27"/>
        <v>325.59179732763181</v>
      </c>
      <c r="P612" s="20">
        <f t="shared" si="28"/>
        <v>423.0996045</v>
      </c>
      <c r="Q612" s="20">
        <f t="shared" si="29"/>
        <v>41.094000000000001</v>
      </c>
    </row>
    <row r="613" spans="1:17" hidden="1" x14ac:dyDescent="0.3">
      <c r="A613" s="20">
        <f>LatticeLayout!A613</f>
        <v>0</v>
      </c>
      <c r="B613" s="20">
        <f>LatticeLayout!B613</f>
        <v>0</v>
      </c>
      <c r="C613" s="20">
        <f>LatticeLayout!C613</f>
        <v>0</v>
      </c>
      <c r="D613" s="20">
        <f>LatticeLayout!D613</f>
        <v>0</v>
      </c>
      <c r="E613" s="20">
        <f>LatticeLayout!E613</f>
        <v>0</v>
      </c>
      <c r="F613" s="20">
        <f>LatticeLayout!F613</f>
        <v>0</v>
      </c>
      <c r="G613" s="20" t="str">
        <f>LatticeLayout!G613</f>
        <v>bellow</v>
      </c>
      <c r="H613" s="20">
        <f>LatticeLayout!H613</f>
        <v>0</v>
      </c>
      <c r="I613" s="20">
        <f>LatticeLayout!I613</f>
        <v>0</v>
      </c>
      <c r="J613" s="20">
        <f>LatticeLayout!J613</f>
        <v>0</v>
      </c>
      <c r="K613" s="20">
        <f>LatticeLayout!K613</f>
        <v>9.9516999999999994E-2</v>
      </c>
      <c r="L613" s="20">
        <f>LatticeLayout!L613</f>
        <v>41.094000000000001</v>
      </c>
      <c r="M613" s="20">
        <f>LatticeLayout!M613</f>
        <v>423.0996045</v>
      </c>
      <c r="N613" s="20">
        <f>LatticeLayout!N613</f>
        <v>325.45421232763181</v>
      </c>
      <c r="O613" s="20">
        <f t="shared" si="27"/>
        <v>325.5039708276318</v>
      </c>
      <c r="P613" s="20">
        <f t="shared" si="28"/>
        <v>423.0996045</v>
      </c>
      <c r="Q613" s="20">
        <f t="shared" si="29"/>
        <v>41.094000000000001</v>
      </c>
    </row>
    <row r="614" spans="1:17" x14ac:dyDescent="0.3">
      <c r="A614" s="20" t="str">
        <f>LatticeLayout!A614</f>
        <v>LS1</v>
      </c>
      <c r="B614" s="20" t="str">
        <f>LatticeLayout!B614</f>
        <v>CB04</v>
      </c>
      <c r="C614" s="20" t="str">
        <f>LatticeLayout!C614</f>
        <v>CAV2</v>
      </c>
      <c r="D614" s="20">
        <f>LatticeLayout!D614</f>
        <v>1432</v>
      </c>
      <c r="E614" s="20" t="str">
        <f>LatticeLayout!E614</f>
        <v>LS1_CB04:CAV2_D1432</v>
      </c>
      <c r="F614" s="20">
        <f>LatticeLayout!F614</f>
        <v>0</v>
      </c>
      <c r="G614" s="20" t="str">
        <f>LatticeLayout!G614</f>
        <v>b08 cavity</v>
      </c>
      <c r="H614" s="20">
        <f>LatticeLayout!H614</f>
        <v>34</v>
      </c>
      <c r="I614" s="20">
        <f>LatticeLayout!I614</f>
        <v>0</v>
      </c>
      <c r="J614" s="20">
        <f>LatticeLayout!J614</f>
        <v>0</v>
      </c>
      <c r="K614" s="20">
        <f>LatticeLayout!K614</f>
        <v>0.29817100000000002</v>
      </c>
      <c r="L614" s="551">
        <f>LatticeLayout!L614</f>
        <v>41.094000000000001</v>
      </c>
      <c r="M614" s="551">
        <f>LatticeLayout!M614</f>
        <v>423.0996045</v>
      </c>
      <c r="N614" s="551">
        <f>LatticeLayout!N614</f>
        <v>325.15604132763178</v>
      </c>
      <c r="O614" s="551">
        <f t="shared" si="27"/>
        <v>325.3051268276318</v>
      </c>
      <c r="P614" s="551">
        <f t="shared" si="28"/>
        <v>423.0996045</v>
      </c>
      <c r="Q614" s="551">
        <f t="shared" si="29"/>
        <v>41.094000000000001</v>
      </c>
    </row>
    <row r="615" spans="1:17" hidden="1" x14ac:dyDescent="0.3">
      <c r="A615" s="20">
        <f>LatticeLayout!A615</f>
        <v>0</v>
      </c>
      <c r="B615" s="20">
        <f>LatticeLayout!B615</f>
        <v>0</v>
      </c>
      <c r="C615" s="20">
        <f>LatticeLayout!C615</f>
        <v>0</v>
      </c>
      <c r="D615" s="20">
        <f>LatticeLayout!D615</f>
        <v>0</v>
      </c>
      <c r="E615" s="20" t="str">
        <f>LatticeLayout!E615</f>
        <v/>
      </c>
      <c r="F615" s="20">
        <f>LatticeLayout!F615</f>
        <v>0</v>
      </c>
      <c r="G615" s="20">
        <f>LatticeLayout!G615</f>
        <v>0</v>
      </c>
      <c r="H615" s="20">
        <f>LatticeLayout!H615</f>
        <v>0</v>
      </c>
      <c r="I615" s="20">
        <f>LatticeLayout!I615</f>
        <v>0</v>
      </c>
      <c r="J615" s="20">
        <f>LatticeLayout!J615</f>
        <v>0</v>
      </c>
      <c r="K615" s="20">
        <f>LatticeLayout!K615</f>
        <v>0</v>
      </c>
      <c r="L615" s="20">
        <f>LatticeLayout!L615</f>
        <v>41.094000000000001</v>
      </c>
      <c r="M615" s="20">
        <f>LatticeLayout!M615</f>
        <v>423.0996045</v>
      </c>
      <c r="N615" s="20">
        <f>LatticeLayout!N615</f>
        <v>325.15604132763178</v>
      </c>
      <c r="O615" s="20">
        <f t="shared" si="27"/>
        <v>325.15604132763178</v>
      </c>
      <c r="P615" s="20">
        <f t="shared" si="28"/>
        <v>423.0996045</v>
      </c>
      <c r="Q615" s="20">
        <f t="shared" si="29"/>
        <v>41.094000000000001</v>
      </c>
    </row>
    <row r="616" spans="1:17" hidden="1" x14ac:dyDescent="0.3">
      <c r="A616" s="20">
        <f>LatticeLayout!A616</f>
        <v>0</v>
      </c>
      <c r="B616" s="20">
        <f>LatticeLayout!B616</f>
        <v>0</v>
      </c>
      <c r="C616" s="20">
        <f>LatticeLayout!C616</f>
        <v>0</v>
      </c>
      <c r="D616" s="20">
        <f>LatticeLayout!D616</f>
        <v>0</v>
      </c>
      <c r="E616" s="20" t="str">
        <f>LatticeLayout!E616</f>
        <v/>
      </c>
      <c r="F616" s="20">
        <f>LatticeLayout!F616</f>
        <v>0</v>
      </c>
      <c r="G616" s="20">
        <f>LatticeLayout!G616</f>
        <v>0</v>
      </c>
      <c r="H616" s="20">
        <f>LatticeLayout!H616</f>
        <v>0</v>
      </c>
      <c r="I616" s="20">
        <f>LatticeLayout!I616</f>
        <v>0</v>
      </c>
      <c r="J616" s="20">
        <f>LatticeLayout!J616</f>
        <v>0</v>
      </c>
      <c r="K616" s="20">
        <f>LatticeLayout!K616</f>
        <v>0</v>
      </c>
      <c r="L616" s="20">
        <f>LatticeLayout!L616</f>
        <v>41.094000000000001</v>
      </c>
      <c r="M616" s="20">
        <f>LatticeLayout!M616</f>
        <v>423.0996045</v>
      </c>
      <c r="N616" s="20">
        <f>LatticeLayout!N616</f>
        <v>325.15604132763178</v>
      </c>
      <c r="O616" s="20">
        <f t="shared" si="27"/>
        <v>325.15604132763178</v>
      </c>
      <c r="P616" s="20">
        <f t="shared" si="28"/>
        <v>423.0996045</v>
      </c>
      <c r="Q616" s="20">
        <f t="shared" si="29"/>
        <v>41.094000000000001</v>
      </c>
    </row>
    <row r="617" spans="1:17" hidden="1" x14ac:dyDescent="0.3">
      <c r="A617" s="20">
        <f>LatticeLayout!A617</f>
        <v>0</v>
      </c>
      <c r="B617" s="20">
        <f>LatticeLayout!B617</f>
        <v>0</v>
      </c>
      <c r="C617" s="20">
        <f>LatticeLayout!C617</f>
        <v>0</v>
      </c>
      <c r="D617" s="20">
        <f>LatticeLayout!D617</f>
        <v>0</v>
      </c>
      <c r="E617" s="20" t="str">
        <f>LatticeLayout!E617</f>
        <v/>
      </c>
      <c r="F617" s="20">
        <f>LatticeLayout!F617</f>
        <v>0</v>
      </c>
      <c r="G617" s="20" t="str">
        <f>LatticeLayout!G617</f>
        <v>bellow</v>
      </c>
      <c r="H617" s="20">
        <f>LatticeLayout!H617</f>
        <v>0</v>
      </c>
      <c r="I617" s="20">
        <f>LatticeLayout!I617</f>
        <v>0</v>
      </c>
      <c r="J617" s="20">
        <f>LatticeLayout!J617</f>
        <v>0</v>
      </c>
      <c r="K617" s="20">
        <f>LatticeLayout!K617</f>
        <v>9.9516999999999994E-2</v>
      </c>
      <c r="L617" s="20">
        <f>LatticeLayout!L617</f>
        <v>41.094000000000001</v>
      </c>
      <c r="M617" s="20">
        <f>LatticeLayout!M617</f>
        <v>423.0996045</v>
      </c>
      <c r="N617" s="20">
        <f>LatticeLayout!N617</f>
        <v>325.05652432763179</v>
      </c>
      <c r="O617" s="20">
        <f t="shared" si="27"/>
        <v>325.10628282763179</v>
      </c>
      <c r="P617" s="20">
        <f t="shared" si="28"/>
        <v>423.0996045</v>
      </c>
      <c r="Q617" s="20">
        <f t="shared" si="29"/>
        <v>41.094000000000001</v>
      </c>
    </row>
    <row r="618" spans="1:17" x14ac:dyDescent="0.3">
      <c r="A618" s="20" t="str">
        <f>LatticeLayout!A618</f>
        <v>LS1</v>
      </c>
      <c r="B618" s="20" t="str">
        <f>LatticeLayout!B618</f>
        <v>CB04</v>
      </c>
      <c r="C618" s="20" t="str">
        <f>LatticeLayout!C618</f>
        <v>CAV3</v>
      </c>
      <c r="D618" s="20">
        <f>LatticeLayout!D618</f>
        <v>1436</v>
      </c>
      <c r="E618" s="20" t="str">
        <f>LatticeLayout!E618</f>
        <v>LS1_CB04:CAV3_D1436</v>
      </c>
      <c r="F618" s="20">
        <f>LatticeLayout!F618</f>
        <v>0</v>
      </c>
      <c r="G618" s="20" t="str">
        <f>LatticeLayout!G618</f>
        <v>b08 cavity</v>
      </c>
      <c r="H618" s="20">
        <f>LatticeLayout!H618</f>
        <v>34</v>
      </c>
      <c r="I618" s="20">
        <f>LatticeLayout!I618</f>
        <v>0</v>
      </c>
      <c r="J618" s="20">
        <f>LatticeLayout!J618</f>
        <v>0</v>
      </c>
      <c r="K618" s="20">
        <f>LatticeLayout!K618</f>
        <v>0.29817100000000002</v>
      </c>
      <c r="L618" s="551">
        <f>LatticeLayout!L618</f>
        <v>41.094000000000001</v>
      </c>
      <c r="M618" s="551">
        <f>LatticeLayout!M618</f>
        <v>423.0996045</v>
      </c>
      <c r="N618" s="551">
        <f>LatticeLayout!N618</f>
        <v>324.75835332763177</v>
      </c>
      <c r="O618" s="551">
        <f t="shared" si="27"/>
        <v>324.90743882763178</v>
      </c>
      <c r="P618" s="551">
        <f t="shared" si="28"/>
        <v>423.0996045</v>
      </c>
      <c r="Q618" s="551">
        <f t="shared" si="29"/>
        <v>41.094000000000001</v>
      </c>
    </row>
    <row r="619" spans="1:17" hidden="1" x14ac:dyDescent="0.3">
      <c r="A619" s="20">
        <f>LatticeLayout!A619</f>
        <v>0</v>
      </c>
      <c r="B619" s="20">
        <f>LatticeLayout!B619</f>
        <v>0</v>
      </c>
      <c r="C619" s="20">
        <f>LatticeLayout!C619</f>
        <v>0</v>
      </c>
      <c r="D619" s="20">
        <f>LatticeLayout!D619</f>
        <v>0</v>
      </c>
      <c r="E619" s="20" t="str">
        <f>LatticeLayout!E619</f>
        <v/>
      </c>
      <c r="F619" s="20">
        <f>LatticeLayout!F619</f>
        <v>0</v>
      </c>
      <c r="G619" s="20">
        <f>LatticeLayout!G619</f>
        <v>0</v>
      </c>
      <c r="H619" s="20">
        <f>LatticeLayout!H619</f>
        <v>0</v>
      </c>
      <c r="I619" s="20">
        <f>LatticeLayout!I619</f>
        <v>0</v>
      </c>
      <c r="J619" s="20">
        <f>LatticeLayout!J619</f>
        <v>0</v>
      </c>
      <c r="K619" s="20">
        <f>LatticeLayout!K619</f>
        <v>0</v>
      </c>
      <c r="L619" s="20">
        <f>LatticeLayout!L619</f>
        <v>41.094000000000001</v>
      </c>
      <c r="M619" s="20">
        <f>LatticeLayout!M619</f>
        <v>423.0996045</v>
      </c>
      <c r="N619" s="20">
        <f>LatticeLayout!N619</f>
        <v>324.75835332763177</v>
      </c>
      <c r="O619" s="20">
        <f t="shared" si="27"/>
        <v>324.75835332763177</v>
      </c>
      <c r="P619" s="20">
        <f t="shared" si="28"/>
        <v>423.0996045</v>
      </c>
      <c r="Q619" s="20">
        <f t="shared" si="29"/>
        <v>41.094000000000001</v>
      </c>
    </row>
    <row r="620" spans="1:17" hidden="1" x14ac:dyDescent="0.3">
      <c r="A620" s="20">
        <f>LatticeLayout!A620</f>
        <v>0</v>
      </c>
      <c r="B620" s="20">
        <f>LatticeLayout!B620</f>
        <v>0</v>
      </c>
      <c r="C620" s="20">
        <f>LatticeLayout!C620</f>
        <v>0</v>
      </c>
      <c r="D620" s="20">
        <f>LatticeLayout!D620</f>
        <v>0</v>
      </c>
      <c r="E620" s="20" t="str">
        <f>LatticeLayout!E620</f>
        <v/>
      </c>
      <c r="F620" s="20">
        <f>LatticeLayout!F620</f>
        <v>0</v>
      </c>
      <c r="G620" s="20">
        <f>LatticeLayout!G620</f>
        <v>0</v>
      </c>
      <c r="H620" s="20">
        <f>LatticeLayout!H620</f>
        <v>0</v>
      </c>
      <c r="I620" s="20">
        <f>LatticeLayout!I620</f>
        <v>0</v>
      </c>
      <c r="J620" s="20">
        <f>LatticeLayout!J620</f>
        <v>0</v>
      </c>
      <c r="K620" s="20">
        <f>LatticeLayout!K620</f>
        <v>0</v>
      </c>
      <c r="L620" s="20">
        <f>LatticeLayout!L620</f>
        <v>41.094000000000001</v>
      </c>
      <c r="M620" s="20">
        <f>LatticeLayout!M620</f>
        <v>423.0996045</v>
      </c>
      <c r="N620" s="20">
        <f>LatticeLayout!N620</f>
        <v>324.75835332763177</v>
      </c>
      <c r="O620" s="20">
        <f t="shared" si="27"/>
        <v>324.75835332763177</v>
      </c>
      <c r="P620" s="20">
        <f t="shared" si="28"/>
        <v>423.0996045</v>
      </c>
      <c r="Q620" s="20">
        <f t="shared" si="29"/>
        <v>41.094000000000001</v>
      </c>
    </row>
    <row r="621" spans="1:17" hidden="1" x14ac:dyDescent="0.3">
      <c r="A621" s="20">
        <f>LatticeLayout!A621</f>
        <v>0</v>
      </c>
      <c r="B621" s="20">
        <f>LatticeLayout!B621</f>
        <v>0</v>
      </c>
      <c r="C621" s="20">
        <f>LatticeLayout!C621</f>
        <v>0</v>
      </c>
      <c r="D621" s="20">
        <f>LatticeLayout!D621</f>
        <v>0</v>
      </c>
      <c r="E621" s="20" t="str">
        <f>LatticeLayout!E621</f>
        <v/>
      </c>
      <c r="F621" s="20">
        <f>LatticeLayout!F621</f>
        <v>0</v>
      </c>
      <c r="G621" s="20" t="str">
        <f>LatticeLayout!G621</f>
        <v>bellow</v>
      </c>
      <c r="H621" s="20">
        <f>LatticeLayout!H621</f>
        <v>0</v>
      </c>
      <c r="I621" s="20">
        <f>LatticeLayout!I621</f>
        <v>0</v>
      </c>
      <c r="J621" s="20">
        <f>LatticeLayout!J621</f>
        <v>0</v>
      </c>
      <c r="K621" s="20">
        <f>LatticeLayout!K621</f>
        <v>9.9516999999999994E-2</v>
      </c>
      <c r="L621" s="20">
        <f>LatticeLayout!L621</f>
        <v>41.094000000000001</v>
      </c>
      <c r="M621" s="20">
        <f>LatticeLayout!M621</f>
        <v>423.0996045</v>
      </c>
      <c r="N621" s="20">
        <f>LatticeLayout!N621</f>
        <v>324.65883632763178</v>
      </c>
      <c r="O621" s="20">
        <f t="shared" si="27"/>
        <v>324.70859482763177</v>
      </c>
      <c r="P621" s="20">
        <f t="shared" si="28"/>
        <v>423.0996045</v>
      </c>
      <c r="Q621" s="20">
        <f t="shared" si="29"/>
        <v>41.094000000000001</v>
      </c>
    </row>
    <row r="622" spans="1:17" x14ac:dyDescent="0.3">
      <c r="A622" s="20" t="str">
        <f>LatticeLayout!A622</f>
        <v>LS1</v>
      </c>
      <c r="B622" s="20" t="str">
        <f>LatticeLayout!B622</f>
        <v>CB04</v>
      </c>
      <c r="C622" s="20" t="str">
        <f>LatticeLayout!C622</f>
        <v>CAV4</v>
      </c>
      <c r="D622" s="20">
        <f>LatticeLayout!D622</f>
        <v>1440</v>
      </c>
      <c r="E622" s="20" t="str">
        <f>LatticeLayout!E622</f>
        <v>LS1_CB04:CAV4_D1440</v>
      </c>
      <c r="F622" s="20">
        <f>LatticeLayout!F622</f>
        <v>0</v>
      </c>
      <c r="G622" s="20" t="str">
        <f>LatticeLayout!G622</f>
        <v>b08 cavity</v>
      </c>
      <c r="H622" s="20">
        <f>LatticeLayout!H622</f>
        <v>34</v>
      </c>
      <c r="I622" s="20">
        <f>LatticeLayout!I622</f>
        <v>0</v>
      </c>
      <c r="J622" s="20">
        <f>LatticeLayout!J622</f>
        <v>0</v>
      </c>
      <c r="K622" s="20">
        <f>LatticeLayout!K622</f>
        <v>0.29817100000000002</v>
      </c>
      <c r="L622" s="551">
        <f>LatticeLayout!L622</f>
        <v>41.094000000000001</v>
      </c>
      <c r="M622" s="551">
        <f>LatticeLayout!M622</f>
        <v>423.0996045</v>
      </c>
      <c r="N622" s="551">
        <f>LatticeLayout!N622</f>
        <v>324.36066532763175</v>
      </c>
      <c r="O622" s="551">
        <f t="shared" si="27"/>
        <v>324.50975082763176</v>
      </c>
      <c r="P622" s="551">
        <f t="shared" si="28"/>
        <v>423.0996045</v>
      </c>
      <c r="Q622" s="551">
        <f t="shared" si="29"/>
        <v>41.094000000000001</v>
      </c>
    </row>
    <row r="623" spans="1:17" hidden="1" x14ac:dyDescent="0.3">
      <c r="A623" s="20">
        <f>LatticeLayout!A623</f>
        <v>0</v>
      </c>
      <c r="B623" s="20">
        <f>LatticeLayout!B623</f>
        <v>0</v>
      </c>
      <c r="C623" s="20">
        <f>LatticeLayout!C623</f>
        <v>0</v>
      </c>
      <c r="D623" s="20">
        <f>LatticeLayout!D623</f>
        <v>0</v>
      </c>
      <c r="E623" s="20" t="str">
        <f>LatticeLayout!E623</f>
        <v/>
      </c>
      <c r="F623" s="20">
        <f>LatticeLayout!F623</f>
        <v>0</v>
      </c>
      <c r="G623" s="20">
        <f>LatticeLayout!G623</f>
        <v>0</v>
      </c>
      <c r="H623" s="20">
        <f>LatticeLayout!H623</f>
        <v>0</v>
      </c>
      <c r="I623" s="20">
        <f>LatticeLayout!I623</f>
        <v>0</v>
      </c>
      <c r="J623" s="20">
        <f>LatticeLayout!J623</f>
        <v>0</v>
      </c>
      <c r="K623" s="20">
        <f>LatticeLayout!K623</f>
        <v>0</v>
      </c>
      <c r="L623" s="20">
        <f>LatticeLayout!L623</f>
        <v>41.094000000000001</v>
      </c>
      <c r="M623" s="20">
        <f>LatticeLayout!M623</f>
        <v>423.0996045</v>
      </c>
      <c r="N623" s="20">
        <f>LatticeLayout!N623</f>
        <v>324.36066532763175</v>
      </c>
      <c r="O623" s="20">
        <f t="shared" si="27"/>
        <v>324.36066532763175</v>
      </c>
      <c r="P623" s="20">
        <f t="shared" si="28"/>
        <v>423.0996045</v>
      </c>
      <c r="Q623" s="20">
        <f t="shared" si="29"/>
        <v>41.094000000000001</v>
      </c>
    </row>
    <row r="624" spans="1:17" hidden="1" x14ac:dyDescent="0.3">
      <c r="A624" s="20" t="str">
        <f>LatticeLayout!A624</f>
        <v>LS1</v>
      </c>
      <c r="B624" s="20" t="str">
        <f>LatticeLayout!B624</f>
        <v>CB04</v>
      </c>
      <c r="C624" s="20" t="str">
        <f>LatticeLayout!C624</f>
        <v>BLM</v>
      </c>
      <c r="D624" s="20">
        <f>LatticeLayout!D624</f>
        <v>1442</v>
      </c>
      <c r="E624" s="20" t="str">
        <f>LatticeLayout!E624</f>
        <v>LS1_CB04:BLM_D1442</v>
      </c>
      <c r="F624" s="20">
        <f>LatticeLayout!F624</f>
        <v>0</v>
      </c>
      <c r="G624" s="20" t="str">
        <f>LatticeLayout!G624</f>
        <v>outside loss monitor</v>
      </c>
      <c r="H624" s="20">
        <f>LatticeLayout!H624</f>
        <v>0</v>
      </c>
      <c r="I624" s="20">
        <f>LatticeLayout!I624</f>
        <v>0</v>
      </c>
      <c r="J624" s="20">
        <f>LatticeLayout!J624</f>
        <v>0</v>
      </c>
      <c r="K624" s="20">
        <f>LatticeLayout!K624</f>
        <v>0</v>
      </c>
      <c r="L624" s="20">
        <f>LatticeLayout!L624</f>
        <v>41.094000000000001</v>
      </c>
      <c r="M624" s="20">
        <f>LatticeLayout!M624</f>
        <v>423.0996045</v>
      </c>
      <c r="N624" s="20">
        <f>LatticeLayout!N624</f>
        <v>324.36066532763175</v>
      </c>
      <c r="O624" s="20">
        <f t="shared" si="27"/>
        <v>324.36066532763175</v>
      </c>
      <c r="P624" s="20">
        <f t="shared" si="28"/>
        <v>423.0996045</v>
      </c>
      <c r="Q624" s="20">
        <f t="shared" si="29"/>
        <v>41.094000000000001</v>
      </c>
    </row>
    <row r="625" spans="1:17" hidden="1" x14ac:dyDescent="0.3">
      <c r="A625" s="20">
        <f>LatticeLayout!A625</f>
        <v>0</v>
      </c>
      <c r="B625" s="20">
        <f>LatticeLayout!B625</f>
        <v>0</v>
      </c>
      <c r="C625" s="20">
        <f>LatticeLayout!C625</f>
        <v>0</v>
      </c>
      <c r="D625" s="20">
        <f>LatticeLayout!D625</f>
        <v>0</v>
      </c>
      <c r="E625" s="20">
        <f>LatticeLayout!E625</f>
        <v>0</v>
      </c>
      <c r="F625" s="20">
        <f>LatticeLayout!F625</f>
        <v>0</v>
      </c>
      <c r="G625" s="20" t="str">
        <f>LatticeLayout!G625</f>
        <v>bellow</v>
      </c>
      <c r="H625" s="20">
        <f>LatticeLayout!H625</f>
        <v>0</v>
      </c>
      <c r="I625" s="20">
        <f>LatticeLayout!I625</f>
        <v>0</v>
      </c>
      <c r="J625" s="20">
        <f>LatticeLayout!J625</f>
        <v>0</v>
      </c>
      <c r="K625" s="20">
        <f>LatticeLayout!K625</f>
        <v>9.650984E-2</v>
      </c>
      <c r="L625" s="20">
        <f>LatticeLayout!L625</f>
        <v>41.094000000000001</v>
      </c>
      <c r="M625" s="20">
        <f>LatticeLayout!M625</f>
        <v>423.0996045</v>
      </c>
      <c r="N625" s="20">
        <f>LatticeLayout!N625</f>
        <v>324.26415548763174</v>
      </c>
      <c r="O625" s="20">
        <f t="shared" si="27"/>
        <v>324.31241040763177</v>
      </c>
      <c r="P625" s="20">
        <f t="shared" si="28"/>
        <v>423.0996045</v>
      </c>
      <c r="Q625" s="20">
        <f t="shared" si="29"/>
        <v>41.094000000000001</v>
      </c>
    </row>
    <row r="626" spans="1:17" hidden="1" x14ac:dyDescent="0.3">
      <c r="A626" s="20" t="str">
        <f>LatticeLayout!A626</f>
        <v>LS1</v>
      </c>
      <c r="B626" s="20" t="str">
        <f>LatticeLayout!B626</f>
        <v>CB04</v>
      </c>
      <c r="C626" s="20" t="str">
        <f>LatticeLayout!C626</f>
        <v>BPM</v>
      </c>
      <c r="D626" s="20">
        <f>LatticeLayout!D626</f>
        <v>1442</v>
      </c>
      <c r="E626" s="20" t="str">
        <f>LatticeLayout!E626</f>
        <v>LS1_CB04:BPM_D1442</v>
      </c>
      <c r="F626" s="20" t="str">
        <f>LatticeLayout!F626</f>
        <v>BPM6</v>
      </c>
      <c r="G626" s="20" t="str">
        <f>LatticeLayout!G626</f>
        <v>position monitor, BPMc</v>
      </c>
      <c r="H626" s="20">
        <f>LatticeLayout!H626</f>
        <v>40</v>
      </c>
      <c r="I626" s="20">
        <f>LatticeLayout!I626</f>
        <v>0</v>
      </c>
      <c r="J626" s="20">
        <f>LatticeLayout!J626</f>
        <v>0</v>
      </c>
      <c r="K626" s="20">
        <f>LatticeLayout!K626</f>
        <v>0</v>
      </c>
      <c r="L626" s="20">
        <f>LatticeLayout!L626</f>
        <v>41.094000000000001</v>
      </c>
      <c r="M626" s="20">
        <f>LatticeLayout!M626</f>
        <v>423.0996045</v>
      </c>
      <c r="N626" s="20">
        <f>LatticeLayout!N626</f>
        <v>324.26415548763174</v>
      </c>
      <c r="O626" s="20">
        <f t="shared" si="27"/>
        <v>324.26415548763174</v>
      </c>
      <c r="P626" s="20">
        <f t="shared" si="28"/>
        <v>423.0996045</v>
      </c>
      <c r="Q626" s="20">
        <f t="shared" si="29"/>
        <v>41.094000000000001</v>
      </c>
    </row>
    <row r="627" spans="1:17" hidden="1" x14ac:dyDescent="0.3">
      <c r="A627" s="20">
        <f>LatticeLayout!A627</f>
        <v>0</v>
      </c>
      <c r="B627" s="20">
        <f>LatticeLayout!B627</f>
        <v>0</v>
      </c>
      <c r="C627" s="20">
        <f>LatticeLayout!C627</f>
        <v>0</v>
      </c>
      <c r="D627" s="20">
        <f>LatticeLayout!D627</f>
        <v>0</v>
      </c>
      <c r="E627" s="20">
        <f>LatticeLayout!E627</f>
        <v>0</v>
      </c>
      <c r="F627" s="20">
        <f>LatticeLayout!F627</f>
        <v>0</v>
      </c>
      <c r="G627" s="20" t="str">
        <f>LatticeLayout!G627</f>
        <v>BPM-box</v>
      </c>
      <c r="H627" s="20">
        <f>LatticeLayout!H627</f>
        <v>0</v>
      </c>
      <c r="I627" s="20">
        <f>LatticeLayout!I627</f>
        <v>0</v>
      </c>
      <c r="J627" s="20">
        <f>LatticeLayout!J627</f>
        <v>0</v>
      </c>
      <c r="K627" s="20">
        <f>LatticeLayout!K627</f>
        <v>5.5879999999999999E-2</v>
      </c>
      <c r="L627" s="20">
        <f>LatticeLayout!L627</f>
        <v>41.094000000000001</v>
      </c>
      <c r="M627" s="20">
        <f>LatticeLayout!M627</f>
        <v>423.0996045</v>
      </c>
      <c r="N627" s="20">
        <f>LatticeLayout!N627</f>
        <v>324.20827548763174</v>
      </c>
      <c r="O627" s="20">
        <f t="shared" si="27"/>
        <v>324.23621548763174</v>
      </c>
      <c r="P627" s="20">
        <f t="shared" si="28"/>
        <v>423.0996045</v>
      </c>
      <c r="Q627" s="20">
        <f t="shared" si="29"/>
        <v>41.094000000000001</v>
      </c>
    </row>
    <row r="628" spans="1:17" hidden="1" x14ac:dyDescent="0.3">
      <c r="A628" s="20">
        <f>LatticeLayout!A628</f>
        <v>0</v>
      </c>
      <c r="B628" s="20">
        <f>LatticeLayout!B628</f>
        <v>0</v>
      </c>
      <c r="C628" s="20">
        <f>LatticeLayout!C628</f>
        <v>0</v>
      </c>
      <c r="D628" s="20">
        <f>LatticeLayout!D628</f>
        <v>0</v>
      </c>
      <c r="E628" s="20" t="str">
        <f>LatticeLayout!E628</f>
        <v/>
      </c>
      <c r="F628" s="20">
        <f>LatticeLayout!F628</f>
        <v>0</v>
      </c>
      <c r="G628" s="20" t="str">
        <f>LatticeLayout!G628</f>
        <v>solenoid-entry</v>
      </c>
      <c r="H628" s="20">
        <f>LatticeLayout!H628</f>
        <v>40</v>
      </c>
      <c r="I628" s="20">
        <f>LatticeLayout!I628</f>
        <v>0</v>
      </c>
      <c r="J628" s="20">
        <f>LatticeLayout!J628</f>
        <v>0</v>
      </c>
      <c r="K628" s="20">
        <f>LatticeLayout!K628</f>
        <v>7.6135999999999981E-2</v>
      </c>
      <c r="L628" s="20">
        <f>LatticeLayout!L628</f>
        <v>41.094000000000001</v>
      </c>
      <c r="M628" s="20">
        <f>LatticeLayout!M628</f>
        <v>423.0996045</v>
      </c>
      <c r="N628" s="20">
        <f>LatticeLayout!N628</f>
        <v>324.13213948763172</v>
      </c>
      <c r="O628" s="20">
        <f t="shared" si="27"/>
        <v>324.17020748763173</v>
      </c>
      <c r="P628" s="20">
        <f t="shared" si="28"/>
        <v>423.0996045</v>
      </c>
      <c r="Q628" s="20">
        <f t="shared" si="29"/>
        <v>41.094000000000001</v>
      </c>
    </row>
    <row r="629" spans="1:17" x14ac:dyDescent="0.3">
      <c r="A629" s="20" t="str">
        <f>LatticeLayout!A629</f>
        <v>LS1</v>
      </c>
      <c r="B629" s="20" t="str">
        <f>LatticeLayout!B629</f>
        <v>CB04</v>
      </c>
      <c r="C629" s="20" t="str">
        <f>LatticeLayout!C629</f>
        <v>SOL2</v>
      </c>
      <c r="D629" s="20">
        <f>LatticeLayout!D629</f>
        <v>1446</v>
      </c>
      <c r="E629" s="20" t="str">
        <f>LatticeLayout!E629</f>
        <v>LS1_CB04:SOL2_D1446</v>
      </c>
      <c r="F629" s="20" t="str">
        <f>LatticeLayout!F629</f>
        <v>S2</v>
      </c>
      <c r="G629" s="20" t="str">
        <f>LatticeLayout!G629</f>
        <v>solenoid+correctors</v>
      </c>
      <c r="H629" s="20">
        <f>LatticeLayout!H629</f>
        <v>40</v>
      </c>
      <c r="I629" s="20">
        <f>LatticeLayout!I629</f>
        <v>0</v>
      </c>
      <c r="J629" s="20">
        <f>LatticeLayout!J629</f>
        <v>0</v>
      </c>
      <c r="K629" s="20">
        <f>LatticeLayout!K629</f>
        <v>0.5</v>
      </c>
      <c r="L629" s="551">
        <f>LatticeLayout!L629</f>
        <v>41.094000000000001</v>
      </c>
      <c r="M629" s="551">
        <f>LatticeLayout!M629</f>
        <v>423.0996045</v>
      </c>
      <c r="N629" s="551">
        <f>LatticeLayout!N629</f>
        <v>323.63213948763172</v>
      </c>
      <c r="O629" s="551">
        <f t="shared" si="27"/>
        <v>323.88213948763172</v>
      </c>
      <c r="P629" s="551">
        <f t="shared" si="28"/>
        <v>423.0996045</v>
      </c>
      <c r="Q629" s="551">
        <f t="shared" si="29"/>
        <v>41.094000000000001</v>
      </c>
    </row>
    <row r="630" spans="1:17" hidden="1" x14ac:dyDescent="0.3">
      <c r="A630" s="20">
        <f>LatticeLayout!A630</f>
        <v>0</v>
      </c>
      <c r="B630" s="20">
        <f>LatticeLayout!B630</f>
        <v>0</v>
      </c>
      <c r="C630" s="20">
        <f>LatticeLayout!C630</f>
        <v>0</v>
      </c>
      <c r="D630" s="20">
        <f>LatticeLayout!D630</f>
        <v>0</v>
      </c>
      <c r="E630" s="20" t="str">
        <f>LatticeLayout!E630</f>
        <v/>
      </c>
      <c r="F630" s="20">
        <f>LatticeLayout!F630</f>
        <v>0</v>
      </c>
      <c r="G630" s="20" t="str">
        <f>LatticeLayout!G630</f>
        <v>solenoid-exit</v>
      </c>
      <c r="H630" s="20">
        <f>LatticeLayout!H630</f>
        <v>40</v>
      </c>
      <c r="I630" s="20">
        <f>LatticeLayout!I630</f>
        <v>0</v>
      </c>
      <c r="J630" s="20">
        <f>LatticeLayout!J630</f>
        <v>0</v>
      </c>
      <c r="K630" s="20">
        <f>LatticeLayout!K630</f>
        <v>7.6135999999999981E-2</v>
      </c>
      <c r="L630" s="20">
        <f>LatticeLayout!L630</f>
        <v>41.094000000000001</v>
      </c>
      <c r="M630" s="20">
        <f>LatticeLayout!M630</f>
        <v>423.0996045</v>
      </c>
      <c r="N630" s="20">
        <f>LatticeLayout!N630</f>
        <v>323.5560034876317</v>
      </c>
      <c r="O630" s="20">
        <f t="shared" si="27"/>
        <v>323.59407148763171</v>
      </c>
      <c r="P630" s="20">
        <f t="shared" si="28"/>
        <v>423.0996045</v>
      </c>
      <c r="Q630" s="20">
        <f t="shared" si="29"/>
        <v>41.094000000000001</v>
      </c>
    </row>
    <row r="631" spans="1:17" hidden="1" x14ac:dyDescent="0.3">
      <c r="A631" s="20">
        <f>LatticeLayout!A631</f>
        <v>0</v>
      </c>
      <c r="B631" s="20">
        <f>LatticeLayout!B631</f>
        <v>0</v>
      </c>
      <c r="C631" s="20">
        <f>LatticeLayout!C631</f>
        <v>0</v>
      </c>
      <c r="D631" s="20">
        <f>LatticeLayout!D631</f>
        <v>0</v>
      </c>
      <c r="E631" s="20">
        <f>LatticeLayout!E631</f>
        <v>0</v>
      </c>
      <c r="F631" s="20">
        <f>LatticeLayout!F631</f>
        <v>0</v>
      </c>
      <c r="G631" s="20" t="str">
        <f>LatticeLayout!G631</f>
        <v>bellow</v>
      </c>
      <c r="H631" s="20">
        <f>LatticeLayout!H631</f>
        <v>0</v>
      </c>
      <c r="I631" s="20">
        <f>LatticeLayout!I631</f>
        <v>0</v>
      </c>
      <c r="J631" s="20">
        <f>LatticeLayout!J631</f>
        <v>0</v>
      </c>
      <c r="K631" s="20">
        <f>LatticeLayout!K631</f>
        <v>9.9516999999999994E-2</v>
      </c>
      <c r="L631" s="20">
        <f>LatticeLayout!L631</f>
        <v>41.094000000000001</v>
      </c>
      <c r="M631" s="20">
        <f>LatticeLayout!M631</f>
        <v>423.0996045</v>
      </c>
      <c r="N631" s="20">
        <f>LatticeLayout!N631</f>
        <v>323.45648648763171</v>
      </c>
      <c r="O631" s="20">
        <f t="shared" si="27"/>
        <v>323.5062449876317</v>
      </c>
      <c r="P631" s="20">
        <f t="shared" si="28"/>
        <v>423.0996045</v>
      </c>
      <c r="Q631" s="20">
        <f t="shared" si="29"/>
        <v>41.094000000000001</v>
      </c>
    </row>
    <row r="632" spans="1:17" x14ac:dyDescent="0.3">
      <c r="A632" s="20" t="str">
        <f>LatticeLayout!A632</f>
        <v>LS1</v>
      </c>
      <c r="B632" s="20" t="str">
        <f>LatticeLayout!B632</f>
        <v>CB04</v>
      </c>
      <c r="C632" s="20" t="str">
        <f>LatticeLayout!C632</f>
        <v>CAV5</v>
      </c>
      <c r="D632" s="20">
        <f>LatticeLayout!D632</f>
        <v>1452</v>
      </c>
      <c r="E632" s="20" t="str">
        <f>LatticeLayout!E632</f>
        <v>LS1_CB04:CAV5_D1452</v>
      </c>
      <c r="F632" s="20">
        <f>LatticeLayout!F632</f>
        <v>0</v>
      </c>
      <c r="G632" s="20" t="str">
        <f>LatticeLayout!G632</f>
        <v>b08 cavity</v>
      </c>
      <c r="H632" s="20">
        <f>LatticeLayout!H632</f>
        <v>34</v>
      </c>
      <c r="I632" s="20">
        <f>LatticeLayout!I632</f>
        <v>0</v>
      </c>
      <c r="J632" s="20">
        <f>LatticeLayout!J632</f>
        <v>0</v>
      </c>
      <c r="K632" s="20">
        <f>LatticeLayout!K632</f>
        <v>0.29817100000000002</v>
      </c>
      <c r="L632" s="551">
        <f>LatticeLayout!L632</f>
        <v>41.094000000000001</v>
      </c>
      <c r="M632" s="551">
        <f>LatticeLayout!M632</f>
        <v>423.0996045</v>
      </c>
      <c r="N632" s="551">
        <f>LatticeLayout!N632</f>
        <v>323.15831548763168</v>
      </c>
      <c r="O632" s="551">
        <f t="shared" si="27"/>
        <v>323.30740098763169</v>
      </c>
      <c r="P632" s="551">
        <f t="shared" si="28"/>
        <v>423.0996045</v>
      </c>
      <c r="Q632" s="551">
        <f t="shared" si="29"/>
        <v>41.094000000000001</v>
      </c>
    </row>
    <row r="633" spans="1:17" hidden="1" x14ac:dyDescent="0.3">
      <c r="A633" s="20">
        <f>LatticeLayout!A633</f>
        <v>0</v>
      </c>
      <c r="B633" s="20">
        <f>LatticeLayout!B633</f>
        <v>0</v>
      </c>
      <c r="C633" s="20">
        <f>LatticeLayout!C633</f>
        <v>0</v>
      </c>
      <c r="D633" s="20">
        <f>LatticeLayout!D633</f>
        <v>0</v>
      </c>
      <c r="E633" s="20" t="str">
        <f>LatticeLayout!E633</f>
        <v/>
      </c>
      <c r="F633" s="20">
        <f>LatticeLayout!F633</f>
        <v>0</v>
      </c>
      <c r="G633" s="20">
        <f>LatticeLayout!G633</f>
        <v>0</v>
      </c>
      <c r="H633" s="20">
        <f>LatticeLayout!H633</f>
        <v>0</v>
      </c>
      <c r="I633" s="20">
        <f>LatticeLayout!I633</f>
        <v>0</v>
      </c>
      <c r="J633" s="20">
        <f>LatticeLayout!J633</f>
        <v>0</v>
      </c>
      <c r="K633" s="20">
        <f>LatticeLayout!K633</f>
        <v>0</v>
      </c>
      <c r="L633" s="20">
        <f>LatticeLayout!L633</f>
        <v>41.094000000000001</v>
      </c>
      <c r="M633" s="20">
        <f>LatticeLayout!M633</f>
        <v>423.0996045</v>
      </c>
      <c r="N633" s="20">
        <f>LatticeLayout!N633</f>
        <v>323.15831548763168</v>
      </c>
      <c r="O633" s="20">
        <f t="shared" si="27"/>
        <v>323.15831548763168</v>
      </c>
      <c r="P633" s="20">
        <f t="shared" si="28"/>
        <v>423.0996045</v>
      </c>
      <c r="Q633" s="20">
        <f t="shared" si="29"/>
        <v>41.094000000000001</v>
      </c>
    </row>
    <row r="634" spans="1:17" hidden="1" x14ac:dyDescent="0.3">
      <c r="A634" s="20">
        <f>LatticeLayout!A634</f>
        <v>0</v>
      </c>
      <c r="B634" s="20">
        <f>LatticeLayout!B634</f>
        <v>0</v>
      </c>
      <c r="C634" s="20">
        <f>LatticeLayout!C634</f>
        <v>0</v>
      </c>
      <c r="D634" s="20">
        <f>LatticeLayout!D634</f>
        <v>0</v>
      </c>
      <c r="E634" s="20" t="str">
        <f>LatticeLayout!E634</f>
        <v/>
      </c>
      <c r="F634" s="20">
        <f>LatticeLayout!F634</f>
        <v>0</v>
      </c>
      <c r="G634" s="20">
        <f>LatticeLayout!G634</f>
        <v>0</v>
      </c>
      <c r="H634" s="20">
        <f>LatticeLayout!H634</f>
        <v>0</v>
      </c>
      <c r="I634" s="20">
        <f>LatticeLayout!I634</f>
        <v>0</v>
      </c>
      <c r="J634" s="20">
        <f>LatticeLayout!J634</f>
        <v>0</v>
      </c>
      <c r="K634" s="20">
        <f>LatticeLayout!K634</f>
        <v>0</v>
      </c>
      <c r="L634" s="20">
        <f>LatticeLayout!L634</f>
        <v>41.094000000000001</v>
      </c>
      <c r="M634" s="20">
        <f>LatticeLayout!M634</f>
        <v>423.0996045</v>
      </c>
      <c r="N634" s="20">
        <f>LatticeLayout!N634</f>
        <v>323.15831548763168</v>
      </c>
      <c r="O634" s="20">
        <f t="shared" si="27"/>
        <v>323.15831548763168</v>
      </c>
      <c r="P634" s="20">
        <f t="shared" si="28"/>
        <v>423.0996045</v>
      </c>
      <c r="Q634" s="20">
        <f t="shared" si="29"/>
        <v>41.094000000000001</v>
      </c>
    </row>
    <row r="635" spans="1:17" hidden="1" x14ac:dyDescent="0.3">
      <c r="A635" s="20">
        <f>LatticeLayout!A635</f>
        <v>0</v>
      </c>
      <c r="B635" s="20">
        <f>LatticeLayout!B635</f>
        <v>0</v>
      </c>
      <c r="C635" s="20">
        <f>LatticeLayout!C635</f>
        <v>0</v>
      </c>
      <c r="D635" s="20">
        <f>LatticeLayout!D635</f>
        <v>0</v>
      </c>
      <c r="E635" s="20" t="str">
        <f>LatticeLayout!E635</f>
        <v/>
      </c>
      <c r="F635" s="20">
        <f>LatticeLayout!F635</f>
        <v>0</v>
      </c>
      <c r="G635" s="20" t="str">
        <f>LatticeLayout!G635</f>
        <v>bellow</v>
      </c>
      <c r="H635" s="20">
        <f>LatticeLayout!H635</f>
        <v>0</v>
      </c>
      <c r="I635" s="20">
        <f>LatticeLayout!I635</f>
        <v>0</v>
      </c>
      <c r="J635" s="20">
        <f>LatticeLayout!J635</f>
        <v>0</v>
      </c>
      <c r="K635" s="20">
        <f>LatticeLayout!K635</f>
        <v>9.9516999999999994E-2</v>
      </c>
      <c r="L635" s="20">
        <f>LatticeLayout!L635</f>
        <v>41.094000000000001</v>
      </c>
      <c r="M635" s="20">
        <f>LatticeLayout!M635</f>
        <v>423.0996045</v>
      </c>
      <c r="N635" s="20">
        <f>LatticeLayout!N635</f>
        <v>323.05879848763169</v>
      </c>
      <c r="O635" s="20">
        <f t="shared" si="27"/>
        <v>323.10855698763169</v>
      </c>
      <c r="P635" s="20">
        <f t="shared" si="28"/>
        <v>423.0996045</v>
      </c>
      <c r="Q635" s="20">
        <f t="shared" si="29"/>
        <v>41.094000000000001</v>
      </c>
    </row>
    <row r="636" spans="1:17" x14ac:dyDescent="0.3">
      <c r="A636" s="20" t="str">
        <f>LatticeLayout!A636</f>
        <v>LS1</v>
      </c>
      <c r="B636" s="20" t="str">
        <f>LatticeLayout!B636</f>
        <v>CB04</v>
      </c>
      <c r="C636" s="20" t="str">
        <f>LatticeLayout!C636</f>
        <v>CAV6</v>
      </c>
      <c r="D636" s="20">
        <f>LatticeLayout!D636</f>
        <v>1456</v>
      </c>
      <c r="E636" s="20" t="str">
        <f>LatticeLayout!E636</f>
        <v>LS1_CB04:CAV6_D1456</v>
      </c>
      <c r="F636" s="20">
        <f>LatticeLayout!F636</f>
        <v>0</v>
      </c>
      <c r="G636" s="20" t="str">
        <f>LatticeLayout!G636</f>
        <v>b08 cavity</v>
      </c>
      <c r="H636" s="20">
        <f>LatticeLayout!H636</f>
        <v>34</v>
      </c>
      <c r="I636" s="20">
        <f>LatticeLayout!I636</f>
        <v>0</v>
      </c>
      <c r="J636" s="20">
        <f>LatticeLayout!J636</f>
        <v>0</v>
      </c>
      <c r="K636" s="20">
        <f>LatticeLayout!K636</f>
        <v>0.29817100000000002</v>
      </c>
      <c r="L636" s="551">
        <f>LatticeLayout!L636</f>
        <v>41.094000000000001</v>
      </c>
      <c r="M636" s="551">
        <f>LatticeLayout!M636</f>
        <v>423.0996045</v>
      </c>
      <c r="N636" s="551">
        <f>LatticeLayout!N636</f>
        <v>322.76062748763167</v>
      </c>
      <c r="O636" s="551">
        <f t="shared" si="27"/>
        <v>322.90971298763168</v>
      </c>
      <c r="P636" s="551">
        <f t="shared" si="28"/>
        <v>423.0996045</v>
      </c>
      <c r="Q636" s="551">
        <f t="shared" si="29"/>
        <v>41.094000000000001</v>
      </c>
    </row>
    <row r="637" spans="1:17" hidden="1" x14ac:dyDescent="0.3">
      <c r="A637" s="20">
        <f>LatticeLayout!A637</f>
        <v>0</v>
      </c>
      <c r="B637" s="20">
        <f>LatticeLayout!B637</f>
        <v>0</v>
      </c>
      <c r="C637" s="20">
        <f>LatticeLayout!C637</f>
        <v>0</v>
      </c>
      <c r="D637" s="20">
        <f>LatticeLayout!D637</f>
        <v>0</v>
      </c>
      <c r="E637" s="20" t="str">
        <f>LatticeLayout!E637</f>
        <v/>
      </c>
      <c r="F637" s="20">
        <f>LatticeLayout!F637</f>
        <v>0</v>
      </c>
      <c r="G637" s="20">
        <f>LatticeLayout!G637</f>
        <v>0</v>
      </c>
      <c r="H637" s="20">
        <f>LatticeLayout!H637</f>
        <v>0</v>
      </c>
      <c r="I637" s="20">
        <f>LatticeLayout!I637</f>
        <v>0</v>
      </c>
      <c r="J637" s="20">
        <f>LatticeLayout!J637</f>
        <v>0</v>
      </c>
      <c r="K637" s="20">
        <f>LatticeLayout!K637</f>
        <v>0</v>
      </c>
      <c r="L637" s="20">
        <f>LatticeLayout!L637</f>
        <v>41.094000000000001</v>
      </c>
      <c r="M637" s="20">
        <f>LatticeLayout!M637</f>
        <v>423.0996045</v>
      </c>
      <c r="N637" s="20">
        <f>LatticeLayout!N637</f>
        <v>322.76062748763167</v>
      </c>
      <c r="O637" s="20">
        <f t="shared" si="27"/>
        <v>322.76062748763167</v>
      </c>
      <c r="P637" s="20">
        <f t="shared" si="28"/>
        <v>423.0996045</v>
      </c>
      <c r="Q637" s="20">
        <f t="shared" si="29"/>
        <v>41.094000000000001</v>
      </c>
    </row>
    <row r="638" spans="1:17" hidden="1" x14ac:dyDescent="0.3">
      <c r="A638" s="20">
        <f>LatticeLayout!A638</f>
        <v>0</v>
      </c>
      <c r="B638" s="20">
        <f>LatticeLayout!B638</f>
        <v>0</v>
      </c>
      <c r="C638" s="20">
        <f>LatticeLayout!C638</f>
        <v>0</v>
      </c>
      <c r="D638" s="20">
        <f>LatticeLayout!D638</f>
        <v>0</v>
      </c>
      <c r="E638" s="20" t="str">
        <f>LatticeLayout!E638</f>
        <v/>
      </c>
      <c r="F638" s="20">
        <f>LatticeLayout!F638</f>
        <v>0</v>
      </c>
      <c r="G638" s="20">
        <f>LatticeLayout!G638</f>
        <v>0</v>
      </c>
      <c r="H638" s="20">
        <f>LatticeLayout!H638</f>
        <v>0</v>
      </c>
      <c r="I638" s="20">
        <f>LatticeLayout!I638</f>
        <v>0</v>
      </c>
      <c r="J638" s="20">
        <f>LatticeLayout!J638</f>
        <v>0</v>
      </c>
      <c r="K638" s="20">
        <f>LatticeLayout!K638</f>
        <v>0</v>
      </c>
      <c r="L638" s="20">
        <f>LatticeLayout!L638</f>
        <v>41.094000000000001</v>
      </c>
      <c r="M638" s="20">
        <f>LatticeLayout!M638</f>
        <v>423.0996045</v>
      </c>
      <c r="N638" s="20">
        <f>LatticeLayout!N638</f>
        <v>322.76062748763167</v>
      </c>
      <c r="O638" s="20">
        <f t="shared" si="27"/>
        <v>322.76062748763167</v>
      </c>
      <c r="P638" s="20">
        <f t="shared" si="28"/>
        <v>423.0996045</v>
      </c>
      <c r="Q638" s="20">
        <f t="shared" si="29"/>
        <v>41.094000000000001</v>
      </c>
    </row>
    <row r="639" spans="1:17" hidden="1" x14ac:dyDescent="0.3">
      <c r="A639" s="20">
        <f>LatticeLayout!A639</f>
        <v>0</v>
      </c>
      <c r="B639" s="20">
        <f>LatticeLayout!B639</f>
        <v>0</v>
      </c>
      <c r="C639" s="20">
        <f>LatticeLayout!C639</f>
        <v>0</v>
      </c>
      <c r="D639" s="20">
        <f>LatticeLayout!D639</f>
        <v>0</v>
      </c>
      <c r="E639" s="20" t="str">
        <f>LatticeLayout!E639</f>
        <v/>
      </c>
      <c r="F639" s="20">
        <f>LatticeLayout!F639</f>
        <v>0</v>
      </c>
      <c r="G639" s="20" t="str">
        <f>LatticeLayout!G639</f>
        <v>bellow</v>
      </c>
      <c r="H639" s="20">
        <f>LatticeLayout!H639</f>
        <v>0</v>
      </c>
      <c r="I639" s="20">
        <f>LatticeLayout!I639</f>
        <v>0</v>
      </c>
      <c r="J639" s="20">
        <f>LatticeLayout!J639</f>
        <v>0</v>
      </c>
      <c r="K639" s="20">
        <f>LatticeLayout!K639</f>
        <v>9.9516999999999994E-2</v>
      </c>
      <c r="L639" s="20">
        <f>LatticeLayout!L639</f>
        <v>41.094000000000001</v>
      </c>
      <c r="M639" s="20">
        <f>LatticeLayout!M639</f>
        <v>423.0996045</v>
      </c>
      <c r="N639" s="20">
        <f>LatticeLayout!N639</f>
        <v>322.66111048763167</v>
      </c>
      <c r="O639" s="20">
        <f t="shared" si="27"/>
        <v>322.71086898763167</v>
      </c>
      <c r="P639" s="20">
        <f t="shared" si="28"/>
        <v>423.0996045</v>
      </c>
      <c r="Q639" s="20">
        <f t="shared" si="29"/>
        <v>41.094000000000001</v>
      </c>
    </row>
    <row r="640" spans="1:17" x14ac:dyDescent="0.3">
      <c r="A640" s="20" t="str">
        <f>LatticeLayout!A640</f>
        <v>LS1</v>
      </c>
      <c r="B640" s="20" t="str">
        <f>LatticeLayout!B640</f>
        <v>CB04</v>
      </c>
      <c r="C640" s="20" t="str">
        <f>LatticeLayout!C640</f>
        <v>CAV7</v>
      </c>
      <c r="D640" s="20">
        <f>LatticeLayout!D640</f>
        <v>1460</v>
      </c>
      <c r="E640" s="20" t="str">
        <f>LatticeLayout!E640</f>
        <v>LS1_CB04:CAV7_D1460</v>
      </c>
      <c r="F640" s="20">
        <f>LatticeLayout!F640</f>
        <v>0</v>
      </c>
      <c r="G640" s="20" t="str">
        <f>LatticeLayout!G640</f>
        <v>b08 cavity</v>
      </c>
      <c r="H640" s="20">
        <f>LatticeLayout!H640</f>
        <v>34</v>
      </c>
      <c r="I640" s="20">
        <f>LatticeLayout!I640</f>
        <v>0</v>
      </c>
      <c r="J640" s="20">
        <f>LatticeLayout!J640</f>
        <v>0</v>
      </c>
      <c r="K640" s="20">
        <f>LatticeLayout!K640</f>
        <v>0.29817100000000002</v>
      </c>
      <c r="L640" s="551">
        <f>LatticeLayout!L640</f>
        <v>41.094000000000001</v>
      </c>
      <c r="M640" s="551">
        <f>LatticeLayout!M640</f>
        <v>423.0996045</v>
      </c>
      <c r="N640" s="551">
        <f>LatticeLayout!N640</f>
        <v>322.36293948763165</v>
      </c>
      <c r="O640" s="551">
        <f t="shared" si="27"/>
        <v>322.51202498763166</v>
      </c>
      <c r="P640" s="551">
        <f t="shared" si="28"/>
        <v>423.0996045</v>
      </c>
      <c r="Q640" s="551">
        <f t="shared" si="29"/>
        <v>41.094000000000001</v>
      </c>
    </row>
    <row r="641" spans="1:17" hidden="1" x14ac:dyDescent="0.3">
      <c r="A641" s="20">
        <f>LatticeLayout!A641</f>
        <v>0</v>
      </c>
      <c r="B641" s="20">
        <f>LatticeLayout!B641</f>
        <v>0</v>
      </c>
      <c r="C641" s="20">
        <f>LatticeLayout!C641</f>
        <v>0</v>
      </c>
      <c r="D641" s="20">
        <f>LatticeLayout!D641</f>
        <v>0</v>
      </c>
      <c r="E641" s="20" t="str">
        <f>LatticeLayout!E641</f>
        <v/>
      </c>
      <c r="F641" s="20">
        <f>LatticeLayout!F641</f>
        <v>0</v>
      </c>
      <c r="G641" s="20">
        <f>LatticeLayout!G641</f>
        <v>0</v>
      </c>
      <c r="H641" s="20">
        <f>LatticeLayout!H641</f>
        <v>0</v>
      </c>
      <c r="I641" s="20">
        <f>LatticeLayout!I641</f>
        <v>0</v>
      </c>
      <c r="J641" s="20">
        <f>LatticeLayout!J641</f>
        <v>0</v>
      </c>
      <c r="K641" s="20">
        <f>LatticeLayout!K641</f>
        <v>0</v>
      </c>
      <c r="L641" s="20">
        <f>LatticeLayout!L641</f>
        <v>41.094000000000001</v>
      </c>
      <c r="M641" s="20">
        <f>LatticeLayout!M641</f>
        <v>423.0996045</v>
      </c>
      <c r="N641" s="20">
        <f>LatticeLayout!N641</f>
        <v>322.36293948763165</v>
      </c>
      <c r="O641" s="20">
        <f t="shared" si="27"/>
        <v>322.36293948763165</v>
      </c>
      <c r="P641" s="20">
        <f t="shared" si="28"/>
        <v>423.0996045</v>
      </c>
      <c r="Q641" s="20">
        <f t="shared" si="29"/>
        <v>41.094000000000001</v>
      </c>
    </row>
    <row r="642" spans="1:17" hidden="1" x14ac:dyDescent="0.3">
      <c r="A642" s="20" t="str">
        <f>LatticeLayout!A642</f>
        <v>LS1</v>
      </c>
      <c r="B642" s="20" t="str">
        <f>LatticeLayout!B642</f>
        <v>CB04</v>
      </c>
      <c r="C642" s="20" t="str">
        <f>LatticeLayout!C642</f>
        <v>BLM</v>
      </c>
      <c r="D642" s="20">
        <f>LatticeLayout!D642</f>
        <v>1462</v>
      </c>
      <c r="E642" s="20" t="str">
        <f>LatticeLayout!E642</f>
        <v>LS1_CB04:BLM_D1462</v>
      </c>
      <c r="F642" s="20">
        <f>LatticeLayout!F642</f>
        <v>0</v>
      </c>
      <c r="G642" s="20" t="str">
        <f>LatticeLayout!G642</f>
        <v>outside loss monitor</v>
      </c>
      <c r="H642" s="20">
        <f>LatticeLayout!H642</f>
        <v>0</v>
      </c>
      <c r="I642" s="20">
        <f>LatticeLayout!I642</f>
        <v>0</v>
      </c>
      <c r="J642" s="20">
        <f>LatticeLayout!J642</f>
        <v>0</v>
      </c>
      <c r="K642" s="20">
        <f>LatticeLayout!K642</f>
        <v>0</v>
      </c>
      <c r="L642" s="20">
        <f>LatticeLayout!L642</f>
        <v>41.094000000000001</v>
      </c>
      <c r="M642" s="20">
        <f>LatticeLayout!M642</f>
        <v>423.0996045</v>
      </c>
      <c r="N642" s="20">
        <f>LatticeLayout!N642</f>
        <v>322.36293948763165</v>
      </c>
      <c r="O642" s="20">
        <f t="shared" si="27"/>
        <v>322.36293948763165</v>
      </c>
      <c r="P642" s="20">
        <f t="shared" si="28"/>
        <v>423.0996045</v>
      </c>
      <c r="Q642" s="20">
        <f t="shared" si="29"/>
        <v>41.094000000000001</v>
      </c>
    </row>
    <row r="643" spans="1:17" hidden="1" x14ac:dyDescent="0.3">
      <c r="A643" s="20">
        <f>LatticeLayout!A643</f>
        <v>0</v>
      </c>
      <c r="B643" s="20">
        <f>LatticeLayout!B643</f>
        <v>0</v>
      </c>
      <c r="C643" s="20">
        <f>LatticeLayout!C643</f>
        <v>0</v>
      </c>
      <c r="D643" s="20">
        <f>LatticeLayout!D643</f>
        <v>0</v>
      </c>
      <c r="E643" s="20">
        <f>LatticeLayout!E643</f>
        <v>0</v>
      </c>
      <c r="F643" s="20">
        <f>LatticeLayout!F643</f>
        <v>0</v>
      </c>
      <c r="G643" s="20" t="str">
        <f>LatticeLayout!G643</f>
        <v>bellow</v>
      </c>
      <c r="H643" s="20">
        <f>LatticeLayout!H643</f>
        <v>0</v>
      </c>
      <c r="I643" s="20">
        <f>LatticeLayout!I643</f>
        <v>0</v>
      </c>
      <c r="J643" s="20">
        <f>LatticeLayout!J643</f>
        <v>0</v>
      </c>
      <c r="K643" s="20">
        <f>LatticeLayout!K643</f>
        <v>9.650984E-2</v>
      </c>
      <c r="L643" s="20">
        <f>LatticeLayout!L643</f>
        <v>41.094000000000001</v>
      </c>
      <c r="M643" s="20">
        <f>LatticeLayout!M643</f>
        <v>423.0996045</v>
      </c>
      <c r="N643" s="20">
        <f>LatticeLayout!N643</f>
        <v>322.26642964763164</v>
      </c>
      <c r="O643" s="20">
        <f t="shared" si="27"/>
        <v>322.31468456763162</v>
      </c>
      <c r="P643" s="20">
        <f t="shared" si="28"/>
        <v>423.0996045</v>
      </c>
      <c r="Q643" s="20">
        <f t="shared" si="29"/>
        <v>41.094000000000001</v>
      </c>
    </row>
    <row r="644" spans="1:17" hidden="1" x14ac:dyDescent="0.3">
      <c r="A644" s="20" t="str">
        <f>LatticeLayout!A644</f>
        <v>LS1</v>
      </c>
      <c r="B644" s="20" t="str">
        <f>LatticeLayout!B644</f>
        <v>CB04</v>
      </c>
      <c r="C644" s="20" t="str">
        <f>LatticeLayout!C644</f>
        <v>BPM</v>
      </c>
      <c r="D644" s="20">
        <f>LatticeLayout!D644</f>
        <v>1462</v>
      </c>
      <c r="E644" s="20" t="str">
        <f>LatticeLayout!E644</f>
        <v>LS1_CB04:BPM_D1462</v>
      </c>
      <c r="F644" s="20" t="str">
        <f>LatticeLayout!F644</f>
        <v>BPM6</v>
      </c>
      <c r="G644" s="20" t="str">
        <f>LatticeLayout!G644</f>
        <v>position monitor, BPMc</v>
      </c>
      <c r="H644" s="20">
        <f>LatticeLayout!H644</f>
        <v>40</v>
      </c>
      <c r="I644" s="20">
        <f>LatticeLayout!I644</f>
        <v>0</v>
      </c>
      <c r="J644" s="20">
        <f>LatticeLayout!J644</f>
        <v>0</v>
      </c>
      <c r="K644" s="20">
        <f>LatticeLayout!K644</f>
        <v>0</v>
      </c>
      <c r="L644" s="20">
        <f>LatticeLayout!L644</f>
        <v>41.094000000000001</v>
      </c>
      <c r="M644" s="20">
        <f>LatticeLayout!M644</f>
        <v>423.0996045</v>
      </c>
      <c r="N644" s="20">
        <f>LatticeLayout!N644</f>
        <v>322.26642964763164</v>
      </c>
      <c r="O644" s="20">
        <f t="shared" si="27"/>
        <v>322.26642964763164</v>
      </c>
      <c r="P644" s="20">
        <f t="shared" si="28"/>
        <v>423.0996045</v>
      </c>
      <c r="Q644" s="20">
        <f t="shared" si="29"/>
        <v>41.094000000000001</v>
      </c>
    </row>
    <row r="645" spans="1:17" hidden="1" x14ac:dyDescent="0.3">
      <c r="A645" s="20">
        <f>LatticeLayout!A645</f>
        <v>0</v>
      </c>
      <c r="B645" s="20">
        <f>LatticeLayout!B645</f>
        <v>0</v>
      </c>
      <c r="C645" s="20">
        <f>LatticeLayout!C645</f>
        <v>0</v>
      </c>
      <c r="D645" s="20">
        <f>LatticeLayout!D645</f>
        <v>0</v>
      </c>
      <c r="E645" s="20">
        <f>LatticeLayout!E645</f>
        <v>0</v>
      </c>
      <c r="F645" s="20">
        <f>LatticeLayout!F645</f>
        <v>0</v>
      </c>
      <c r="G645" s="20" t="str">
        <f>LatticeLayout!G645</f>
        <v>BPM-box</v>
      </c>
      <c r="H645" s="20">
        <f>LatticeLayout!H645</f>
        <v>0</v>
      </c>
      <c r="I645" s="20">
        <f>LatticeLayout!I645</f>
        <v>0</v>
      </c>
      <c r="J645" s="20">
        <f>LatticeLayout!J645</f>
        <v>0</v>
      </c>
      <c r="K645" s="20">
        <f>LatticeLayout!K645</f>
        <v>5.5879999999999999E-2</v>
      </c>
      <c r="L645" s="20">
        <f>LatticeLayout!L645</f>
        <v>41.094000000000001</v>
      </c>
      <c r="M645" s="20">
        <f>LatticeLayout!M645</f>
        <v>423.0996045</v>
      </c>
      <c r="N645" s="20">
        <f>LatticeLayout!N645</f>
        <v>322.21054964763164</v>
      </c>
      <c r="O645" s="20">
        <f t="shared" si="27"/>
        <v>322.23848964763164</v>
      </c>
      <c r="P645" s="20">
        <f t="shared" si="28"/>
        <v>423.0996045</v>
      </c>
      <c r="Q645" s="20">
        <f t="shared" si="29"/>
        <v>41.094000000000001</v>
      </c>
    </row>
    <row r="646" spans="1:17" hidden="1" x14ac:dyDescent="0.3">
      <c r="A646" s="20">
        <f>LatticeLayout!A646</f>
        <v>0</v>
      </c>
      <c r="B646" s="20">
        <f>LatticeLayout!B646</f>
        <v>0</v>
      </c>
      <c r="C646" s="20">
        <f>LatticeLayout!C646</f>
        <v>0</v>
      </c>
      <c r="D646" s="20">
        <f>LatticeLayout!D646</f>
        <v>0</v>
      </c>
      <c r="E646" s="20" t="str">
        <f>LatticeLayout!E646</f>
        <v/>
      </c>
      <c r="F646" s="20">
        <f>LatticeLayout!F646</f>
        <v>0</v>
      </c>
      <c r="G646" s="20" t="str">
        <f>LatticeLayout!G646</f>
        <v>solenoid-entry</v>
      </c>
      <c r="H646" s="20">
        <f>LatticeLayout!H646</f>
        <v>0</v>
      </c>
      <c r="I646" s="20">
        <f>LatticeLayout!I646</f>
        <v>0</v>
      </c>
      <c r="J646" s="20">
        <f>LatticeLayout!J646</f>
        <v>0</v>
      </c>
      <c r="K646" s="20">
        <f>LatticeLayout!K646</f>
        <v>7.6135999999999981E-2</v>
      </c>
      <c r="L646" s="20">
        <f>LatticeLayout!L646</f>
        <v>41.094000000000001</v>
      </c>
      <c r="M646" s="20">
        <f>LatticeLayout!M646</f>
        <v>423.0996045</v>
      </c>
      <c r="N646" s="20">
        <f>LatticeLayout!N646</f>
        <v>322.13441364763162</v>
      </c>
      <c r="O646" s="20">
        <f t="shared" si="27"/>
        <v>322.17248164763163</v>
      </c>
      <c r="P646" s="20">
        <f t="shared" si="28"/>
        <v>423.0996045</v>
      </c>
      <c r="Q646" s="20">
        <f t="shared" si="29"/>
        <v>41.094000000000001</v>
      </c>
    </row>
    <row r="647" spans="1:17" x14ac:dyDescent="0.3">
      <c r="A647" s="20" t="str">
        <f>LatticeLayout!A647</f>
        <v>LS1</v>
      </c>
      <c r="B647" s="20" t="str">
        <f>LatticeLayout!B647</f>
        <v>CB04</v>
      </c>
      <c r="C647" s="20" t="str">
        <f>LatticeLayout!C647</f>
        <v>SOL3</v>
      </c>
      <c r="D647" s="20">
        <f>LatticeLayout!D647</f>
        <v>1466</v>
      </c>
      <c r="E647" s="20" t="str">
        <f>LatticeLayout!E647</f>
        <v>LS1_CB04:SOL3_D1466</v>
      </c>
      <c r="F647" s="20" t="str">
        <f>LatticeLayout!F647</f>
        <v>S2</v>
      </c>
      <c r="G647" s="20" t="str">
        <f>LatticeLayout!G647</f>
        <v>solenoid+correctors</v>
      </c>
      <c r="H647" s="20">
        <f>LatticeLayout!H647</f>
        <v>40</v>
      </c>
      <c r="I647" s="20">
        <f>LatticeLayout!I647</f>
        <v>0</v>
      </c>
      <c r="J647" s="20">
        <f>LatticeLayout!J647</f>
        <v>0</v>
      </c>
      <c r="K647" s="20">
        <f>LatticeLayout!K647</f>
        <v>0.5</v>
      </c>
      <c r="L647" s="551">
        <f>LatticeLayout!L647</f>
        <v>41.094000000000001</v>
      </c>
      <c r="M647" s="551">
        <f>LatticeLayout!M647</f>
        <v>423.0996045</v>
      </c>
      <c r="N647" s="551">
        <f>LatticeLayout!N647</f>
        <v>321.63441364763162</v>
      </c>
      <c r="O647" s="551">
        <f t="shared" si="27"/>
        <v>321.88441364763162</v>
      </c>
      <c r="P647" s="551">
        <f t="shared" si="28"/>
        <v>423.0996045</v>
      </c>
      <c r="Q647" s="551">
        <f t="shared" si="29"/>
        <v>41.094000000000001</v>
      </c>
    </row>
    <row r="648" spans="1:17" hidden="1" x14ac:dyDescent="0.3">
      <c r="A648" s="20">
        <f>LatticeLayout!A648</f>
        <v>0</v>
      </c>
      <c r="B648" s="20">
        <f>LatticeLayout!B648</f>
        <v>0</v>
      </c>
      <c r="C648" s="20">
        <f>LatticeLayout!C648</f>
        <v>0</v>
      </c>
      <c r="D648" s="20">
        <f>LatticeLayout!D648</f>
        <v>0</v>
      </c>
      <c r="E648" s="20" t="str">
        <f>LatticeLayout!E648</f>
        <v/>
      </c>
      <c r="F648" s="20">
        <f>LatticeLayout!F648</f>
        <v>0</v>
      </c>
      <c r="G648" s="20" t="str">
        <f>LatticeLayout!G648</f>
        <v>solenoid-exit</v>
      </c>
      <c r="H648" s="20">
        <f>LatticeLayout!H648</f>
        <v>0</v>
      </c>
      <c r="I648" s="20">
        <f>LatticeLayout!I648</f>
        <v>0</v>
      </c>
      <c r="J648" s="20">
        <f>LatticeLayout!J648</f>
        <v>0</v>
      </c>
      <c r="K648" s="20">
        <f>LatticeLayout!K648</f>
        <v>7.6135999999999981E-2</v>
      </c>
      <c r="L648" s="20">
        <f>LatticeLayout!L648</f>
        <v>41.094000000000001</v>
      </c>
      <c r="M648" s="20">
        <f>LatticeLayout!M648</f>
        <v>423.0996045</v>
      </c>
      <c r="N648" s="20">
        <f>LatticeLayout!N648</f>
        <v>321.5582776476316</v>
      </c>
      <c r="O648" s="20">
        <f t="shared" si="27"/>
        <v>321.59634564763161</v>
      </c>
      <c r="P648" s="20">
        <f t="shared" si="28"/>
        <v>423.0996045</v>
      </c>
      <c r="Q648" s="20">
        <f t="shared" si="29"/>
        <v>41.094000000000001</v>
      </c>
    </row>
    <row r="649" spans="1:17" hidden="1" x14ac:dyDescent="0.3">
      <c r="A649" s="20">
        <f>LatticeLayout!A649</f>
        <v>0</v>
      </c>
      <c r="B649" s="20">
        <f>LatticeLayout!B649</f>
        <v>0</v>
      </c>
      <c r="C649" s="20">
        <f>LatticeLayout!C649</f>
        <v>0</v>
      </c>
      <c r="D649" s="20">
        <f>LatticeLayout!D649</f>
        <v>0</v>
      </c>
      <c r="E649" s="20">
        <f>LatticeLayout!E649</f>
        <v>0</v>
      </c>
      <c r="F649" s="20">
        <f>LatticeLayout!F649</f>
        <v>0</v>
      </c>
      <c r="G649" s="20" t="str">
        <f>LatticeLayout!G649</f>
        <v>bellow</v>
      </c>
      <c r="H649" s="20">
        <f>LatticeLayout!H649</f>
        <v>0</v>
      </c>
      <c r="I649" s="20">
        <f>LatticeLayout!I649</f>
        <v>0</v>
      </c>
      <c r="J649" s="20">
        <f>LatticeLayout!J649</f>
        <v>0</v>
      </c>
      <c r="K649" s="20">
        <f>LatticeLayout!K649</f>
        <v>9.9516999999999994E-2</v>
      </c>
      <c r="L649" s="20">
        <f>LatticeLayout!L649</f>
        <v>41.094000000000001</v>
      </c>
      <c r="M649" s="20">
        <f>LatticeLayout!M649</f>
        <v>423.0996045</v>
      </c>
      <c r="N649" s="20">
        <f>LatticeLayout!N649</f>
        <v>321.45876064763161</v>
      </c>
      <c r="O649" s="20">
        <f t="shared" si="27"/>
        <v>321.5085191476316</v>
      </c>
      <c r="P649" s="20">
        <f t="shared" si="28"/>
        <v>423.0996045</v>
      </c>
      <c r="Q649" s="20">
        <f t="shared" si="29"/>
        <v>41.094000000000001</v>
      </c>
    </row>
    <row r="650" spans="1:17" x14ac:dyDescent="0.3">
      <c r="A650" s="20" t="str">
        <f>LatticeLayout!A650</f>
        <v>LS1</v>
      </c>
      <c r="B650" s="20" t="str">
        <f>LatticeLayout!B650</f>
        <v>CB04</v>
      </c>
      <c r="C650" s="20" t="str">
        <f>LatticeLayout!C650</f>
        <v>CAV8</v>
      </c>
      <c r="D650" s="20">
        <f>LatticeLayout!D650</f>
        <v>1472</v>
      </c>
      <c r="E650" s="20" t="str">
        <f>LatticeLayout!E650</f>
        <v>LS1_CB04:CAV8_D1472</v>
      </c>
      <c r="F650" s="20">
        <f>LatticeLayout!F650</f>
        <v>0</v>
      </c>
      <c r="G650" s="20" t="str">
        <f>LatticeLayout!G650</f>
        <v>b08 cavity</v>
      </c>
      <c r="H650" s="20">
        <f>LatticeLayout!H650</f>
        <v>34</v>
      </c>
      <c r="I650" s="20">
        <f>LatticeLayout!I650</f>
        <v>0</v>
      </c>
      <c r="J650" s="20">
        <f>LatticeLayout!J650</f>
        <v>0</v>
      </c>
      <c r="K650" s="20">
        <f>LatticeLayout!K650</f>
        <v>0.29817100000000002</v>
      </c>
      <c r="L650" s="551">
        <f>LatticeLayout!L650</f>
        <v>41.094000000000001</v>
      </c>
      <c r="M650" s="551">
        <f>LatticeLayout!M650</f>
        <v>423.0996045</v>
      </c>
      <c r="N650" s="551">
        <f>LatticeLayout!N650</f>
        <v>321.16058964763158</v>
      </c>
      <c r="O650" s="551">
        <f t="shared" si="27"/>
        <v>321.30967514763159</v>
      </c>
      <c r="P650" s="551">
        <f t="shared" si="28"/>
        <v>423.0996045</v>
      </c>
      <c r="Q650" s="551">
        <f t="shared" si="29"/>
        <v>41.094000000000001</v>
      </c>
    </row>
    <row r="651" spans="1:17" hidden="1" x14ac:dyDescent="0.3">
      <c r="A651" s="20">
        <f>LatticeLayout!A651</f>
        <v>0</v>
      </c>
      <c r="B651" s="20">
        <f>LatticeLayout!B651</f>
        <v>0</v>
      </c>
      <c r="C651" s="20">
        <f>LatticeLayout!C651</f>
        <v>0</v>
      </c>
      <c r="D651" s="20">
        <f>LatticeLayout!D651</f>
        <v>0</v>
      </c>
      <c r="E651" s="20" t="str">
        <f>LatticeLayout!E651</f>
        <v/>
      </c>
      <c r="F651" s="20">
        <f>LatticeLayout!F651</f>
        <v>0</v>
      </c>
      <c r="G651" s="20">
        <f>LatticeLayout!G651</f>
        <v>0</v>
      </c>
      <c r="H651" s="20">
        <f>LatticeLayout!H651</f>
        <v>0</v>
      </c>
      <c r="I651" s="20">
        <f>LatticeLayout!I651</f>
        <v>0</v>
      </c>
      <c r="J651" s="20">
        <f>LatticeLayout!J651</f>
        <v>0</v>
      </c>
      <c r="K651" s="20">
        <f>LatticeLayout!K651</f>
        <v>0</v>
      </c>
      <c r="L651" s="20">
        <f>LatticeLayout!L651</f>
        <v>41.094000000000001</v>
      </c>
      <c r="M651" s="20">
        <f>LatticeLayout!M651</f>
        <v>423.0996045</v>
      </c>
      <c r="N651" s="20">
        <f>LatticeLayout!N651</f>
        <v>321.16058964763158</v>
      </c>
      <c r="O651" s="20">
        <f t="shared" ref="O651:O714" si="30">(N651+N650)/2</f>
        <v>321.16058964763158</v>
      </c>
      <c r="P651" s="20">
        <f t="shared" ref="P651:P714" si="31">(M651+M650)/2</f>
        <v>423.0996045</v>
      </c>
      <c r="Q651" s="20">
        <f t="shared" ref="Q651:Q714" si="32">(L651+L650)/2</f>
        <v>41.094000000000001</v>
      </c>
    </row>
    <row r="652" spans="1:17" hidden="1" x14ac:dyDescent="0.3">
      <c r="A652" s="20">
        <f>LatticeLayout!A652</f>
        <v>0</v>
      </c>
      <c r="B652" s="20">
        <f>LatticeLayout!B652</f>
        <v>0</v>
      </c>
      <c r="C652" s="20">
        <f>LatticeLayout!C652</f>
        <v>0</v>
      </c>
      <c r="D652" s="20">
        <f>LatticeLayout!D652</f>
        <v>0</v>
      </c>
      <c r="E652" s="20" t="str">
        <f>LatticeLayout!E652</f>
        <v/>
      </c>
      <c r="F652" s="20">
        <f>LatticeLayout!F652</f>
        <v>0</v>
      </c>
      <c r="G652" s="20">
        <f>LatticeLayout!G652</f>
        <v>0</v>
      </c>
      <c r="H652" s="20">
        <f>LatticeLayout!H652</f>
        <v>0</v>
      </c>
      <c r="I652" s="20">
        <f>LatticeLayout!I652</f>
        <v>0</v>
      </c>
      <c r="J652" s="20">
        <f>LatticeLayout!J652</f>
        <v>0</v>
      </c>
      <c r="K652" s="20">
        <f>LatticeLayout!K652</f>
        <v>0</v>
      </c>
      <c r="L652" s="20">
        <f>LatticeLayout!L652</f>
        <v>41.094000000000001</v>
      </c>
      <c r="M652" s="20">
        <f>LatticeLayout!M652</f>
        <v>423.0996045</v>
      </c>
      <c r="N652" s="20">
        <f>LatticeLayout!N652</f>
        <v>321.16058964763158</v>
      </c>
      <c r="O652" s="20">
        <f t="shared" si="30"/>
        <v>321.16058964763158</v>
      </c>
      <c r="P652" s="20">
        <f t="shared" si="31"/>
        <v>423.0996045</v>
      </c>
      <c r="Q652" s="20">
        <f t="shared" si="32"/>
        <v>41.094000000000001</v>
      </c>
    </row>
    <row r="653" spans="1:17" hidden="1" x14ac:dyDescent="0.3">
      <c r="A653" s="20">
        <f>LatticeLayout!A653</f>
        <v>0</v>
      </c>
      <c r="B653" s="20">
        <f>LatticeLayout!B653</f>
        <v>0</v>
      </c>
      <c r="C653" s="20">
        <f>LatticeLayout!C653</f>
        <v>0</v>
      </c>
      <c r="D653" s="20">
        <f>LatticeLayout!D653</f>
        <v>0</v>
      </c>
      <c r="E653" s="20" t="str">
        <f>LatticeLayout!E653</f>
        <v/>
      </c>
      <c r="F653" s="20">
        <f>LatticeLayout!F653</f>
        <v>0</v>
      </c>
      <c r="G653" s="20" t="str">
        <f>LatticeLayout!G653</f>
        <v>bellows</v>
      </c>
      <c r="H653" s="20">
        <f>LatticeLayout!H653</f>
        <v>0</v>
      </c>
      <c r="I653" s="20">
        <f>LatticeLayout!I653</f>
        <v>0</v>
      </c>
      <c r="J653" s="20">
        <f>LatticeLayout!J653</f>
        <v>0</v>
      </c>
      <c r="K653" s="20">
        <f>LatticeLayout!K653</f>
        <v>0.17622600000000005</v>
      </c>
      <c r="L653" s="20">
        <f>LatticeLayout!L653</f>
        <v>41.094000000000001</v>
      </c>
      <c r="M653" s="20">
        <f>LatticeLayout!M653</f>
        <v>423.0996045</v>
      </c>
      <c r="N653" s="20">
        <f>LatticeLayout!N653</f>
        <v>320.9843636476316</v>
      </c>
      <c r="O653" s="20">
        <f t="shared" si="30"/>
        <v>321.07247664763156</v>
      </c>
      <c r="P653" s="20">
        <f t="shared" si="31"/>
        <v>423.0996045</v>
      </c>
      <c r="Q653" s="20">
        <f t="shared" si="32"/>
        <v>41.094000000000001</v>
      </c>
    </row>
    <row r="654" spans="1:17" hidden="1" x14ac:dyDescent="0.3">
      <c r="A654" s="20" t="str">
        <f>LatticeLayout!A654</f>
        <v>LS1</v>
      </c>
      <c r="B654" s="20" t="str">
        <f>LatticeLayout!B654</f>
        <v>CB04</v>
      </c>
      <c r="C654" s="20" t="str">
        <f>LatticeLayout!C654</f>
        <v>GV</v>
      </c>
      <c r="D654" s="20">
        <f>LatticeLayout!D654</f>
        <v>1476</v>
      </c>
      <c r="E654" s="20" t="str">
        <f>LatticeLayout!E654</f>
        <v>LS1_CB04:GV_D1476</v>
      </c>
      <c r="F654" s="20">
        <f>LatticeLayout!F654</f>
        <v>0</v>
      </c>
      <c r="G654" s="20" t="str">
        <f>LatticeLayout!G654</f>
        <v>gate valve</v>
      </c>
      <c r="H654" s="20">
        <f>LatticeLayout!H654</f>
        <v>40</v>
      </c>
      <c r="I654" s="20">
        <f>LatticeLayout!I654</f>
        <v>0</v>
      </c>
      <c r="J654" s="20">
        <f>LatticeLayout!J654</f>
        <v>0</v>
      </c>
      <c r="K654" s="20">
        <f>LatticeLayout!K654</f>
        <v>7.1999999999999995E-2</v>
      </c>
      <c r="L654" s="20">
        <f>LatticeLayout!L654</f>
        <v>41.094000000000001</v>
      </c>
      <c r="M654" s="20">
        <f>LatticeLayout!M654</f>
        <v>423.0996045</v>
      </c>
      <c r="N654" s="20">
        <f>LatticeLayout!N654</f>
        <v>320.91236364763159</v>
      </c>
      <c r="O654" s="20">
        <f t="shared" si="30"/>
        <v>320.9483636476316</v>
      </c>
      <c r="P654" s="20">
        <f t="shared" si="31"/>
        <v>423.0996045</v>
      </c>
      <c r="Q654" s="20">
        <f t="shared" si="32"/>
        <v>41.094000000000001</v>
      </c>
    </row>
    <row r="655" spans="1:17" hidden="1" x14ac:dyDescent="0.3">
      <c r="A655" s="20">
        <f>LatticeLayout!A655</f>
        <v>0</v>
      </c>
      <c r="B655" s="20">
        <f>LatticeLayout!B655</f>
        <v>0</v>
      </c>
      <c r="C655" s="20">
        <f>LatticeLayout!C655</f>
        <v>0</v>
      </c>
      <c r="D655" s="20">
        <f>LatticeLayout!D655</f>
        <v>0</v>
      </c>
      <c r="E655" s="20" t="str">
        <f>LatticeLayout!E655</f>
        <v/>
      </c>
      <c r="F655" s="20">
        <f>LatticeLayout!F655</f>
        <v>0</v>
      </c>
      <c r="G655" s="20" t="str">
        <f>LatticeLayout!G655</f>
        <v>bellow</v>
      </c>
      <c r="H655" s="20">
        <f>LatticeLayout!H655</f>
        <v>40</v>
      </c>
      <c r="I655" s="20">
        <f>LatticeLayout!I655</f>
        <v>0</v>
      </c>
      <c r="J655" s="20">
        <f>LatticeLayout!J655</f>
        <v>0</v>
      </c>
      <c r="K655" s="20">
        <f>LatticeLayout!K655</f>
        <v>0.11600000000000001</v>
      </c>
      <c r="L655" s="20">
        <f>LatticeLayout!L655</f>
        <v>41.094000000000001</v>
      </c>
      <c r="M655" s="20">
        <f>LatticeLayout!M655</f>
        <v>423.0996045</v>
      </c>
      <c r="N655" s="20">
        <f>LatticeLayout!N655</f>
        <v>320.79636364763161</v>
      </c>
      <c r="O655" s="20">
        <f t="shared" si="30"/>
        <v>320.8543636476316</v>
      </c>
      <c r="P655" s="20">
        <f t="shared" si="31"/>
        <v>423.0996045</v>
      </c>
      <c r="Q655" s="20">
        <f t="shared" si="32"/>
        <v>41.094000000000001</v>
      </c>
    </row>
    <row r="656" spans="1:17" hidden="1" x14ac:dyDescent="0.3">
      <c r="A656" s="20" t="str">
        <f>LatticeLayout!A656</f>
        <v>LS1</v>
      </c>
      <c r="B656" s="20" t="str">
        <f>LatticeLayout!B656</f>
        <v>WB04</v>
      </c>
      <c r="C656" s="20" t="str">
        <f>LatticeLayout!C656</f>
        <v>BPM</v>
      </c>
      <c r="D656" s="20">
        <f>LatticeLayout!D656</f>
        <v>1477</v>
      </c>
      <c r="E656" s="20" t="str">
        <f>LatticeLayout!E656</f>
        <v>LS1_WB04:BPM_D1477</v>
      </c>
      <c r="F656" s="20" t="str">
        <f>LatticeLayout!F656</f>
        <v>BPM2</v>
      </c>
      <c r="G656" s="20" t="str">
        <f>LatticeLayout!G656</f>
        <v>position monitor</v>
      </c>
      <c r="H656" s="20">
        <f>LatticeLayout!H656</f>
        <v>0</v>
      </c>
      <c r="I656" s="20">
        <f>LatticeLayout!I656</f>
        <v>0</v>
      </c>
      <c r="J656" s="20">
        <f>LatticeLayout!J656</f>
        <v>0</v>
      </c>
      <c r="K656" s="20">
        <f>LatticeLayout!K656</f>
        <v>0</v>
      </c>
      <c r="L656" s="20">
        <f>LatticeLayout!L656</f>
        <v>41.094000000000001</v>
      </c>
      <c r="M656" s="20">
        <f>LatticeLayout!M656</f>
        <v>423.0996045</v>
      </c>
      <c r="N656" s="20">
        <f>LatticeLayout!N656</f>
        <v>320.79636364763161</v>
      </c>
      <c r="O656" s="20">
        <f t="shared" si="30"/>
        <v>320.79636364763161</v>
      </c>
      <c r="P656" s="20">
        <f t="shared" si="31"/>
        <v>423.0996045</v>
      </c>
      <c r="Q656" s="20">
        <f t="shared" si="32"/>
        <v>41.094000000000001</v>
      </c>
    </row>
    <row r="657" spans="1:17" x14ac:dyDescent="0.3">
      <c r="A657" s="20">
        <f>LatticeLayout!A657</f>
        <v>0</v>
      </c>
      <c r="B657" s="20">
        <f>LatticeLayout!B657</f>
        <v>0</v>
      </c>
      <c r="C657" s="20">
        <f>LatticeLayout!C657</f>
        <v>0</v>
      </c>
      <c r="D657" s="20">
        <f>LatticeLayout!D657</f>
        <v>0</v>
      </c>
      <c r="E657" s="20" t="str">
        <f>LatticeLayout!E657</f>
        <v/>
      </c>
      <c r="F657" s="20">
        <f>LatticeLayout!F657</f>
        <v>0</v>
      </c>
      <c r="G657" s="20" t="str">
        <f>LatticeLayout!G657</f>
        <v>diagnostic box</v>
      </c>
      <c r="H657" s="20">
        <f>LatticeLayout!H657</f>
        <v>0</v>
      </c>
      <c r="I657" s="20">
        <f>LatticeLayout!I657</f>
        <v>0</v>
      </c>
      <c r="J657" s="20">
        <f>LatticeLayout!J657</f>
        <v>0</v>
      </c>
      <c r="K657" s="20">
        <f>LatticeLayout!K657</f>
        <v>7.3999999999999996E-2</v>
      </c>
      <c r="L657" s="551">
        <f>LatticeLayout!L657</f>
        <v>41.094000000000001</v>
      </c>
      <c r="M657" s="551">
        <f>LatticeLayout!M657</f>
        <v>423.0996045</v>
      </c>
      <c r="N657" s="551">
        <f>LatticeLayout!N657</f>
        <v>320.7223636476316</v>
      </c>
      <c r="O657" s="551">
        <f t="shared" si="30"/>
        <v>320.75936364763163</v>
      </c>
      <c r="P657" s="551">
        <f t="shared" si="31"/>
        <v>423.0996045</v>
      </c>
      <c r="Q657" s="551">
        <f t="shared" si="32"/>
        <v>41.094000000000001</v>
      </c>
    </row>
    <row r="658" spans="1:17" hidden="1" x14ac:dyDescent="0.3">
      <c r="A658" s="20" t="str">
        <f>LatticeLayout!A658</f>
        <v>LS1</v>
      </c>
      <c r="B658" s="20" t="str">
        <f>LatticeLayout!B658</f>
        <v>WB04</v>
      </c>
      <c r="C658" s="20" t="str">
        <f>LatticeLayout!C658</f>
        <v>PORT</v>
      </c>
      <c r="D658" s="20">
        <f>LatticeLayout!D658</f>
        <v>1478</v>
      </c>
      <c r="E658" s="20" t="str">
        <f>LatticeLayout!E658</f>
        <v>LS1_WB04:PORT_D1478</v>
      </c>
      <c r="F658" s="20">
        <f>LatticeLayout!F658</f>
        <v>0</v>
      </c>
      <c r="G658" s="20" t="str">
        <f>LatticeLayout!G658</f>
        <v>port for future diagnostics</v>
      </c>
      <c r="H658" s="20">
        <f>LatticeLayout!H658</f>
        <v>0</v>
      </c>
      <c r="I658" s="20">
        <f>LatticeLayout!I658</f>
        <v>0</v>
      </c>
      <c r="J658" s="20">
        <f>LatticeLayout!J658</f>
        <v>0</v>
      </c>
      <c r="K658" s="20">
        <f>LatticeLayout!K658</f>
        <v>0</v>
      </c>
      <c r="L658" s="20">
        <f>LatticeLayout!L658</f>
        <v>41.094000000000001</v>
      </c>
      <c r="M658" s="20">
        <f>LatticeLayout!M658</f>
        <v>423.0996045</v>
      </c>
      <c r="N658" s="20">
        <f>LatticeLayout!N658</f>
        <v>320.7223636476316</v>
      </c>
      <c r="O658" s="20">
        <f t="shared" si="30"/>
        <v>320.7223636476316</v>
      </c>
      <c r="P658" s="20">
        <f t="shared" si="31"/>
        <v>423.0996045</v>
      </c>
      <c r="Q658" s="20">
        <f t="shared" si="32"/>
        <v>41.094000000000001</v>
      </c>
    </row>
    <row r="659" spans="1:17" x14ac:dyDescent="0.3">
      <c r="A659" s="20">
        <f>LatticeLayout!A659</f>
        <v>0</v>
      </c>
      <c r="B659" s="20">
        <f>LatticeLayout!B659</f>
        <v>0</v>
      </c>
      <c r="C659" s="20">
        <f>LatticeLayout!C659</f>
        <v>0</v>
      </c>
      <c r="D659" s="20">
        <f>LatticeLayout!D659</f>
        <v>0</v>
      </c>
      <c r="E659" s="20" t="str">
        <f>LatticeLayout!E659</f>
        <v/>
      </c>
      <c r="F659" s="20">
        <f>LatticeLayout!F659</f>
        <v>0</v>
      </c>
      <c r="G659" s="20" t="str">
        <f>LatticeLayout!G659</f>
        <v>diagnostic box</v>
      </c>
      <c r="H659" s="20">
        <f>LatticeLayout!H659</f>
        <v>0</v>
      </c>
      <c r="I659" s="20">
        <f>LatticeLayout!I659</f>
        <v>0</v>
      </c>
      <c r="J659" s="20">
        <f>LatticeLayout!J659</f>
        <v>0</v>
      </c>
      <c r="K659" s="20">
        <f>LatticeLayout!K659</f>
        <v>9.0999999999999998E-2</v>
      </c>
      <c r="L659" s="551">
        <f>LatticeLayout!L659</f>
        <v>41.094000000000001</v>
      </c>
      <c r="M659" s="551">
        <f>LatticeLayout!M659</f>
        <v>423.0996045</v>
      </c>
      <c r="N659" s="551">
        <f>LatticeLayout!N659</f>
        <v>320.63136364763159</v>
      </c>
      <c r="O659" s="551">
        <f t="shared" si="30"/>
        <v>320.67686364763159</v>
      </c>
      <c r="P659" s="551">
        <f t="shared" si="31"/>
        <v>423.0996045</v>
      </c>
      <c r="Q659" s="551">
        <f t="shared" si="32"/>
        <v>41.094000000000001</v>
      </c>
    </row>
    <row r="660" spans="1:17" hidden="1" x14ac:dyDescent="0.3">
      <c r="A660" s="20" t="str">
        <f>LatticeLayout!A660</f>
        <v>LS1</v>
      </c>
      <c r="B660" s="20" t="str">
        <f>LatticeLayout!B660</f>
        <v>WB04</v>
      </c>
      <c r="C660" s="20" t="str">
        <f>LatticeLayout!C660</f>
        <v>PORT</v>
      </c>
      <c r="D660" s="20">
        <f>LatticeLayout!D660</f>
        <v>1479</v>
      </c>
      <c r="E660" s="20" t="str">
        <f>LatticeLayout!E660</f>
        <v>LS1_WB04:PORT_D1479</v>
      </c>
      <c r="F660" s="20" t="str">
        <f>LatticeLayout!F660</f>
        <v>IP_S</v>
      </c>
      <c r="G660" s="20" t="str">
        <f>LatticeLayout!G660</f>
        <v>pump, 65 l/s</v>
      </c>
      <c r="H660" s="20">
        <f>LatticeLayout!H660</f>
        <v>0</v>
      </c>
      <c r="I660" s="20">
        <f>LatticeLayout!I660</f>
        <v>0</v>
      </c>
      <c r="J660" s="20">
        <f>LatticeLayout!J660</f>
        <v>0</v>
      </c>
      <c r="K660" s="20">
        <f>LatticeLayout!K660</f>
        <v>0</v>
      </c>
      <c r="L660" s="20">
        <f>LatticeLayout!L660</f>
        <v>41.094000000000001</v>
      </c>
      <c r="M660" s="20">
        <f>LatticeLayout!M660</f>
        <v>423.0996045</v>
      </c>
      <c r="N660" s="20">
        <f>LatticeLayout!N660</f>
        <v>320.63136364763159</v>
      </c>
      <c r="O660" s="20">
        <f t="shared" si="30"/>
        <v>320.63136364763159</v>
      </c>
      <c r="P660" s="20">
        <f t="shared" si="31"/>
        <v>423.0996045</v>
      </c>
      <c r="Q660" s="20">
        <f t="shared" si="32"/>
        <v>41.094000000000001</v>
      </c>
    </row>
    <row r="661" spans="1:17" hidden="1" x14ac:dyDescent="0.3">
      <c r="A661" s="20">
        <f>LatticeLayout!A661</f>
        <v>0</v>
      </c>
      <c r="B661" s="20">
        <f>LatticeLayout!B661</f>
        <v>0</v>
      </c>
      <c r="C661" s="20">
        <f>LatticeLayout!C661</f>
        <v>0</v>
      </c>
      <c r="D661" s="20">
        <f>LatticeLayout!D661</f>
        <v>0</v>
      </c>
      <c r="E661" s="20" t="str">
        <f>LatticeLayout!E661</f>
        <v/>
      </c>
      <c r="F661" s="20">
        <f>LatticeLayout!F661</f>
        <v>0</v>
      </c>
      <c r="G661" s="20" t="str">
        <f>LatticeLayout!G661</f>
        <v>bellow</v>
      </c>
      <c r="H661" s="20">
        <f>LatticeLayout!H661</f>
        <v>40</v>
      </c>
      <c r="I661" s="20">
        <f>LatticeLayout!I661</f>
        <v>0</v>
      </c>
      <c r="J661" s="20">
        <f>LatticeLayout!J661</f>
        <v>0</v>
      </c>
      <c r="K661" s="20">
        <f>LatticeLayout!K661</f>
        <v>9.9000000000000005E-2</v>
      </c>
      <c r="L661" s="20">
        <f>LatticeLayout!L661</f>
        <v>41.094000000000001</v>
      </c>
      <c r="M661" s="20">
        <f>LatticeLayout!M661</f>
        <v>423.0996045</v>
      </c>
      <c r="N661" s="20">
        <f>LatticeLayout!N661</f>
        <v>320.5323636476316</v>
      </c>
      <c r="O661" s="20">
        <f t="shared" si="30"/>
        <v>320.58186364763162</v>
      </c>
      <c r="P661" s="20">
        <f t="shared" si="31"/>
        <v>423.0996045</v>
      </c>
      <c r="Q661" s="20">
        <f t="shared" si="32"/>
        <v>41.094000000000001</v>
      </c>
    </row>
    <row r="662" spans="1:17" hidden="1" x14ac:dyDescent="0.3">
      <c r="A662" s="20" t="str">
        <f>LatticeLayout!A662</f>
        <v>LS1</v>
      </c>
      <c r="B662" s="20" t="str">
        <f>LatticeLayout!B662</f>
        <v>CB05</v>
      </c>
      <c r="C662" s="20" t="str">
        <f>LatticeLayout!C662</f>
        <v>GV</v>
      </c>
      <c r="D662" s="20">
        <f>LatticeLayout!D662</f>
        <v>1480</v>
      </c>
      <c r="E662" s="20" t="str">
        <f>LatticeLayout!E662</f>
        <v>LS1_CB05:GV_D1480</v>
      </c>
      <c r="F662" s="20">
        <f>LatticeLayout!F662</f>
        <v>0</v>
      </c>
      <c r="G662" s="20" t="str">
        <f>LatticeLayout!G662</f>
        <v>gate valve</v>
      </c>
      <c r="H662" s="20">
        <f>LatticeLayout!H662</f>
        <v>40</v>
      </c>
      <c r="I662" s="20">
        <f>LatticeLayout!I662</f>
        <v>0</v>
      </c>
      <c r="J662" s="20">
        <f>LatticeLayout!J662</f>
        <v>0</v>
      </c>
      <c r="K662" s="20">
        <f>LatticeLayout!K662</f>
        <v>7.1999999999999995E-2</v>
      </c>
      <c r="L662" s="20">
        <f>LatticeLayout!L662</f>
        <v>41.094000000000001</v>
      </c>
      <c r="M662" s="20">
        <f>LatticeLayout!M662</f>
        <v>423.0996045</v>
      </c>
      <c r="N662" s="20">
        <f>LatticeLayout!N662</f>
        <v>320.4603636476316</v>
      </c>
      <c r="O662" s="20">
        <f t="shared" si="30"/>
        <v>320.4963636476316</v>
      </c>
      <c r="P662" s="20">
        <f t="shared" si="31"/>
        <v>423.0996045</v>
      </c>
      <c r="Q662" s="20">
        <f t="shared" si="32"/>
        <v>41.094000000000001</v>
      </c>
    </row>
    <row r="663" spans="1:17" hidden="1" x14ac:dyDescent="0.3">
      <c r="A663" s="20">
        <f>LatticeLayout!A663</f>
        <v>0</v>
      </c>
      <c r="B663" s="20">
        <f>LatticeLayout!B663</f>
        <v>0</v>
      </c>
      <c r="C663" s="20">
        <f>LatticeLayout!C663</f>
        <v>0</v>
      </c>
      <c r="D663" s="20">
        <f>LatticeLayout!D663</f>
        <v>0</v>
      </c>
      <c r="E663" s="20" t="str">
        <f>LatticeLayout!E663</f>
        <v/>
      </c>
      <c r="F663" s="20">
        <f>LatticeLayout!F663</f>
        <v>0</v>
      </c>
      <c r="G663" s="20" t="str">
        <f>LatticeLayout!G663</f>
        <v>bellows</v>
      </c>
      <c r="H663" s="20">
        <f>LatticeLayout!H663</f>
        <v>0</v>
      </c>
      <c r="I663" s="20">
        <f>LatticeLayout!I663</f>
        <v>0</v>
      </c>
      <c r="J663" s="20">
        <f>LatticeLayout!J663</f>
        <v>0</v>
      </c>
      <c r="K663" s="20">
        <f>LatticeLayout!K663</f>
        <v>0.17622600000000005</v>
      </c>
      <c r="L663" s="20">
        <f>LatticeLayout!L663</f>
        <v>41.094000000000001</v>
      </c>
      <c r="M663" s="20">
        <f>LatticeLayout!M663</f>
        <v>423.0996045</v>
      </c>
      <c r="N663" s="20">
        <f>LatticeLayout!N663</f>
        <v>320.28413764763161</v>
      </c>
      <c r="O663" s="20">
        <f t="shared" si="30"/>
        <v>320.37225064763163</v>
      </c>
      <c r="P663" s="20">
        <f t="shared" si="31"/>
        <v>423.0996045</v>
      </c>
      <c r="Q663" s="20">
        <f t="shared" si="32"/>
        <v>41.094000000000001</v>
      </c>
    </row>
    <row r="664" spans="1:17" x14ac:dyDescent="0.3">
      <c r="A664" s="20" t="str">
        <f>LatticeLayout!A664</f>
        <v>LS1</v>
      </c>
      <c r="B664" s="20" t="str">
        <f>LatticeLayout!B664</f>
        <v>CB05</v>
      </c>
      <c r="C664" s="20" t="str">
        <f>LatticeLayout!C664</f>
        <v>CAV1</v>
      </c>
      <c r="D664" s="20">
        <f>LatticeLayout!D664</f>
        <v>1484</v>
      </c>
      <c r="E664" s="20" t="str">
        <f>LatticeLayout!E664</f>
        <v>LS1_CB05:CAV1_D1484</v>
      </c>
      <c r="F664" s="20">
        <f>LatticeLayout!F664</f>
        <v>0</v>
      </c>
      <c r="G664" s="20" t="str">
        <f>LatticeLayout!G664</f>
        <v>b08 cavity</v>
      </c>
      <c r="H664" s="20">
        <f>LatticeLayout!H664</f>
        <v>34</v>
      </c>
      <c r="I664" s="20">
        <f>LatticeLayout!I664</f>
        <v>0</v>
      </c>
      <c r="J664" s="20">
        <f>LatticeLayout!J664</f>
        <v>0</v>
      </c>
      <c r="K664" s="20">
        <f>LatticeLayout!K664</f>
        <v>0.29817100000000002</v>
      </c>
      <c r="L664" s="551">
        <f>LatticeLayout!L664</f>
        <v>41.094000000000001</v>
      </c>
      <c r="M664" s="551">
        <f>LatticeLayout!M664</f>
        <v>423.0996045</v>
      </c>
      <c r="N664" s="551">
        <f>LatticeLayout!N664</f>
        <v>319.98596664763159</v>
      </c>
      <c r="O664" s="551">
        <f t="shared" si="30"/>
        <v>320.1350521476316</v>
      </c>
      <c r="P664" s="551">
        <f t="shared" si="31"/>
        <v>423.0996045</v>
      </c>
      <c r="Q664" s="551">
        <f t="shared" si="32"/>
        <v>41.094000000000001</v>
      </c>
    </row>
    <row r="665" spans="1:17" hidden="1" x14ac:dyDescent="0.3">
      <c r="A665" s="20">
        <f>LatticeLayout!A665</f>
        <v>0</v>
      </c>
      <c r="B665" s="20">
        <f>LatticeLayout!B665</f>
        <v>0</v>
      </c>
      <c r="C665" s="20">
        <f>LatticeLayout!C665</f>
        <v>0</v>
      </c>
      <c r="D665" s="20">
        <f>LatticeLayout!D665</f>
        <v>0</v>
      </c>
      <c r="E665" s="20" t="str">
        <f>LatticeLayout!E665</f>
        <v/>
      </c>
      <c r="F665" s="20">
        <f>LatticeLayout!F665</f>
        <v>0</v>
      </c>
      <c r="G665" s="20">
        <f>LatticeLayout!G665</f>
        <v>0</v>
      </c>
      <c r="H665" s="20">
        <f>LatticeLayout!H665</f>
        <v>0</v>
      </c>
      <c r="I665" s="20">
        <f>LatticeLayout!I665</f>
        <v>0</v>
      </c>
      <c r="J665" s="20">
        <f>LatticeLayout!J665</f>
        <v>0</v>
      </c>
      <c r="K665" s="20">
        <f>LatticeLayout!K665</f>
        <v>0</v>
      </c>
      <c r="L665" s="20">
        <f>LatticeLayout!L665</f>
        <v>41.094000000000001</v>
      </c>
      <c r="M665" s="20">
        <f>LatticeLayout!M665</f>
        <v>423.0996045</v>
      </c>
      <c r="N665" s="20">
        <f>LatticeLayout!N665</f>
        <v>319.98596664763159</v>
      </c>
      <c r="O665" s="20">
        <f t="shared" si="30"/>
        <v>319.98596664763159</v>
      </c>
      <c r="P665" s="20">
        <f t="shared" si="31"/>
        <v>423.0996045</v>
      </c>
      <c r="Q665" s="20">
        <f t="shared" si="32"/>
        <v>41.094000000000001</v>
      </c>
    </row>
    <row r="666" spans="1:17" hidden="1" x14ac:dyDescent="0.3">
      <c r="A666" s="20" t="str">
        <f>LatticeLayout!A666</f>
        <v>LS1</v>
      </c>
      <c r="B666" s="20" t="str">
        <f>LatticeLayout!B666</f>
        <v>CB05</v>
      </c>
      <c r="C666" s="20" t="str">
        <f>LatticeLayout!C666</f>
        <v>BLM</v>
      </c>
      <c r="D666" s="20">
        <f>LatticeLayout!D666</f>
        <v>1485</v>
      </c>
      <c r="E666" s="20" t="str">
        <f>LatticeLayout!E666</f>
        <v>LS1_CB05:BLM_D1485</v>
      </c>
      <c r="F666" s="20">
        <f>LatticeLayout!F666</f>
        <v>0</v>
      </c>
      <c r="G666" s="20" t="str">
        <f>LatticeLayout!G666</f>
        <v>outside loss monitor</v>
      </c>
      <c r="H666" s="20">
        <f>LatticeLayout!H666</f>
        <v>0</v>
      </c>
      <c r="I666" s="20">
        <f>LatticeLayout!I666</f>
        <v>0</v>
      </c>
      <c r="J666" s="20">
        <f>LatticeLayout!J666</f>
        <v>0</v>
      </c>
      <c r="K666" s="20">
        <f>LatticeLayout!K666</f>
        <v>0</v>
      </c>
      <c r="L666" s="20">
        <f>LatticeLayout!L666</f>
        <v>41.094000000000001</v>
      </c>
      <c r="M666" s="20">
        <f>LatticeLayout!M666</f>
        <v>423.0996045</v>
      </c>
      <c r="N666" s="20">
        <f>LatticeLayout!N666</f>
        <v>319.98596664763159</v>
      </c>
      <c r="O666" s="20">
        <f t="shared" si="30"/>
        <v>319.98596664763159</v>
      </c>
      <c r="P666" s="20">
        <f t="shared" si="31"/>
        <v>423.0996045</v>
      </c>
      <c r="Q666" s="20">
        <f t="shared" si="32"/>
        <v>41.094000000000001</v>
      </c>
    </row>
    <row r="667" spans="1:17" hidden="1" x14ac:dyDescent="0.3">
      <c r="A667" s="20">
        <f>LatticeLayout!A667</f>
        <v>0</v>
      </c>
      <c r="B667" s="20">
        <f>LatticeLayout!B667</f>
        <v>0</v>
      </c>
      <c r="C667" s="20">
        <f>LatticeLayout!C667</f>
        <v>0</v>
      </c>
      <c r="D667" s="20">
        <f>LatticeLayout!D667</f>
        <v>0</v>
      </c>
      <c r="E667" s="20">
        <f>LatticeLayout!E667</f>
        <v>0</v>
      </c>
      <c r="F667" s="20">
        <f>LatticeLayout!F667</f>
        <v>0</v>
      </c>
      <c r="G667" s="20" t="str">
        <f>LatticeLayout!G667</f>
        <v>bellow</v>
      </c>
      <c r="H667" s="20">
        <f>LatticeLayout!H667</f>
        <v>40</v>
      </c>
      <c r="I667" s="20">
        <f>LatticeLayout!I667</f>
        <v>0</v>
      </c>
      <c r="J667" s="20">
        <f>LatticeLayout!J667</f>
        <v>0</v>
      </c>
      <c r="K667" s="20">
        <f>LatticeLayout!K667</f>
        <v>9.650984E-2</v>
      </c>
      <c r="L667" s="20">
        <f>LatticeLayout!L667</f>
        <v>41.094000000000001</v>
      </c>
      <c r="M667" s="20">
        <f>LatticeLayout!M667</f>
        <v>423.0996045</v>
      </c>
      <c r="N667" s="20">
        <f>LatticeLayout!N667</f>
        <v>319.88945680763157</v>
      </c>
      <c r="O667" s="20">
        <f t="shared" si="30"/>
        <v>319.93771172763161</v>
      </c>
      <c r="P667" s="20">
        <f t="shared" si="31"/>
        <v>423.0996045</v>
      </c>
      <c r="Q667" s="20">
        <f t="shared" si="32"/>
        <v>41.094000000000001</v>
      </c>
    </row>
    <row r="668" spans="1:17" hidden="1" x14ac:dyDescent="0.3">
      <c r="A668" s="20" t="str">
        <f>LatticeLayout!A668</f>
        <v>LS1</v>
      </c>
      <c r="B668" s="20" t="str">
        <f>LatticeLayout!B668</f>
        <v>CB05</v>
      </c>
      <c r="C668" s="20" t="str">
        <f>LatticeLayout!C668</f>
        <v>BPM</v>
      </c>
      <c r="D668" s="20">
        <f>LatticeLayout!D668</f>
        <v>1486</v>
      </c>
      <c r="E668" s="20" t="str">
        <f>LatticeLayout!E668</f>
        <v>LS1_CB05:BPM_D1486</v>
      </c>
      <c r="F668" s="20" t="str">
        <f>LatticeLayout!F668</f>
        <v>BPM6</v>
      </c>
      <c r="G668" s="20" t="str">
        <f>LatticeLayout!G668</f>
        <v>position monitor, BPMc</v>
      </c>
      <c r="H668" s="20">
        <f>LatticeLayout!H668</f>
        <v>0</v>
      </c>
      <c r="I668" s="20">
        <f>LatticeLayout!I668</f>
        <v>0</v>
      </c>
      <c r="J668" s="20">
        <f>LatticeLayout!J668</f>
        <v>0</v>
      </c>
      <c r="K668" s="20">
        <f>LatticeLayout!K668</f>
        <v>0</v>
      </c>
      <c r="L668" s="20">
        <f>LatticeLayout!L668</f>
        <v>41.094000000000001</v>
      </c>
      <c r="M668" s="20">
        <f>LatticeLayout!M668</f>
        <v>423.0996045</v>
      </c>
      <c r="N668" s="20">
        <f>LatticeLayout!N668</f>
        <v>319.88945680763157</v>
      </c>
      <c r="O668" s="20">
        <f t="shared" si="30"/>
        <v>319.88945680763157</v>
      </c>
      <c r="P668" s="20">
        <f t="shared" si="31"/>
        <v>423.0996045</v>
      </c>
      <c r="Q668" s="20">
        <f t="shared" si="32"/>
        <v>41.094000000000001</v>
      </c>
    </row>
    <row r="669" spans="1:17" hidden="1" x14ac:dyDescent="0.3">
      <c r="A669" s="20">
        <f>LatticeLayout!A669</f>
        <v>0</v>
      </c>
      <c r="B669" s="20">
        <f>LatticeLayout!B669</f>
        <v>0</v>
      </c>
      <c r="C669" s="20">
        <f>LatticeLayout!C669</f>
        <v>0</v>
      </c>
      <c r="D669" s="20">
        <f>LatticeLayout!D669</f>
        <v>0</v>
      </c>
      <c r="E669" s="20">
        <f>LatticeLayout!E669</f>
        <v>0</v>
      </c>
      <c r="F669" s="20">
        <f>LatticeLayout!F669</f>
        <v>0</v>
      </c>
      <c r="G669" s="20" t="str">
        <f>LatticeLayout!G669</f>
        <v>BPM-box</v>
      </c>
      <c r="H669" s="20">
        <f>LatticeLayout!H669</f>
        <v>40</v>
      </c>
      <c r="I669" s="20">
        <f>LatticeLayout!I669</f>
        <v>0</v>
      </c>
      <c r="J669" s="20">
        <f>LatticeLayout!J669</f>
        <v>0</v>
      </c>
      <c r="K669" s="20">
        <f>LatticeLayout!K669</f>
        <v>5.5879999999999999E-2</v>
      </c>
      <c r="L669" s="20">
        <f>LatticeLayout!L669</f>
        <v>41.094000000000001</v>
      </c>
      <c r="M669" s="20">
        <f>LatticeLayout!M669</f>
        <v>423.0996045</v>
      </c>
      <c r="N669" s="20">
        <f>LatticeLayout!N669</f>
        <v>319.83357680763157</v>
      </c>
      <c r="O669" s="20">
        <f t="shared" si="30"/>
        <v>319.86151680763157</v>
      </c>
      <c r="P669" s="20">
        <f t="shared" si="31"/>
        <v>423.0996045</v>
      </c>
      <c r="Q669" s="20">
        <f t="shared" si="32"/>
        <v>41.094000000000001</v>
      </c>
    </row>
    <row r="670" spans="1:17" hidden="1" x14ac:dyDescent="0.3">
      <c r="A670" s="20">
        <f>LatticeLayout!A670</f>
        <v>0</v>
      </c>
      <c r="B670" s="20">
        <f>LatticeLayout!B670</f>
        <v>0</v>
      </c>
      <c r="C670" s="20">
        <f>LatticeLayout!C670</f>
        <v>0</v>
      </c>
      <c r="D670" s="20">
        <f>LatticeLayout!D670</f>
        <v>0</v>
      </c>
      <c r="E670" s="20" t="str">
        <f>LatticeLayout!E670</f>
        <v/>
      </c>
      <c r="F670" s="20">
        <f>LatticeLayout!F670</f>
        <v>0</v>
      </c>
      <c r="G670" s="20" t="str">
        <f>LatticeLayout!G670</f>
        <v>solenoid-entry</v>
      </c>
      <c r="H670" s="20">
        <f>LatticeLayout!H670</f>
        <v>40</v>
      </c>
      <c r="I670" s="20">
        <f>LatticeLayout!I670</f>
        <v>0</v>
      </c>
      <c r="J670" s="20">
        <f>LatticeLayout!J670</f>
        <v>0</v>
      </c>
      <c r="K670" s="20">
        <f>LatticeLayout!K670</f>
        <v>7.6135999999999981E-2</v>
      </c>
      <c r="L670" s="20">
        <f>LatticeLayout!L670</f>
        <v>41.094000000000001</v>
      </c>
      <c r="M670" s="20">
        <f>LatticeLayout!M670</f>
        <v>423.0996045</v>
      </c>
      <c r="N670" s="20">
        <f>LatticeLayout!N670</f>
        <v>319.75744080763155</v>
      </c>
      <c r="O670" s="20">
        <f t="shared" si="30"/>
        <v>319.79550880763156</v>
      </c>
      <c r="P670" s="20">
        <f t="shared" si="31"/>
        <v>423.0996045</v>
      </c>
      <c r="Q670" s="20">
        <f t="shared" si="32"/>
        <v>41.094000000000001</v>
      </c>
    </row>
    <row r="671" spans="1:17" x14ac:dyDescent="0.3">
      <c r="A671" s="20" t="str">
        <f>LatticeLayout!A671</f>
        <v>LS1</v>
      </c>
      <c r="B671" s="20" t="str">
        <f>LatticeLayout!B671</f>
        <v>CB05</v>
      </c>
      <c r="C671" s="20" t="str">
        <f>LatticeLayout!C671</f>
        <v>SOL1</v>
      </c>
      <c r="D671" s="20">
        <f>LatticeLayout!D671</f>
        <v>1490</v>
      </c>
      <c r="E671" s="20" t="str">
        <f>LatticeLayout!E671</f>
        <v>LS1_CB05:SOL1_D1490</v>
      </c>
      <c r="F671" s="20" t="str">
        <f>LatticeLayout!F671</f>
        <v>S2</v>
      </c>
      <c r="G671" s="20" t="str">
        <f>LatticeLayout!G671</f>
        <v>solenoid+correctors</v>
      </c>
      <c r="H671" s="20">
        <f>LatticeLayout!H671</f>
        <v>40</v>
      </c>
      <c r="I671" s="20">
        <f>LatticeLayout!I671</f>
        <v>0</v>
      </c>
      <c r="J671" s="20">
        <f>LatticeLayout!J671</f>
        <v>0</v>
      </c>
      <c r="K671" s="20">
        <f>LatticeLayout!K671</f>
        <v>0.5</v>
      </c>
      <c r="L671" s="551">
        <f>LatticeLayout!L671</f>
        <v>41.094000000000001</v>
      </c>
      <c r="M671" s="551">
        <f>LatticeLayout!M671</f>
        <v>423.0996045</v>
      </c>
      <c r="N671" s="551">
        <f>LatticeLayout!N671</f>
        <v>319.25744080763155</v>
      </c>
      <c r="O671" s="551">
        <f t="shared" si="30"/>
        <v>319.50744080763155</v>
      </c>
      <c r="P671" s="551">
        <f t="shared" si="31"/>
        <v>423.0996045</v>
      </c>
      <c r="Q671" s="551">
        <f t="shared" si="32"/>
        <v>41.094000000000001</v>
      </c>
    </row>
    <row r="672" spans="1:17" hidden="1" x14ac:dyDescent="0.3">
      <c r="A672" s="20">
        <f>LatticeLayout!A672</f>
        <v>0</v>
      </c>
      <c r="B672" s="20">
        <f>LatticeLayout!B672</f>
        <v>0</v>
      </c>
      <c r="C672" s="20">
        <f>LatticeLayout!C672</f>
        <v>0</v>
      </c>
      <c r="D672" s="20">
        <f>LatticeLayout!D672</f>
        <v>0</v>
      </c>
      <c r="E672" s="20" t="str">
        <f>LatticeLayout!E672</f>
        <v/>
      </c>
      <c r="F672" s="20">
        <f>LatticeLayout!F672</f>
        <v>0</v>
      </c>
      <c r="G672" s="20" t="str">
        <f>LatticeLayout!G672</f>
        <v>solenoid-exit</v>
      </c>
      <c r="H672" s="20">
        <f>LatticeLayout!H672</f>
        <v>40</v>
      </c>
      <c r="I672" s="20">
        <f>LatticeLayout!I672</f>
        <v>0</v>
      </c>
      <c r="J672" s="20">
        <f>LatticeLayout!J672</f>
        <v>0</v>
      </c>
      <c r="K672" s="20">
        <f>LatticeLayout!K672</f>
        <v>7.6135999999999981E-2</v>
      </c>
      <c r="L672" s="20">
        <f>LatticeLayout!L672</f>
        <v>41.094000000000001</v>
      </c>
      <c r="M672" s="20">
        <f>LatticeLayout!M672</f>
        <v>423.0996045</v>
      </c>
      <c r="N672" s="20">
        <f>LatticeLayout!N672</f>
        <v>319.18130480763153</v>
      </c>
      <c r="O672" s="20">
        <f t="shared" si="30"/>
        <v>319.21937280763154</v>
      </c>
      <c r="P672" s="20">
        <f t="shared" si="31"/>
        <v>423.0996045</v>
      </c>
      <c r="Q672" s="20">
        <f t="shared" si="32"/>
        <v>41.094000000000001</v>
      </c>
    </row>
    <row r="673" spans="1:17" hidden="1" x14ac:dyDescent="0.3">
      <c r="A673" s="20">
        <f>LatticeLayout!A673</f>
        <v>0</v>
      </c>
      <c r="B673" s="20">
        <f>LatticeLayout!B673</f>
        <v>0</v>
      </c>
      <c r="C673" s="20">
        <f>LatticeLayout!C673</f>
        <v>0</v>
      </c>
      <c r="D673" s="20">
        <f>LatticeLayout!D673</f>
        <v>0</v>
      </c>
      <c r="E673" s="20">
        <f>LatticeLayout!E673</f>
        <v>0</v>
      </c>
      <c r="F673" s="20">
        <f>LatticeLayout!F673</f>
        <v>0</v>
      </c>
      <c r="G673" s="20" t="str">
        <f>LatticeLayout!G673</f>
        <v>bellow</v>
      </c>
      <c r="H673" s="20">
        <f>LatticeLayout!H673</f>
        <v>0</v>
      </c>
      <c r="I673" s="20">
        <f>LatticeLayout!I673</f>
        <v>0</v>
      </c>
      <c r="J673" s="20">
        <f>LatticeLayout!J673</f>
        <v>0</v>
      </c>
      <c r="K673" s="20">
        <f>LatticeLayout!K673</f>
        <v>9.9516999999999994E-2</v>
      </c>
      <c r="L673" s="20">
        <f>LatticeLayout!L673</f>
        <v>41.094000000000001</v>
      </c>
      <c r="M673" s="20">
        <f>LatticeLayout!M673</f>
        <v>423.0996045</v>
      </c>
      <c r="N673" s="20">
        <f>LatticeLayout!N673</f>
        <v>319.08178780763154</v>
      </c>
      <c r="O673" s="20">
        <f t="shared" si="30"/>
        <v>319.13154630763154</v>
      </c>
      <c r="P673" s="20">
        <f t="shared" si="31"/>
        <v>423.0996045</v>
      </c>
      <c r="Q673" s="20">
        <f t="shared" si="32"/>
        <v>41.094000000000001</v>
      </c>
    </row>
    <row r="674" spans="1:17" x14ac:dyDescent="0.3">
      <c r="A674" s="20" t="str">
        <f>LatticeLayout!A674</f>
        <v>LS1</v>
      </c>
      <c r="B674" s="20" t="str">
        <f>LatticeLayout!B674</f>
        <v>CB05</v>
      </c>
      <c r="C674" s="20" t="str">
        <f>LatticeLayout!C674</f>
        <v>CAV2</v>
      </c>
      <c r="D674" s="20">
        <f>LatticeLayout!D674</f>
        <v>1496</v>
      </c>
      <c r="E674" s="20" t="str">
        <f>LatticeLayout!E674</f>
        <v>LS1_CB05:CAV2_D1496</v>
      </c>
      <c r="F674" s="20">
        <f>LatticeLayout!F674</f>
        <v>0</v>
      </c>
      <c r="G674" s="20" t="str">
        <f>LatticeLayout!G674</f>
        <v>b08 cavity</v>
      </c>
      <c r="H674" s="20">
        <f>LatticeLayout!H674</f>
        <v>34</v>
      </c>
      <c r="I674" s="20">
        <f>LatticeLayout!I674</f>
        <v>0</v>
      </c>
      <c r="J674" s="20">
        <f>LatticeLayout!J674</f>
        <v>0</v>
      </c>
      <c r="K674" s="20">
        <f>LatticeLayout!K674</f>
        <v>0.29817100000000002</v>
      </c>
      <c r="L674" s="551">
        <f>LatticeLayout!L674</f>
        <v>41.094000000000001</v>
      </c>
      <c r="M674" s="551">
        <f>LatticeLayout!M674</f>
        <v>423.0996045</v>
      </c>
      <c r="N674" s="551">
        <f>LatticeLayout!N674</f>
        <v>318.78361680763152</v>
      </c>
      <c r="O674" s="551">
        <f t="shared" si="30"/>
        <v>318.93270230763153</v>
      </c>
      <c r="P674" s="551">
        <f t="shared" si="31"/>
        <v>423.0996045</v>
      </c>
      <c r="Q674" s="551">
        <f t="shared" si="32"/>
        <v>41.094000000000001</v>
      </c>
    </row>
    <row r="675" spans="1:17" hidden="1" x14ac:dyDescent="0.3">
      <c r="A675" s="20">
        <f>LatticeLayout!A675</f>
        <v>0</v>
      </c>
      <c r="B675" s="20">
        <f>LatticeLayout!B675</f>
        <v>0</v>
      </c>
      <c r="C675" s="20">
        <f>LatticeLayout!C675</f>
        <v>0</v>
      </c>
      <c r="D675" s="20">
        <f>LatticeLayout!D675</f>
        <v>0</v>
      </c>
      <c r="E675" s="20" t="str">
        <f>LatticeLayout!E675</f>
        <v/>
      </c>
      <c r="F675" s="20">
        <f>LatticeLayout!F675</f>
        <v>0</v>
      </c>
      <c r="G675" s="20">
        <f>LatticeLayout!G675</f>
        <v>0</v>
      </c>
      <c r="H675" s="20">
        <f>LatticeLayout!H675</f>
        <v>0</v>
      </c>
      <c r="I675" s="20">
        <f>LatticeLayout!I675</f>
        <v>0</v>
      </c>
      <c r="J675" s="20">
        <f>LatticeLayout!J675</f>
        <v>0</v>
      </c>
      <c r="K675" s="20">
        <f>LatticeLayout!K675</f>
        <v>0</v>
      </c>
      <c r="L675" s="20">
        <f>LatticeLayout!L675</f>
        <v>41.094000000000001</v>
      </c>
      <c r="M675" s="20">
        <f>LatticeLayout!M675</f>
        <v>423.0996045</v>
      </c>
      <c r="N675" s="20">
        <f>LatticeLayout!N675</f>
        <v>318.78361680763152</v>
      </c>
      <c r="O675" s="20">
        <f t="shared" si="30"/>
        <v>318.78361680763152</v>
      </c>
      <c r="P675" s="20">
        <f t="shared" si="31"/>
        <v>423.0996045</v>
      </c>
      <c r="Q675" s="20">
        <f t="shared" si="32"/>
        <v>41.094000000000001</v>
      </c>
    </row>
    <row r="676" spans="1:17" hidden="1" x14ac:dyDescent="0.3">
      <c r="A676" s="20">
        <f>LatticeLayout!A676</f>
        <v>0</v>
      </c>
      <c r="B676" s="20">
        <f>LatticeLayout!B676</f>
        <v>0</v>
      </c>
      <c r="C676" s="20">
        <f>LatticeLayout!C676</f>
        <v>0</v>
      </c>
      <c r="D676" s="20">
        <f>LatticeLayout!D676</f>
        <v>0</v>
      </c>
      <c r="E676" s="20" t="str">
        <f>LatticeLayout!E676</f>
        <v/>
      </c>
      <c r="F676" s="20">
        <f>LatticeLayout!F676</f>
        <v>0</v>
      </c>
      <c r="G676" s="20">
        <f>LatticeLayout!G676</f>
        <v>0</v>
      </c>
      <c r="H676" s="20">
        <f>LatticeLayout!H676</f>
        <v>0</v>
      </c>
      <c r="I676" s="20">
        <f>LatticeLayout!I676</f>
        <v>0</v>
      </c>
      <c r="J676" s="20">
        <f>LatticeLayout!J676</f>
        <v>0</v>
      </c>
      <c r="K676" s="20">
        <f>LatticeLayout!K676</f>
        <v>0</v>
      </c>
      <c r="L676" s="20">
        <f>LatticeLayout!L676</f>
        <v>41.094000000000001</v>
      </c>
      <c r="M676" s="20">
        <f>LatticeLayout!M676</f>
        <v>423.0996045</v>
      </c>
      <c r="N676" s="20">
        <f>LatticeLayout!N676</f>
        <v>318.78361680763152</v>
      </c>
      <c r="O676" s="20">
        <f t="shared" si="30"/>
        <v>318.78361680763152</v>
      </c>
      <c r="P676" s="20">
        <f t="shared" si="31"/>
        <v>423.0996045</v>
      </c>
      <c r="Q676" s="20">
        <f t="shared" si="32"/>
        <v>41.094000000000001</v>
      </c>
    </row>
    <row r="677" spans="1:17" hidden="1" x14ac:dyDescent="0.3">
      <c r="A677" s="20">
        <f>LatticeLayout!A677</f>
        <v>0</v>
      </c>
      <c r="B677" s="20">
        <f>LatticeLayout!B677</f>
        <v>0</v>
      </c>
      <c r="C677" s="20">
        <f>LatticeLayout!C677</f>
        <v>0</v>
      </c>
      <c r="D677" s="20">
        <f>LatticeLayout!D677</f>
        <v>0</v>
      </c>
      <c r="E677" s="20" t="str">
        <f>LatticeLayout!E677</f>
        <v/>
      </c>
      <c r="F677" s="20">
        <f>LatticeLayout!F677</f>
        <v>0</v>
      </c>
      <c r="G677" s="20" t="str">
        <f>LatticeLayout!G677</f>
        <v>bellow</v>
      </c>
      <c r="H677" s="20">
        <f>LatticeLayout!H677</f>
        <v>0</v>
      </c>
      <c r="I677" s="20">
        <f>LatticeLayout!I677</f>
        <v>0</v>
      </c>
      <c r="J677" s="20">
        <f>LatticeLayout!J677</f>
        <v>0</v>
      </c>
      <c r="K677" s="20">
        <f>LatticeLayout!K677</f>
        <v>9.9516999999999994E-2</v>
      </c>
      <c r="L677" s="20">
        <f>LatticeLayout!L677</f>
        <v>41.094000000000001</v>
      </c>
      <c r="M677" s="20">
        <f>LatticeLayout!M677</f>
        <v>423.0996045</v>
      </c>
      <c r="N677" s="20">
        <f>LatticeLayout!N677</f>
        <v>318.68409980763153</v>
      </c>
      <c r="O677" s="20">
        <f t="shared" si="30"/>
        <v>318.73385830763152</v>
      </c>
      <c r="P677" s="20">
        <f t="shared" si="31"/>
        <v>423.0996045</v>
      </c>
      <c r="Q677" s="20">
        <f t="shared" si="32"/>
        <v>41.094000000000001</v>
      </c>
    </row>
    <row r="678" spans="1:17" x14ac:dyDescent="0.3">
      <c r="A678" s="20" t="str">
        <f>LatticeLayout!A678</f>
        <v>LS1</v>
      </c>
      <c r="B678" s="20" t="str">
        <f>LatticeLayout!B678</f>
        <v>CB05</v>
      </c>
      <c r="C678" s="20" t="str">
        <f>LatticeLayout!C678</f>
        <v>CAV3</v>
      </c>
      <c r="D678" s="20">
        <f>LatticeLayout!D678</f>
        <v>1500</v>
      </c>
      <c r="E678" s="20" t="str">
        <f>LatticeLayout!E678</f>
        <v>LS1_CB05:CAV3_D1500</v>
      </c>
      <c r="F678" s="20">
        <f>LatticeLayout!F678</f>
        <v>0</v>
      </c>
      <c r="G678" s="20" t="str">
        <f>LatticeLayout!G678</f>
        <v>b08 cavity</v>
      </c>
      <c r="H678" s="20">
        <f>LatticeLayout!H678</f>
        <v>34</v>
      </c>
      <c r="I678" s="20">
        <f>LatticeLayout!I678</f>
        <v>0</v>
      </c>
      <c r="J678" s="20">
        <f>LatticeLayout!J678</f>
        <v>0</v>
      </c>
      <c r="K678" s="20">
        <f>LatticeLayout!K678</f>
        <v>0.29817100000000002</v>
      </c>
      <c r="L678" s="551">
        <f>LatticeLayout!L678</f>
        <v>41.094000000000001</v>
      </c>
      <c r="M678" s="551">
        <f>LatticeLayout!M678</f>
        <v>423.0996045</v>
      </c>
      <c r="N678" s="551">
        <f>LatticeLayout!N678</f>
        <v>318.3859288076315</v>
      </c>
      <c r="O678" s="551">
        <f t="shared" si="30"/>
        <v>318.53501430763151</v>
      </c>
      <c r="P678" s="551">
        <f t="shared" si="31"/>
        <v>423.0996045</v>
      </c>
      <c r="Q678" s="551">
        <f t="shared" si="32"/>
        <v>41.094000000000001</v>
      </c>
    </row>
    <row r="679" spans="1:17" hidden="1" x14ac:dyDescent="0.3">
      <c r="A679" s="20">
        <f>LatticeLayout!A679</f>
        <v>0</v>
      </c>
      <c r="B679" s="20">
        <f>LatticeLayout!B679</f>
        <v>0</v>
      </c>
      <c r="C679" s="20">
        <f>LatticeLayout!C679</f>
        <v>0</v>
      </c>
      <c r="D679" s="20">
        <f>LatticeLayout!D679</f>
        <v>0</v>
      </c>
      <c r="E679" s="20" t="str">
        <f>LatticeLayout!E679</f>
        <v/>
      </c>
      <c r="F679" s="20">
        <f>LatticeLayout!F679</f>
        <v>0</v>
      </c>
      <c r="G679" s="20">
        <f>LatticeLayout!G679</f>
        <v>0</v>
      </c>
      <c r="H679" s="20">
        <f>LatticeLayout!H679</f>
        <v>0</v>
      </c>
      <c r="I679" s="20">
        <f>LatticeLayout!I679</f>
        <v>0</v>
      </c>
      <c r="J679" s="20">
        <f>LatticeLayout!J679</f>
        <v>0</v>
      </c>
      <c r="K679" s="20">
        <f>LatticeLayout!K679</f>
        <v>0</v>
      </c>
      <c r="L679" s="20">
        <f>LatticeLayout!L679</f>
        <v>41.094000000000001</v>
      </c>
      <c r="M679" s="20">
        <f>LatticeLayout!M679</f>
        <v>423.0996045</v>
      </c>
      <c r="N679" s="20">
        <f>LatticeLayout!N679</f>
        <v>318.3859288076315</v>
      </c>
      <c r="O679" s="20">
        <f t="shared" si="30"/>
        <v>318.3859288076315</v>
      </c>
      <c r="P679" s="20">
        <f t="shared" si="31"/>
        <v>423.0996045</v>
      </c>
      <c r="Q679" s="20">
        <f t="shared" si="32"/>
        <v>41.094000000000001</v>
      </c>
    </row>
    <row r="680" spans="1:17" hidden="1" x14ac:dyDescent="0.3">
      <c r="A680" s="20">
        <f>LatticeLayout!A680</f>
        <v>0</v>
      </c>
      <c r="B680" s="20">
        <f>LatticeLayout!B680</f>
        <v>0</v>
      </c>
      <c r="C680" s="20">
        <f>LatticeLayout!C680</f>
        <v>0</v>
      </c>
      <c r="D680" s="20">
        <f>LatticeLayout!D680</f>
        <v>0</v>
      </c>
      <c r="E680" s="20" t="str">
        <f>LatticeLayout!E680</f>
        <v/>
      </c>
      <c r="F680" s="20">
        <f>LatticeLayout!F680</f>
        <v>0</v>
      </c>
      <c r="G680" s="20">
        <f>LatticeLayout!G680</f>
        <v>0</v>
      </c>
      <c r="H680" s="20">
        <f>LatticeLayout!H680</f>
        <v>0</v>
      </c>
      <c r="I680" s="20">
        <f>LatticeLayout!I680</f>
        <v>0</v>
      </c>
      <c r="J680" s="20">
        <f>LatticeLayout!J680</f>
        <v>0</v>
      </c>
      <c r="K680" s="20">
        <f>LatticeLayout!K680</f>
        <v>0</v>
      </c>
      <c r="L680" s="20">
        <f>LatticeLayout!L680</f>
        <v>41.094000000000001</v>
      </c>
      <c r="M680" s="20">
        <f>LatticeLayout!M680</f>
        <v>423.0996045</v>
      </c>
      <c r="N680" s="20">
        <f>LatticeLayout!N680</f>
        <v>318.3859288076315</v>
      </c>
      <c r="O680" s="20">
        <f t="shared" si="30"/>
        <v>318.3859288076315</v>
      </c>
      <c r="P680" s="20">
        <f t="shared" si="31"/>
        <v>423.0996045</v>
      </c>
      <c r="Q680" s="20">
        <f t="shared" si="32"/>
        <v>41.094000000000001</v>
      </c>
    </row>
    <row r="681" spans="1:17" hidden="1" x14ac:dyDescent="0.3">
      <c r="A681" s="20">
        <f>LatticeLayout!A681</f>
        <v>0</v>
      </c>
      <c r="B681" s="20">
        <f>LatticeLayout!B681</f>
        <v>0</v>
      </c>
      <c r="C681" s="20">
        <f>LatticeLayout!C681</f>
        <v>0</v>
      </c>
      <c r="D681" s="20">
        <f>LatticeLayout!D681</f>
        <v>0</v>
      </c>
      <c r="E681" s="20" t="str">
        <f>LatticeLayout!E681</f>
        <v/>
      </c>
      <c r="F681" s="20">
        <f>LatticeLayout!F681</f>
        <v>0</v>
      </c>
      <c r="G681" s="20" t="str">
        <f>LatticeLayout!G681</f>
        <v>bellow</v>
      </c>
      <c r="H681" s="20">
        <f>LatticeLayout!H681</f>
        <v>0</v>
      </c>
      <c r="I681" s="20">
        <f>LatticeLayout!I681</f>
        <v>0</v>
      </c>
      <c r="J681" s="20">
        <f>LatticeLayout!J681</f>
        <v>0</v>
      </c>
      <c r="K681" s="20">
        <f>LatticeLayout!K681</f>
        <v>9.9516999999999994E-2</v>
      </c>
      <c r="L681" s="20">
        <f>LatticeLayout!L681</f>
        <v>41.094000000000001</v>
      </c>
      <c r="M681" s="20">
        <f>LatticeLayout!M681</f>
        <v>423.0996045</v>
      </c>
      <c r="N681" s="20">
        <f>LatticeLayout!N681</f>
        <v>318.28641180763151</v>
      </c>
      <c r="O681" s="20">
        <f t="shared" si="30"/>
        <v>318.33617030763151</v>
      </c>
      <c r="P681" s="20">
        <f t="shared" si="31"/>
        <v>423.0996045</v>
      </c>
      <c r="Q681" s="20">
        <f t="shared" si="32"/>
        <v>41.094000000000001</v>
      </c>
    </row>
    <row r="682" spans="1:17" x14ac:dyDescent="0.3">
      <c r="A682" s="20" t="str">
        <f>LatticeLayout!A682</f>
        <v>LS1</v>
      </c>
      <c r="B682" s="20" t="str">
        <f>LatticeLayout!B682</f>
        <v>CB05</v>
      </c>
      <c r="C682" s="20" t="str">
        <f>LatticeLayout!C682</f>
        <v>CAV4</v>
      </c>
      <c r="D682" s="20">
        <f>LatticeLayout!D682</f>
        <v>1504</v>
      </c>
      <c r="E682" s="20" t="str">
        <f>LatticeLayout!E682</f>
        <v>LS1_CB05:CAV4_D1504</v>
      </c>
      <c r="F682" s="20">
        <f>LatticeLayout!F682</f>
        <v>0</v>
      </c>
      <c r="G682" s="20" t="str">
        <f>LatticeLayout!G682</f>
        <v>b08 cavity</v>
      </c>
      <c r="H682" s="20">
        <f>LatticeLayout!H682</f>
        <v>34</v>
      </c>
      <c r="I682" s="20">
        <f>LatticeLayout!I682</f>
        <v>0</v>
      </c>
      <c r="J682" s="20">
        <f>LatticeLayout!J682</f>
        <v>0</v>
      </c>
      <c r="K682" s="20">
        <f>LatticeLayout!K682</f>
        <v>0.29817100000000002</v>
      </c>
      <c r="L682" s="551">
        <f>LatticeLayout!L682</f>
        <v>41.094000000000001</v>
      </c>
      <c r="M682" s="551">
        <f>LatticeLayout!M682</f>
        <v>423.0996045</v>
      </c>
      <c r="N682" s="551">
        <f>LatticeLayout!N682</f>
        <v>317.98824080763148</v>
      </c>
      <c r="O682" s="551">
        <f t="shared" si="30"/>
        <v>318.1373263076315</v>
      </c>
      <c r="P682" s="551">
        <f t="shared" si="31"/>
        <v>423.0996045</v>
      </c>
      <c r="Q682" s="551">
        <f t="shared" si="32"/>
        <v>41.094000000000001</v>
      </c>
    </row>
    <row r="683" spans="1:17" hidden="1" x14ac:dyDescent="0.3">
      <c r="A683" s="20">
        <f>LatticeLayout!A683</f>
        <v>0</v>
      </c>
      <c r="B683" s="20">
        <f>LatticeLayout!B683</f>
        <v>0</v>
      </c>
      <c r="C683" s="20">
        <f>LatticeLayout!C683</f>
        <v>0</v>
      </c>
      <c r="D683" s="20">
        <f>LatticeLayout!D683</f>
        <v>0</v>
      </c>
      <c r="E683" s="20" t="str">
        <f>LatticeLayout!E683</f>
        <v/>
      </c>
      <c r="F683" s="20">
        <f>LatticeLayout!F683</f>
        <v>0</v>
      </c>
      <c r="G683" s="20">
        <f>LatticeLayout!G683</f>
        <v>0</v>
      </c>
      <c r="H683" s="20">
        <f>LatticeLayout!H683</f>
        <v>0</v>
      </c>
      <c r="I683" s="20">
        <f>LatticeLayout!I683</f>
        <v>0</v>
      </c>
      <c r="J683" s="20">
        <f>LatticeLayout!J683</f>
        <v>0</v>
      </c>
      <c r="K683" s="20">
        <f>LatticeLayout!K683</f>
        <v>0</v>
      </c>
      <c r="L683" s="20">
        <f>LatticeLayout!L683</f>
        <v>41.094000000000001</v>
      </c>
      <c r="M683" s="20">
        <f>LatticeLayout!M683</f>
        <v>423.0996045</v>
      </c>
      <c r="N683" s="20">
        <f>LatticeLayout!N683</f>
        <v>317.98824080763148</v>
      </c>
      <c r="O683" s="20">
        <f t="shared" si="30"/>
        <v>317.98824080763148</v>
      </c>
      <c r="P683" s="20">
        <f t="shared" si="31"/>
        <v>423.0996045</v>
      </c>
      <c r="Q683" s="20">
        <f t="shared" si="32"/>
        <v>41.094000000000001</v>
      </c>
    </row>
    <row r="684" spans="1:17" hidden="1" x14ac:dyDescent="0.3">
      <c r="A684" s="20" t="str">
        <f>LatticeLayout!A684</f>
        <v>LS1</v>
      </c>
      <c r="B684" s="20" t="str">
        <f>LatticeLayout!B684</f>
        <v>CB05</v>
      </c>
      <c r="C684" s="20" t="str">
        <f>LatticeLayout!C684</f>
        <v>BLM</v>
      </c>
      <c r="D684" s="20">
        <f>LatticeLayout!D684</f>
        <v>1505</v>
      </c>
      <c r="E684" s="20" t="str">
        <f>LatticeLayout!E684</f>
        <v>LS1_CB05:BLM_D1505</v>
      </c>
      <c r="F684" s="20">
        <f>LatticeLayout!F684</f>
        <v>0</v>
      </c>
      <c r="G684" s="20" t="str">
        <f>LatticeLayout!G684</f>
        <v>outside loss monitor</v>
      </c>
      <c r="H684" s="20">
        <f>LatticeLayout!H684</f>
        <v>0</v>
      </c>
      <c r="I684" s="20">
        <f>LatticeLayout!I684</f>
        <v>0</v>
      </c>
      <c r="J684" s="20">
        <f>LatticeLayout!J684</f>
        <v>0</v>
      </c>
      <c r="K684" s="20">
        <f>LatticeLayout!K684</f>
        <v>0</v>
      </c>
      <c r="L684" s="20">
        <f>LatticeLayout!L684</f>
        <v>41.094000000000001</v>
      </c>
      <c r="M684" s="20">
        <f>LatticeLayout!M684</f>
        <v>423.0996045</v>
      </c>
      <c r="N684" s="20">
        <f>LatticeLayout!N684</f>
        <v>317.98824080763148</v>
      </c>
      <c r="O684" s="20">
        <f t="shared" si="30"/>
        <v>317.98824080763148</v>
      </c>
      <c r="P684" s="20">
        <f t="shared" si="31"/>
        <v>423.0996045</v>
      </c>
      <c r="Q684" s="20">
        <f t="shared" si="32"/>
        <v>41.094000000000001</v>
      </c>
    </row>
    <row r="685" spans="1:17" hidden="1" x14ac:dyDescent="0.3">
      <c r="A685" s="20">
        <f>LatticeLayout!A685</f>
        <v>0</v>
      </c>
      <c r="B685" s="20">
        <f>LatticeLayout!B685</f>
        <v>0</v>
      </c>
      <c r="C685" s="20">
        <f>LatticeLayout!C685</f>
        <v>0</v>
      </c>
      <c r="D685" s="20">
        <f>LatticeLayout!D685</f>
        <v>0</v>
      </c>
      <c r="E685" s="20">
        <f>LatticeLayout!E685</f>
        <v>0</v>
      </c>
      <c r="F685" s="20">
        <f>LatticeLayout!F685</f>
        <v>0</v>
      </c>
      <c r="G685" s="20" t="str">
        <f>LatticeLayout!G685</f>
        <v>bellow</v>
      </c>
      <c r="H685" s="20">
        <f>LatticeLayout!H685</f>
        <v>0</v>
      </c>
      <c r="I685" s="20">
        <f>LatticeLayout!I685</f>
        <v>0</v>
      </c>
      <c r="J685" s="20">
        <f>LatticeLayout!J685</f>
        <v>0</v>
      </c>
      <c r="K685" s="20">
        <f>LatticeLayout!K685</f>
        <v>9.650984E-2</v>
      </c>
      <c r="L685" s="20">
        <f>LatticeLayout!L685</f>
        <v>41.094000000000001</v>
      </c>
      <c r="M685" s="20">
        <f>LatticeLayout!M685</f>
        <v>423.0996045</v>
      </c>
      <c r="N685" s="20">
        <f>LatticeLayout!N685</f>
        <v>317.89173096763147</v>
      </c>
      <c r="O685" s="20">
        <f t="shared" si="30"/>
        <v>317.93998588763145</v>
      </c>
      <c r="P685" s="20">
        <f t="shared" si="31"/>
        <v>423.0996045</v>
      </c>
      <c r="Q685" s="20">
        <f t="shared" si="32"/>
        <v>41.094000000000001</v>
      </c>
    </row>
    <row r="686" spans="1:17" hidden="1" x14ac:dyDescent="0.3">
      <c r="A686" s="20" t="str">
        <f>LatticeLayout!A686</f>
        <v>LS1</v>
      </c>
      <c r="B686" s="20" t="str">
        <f>LatticeLayout!B686</f>
        <v>CB05</v>
      </c>
      <c r="C686" s="20" t="str">
        <f>LatticeLayout!C686</f>
        <v>BPM</v>
      </c>
      <c r="D686" s="20">
        <f>LatticeLayout!D686</f>
        <v>1506</v>
      </c>
      <c r="E686" s="20" t="str">
        <f>LatticeLayout!E686</f>
        <v>LS1_CB05:BPM_D1506</v>
      </c>
      <c r="F686" s="20" t="str">
        <f>LatticeLayout!F686</f>
        <v>BPM6</v>
      </c>
      <c r="G686" s="20" t="str">
        <f>LatticeLayout!G686</f>
        <v>position monitor, BPMc</v>
      </c>
      <c r="H686" s="20">
        <f>LatticeLayout!H686</f>
        <v>40</v>
      </c>
      <c r="I686" s="20">
        <f>LatticeLayout!I686</f>
        <v>0</v>
      </c>
      <c r="J686" s="20">
        <f>LatticeLayout!J686</f>
        <v>0</v>
      </c>
      <c r="K686" s="20">
        <f>LatticeLayout!K686</f>
        <v>0</v>
      </c>
      <c r="L686" s="20">
        <f>LatticeLayout!L686</f>
        <v>41.094000000000001</v>
      </c>
      <c r="M686" s="20">
        <f>LatticeLayout!M686</f>
        <v>423.0996045</v>
      </c>
      <c r="N686" s="20">
        <f>LatticeLayout!N686</f>
        <v>317.89173096763147</v>
      </c>
      <c r="O686" s="20">
        <f t="shared" si="30"/>
        <v>317.89173096763147</v>
      </c>
      <c r="P686" s="20">
        <f t="shared" si="31"/>
        <v>423.0996045</v>
      </c>
      <c r="Q686" s="20">
        <f t="shared" si="32"/>
        <v>41.094000000000001</v>
      </c>
    </row>
    <row r="687" spans="1:17" hidden="1" x14ac:dyDescent="0.3">
      <c r="A687" s="20">
        <f>LatticeLayout!A687</f>
        <v>0</v>
      </c>
      <c r="B687" s="20">
        <f>LatticeLayout!B687</f>
        <v>0</v>
      </c>
      <c r="C687" s="20">
        <f>LatticeLayout!C687</f>
        <v>0</v>
      </c>
      <c r="D687" s="20">
        <f>LatticeLayout!D687</f>
        <v>0</v>
      </c>
      <c r="E687" s="20">
        <f>LatticeLayout!E687</f>
        <v>0</v>
      </c>
      <c r="F687" s="20">
        <f>LatticeLayout!F687</f>
        <v>0</v>
      </c>
      <c r="G687" s="20" t="str">
        <f>LatticeLayout!G687</f>
        <v>BPM-box</v>
      </c>
      <c r="H687" s="20">
        <f>LatticeLayout!H687</f>
        <v>0</v>
      </c>
      <c r="I687" s="20">
        <f>LatticeLayout!I687</f>
        <v>0</v>
      </c>
      <c r="J687" s="20">
        <f>LatticeLayout!J687</f>
        <v>0</v>
      </c>
      <c r="K687" s="20">
        <f>LatticeLayout!K687</f>
        <v>5.5879999999999999E-2</v>
      </c>
      <c r="L687" s="20">
        <f>LatticeLayout!L687</f>
        <v>41.094000000000001</v>
      </c>
      <c r="M687" s="20">
        <f>LatticeLayout!M687</f>
        <v>423.0996045</v>
      </c>
      <c r="N687" s="20">
        <f>LatticeLayout!N687</f>
        <v>317.83585096763147</v>
      </c>
      <c r="O687" s="20">
        <f t="shared" si="30"/>
        <v>317.86379096763147</v>
      </c>
      <c r="P687" s="20">
        <f t="shared" si="31"/>
        <v>423.0996045</v>
      </c>
      <c r="Q687" s="20">
        <f t="shared" si="32"/>
        <v>41.094000000000001</v>
      </c>
    </row>
    <row r="688" spans="1:17" hidden="1" x14ac:dyDescent="0.3">
      <c r="A688" s="20">
        <f>LatticeLayout!A688</f>
        <v>0</v>
      </c>
      <c r="B688" s="20">
        <f>LatticeLayout!B688</f>
        <v>0</v>
      </c>
      <c r="C688" s="20">
        <f>LatticeLayout!C688</f>
        <v>0</v>
      </c>
      <c r="D688" s="20">
        <f>LatticeLayout!D688</f>
        <v>0</v>
      </c>
      <c r="E688" s="20" t="str">
        <f>LatticeLayout!E688</f>
        <v/>
      </c>
      <c r="F688" s="20">
        <f>LatticeLayout!F688</f>
        <v>0</v>
      </c>
      <c r="G688" s="20" t="str">
        <f>LatticeLayout!G688</f>
        <v>solenoid-entry</v>
      </c>
      <c r="H688" s="20">
        <f>LatticeLayout!H688</f>
        <v>40</v>
      </c>
      <c r="I688" s="20">
        <f>LatticeLayout!I688</f>
        <v>0</v>
      </c>
      <c r="J688" s="20">
        <f>LatticeLayout!J688</f>
        <v>0</v>
      </c>
      <c r="K688" s="20">
        <f>LatticeLayout!K688</f>
        <v>7.6135999999999981E-2</v>
      </c>
      <c r="L688" s="20">
        <f>LatticeLayout!L688</f>
        <v>41.094000000000001</v>
      </c>
      <c r="M688" s="20">
        <f>LatticeLayout!M688</f>
        <v>423.0996045</v>
      </c>
      <c r="N688" s="20">
        <f>LatticeLayout!N688</f>
        <v>317.75971496763145</v>
      </c>
      <c r="O688" s="20">
        <f t="shared" si="30"/>
        <v>317.79778296763146</v>
      </c>
      <c r="P688" s="20">
        <f t="shared" si="31"/>
        <v>423.0996045</v>
      </c>
      <c r="Q688" s="20">
        <f t="shared" si="32"/>
        <v>41.094000000000001</v>
      </c>
    </row>
    <row r="689" spans="1:17" x14ac:dyDescent="0.3">
      <c r="A689" s="20" t="str">
        <f>LatticeLayout!A689</f>
        <v>LS1</v>
      </c>
      <c r="B689" s="20" t="str">
        <f>LatticeLayout!B689</f>
        <v>CB05</v>
      </c>
      <c r="C689" s="20" t="str">
        <f>LatticeLayout!C689</f>
        <v>SOL2</v>
      </c>
      <c r="D689" s="20">
        <f>LatticeLayout!D689</f>
        <v>1510</v>
      </c>
      <c r="E689" s="20" t="str">
        <f>LatticeLayout!E689</f>
        <v>LS1_CB05:SOL2_D1510</v>
      </c>
      <c r="F689" s="20" t="str">
        <f>LatticeLayout!F689</f>
        <v>S2</v>
      </c>
      <c r="G689" s="20" t="str">
        <f>LatticeLayout!G689</f>
        <v>solenoid+correctors</v>
      </c>
      <c r="H689" s="20">
        <f>LatticeLayout!H689</f>
        <v>40</v>
      </c>
      <c r="I689" s="20">
        <f>LatticeLayout!I689</f>
        <v>0</v>
      </c>
      <c r="J689" s="20">
        <f>LatticeLayout!J689</f>
        <v>0</v>
      </c>
      <c r="K689" s="20">
        <f>LatticeLayout!K689</f>
        <v>0.5</v>
      </c>
      <c r="L689" s="551">
        <f>LatticeLayout!L689</f>
        <v>41.094000000000001</v>
      </c>
      <c r="M689" s="551">
        <f>LatticeLayout!M689</f>
        <v>423.0996045</v>
      </c>
      <c r="N689" s="551">
        <f>LatticeLayout!N689</f>
        <v>317.25971496763145</v>
      </c>
      <c r="O689" s="551">
        <f t="shared" si="30"/>
        <v>317.50971496763145</v>
      </c>
      <c r="P689" s="551">
        <f t="shared" si="31"/>
        <v>423.0996045</v>
      </c>
      <c r="Q689" s="551">
        <f t="shared" si="32"/>
        <v>41.094000000000001</v>
      </c>
    </row>
    <row r="690" spans="1:17" hidden="1" x14ac:dyDescent="0.3">
      <c r="A690" s="20">
        <f>LatticeLayout!A690</f>
        <v>0</v>
      </c>
      <c r="B690" s="20">
        <f>LatticeLayout!B690</f>
        <v>0</v>
      </c>
      <c r="C690" s="20">
        <f>LatticeLayout!C690</f>
        <v>0</v>
      </c>
      <c r="D690" s="20">
        <f>LatticeLayout!D690</f>
        <v>0</v>
      </c>
      <c r="E690" s="20" t="str">
        <f>LatticeLayout!E690</f>
        <v/>
      </c>
      <c r="F690" s="20">
        <f>LatticeLayout!F690</f>
        <v>0</v>
      </c>
      <c r="G690" s="20" t="str">
        <f>LatticeLayout!G690</f>
        <v>solenoid-exit</v>
      </c>
      <c r="H690" s="20">
        <f>LatticeLayout!H690</f>
        <v>40</v>
      </c>
      <c r="I690" s="20">
        <f>LatticeLayout!I690</f>
        <v>0</v>
      </c>
      <c r="J690" s="20">
        <f>LatticeLayout!J690</f>
        <v>0</v>
      </c>
      <c r="K690" s="20">
        <f>LatticeLayout!K690</f>
        <v>7.6135999999999981E-2</v>
      </c>
      <c r="L690" s="20">
        <f>LatticeLayout!L690</f>
        <v>41.094000000000001</v>
      </c>
      <c r="M690" s="20">
        <f>LatticeLayout!M690</f>
        <v>423.0996045</v>
      </c>
      <c r="N690" s="20">
        <f>LatticeLayout!N690</f>
        <v>317.18357896763143</v>
      </c>
      <c r="O690" s="20">
        <f t="shared" si="30"/>
        <v>317.22164696763144</v>
      </c>
      <c r="P690" s="20">
        <f t="shared" si="31"/>
        <v>423.0996045</v>
      </c>
      <c r="Q690" s="20">
        <f t="shared" si="32"/>
        <v>41.094000000000001</v>
      </c>
    </row>
    <row r="691" spans="1:17" hidden="1" x14ac:dyDescent="0.3">
      <c r="A691" s="20">
        <f>LatticeLayout!A691</f>
        <v>0</v>
      </c>
      <c r="B691" s="20">
        <f>LatticeLayout!B691</f>
        <v>0</v>
      </c>
      <c r="C691" s="20">
        <f>LatticeLayout!C691</f>
        <v>0</v>
      </c>
      <c r="D691" s="20">
        <f>LatticeLayout!D691</f>
        <v>0</v>
      </c>
      <c r="E691" s="20">
        <f>LatticeLayout!E691</f>
        <v>0</v>
      </c>
      <c r="F691" s="20">
        <f>LatticeLayout!F691</f>
        <v>0</v>
      </c>
      <c r="G691" s="20" t="str">
        <f>LatticeLayout!G691</f>
        <v>bellow</v>
      </c>
      <c r="H691" s="20">
        <f>LatticeLayout!H691</f>
        <v>0</v>
      </c>
      <c r="I691" s="20">
        <f>LatticeLayout!I691</f>
        <v>0</v>
      </c>
      <c r="J691" s="20">
        <f>LatticeLayout!J691</f>
        <v>0</v>
      </c>
      <c r="K691" s="20">
        <f>LatticeLayout!K691</f>
        <v>9.9516999999999994E-2</v>
      </c>
      <c r="L691" s="20">
        <f>LatticeLayout!L691</f>
        <v>41.094000000000001</v>
      </c>
      <c r="M691" s="20">
        <f>LatticeLayout!M691</f>
        <v>423.0996045</v>
      </c>
      <c r="N691" s="20">
        <f>LatticeLayout!N691</f>
        <v>317.08406196763144</v>
      </c>
      <c r="O691" s="20">
        <f t="shared" si="30"/>
        <v>317.13382046763144</v>
      </c>
      <c r="P691" s="20">
        <f t="shared" si="31"/>
        <v>423.0996045</v>
      </c>
      <c r="Q691" s="20">
        <f t="shared" si="32"/>
        <v>41.094000000000001</v>
      </c>
    </row>
    <row r="692" spans="1:17" x14ac:dyDescent="0.3">
      <c r="A692" s="20" t="str">
        <f>LatticeLayout!A692</f>
        <v>LS1</v>
      </c>
      <c r="B692" s="20" t="str">
        <f>LatticeLayout!B692</f>
        <v>CB05</v>
      </c>
      <c r="C692" s="20" t="str">
        <f>LatticeLayout!C692</f>
        <v>CAV5</v>
      </c>
      <c r="D692" s="20">
        <f>LatticeLayout!D692</f>
        <v>1516</v>
      </c>
      <c r="E692" s="20" t="str">
        <f>LatticeLayout!E692</f>
        <v>LS1_CB05:CAV5_D1516</v>
      </c>
      <c r="F692" s="20">
        <f>LatticeLayout!F692</f>
        <v>0</v>
      </c>
      <c r="G692" s="20" t="str">
        <f>LatticeLayout!G692</f>
        <v>b08 cavity</v>
      </c>
      <c r="H692" s="20">
        <f>LatticeLayout!H692</f>
        <v>34</v>
      </c>
      <c r="I692" s="20">
        <f>LatticeLayout!I692</f>
        <v>0</v>
      </c>
      <c r="J692" s="20">
        <f>LatticeLayout!J692</f>
        <v>0</v>
      </c>
      <c r="K692" s="20">
        <f>LatticeLayout!K692</f>
        <v>0.29817100000000002</v>
      </c>
      <c r="L692" s="551">
        <f>LatticeLayout!L692</f>
        <v>41.094000000000001</v>
      </c>
      <c r="M692" s="551">
        <f>LatticeLayout!M692</f>
        <v>423.0996045</v>
      </c>
      <c r="N692" s="551">
        <f>LatticeLayout!N692</f>
        <v>316.78589096763142</v>
      </c>
      <c r="O692" s="551">
        <f t="shared" si="30"/>
        <v>316.93497646763143</v>
      </c>
      <c r="P692" s="551">
        <f t="shared" si="31"/>
        <v>423.0996045</v>
      </c>
      <c r="Q692" s="551">
        <f t="shared" si="32"/>
        <v>41.094000000000001</v>
      </c>
    </row>
    <row r="693" spans="1:17" hidden="1" x14ac:dyDescent="0.3">
      <c r="A693" s="20">
        <f>LatticeLayout!A693</f>
        <v>0</v>
      </c>
      <c r="B693" s="20">
        <f>LatticeLayout!B693</f>
        <v>0</v>
      </c>
      <c r="C693" s="20">
        <f>LatticeLayout!C693</f>
        <v>0</v>
      </c>
      <c r="D693" s="20">
        <f>LatticeLayout!D693</f>
        <v>0</v>
      </c>
      <c r="E693" s="20" t="str">
        <f>LatticeLayout!E693</f>
        <v/>
      </c>
      <c r="F693" s="20">
        <f>LatticeLayout!F693</f>
        <v>0</v>
      </c>
      <c r="G693" s="20">
        <f>LatticeLayout!G693</f>
        <v>0</v>
      </c>
      <c r="H693" s="20">
        <f>LatticeLayout!H693</f>
        <v>0</v>
      </c>
      <c r="I693" s="20">
        <f>LatticeLayout!I693</f>
        <v>0</v>
      </c>
      <c r="J693" s="20">
        <f>LatticeLayout!J693</f>
        <v>0</v>
      </c>
      <c r="K693" s="20">
        <f>LatticeLayout!K693</f>
        <v>0</v>
      </c>
      <c r="L693" s="20">
        <f>LatticeLayout!L693</f>
        <v>41.094000000000001</v>
      </c>
      <c r="M693" s="20">
        <f>LatticeLayout!M693</f>
        <v>423.0996045</v>
      </c>
      <c r="N693" s="20">
        <f>LatticeLayout!N693</f>
        <v>316.78589096763142</v>
      </c>
      <c r="O693" s="20">
        <f t="shared" si="30"/>
        <v>316.78589096763142</v>
      </c>
      <c r="P693" s="20">
        <f t="shared" si="31"/>
        <v>423.0996045</v>
      </c>
      <c r="Q693" s="20">
        <f t="shared" si="32"/>
        <v>41.094000000000001</v>
      </c>
    </row>
    <row r="694" spans="1:17" hidden="1" x14ac:dyDescent="0.3">
      <c r="A694" s="20">
        <f>LatticeLayout!A694</f>
        <v>0</v>
      </c>
      <c r="B694" s="20">
        <f>LatticeLayout!B694</f>
        <v>0</v>
      </c>
      <c r="C694" s="20">
        <f>LatticeLayout!C694</f>
        <v>0</v>
      </c>
      <c r="D694" s="20">
        <f>LatticeLayout!D694</f>
        <v>0</v>
      </c>
      <c r="E694" s="20" t="str">
        <f>LatticeLayout!E694</f>
        <v/>
      </c>
      <c r="F694" s="20">
        <f>LatticeLayout!F694</f>
        <v>0</v>
      </c>
      <c r="G694" s="20">
        <f>LatticeLayout!G694</f>
        <v>0</v>
      </c>
      <c r="H694" s="20">
        <f>LatticeLayout!H694</f>
        <v>0</v>
      </c>
      <c r="I694" s="20">
        <f>LatticeLayout!I694</f>
        <v>0</v>
      </c>
      <c r="J694" s="20">
        <f>LatticeLayout!J694</f>
        <v>0</v>
      </c>
      <c r="K694" s="20">
        <f>LatticeLayout!K694</f>
        <v>0</v>
      </c>
      <c r="L694" s="20">
        <f>LatticeLayout!L694</f>
        <v>41.094000000000001</v>
      </c>
      <c r="M694" s="20">
        <f>LatticeLayout!M694</f>
        <v>423.0996045</v>
      </c>
      <c r="N694" s="20">
        <f>LatticeLayout!N694</f>
        <v>316.78589096763142</v>
      </c>
      <c r="O694" s="20">
        <f t="shared" si="30"/>
        <v>316.78589096763142</v>
      </c>
      <c r="P694" s="20">
        <f t="shared" si="31"/>
        <v>423.0996045</v>
      </c>
      <c r="Q694" s="20">
        <f t="shared" si="32"/>
        <v>41.094000000000001</v>
      </c>
    </row>
    <row r="695" spans="1:17" hidden="1" x14ac:dyDescent="0.3">
      <c r="A695" s="20">
        <f>LatticeLayout!A695</f>
        <v>0</v>
      </c>
      <c r="B695" s="20">
        <f>LatticeLayout!B695</f>
        <v>0</v>
      </c>
      <c r="C695" s="20">
        <f>LatticeLayout!C695</f>
        <v>0</v>
      </c>
      <c r="D695" s="20">
        <f>LatticeLayout!D695</f>
        <v>0</v>
      </c>
      <c r="E695" s="20" t="str">
        <f>LatticeLayout!E695</f>
        <v/>
      </c>
      <c r="F695" s="20">
        <f>LatticeLayout!F695</f>
        <v>0</v>
      </c>
      <c r="G695" s="20" t="str">
        <f>LatticeLayout!G695</f>
        <v>bellow</v>
      </c>
      <c r="H695" s="20">
        <f>LatticeLayout!H695</f>
        <v>0</v>
      </c>
      <c r="I695" s="20">
        <f>LatticeLayout!I695</f>
        <v>0</v>
      </c>
      <c r="J695" s="20">
        <f>LatticeLayout!J695</f>
        <v>0</v>
      </c>
      <c r="K695" s="20">
        <f>LatticeLayout!K695</f>
        <v>9.9516999999999994E-2</v>
      </c>
      <c r="L695" s="20">
        <f>LatticeLayout!L695</f>
        <v>41.094000000000001</v>
      </c>
      <c r="M695" s="20">
        <f>LatticeLayout!M695</f>
        <v>423.0996045</v>
      </c>
      <c r="N695" s="20">
        <f>LatticeLayout!N695</f>
        <v>316.68637396763143</v>
      </c>
      <c r="O695" s="20">
        <f t="shared" si="30"/>
        <v>316.73613246763142</v>
      </c>
      <c r="P695" s="20">
        <f t="shared" si="31"/>
        <v>423.0996045</v>
      </c>
      <c r="Q695" s="20">
        <f t="shared" si="32"/>
        <v>41.094000000000001</v>
      </c>
    </row>
    <row r="696" spans="1:17" x14ac:dyDescent="0.3">
      <c r="A696" s="20" t="str">
        <f>LatticeLayout!A696</f>
        <v>LS1</v>
      </c>
      <c r="B696" s="20" t="str">
        <f>LatticeLayout!B696</f>
        <v>CB05</v>
      </c>
      <c r="C696" s="20" t="str">
        <f>LatticeLayout!C696</f>
        <v>CAV6</v>
      </c>
      <c r="D696" s="20">
        <f>LatticeLayout!D696</f>
        <v>1520</v>
      </c>
      <c r="E696" s="20" t="str">
        <f>LatticeLayout!E696</f>
        <v>LS1_CB05:CAV6_D1520</v>
      </c>
      <c r="F696" s="20">
        <f>LatticeLayout!F696</f>
        <v>0</v>
      </c>
      <c r="G696" s="20" t="str">
        <f>LatticeLayout!G696</f>
        <v>b08 cavity</v>
      </c>
      <c r="H696" s="20">
        <f>LatticeLayout!H696</f>
        <v>34</v>
      </c>
      <c r="I696" s="20">
        <f>LatticeLayout!I696</f>
        <v>0</v>
      </c>
      <c r="J696" s="20">
        <f>LatticeLayout!J696</f>
        <v>0</v>
      </c>
      <c r="K696" s="20">
        <f>LatticeLayout!K696</f>
        <v>0.29817100000000002</v>
      </c>
      <c r="L696" s="551">
        <f>LatticeLayout!L696</f>
        <v>41.094000000000001</v>
      </c>
      <c r="M696" s="551">
        <f>LatticeLayout!M696</f>
        <v>423.0996045</v>
      </c>
      <c r="N696" s="551">
        <f>LatticeLayout!N696</f>
        <v>316.3882029676314</v>
      </c>
      <c r="O696" s="551">
        <f t="shared" si="30"/>
        <v>316.53728846763141</v>
      </c>
      <c r="P696" s="551">
        <f t="shared" si="31"/>
        <v>423.0996045</v>
      </c>
      <c r="Q696" s="551">
        <f t="shared" si="32"/>
        <v>41.094000000000001</v>
      </c>
    </row>
    <row r="697" spans="1:17" hidden="1" x14ac:dyDescent="0.3">
      <c r="A697" s="20">
        <f>LatticeLayout!A697</f>
        <v>0</v>
      </c>
      <c r="B697" s="20">
        <f>LatticeLayout!B697</f>
        <v>0</v>
      </c>
      <c r="C697" s="20">
        <f>LatticeLayout!C697</f>
        <v>0</v>
      </c>
      <c r="D697" s="20">
        <f>LatticeLayout!D697</f>
        <v>0</v>
      </c>
      <c r="E697" s="20" t="str">
        <f>LatticeLayout!E697</f>
        <v/>
      </c>
      <c r="F697" s="20">
        <f>LatticeLayout!F697</f>
        <v>0</v>
      </c>
      <c r="G697" s="20">
        <f>LatticeLayout!G697</f>
        <v>0</v>
      </c>
      <c r="H697" s="20">
        <f>LatticeLayout!H697</f>
        <v>0</v>
      </c>
      <c r="I697" s="20">
        <f>LatticeLayout!I697</f>
        <v>0</v>
      </c>
      <c r="J697" s="20">
        <f>LatticeLayout!J697</f>
        <v>0</v>
      </c>
      <c r="K697" s="20">
        <f>LatticeLayout!K697</f>
        <v>0</v>
      </c>
      <c r="L697" s="20">
        <f>LatticeLayout!L697</f>
        <v>41.094000000000001</v>
      </c>
      <c r="M697" s="20">
        <f>LatticeLayout!M697</f>
        <v>423.0996045</v>
      </c>
      <c r="N697" s="20">
        <f>LatticeLayout!N697</f>
        <v>316.3882029676314</v>
      </c>
      <c r="O697" s="20">
        <f t="shared" si="30"/>
        <v>316.3882029676314</v>
      </c>
      <c r="P697" s="20">
        <f t="shared" si="31"/>
        <v>423.0996045</v>
      </c>
      <c r="Q697" s="20">
        <f t="shared" si="32"/>
        <v>41.094000000000001</v>
      </c>
    </row>
    <row r="698" spans="1:17" hidden="1" x14ac:dyDescent="0.3">
      <c r="A698" s="20">
        <f>LatticeLayout!A698</f>
        <v>0</v>
      </c>
      <c r="B698" s="20">
        <f>LatticeLayout!B698</f>
        <v>0</v>
      </c>
      <c r="C698" s="20">
        <f>LatticeLayout!C698</f>
        <v>0</v>
      </c>
      <c r="D698" s="20">
        <f>LatticeLayout!D698</f>
        <v>0</v>
      </c>
      <c r="E698" s="20" t="str">
        <f>LatticeLayout!E698</f>
        <v/>
      </c>
      <c r="F698" s="20">
        <f>LatticeLayout!F698</f>
        <v>0</v>
      </c>
      <c r="G698" s="20">
        <f>LatticeLayout!G698</f>
        <v>0</v>
      </c>
      <c r="H698" s="20">
        <f>LatticeLayout!H698</f>
        <v>0</v>
      </c>
      <c r="I698" s="20">
        <f>LatticeLayout!I698</f>
        <v>0</v>
      </c>
      <c r="J698" s="20">
        <f>LatticeLayout!J698</f>
        <v>0</v>
      </c>
      <c r="K698" s="20">
        <f>LatticeLayout!K698</f>
        <v>0</v>
      </c>
      <c r="L698" s="20">
        <f>LatticeLayout!L698</f>
        <v>41.094000000000001</v>
      </c>
      <c r="M698" s="20">
        <f>LatticeLayout!M698</f>
        <v>423.0996045</v>
      </c>
      <c r="N698" s="20">
        <f>LatticeLayout!N698</f>
        <v>316.3882029676314</v>
      </c>
      <c r="O698" s="20">
        <f t="shared" si="30"/>
        <v>316.3882029676314</v>
      </c>
      <c r="P698" s="20">
        <f t="shared" si="31"/>
        <v>423.0996045</v>
      </c>
      <c r="Q698" s="20">
        <f t="shared" si="32"/>
        <v>41.094000000000001</v>
      </c>
    </row>
    <row r="699" spans="1:17" hidden="1" x14ac:dyDescent="0.3">
      <c r="A699" s="20">
        <f>LatticeLayout!A699</f>
        <v>0</v>
      </c>
      <c r="B699" s="20">
        <f>LatticeLayout!B699</f>
        <v>0</v>
      </c>
      <c r="C699" s="20">
        <f>LatticeLayout!C699</f>
        <v>0</v>
      </c>
      <c r="D699" s="20">
        <f>LatticeLayout!D699</f>
        <v>0</v>
      </c>
      <c r="E699" s="20" t="str">
        <f>LatticeLayout!E699</f>
        <v/>
      </c>
      <c r="F699" s="20">
        <f>LatticeLayout!F699</f>
        <v>0</v>
      </c>
      <c r="G699" s="20" t="str">
        <f>LatticeLayout!G699</f>
        <v>bellow</v>
      </c>
      <c r="H699" s="20">
        <f>LatticeLayout!H699</f>
        <v>0</v>
      </c>
      <c r="I699" s="20">
        <f>LatticeLayout!I699</f>
        <v>0</v>
      </c>
      <c r="J699" s="20">
        <f>LatticeLayout!J699</f>
        <v>0</v>
      </c>
      <c r="K699" s="20">
        <f>LatticeLayout!K699</f>
        <v>9.9516999999999994E-2</v>
      </c>
      <c r="L699" s="20">
        <f>LatticeLayout!L699</f>
        <v>41.094000000000001</v>
      </c>
      <c r="M699" s="20">
        <f>LatticeLayout!M699</f>
        <v>423.0996045</v>
      </c>
      <c r="N699" s="20">
        <f>LatticeLayout!N699</f>
        <v>316.28868596763141</v>
      </c>
      <c r="O699" s="20">
        <f t="shared" si="30"/>
        <v>316.3384444676314</v>
      </c>
      <c r="P699" s="20">
        <f t="shared" si="31"/>
        <v>423.0996045</v>
      </c>
      <c r="Q699" s="20">
        <f t="shared" si="32"/>
        <v>41.094000000000001</v>
      </c>
    </row>
    <row r="700" spans="1:17" x14ac:dyDescent="0.3">
      <c r="A700" s="20" t="str">
        <f>LatticeLayout!A700</f>
        <v>LS1</v>
      </c>
      <c r="B700" s="20" t="str">
        <f>LatticeLayout!B700</f>
        <v>CB05</v>
      </c>
      <c r="C700" s="20" t="str">
        <f>LatticeLayout!C700</f>
        <v>CAV7</v>
      </c>
      <c r="D700" s="20">
        <f>LatticeLayout!D700</f>
        <v>1524</v>
      </c>
      <c r="E700" s="20" t="str">
        <f>LatticeLayout!E700</f>
        <v>LS1_CB05:CAV7_D1524</v>
      </c>
      <c r="F700" s="20">
        <f>LatticeLayout!F700</f>
        <v>0</v>
      </c>
      <c r="G700" s="20" t="str">
        <f>LatticeLayout!G700</f>
        <v>b08 cavity</v>
      </c>
      <c r="H700" s="20">
        <f>LatticeLayout!H700</f>
        <v>34</v>
      </c>
      <c r="I700" s="20">
        <f>LatticeLayout!I700</f>
        <v>0</v>
      </c>
      <c r="J700" s="20">
        <f>LatticeLayout!J700</f>
        <v>0</v>
      </c>
      <c r="K700" s="20">
        <f>LatticeLayout!K700</f>
        <v>0.29817100000000002</v>
      </c>
      <c r="L700" s="551">
        <f>LatticeLayout!L700</f>
        <v>41.094000000000001</v>
      </c>
      <c r="M700" s="551">
        <f>LatticeLayout!M700</f>
        <v>423.0996045</v>
      </c>
      <c r="N700" s="551">
        <f>LatticeLayout!N700</f>
        <v>315.99051496763138</v>
      </c>
      <c r="O700" s="551">
        <f t="shared" si="30"/>
        <v>316.1396004676314</v>
      </c>
      <c r="P700" s="551">
        <f t="shared" si="31"/>
        <v>423.0996045</v>
      </c>
      <c r="Q700" s="551">
        <f t="shared" si="32"/>
        <v>41.094000000000001</v>
      </c>
    </row>
    <row r="701" spans="1:17" hidden="1" x14ac:dyDescent="0.3">
      <c r="A701" s="20">
        <f>LatticeLayout!A701</f>
        <v>0</v>
      </c>
      <c r="B701" s="20">
        <f>LatticeLayout!B701</f>
        <v>0</v>
      </c>
      <c r="C701" s="20">
        <f>LatticeLayout!C701</f>
        <v>0</v>
      </c>
      <c r="D701" s="20">
        <f>LatticeLayout!D701</f>
        <v>0</v>
      </c>
      <c r="E701" s="20" t="str">
        <f>LatticeLayout!E701</f>
        <v/>
      </c>
      <c r="F701" s="20">
        <f>LatticeLayout!F701</f>
        <v>0</v>
      </c>
      <c r="G701" s="20">
        <f>LatticeLayout!G701</f>
        <v>0</v>
      </c>
      <c r="H701" s="20">
        <f>LatticeLayout!H701</f>
        <v>0</v>
      </c>
      <c r="I701" s="20">
        <f>LatticeLayout!I701</f>
        <v>0</v>
      </c>
      <c r="J701" s="20">
        <f>LatticeLayout!J701</f>
        <v>0</v>
      </c>
      <c r="K701" s="20">
        <f>LatticeLayout!K701</f>
        <v>0</v>
      </c>
      <c r="L701" s="20">
        <f>LatticeLayout!L701</f>
        <v>41.094000000000001</v>
      </c>
      <c r="M701" s="20">
        <f>LatticeLayout!M701</f>
        <v>423.0996045</v>
      </c>
      <c r="N701" s="20">
        <f>LatticeLayout!N701</f>
        <v>315.99051496763138</v>
      </c>
      <c r="O701" s="20">
        <f t="shared" si="30"/>
        <v>315.99051496763138</v>
      </c>
      <c r="P701" s="20">
        <f t="shared" si="31"/>
        <v>423.0996045</v>
      </c>
      <c r="Q701" s="20">
        <f t="shared" si="32"/>
        <v>41.094000000000001</v>
      </c>
    </row>
    <row r="702" spans="1:17" hidden="1" x14ac:dyDescent="0.3">
      <c r="A702" s="20" t="str">
        <f>LatticeLayout!A702</f>
        <v>LS1</v>
      </c>
      <c r="B702" s="20" t="str">
        <f>LatticeLayout!B702</f>
        <v>CB05</v>
      </c>
      <c r="C702" s="20" t="str">
        <f>LatticeLayout!C702</f>
        <v>BLM</v>
      </c>
      <c r="D702" s="20">
        <f>LatticeLayout!D702</f>
        <v>1525</v>
      </c>
      <c r="E702" s="20" t="str">
        <f>LatticeLayout!E702</f>
        <v>LS1_CB05:BLM_D1525</v>
      </c>
      <c r="F702" s="20">
        <f>LatticeLayout!F702</f>
        <v>0</v>
      </c>
      <c r="G702" s="20" t="str">
        <f>LatticeLayout!G702</f>
        <v>outside loss monitor</v>
      </c>
      <c r="H702" s="20">
        <f>LatticeLayout!H702</f>
        <v>0</v>
      </c>
      <c r="I702" s="20">
        <f>LatticeLayout!I702</f>
        <v>0</v>
      </c>
      <c r="J702" s="20">
        <f>LatticeLayout!J702</f>
        <v>0</v>
      </c>
      <c r="K702" s="20">
        <f>LatticeLayout!K702</f>
        <v>0</v>
      </c>
      <c r="L702" s="20">
        <f>LatticeLayout!L702</f>
        <v>41.094000000000001</v>
      </c>
      <c r="M702" s="20">
        <f>LatticeLayout!M702</f>
        <v>423.0996045</v>
      </c>
      <c r="N702" s="20">
        <f>LatticeLayout!N702</f>
        <v>315.99051496763138</v>
      </c>
      <c r="O702" s="20">
        <f t="shared" si="30"/>
        <v>315.99051496763138</v>
      </c>
      <c r="P702" s="20">
        <f t="shared" si="31"/>
        <v>423.0996045</v>
      </c>
      <c r="Q702" s="20">
        <f t="shared" si="32"/>
        <v>41.094000000000001</v>
      </c>
    </row>
    <row r="703" spans="1:17" hidden="1" x14ac:dyDescent="0.3">
      <c r="A703" s="20">
        <f>LatticeLayout!A703</f>
        <v>0</v>
      </c>
      <c r="B703" s="20">
        <f>LatticeLayout!B703</f>
        <v>0</v>
      </c>
      <c r="C703" s="20">
        <f>LatticeLayout!C703</f>
        <v>0</v>
      </c>
      <c r="D703" s="20">
        <f>LatticeLayout!D703</f>
        <v>0</v>
      </c>
      <c r="E703" s="20">
        <f>LatticeLayout!E703</f>
        <v>0</v>
      </c>
      <c r="F703" s="20">
        <f>LatticeLayout!F703</f>
        <v>0</v>
      </c>
      <c r="G703" s="20" t="str">
        <f>LatticeLayout!G703</f>
        <v>bellow</v>
      </c>
      <c r="H703" s="20">
        <f>LatticeLayout!H703</f>
        <v>0</v>
      </c>
      <c r="I703" s="20">
        <f>LatticeLayout!I703</f>
        <v>0</v>
      </c>
      <c r="J703" s="20">
        <f>LatticeLayout!J703</f>
        <v>0</v>
      </c>
      <c r="K703" s="20">
        <f>LatticeLayout!K703</f>
        <v>9.650984E-2</v>
      </c>
      <c r="L703" s="20">
        <f>LatticeLayout!L703</f>
        <v>41.094000000000001</v>
      </c>
      <c r="M703" s="20">
        <f>LatticeLayout!M703</f>
        <v>423.0996045</v>
      </c>
      <c r="N703" s="20">
        <f>LatticeLayout!N703</f>
        <v>315.89400512763137</v>
      </c>
      <c r="O703" s="20">
        <f t="shared" si="30"/>
        <v>315.94226004763141</v>
      </c>
      <c r="P703" s="20">
        <f t="shared" si="31"/>
        <v>423.0996045</v>
      </c>
      <c r="Q703" s="20">
        <f t="shared" si="32"/>
        <v>41.094000000000001</v>
      </c>
    </row>
    <row r="704" spans="1:17" hidden="1" x14ac:dyDescent="0.3">
      <c r="A704" s="20" t="str">
        <f>LatticeLayout!A704</f>
        <v>LS1</v>
      </c>
      <c r="B704" s="20" t="str">
        <f>LatticeLayout!B704</f>
        <v>CB05</v>
      </c>
      <c r="C704" s="20" t="str">
        <f>LatticeLayout!C704</f>
        <v>BPM</v>
      </c>
      <c r="D704" s="20">
        <f>LatticeLayout!D704</f>
        <v>1526</v>
      </c>
      <c r="E704" s="20" t="str">
        <f>LatticeLayout!E704</f>
        <v>LS1_CB05:BPM_D1526</v>
      </c>
      <c r="F704" s="20" t="str">
        <f>LatticeLayout!F704</f>
        <v>BPM6</v>
      </c>
      <c r="G704" s="20" t="str">
        <f>LatticeLayout!G704</f>
        <v>position monitor, BPMc</v>
      </c>
      <c r="H704" s="20">
        <f>LatticeLayout!H704</f>
        <v>40</v>
      </c>
      <c r="I704" s="20">
        <f>LatticeLayout!I704</f>
        <v>0</v>
      </c>
      <c r="J704" s="20">
        <f>LatticeLayout!J704</f>
        <v>0</v>
      </c>
      <c r="K704" s="20">
        <f>LatticeLayout!K704</f>
        <v>0</v>
      </c>
      <c r="L704" s="20">
        <f>LatticeLayout!L704</f>
        <v>41.094000000000001</v>
      </c>
      <c r="M704" s="20">
        <f>LatticeLayout!M704</f>
        <v>423.0996045</v>
      </c>
      <c r="N704" s="20">
        <f>LatticeLayout!N704</f>
        <v>315.89400512763137</v>
      </c>
      <c r="O704" s="20">
        <f t="shared" si="30"/>
        <v>315.89400512763137</v>
      </c>
      <c r="P704" s="20">
        <f t="shared" si="31"/>
        <v>423.0996045</v>
      </c>
      <c r="Q704" s="20">
        <f t="shared" si="32"/>
        <v>41.094000000000001</v>
      </c>
    </row>
    <row r="705" spans="1:17" hidden="1" x14ac:dyDescent="0.3">
      <c r="A705" s="20">
        <f>LatticeLayout!A705</f>
        <v>0</v>
      </c>
      <c r="B705" s="20">
        <f>LatticeLayout!B705</f>
        <v>0</v>
      </c>
      <c r="C705" s="20">
        <f>LatticeLayout!C705</f>
        <v>0</v>
      </c>
      <c r="D705" s="20">
        <f>LatticeLayout!D705</f>
        <v>0</v>
      </c>
      <c r="E705" s="20">
        <f>LatticeLayout!E705</f>
        <v>0</v>
      </c>
      <c r="F705" s="20">
        <f>LatticeLayout!F705</f>
        <v>0</v>
      </c>
      <c r="G705" s="20" t="str">
        <f>LatticeLayout!G705</f>
        <v>BPM-box</v>
      </c>
      <c r="H705" s="20">
        <f>LatticeLayout!H705</f>
        <v>0</v>
      </c>
      <c r="I705" s="20">
        <f>LatticeLayout!I705</f>
        <v>0</v>
      </c>
      <c r="J705" s="20">
        <f>LatticeLayout!J705</f>
        <v>0</v>
      </c>
      <c r="K705" s="20">
        <f>LatticeLayout!K705</f>
        <v>5.5879999999999999E-2</v>
      </c>
      <c r="L705" s="20">
        <f>LatticeLayout!L705</f>
        <v>41.094000000000001</v>
      </c>
      <c r="M705" s="20">
        <f>LatticeLayout!M705</f>
        <v>423.0996045</v>
      </c>
      <c r="N705" s="20">
        <f>LatticeLayout!N705</f>
        <v>315.83812512763137</v>
      </c>
      <c r="O705" s="20">
        <f t="shared" si="30"/>
        <v>315.86606512763137</v>
      </c>
      <c r="P705" s="20">
        <f t="shared" si="31"/>
        <v>423.0996045</v>
      </c>
      <c r="Q705" s="20">
        <f t="shared" si="32"/>
        <v>41.094000000000001</v>
      </c>
    </row>
    <row r="706" spans="1:17" hidden="1" x14ac:dyDescent="0.3">
      <c r="A706" s="20">
        <f>LatticeLayout!A706</f>
        <v>0</v>
      </c>
      <c r="B706" s="20">
        <f>LatticeLayout!B706</f>
        <v>0</v>
      </c>
      <c r="C706" s="20">
        <f>LatticeLayout!C706</f>
        <v>0</v>
      </c>
      <c r="D706" s="20">
        <f>LatticeLayout!D706</f>
        <v>0</v>
      </c>
      <c r="E706" s="20" t="str">
        <f>LatticeLayout!E706</f>
        <v/>
      </c>
      <c r="F706" s="20">
        <f>LatticeLayout!F706</f>
        <v>0</v>
      </c>
      <c r="G706" s="20" t="str">
        <f>LatticeLayout!G706</f>
        <v>solenoid-entry</v>
      </c>
      <c r="H706" s="20">
        <f>LatticeLayout!H706</f>
        <v>0</v>
      </c>
      <c r="I706" s="20">
        <f>LatticeLayout!I706</f>
        <v>0</v>
      </c>
      <c r="J706" s="20">
        <f>LatticeLayout!J706</f>
        <v>0</v>
      </c>
      <c r="K706" s="20">
        <f>LatticeLayout!K706</f>
        <v>7.6135999999999981E-2</v>
      </c>
      <c r="L706" s="20">
        <f>LatticeLayout!L706</f>
        <v>41.094000000000001</v>
      </c>
      <c r="M706" s="20">
        <f>LatticeLayout!M706</f>
        <v>423.0996045</v>
      </c>
      <c r="N706" s="20">
        <f>LatticeLayout!N706</f>
        <v>315.76198912763135</v>
      </c>
      <c r="O706" s="20">
        <f t="shared" si="30"/>
        <v>315.80005712763136</v>
      </c>
      <c r="P706" s="20">
        <f t="shared" si="31"/>
        <v>423.0996045</v>
      </c>
      <c r="Q706" s="20">
        <f t="shared" si="32"/>
        <v>41.094000000000001</v>
      </c>
    </row>
    <row r="707" spans="1:17" x14ac:dyDescent="0.3">
      <c r="A707" s="20" t="str">
        <f>LatticeLayout!A707</f>
        <v>LS1</v>
      </c>
      <c r="B707" s="20" t="str">
        <f>LatticeLayout!B707</f>
        <v>CB05</v>
      </c>
      <c r="C707" s="20" t="str">
        <f>LatticeLayout!C707</f>
        <v>SOL3</v>
      </c>
      <c r="D707" s="20">
        <f>LatticeLayout!D707</f>
        <v>1530</v>
      </c>
      <c r="E707" s="20" t="str">
        <f>LatticeLayout!E707</f>
        <v>LS1_CB05:SOL3_D1530</v>
      </c>
      <c r="F707" s="20" t="str">
        <f>LatticeLayout!F707</f>
        <v>S2</v>
      </c>
      <c r="G707" s="20" t="str">
        <f>LatticeLayout!G707</f>
        <v>solenoid+correctors</v>
      </c>
      <c r="H707" s="20">
        <f>LatticeLayout!H707</f>
        <v>40</v>
      </c>
      <c r="I707" s="20">
        <f>LatticeLayout!I707</f>
        <v>0</v>
      </c>
      <c r="J707" s="20">
        <f>LatticeLayout!J707</f>
        <v>0</v>
      </c>
      <c r="K707" s="20">
        <f>LatticeLayout!K707</f>
        <v>0.5</v>
      </c>
      <c r="L707" s="551">
        <f>LatticeLayout!L707</f>
        <v>41.094000000000001</v>
      </c>
      <c r="M707" s="551">
        <f>LatticeLayout!M707</f>
        <v>423.0996045</v>
      </c>
      <c r="N707" s="551">
        <f>LatticeLayout!N707</f>
        <v>315.26198912763135</v>
      </c>
      <c r="O707" s="551">
        <f t="shared" si="30"/>
        <v>315.51198912763135</v>
      </c>
      <c r="P707" s="551">
        <f t="shared" si="31"/>
        <v>423.0996045</v>
      </c>
      <c r="Q707" s="551">
        <f t="shared" si="32"/>
        <v>41.094000000000001</v>
      </c>
    </row>
    <row r="708" spans="1:17" hidden="1" x14ac:dyDescent="0.3">
      <c r="A708" s="20">
        <f>LatticeLayout!A708</f>
        <v>0</v>
      </c>
      <c r="B708" s="20">
        <f>LatticeLayout!B708</f>
        <v>0</v>
      </c>
      <c r="C708" s="20">
        <f>LatticeLayout!C708</f>
        <v>0</v>
      </c>
      <c r="D708" s="20">
        <f>LatticeLayout!D708</f>
        <v>0</v>
      </c>
      <c r="E708" s="20" t="str">
        <f>LatticeLayout!E708</f>
        <v/>
      </c>
      <c r="F708" s="20">
        <f>LatticeLayout!F708</f>
        <v>0</v>
      </c>
      <c r="G708" s="20" t="str">
        <f>LatticeLayout!G708</f>
        <v>solenoid-exit</v>
      </c>
      <c r="H708" s="20">
        <f>LatticeLayout!H708</f>
        <v>0</v>
      </c>
      <c r="I708" s="20">
        <f>LatticeLayout!I708</f>
        <v>0</v>
      </c>
      <c r="J708" s="20">
        <f>LatticeLayout!J708</f>
        <v>0</v>
      </c>
      <c r="K708" s="20">
        <f>LatticeLayout!K708</f>
        <v>7.6135999999999981E-2</v>
      </c>
      <c r="L708" s="20">
        <f>LatticeLayout!L708</f>
        <v>41.094000000000001</v>
      </c>
      <c r="M708" s="20">
        <f>LatticeLayout!M708</f>
        <v>423.0996045</v>
      </c>
      <c r="N708" s="20">
        <f>LatticeLayout!N708</f>
        <v>315.18585312763133</v>
      </c>
      <c r="O708" s="20">
        <f t="shared" si="30"/>
        <v>315.22392112763134</v>
      </c>
      <c r="P708" s="20">
        <f t="shared" si="31"/>
        <v>423.0996045</v>
      </c>
      <c r="Q708" s="20">
        <f t="shared" si="32"/>
        <v>41.094000000000001</v>
      </c>
    </row>
    <row r="709" spans="1:17" hidden="1" x14ac:dyDescent="0.3">
      <c r="A709" s="20">
        <f>LatticeLayout!A709</f>
        <v>0</v>
      </c>
      <c r="B709" s="20">
        <f>LatticeLayout!B709</f>
        <v>0</v>
      </c>
      <c r="C709" s="20">
        <f>LatticeLayout!C709</f>
        <v>0</v>
      </c>
      <c r="D709" s="20">
        <f>LatticeLayout!D709</f>
        <v>0</v>
      </c>
      <c r="E709" s="20">
        <f>LatticeLayout!E709</f>
        <v>0</v>
      </c>
      <c r="F709" s="20">
        <f>LatticeLayout!F709</f>
        <v>0</v>
      </c>
      <c r="G709" s="20" t="str">
        <f>LatticeLayout!G709</f>
        <v>bellow</v>
      </c>
      <c r="H709" s="20">
        <f>LatticeLayout!H709</f>
        <v>0</v>
      </c>
      <c r="I709" s="20">
        <f>LatticeLayout!I709</f>
        <v>0</v>
      </c>
      <c r="J709" s="20">
        <f>LatticeLayout!J709</f>
        <v>0</v>
      </c>
      <c r="K709" s="20">
        <f>LatticeLayout!K709</f>
        <v>9.9516999999999994E-2</v>
      </c>
      <c r="L709" s="20">
        <f>LatticeLayout!L709</f>
        <v>41.094000000000001</v>
      </c>
      <c r="M709" s="20">
        <f>LatticeLayout!M709</f>
        <v>423.0996045</v>
      </c>
      <c r="N709" s="20">
        <f>LatticeLayout!N709</f>
        <v>315.08633612763134</v>
      </c>
      <c r="O709" s="20">
        <f t="shared" si="30"/>
        <v>315.13609462763134</v>
      </c>
      <c r="P709" s="20">
        <f t="shared" si="31"/>
        <v>423.0996045</v>
      </c>
      <c r="Q709" s="20">
        <f t="shared" si="32"/>
        <v>41.094000000000001</v>
      </c>
    </row>
    <row r="710" spans="1:17" x14ac:dyDescent="0.3">
      <c r="A710" s="20" t="str">
        <f>LatticeLayout!A710</f>
        <v>LS1</v>
      </c>
      <c r="B710" s="20" t="str">
        <f>LatticeLayout!B710</f>
        <v>CB05</v>
      </c>
      <c r="C710" s="20" t="str">
        <f>LatticeLayout!C710</f>
        <v>CAV8</v>
      </c>
      <c r="D710" s="20">
        <f>LatticeLayout!D710</f>
        <v>1536</v>
      </c>
      <c r="E710" s="20" t="str">
        <f>LatticeLayout!E710</f>
        <v>LS1_CB05:CAV8_D1536</v>
      </c>
      <c r="F710" s="20">
        <f>LatticeLayout!F710</f>
        <v>0</v>
      </c>
      <c r="G710" s="20" t="str">
        <f>LatticeLayout!G710</f>
        <v>b08 cavity</v>
      </c>
      <c r="H710" s="20">
        <f>LatticeLayout!H710</f>
        <v>34</v>
      </c>
      <c r="I710" s="20">
        <f>LatticeLayout!I710</f>
        <v>0</v>
      </c>
      <c r="J710" s="20">
        <f>LatticeLayout!J710</f>
        <v>0</v>
      </c>
      <c r="K710" s="20">
        <f>LatticeLayout!K710</f>
        <v>0.29817100000000002</v>
      </c>
      <c r="L710" s="551">
        <f>LatticeLayout!L710</f>
        <v>41.094000000000001</v>
      </c>
      <c r="M710" s="551">
        <f>LatticeLayout!M710</f>
        <v>423.0996045</v>
      </c>
      <c r="N710" s="551">
        <f>LatticeLayout!N710</f>
        <v>314.78816512763132</v>
      </c>
      <c r="O710" s="551">
        <f t="shared" si="30"/>
        <v>314.93725062763133</v>
      </c>
      <c r="P710" s="551">
        <f t="shared" si="31"/>
        <v>423.0996045</v>
      </c>
      <c r="Q710" s="551">
        <f t="shared" si="32"/>
        <v>41.094000000000001</v>
      </c>
    </row>
    <row r="711" spans="1:17" hidden="1" x14ac:dyDescent="0.3">
      <c r="A711" s="20">
        <f>LatticeLayout!A711</f>
        <v>0</v>
      </c>
      <c r="B711" s="20">
        <f>LatticeLayout!B711</f>
        <v>0</v>
      </c>
      <c r="C711" s="20">
        <f>LatticeLayout!C711</f>
        <v>0</v>
      </c>
      <c r="D711" s="20">
        <f>LatticeLayout!D711</f>
        <v>0</v>
      </c>
      <c r="E711" s="20" t="str">
        <f>LatticeLayout!E711</f>
        <v/>
      </c>
      <c r="F711" s="20">
        <f>LatticeLayout!F711</f>
        <v>0</v>
      </c>
      <c r="G711" s="20">
        <f>LatticeLayout!G711</f>
        <v>0</v>
      </c>
      <c r="H711" s="20">
        <f>LatticeLayout!H711</f>
        <v>0</v>
      </c>
      <c r="I711" s="20">
        <f>LatticeLayout!I711</f>
        <v>0</v>
      </c>
      <c r="J711" s="20">
        <f>LatticeLayout!J711</f>
        <v>0</v>
      </c>
      <c r="K711" s="20">
        <f>LatticeLayout!K711</f>
        <v>0</v>
      </c>
      <c r="L711" s="20">
        <f>LatticeLayout!L711</f>
        <v>41.094000000000001</v>
      </c>
      <c r="M711" s="20">
        <f>LatticeLayout!M711</f>
        <v>423.0996045</v>
      </c>
      <c r="N711" s="20">
        <f>LatticeLayout!N711</f>
        <v>314.78816512763132</v>
      </c>
      <c r="O711" s="20">
        <f t="shared" si="30"/>
        <v>314.78816512763132</v>
      </c>
      <c r="P711" s="20">
        <f t="shared" si="31"/>
        <v>423.0996045</v>
      </c>
      <c r="Q711" s="20">
        <f t="shared" si="32"/>
        <v>41.094000000000001</v>
      </c>
    </row>
    <row r="712" spans="1:17" hidden="1" x14ac:dyDescent="0.3">
      <c r="A712" s="20">
        <f>LatticeLayout!A712</f>
        <v>0</v>
      </c>
      <c r="B712" s="20">
        <f>LatticeLayout!B712</f>
        <v>0</v>
      </c>
      <c r="C712" s="20">
        <f>LatticeLayout!C712</f>
        <v>0</v>
      </c>
      <c r="D712" s="20">
        <f>LatticeLayout!D712</f>
        <v>0</v>
      </c>
      <c r="E712" s="20" t="str">
        <f>LatticeLayout!E712</f>
        <v/>
      </c>
      <c r="F712" s="20">
        <f>LatticeLayout!F712</f>
        <v>0</v>
      </c>
      <c r="G712" s="20">
        <f>LatticeLayout!G712</f>
        <v>0</v>
      </c>
      <c r="H712" s="20">
        <f>LatticeLayout!H712</f>
        <v>0</v>
      </c>
      <c r="I712" s="20">
        <f>LatticeLayout!I712</f>
        <v>0</v>
      </c>
      <c r="J712" s="20">
        <f>LatticeLayout!J712</f>
        <v>0</v>
      </c>
      <c r="K712" s="20">
        <f>LatticeLayout!K712</f>
        <v>0</v>
      </c>
      <c r="L712" s="20">
        <f>LatticeLayout!L712</f>
        <v>41.094000000000001</v>
      </c>
      <c r="M712" s="20">
        <f>LatticeLayout!M712</f>
        <v>423.0996045</v>
      </c>
      <c r="N712" s="20">
        <f>LatticeLayout!N712</f>
        <v>314.78816512763132</v>
      </c>
      <c r="O712" s="20">
        <f t="shared" si="30"/>
        <v>314.78816512763132</v>
      </c>
      <c r="P712" s="20">
        <f t="shared" si="31"/>
        <v>423.0996045</v>
      </c>
      <c r="Q712" s="20">
        <f t="shared" si="32"/>
        <v>41.094000000000001</v>
      </c>
    </row>
    <row r="713" spans="1:17" hidden="1" x14ac:dyDescent="0.3">
      <c r="A713" s="20">
        <f>LatticeLayout!A713</f>
        <v>0</v>
      </c>
      <c r="B713" s="20">
        <f>LatticeLayout!B713</f>
        <v>0</v>
      </c>
      <c r="C713" s="20">
        <f>LatticeLayout!C713</f>
        <v>0</v>
      </c>
      <c r="D713" s="20">
        <f>LatticeLayout!D713</f>
        <v>0</v>
      </c>
      <c r="E713" s="20" t="str">
        <f>LatticeLayout!E713</f>
        <v/>
      </c>
      <c r="F713" s="20">
        <f>LatticeLayout!F713</f>
        <v>0</v>
      </c>
      <c r="G713" s="20" t="str">
        <f>LatticeLayout!G713</f>
        <v>bellows</v>
      </c>
      <c r="H713" s="20">
        <f>LatticeLayout!H713</f>
        <v>0</v>
      </c>
      <c r="I713" s="20">
        <f>LatticeLayout!I713</f>
        <v>0</v>
      </c>
      <c r="J713" s="20">
        <f>LatticeLayout!J713</f>
        <v>0</v>
      </c>
      <c r="K713" s="20">
        <f>LatticeLayout!K713</f>
        <v>0.17622600000000005</v>
      </c>
      <c r="L713" s="20">
        <f>LatticeLayout!L713</f>
        <v>41.094000000000001</v>
      </c>
      <c r="M713" s="20">
        <f>LatticeLayout!M713</f>
        <v>423.0996045</v>
      </c>
      <c r="N713" s="20">
        <f>LatticeLayout!N713</f>
        <v>314.61193912763133</v>
      </c>
      <c r="O713" s="20">
        <f t="shared" si="30"/>
        <v>314.70005212763135</v>
      </c>
      <c r="P713" s="20">
        <f t="shared" si="31"/>
        <v>423.0996045</v>
      </c>
      <c r="Q713" s="20">
        <f t="shared" si="32"/>
        <v>41.094000000000001</v>
      </c>
    </row>
    <row r="714" spans="1:17" hidden="1" x14ac:dyDescent="0.3">
      <c r="A714" s="20" t="str">
        <f>LatticeLayout!A714</f>
        <v>LS1</v>
      </c>
      <c r="B714" s="20" t="str">
        <f>LatticeLayout!B714</f>
        <v>CB05</v>
      </c>
      <c r="C714" s="20" t="str">
        <f>LatticeLayout!C714</f>
        <v>GV</v>
      </c>
      <c r="D714" s="20">
        <f>LatticeLayout!D714</f>
        <v>1539</v>
      </c>
      <c r="E714" s="20" t="str">
        <f>LatticeLayout!E714</f>
        <v>LS1_CB05:GV_D1539</v>
      </c>
      <c r="F714" s="20">
        <f>LatticeLayout!F714</f>
        <v>0</v>
      </c>
      <c r="G714" s="20" t="str">
        <f>LatticeLayout!G714</f>
        <v>gate valve</v>
      </c>
      <c r="H714" s="20">
        <f>LatticeLayout!H714</f>
        <v>40</v>
      </c>
      <c r="I714" s="20">
        <f>LatticeLayout!I714</f>
        <v>0</v>
      </c>
      <c r="J714" s="20">
        <f>LatticeLayout!J714</f>
        <v>0</v>
      </c>
      <c r="K714" s="20">
        <f>LatticeLayout!K714</f>
        <v>7.1999999999999995E-2</v>
      </c>
      <c r="L714" s="20">
        <f>LatticeLayout!L714</f>
        <v>41.094000000000001</v>
      </c>
      <c r="M714" s="20">
        <f>LatticeLayout!M714</f>
        <v>423.0996045</v>
      </c>
      <c r="N714" s="20">
        <f>LatticeLayout!N714</f>
        <v>314.53993912763133</v>
      </c>
      <c r="O714" s="20">
        <f t="shared" si="30"/>
        <v>314.57593912763133</v>
      </c>
      <c r="P714" s="20">
        <f t="shared" si="31"/>
        <v>423.0996045</v>
      </c>
      <c r="Q714" s="20">
        <f t="shared" si="32"/>
        <v>41.094000000000001</v>
      </c>
    </row>
    <row r="715" spans="1:17" hidden="1" x14ac:dyDescent="0.3">
      <c r="A715" s="20">
        <f>LatticeLayout!A715</f>
        <v>0</v>
      </c>
      <c r="B715" s="20">
        <f>LatticeLayout!B715</f>
        <v>0</v>
      </c>
      <c r="C715" s="20">
        <f>LatticeLayout!C715</f>
        <v>0</v>
      </c>
      <c r="D715" s="20">
        <f>LatticeLayout!D715</f>
        <v>0</v>
      </c>
      <c r="E715" s="20" t="str">
        <f>LatticeLayout!E715</f>
        <v/>
      </c>
      <c r="F715" s="20">
        <f>LatticeLayout!F715</f>
        <v>0</v>
      </c>
      <c r="G715" s="20" t="str">
        <f>LatticeLayout!G715</f>
        <v>bellow</v>
      </c>
      <c r="H715" s="20">
        <f>LatticeLayout!H715</f>
        <v>40</v>
      </c>
      <c r="I715" s="20">
        <f>LatticeLayout!I715</f>
        <v>0</v>
      </c>
      <c r="J715" s="20">
        <f>LatticeLayout!J715</f>
        <v>0</v>
      </c>
      <c r="K715" s="20">
        <f>LatticeLayout!K715</f>
        <v>0.11600000000000001</v>
      </c>
      <c r="L715" s="20">
        <f>LatticeLayout!L715</f>
        <v>41.094000000000001</v>
      </c>
      <c r="M715" s="20">
        <f>LatticeLayout!M715</f>
        <v>423.0996045</v>
      </c>
      <c r="N715" s="20">
        <f>LatticeLayout!N715</f>
        <v>314.42393912763134</v>
      </c>
      <c r="O715" s="20">
        <f t="shared" ref="O715:O778" si="33">(N715+N714)/2</f>
        <v>314.48193912763134</v>
      </c>
      <c r="P715" s="20">
        <f t="shared" ref="P715:P778" si="34">(M715+M714)/2</f>
        <v>423.0996045</v>
      </c>
      <c r="Q715" s="20">
        <f t="shared" ref="Q715:Q778" si="35">(L715+L714)/2</f>
        <v>41.094000000000001</v>
      </c>
    </row>
    <row r="716" spans="1:17" hidden="1" x14ac:dyDescent="0.3">
      <c r="A716" s="20" t="str">
        <f>LatticeLayout!A716</f>
        <v>LS1</v>
      </c>
      <c r="B716" s="20" t="str">
        <f>LatticeLayout!B716</f>
        <v>WB05</v>
      </c>
      <c r="C716" s="20" t="str">
        <f>LatticeLayout!C716</f>
        <v>BPM</v>
      </c>
      <c r="D716" s="20">
        <f>LatticeLayout!D716</f>
        <v>1541</v>
      </c>
      <c r="E716" s="20" t="str">
        <f>LatticeLayout!E716</f>
        <v>LS1_WB05:BPM_D1541</v>
      </c>
      <c r="F716" s="20" t="str">
        <f>LatticeLayout!F716</f>
        <v>BPM2</v>
      </c>
      <c r="G716" s="20" t="str">
        <f>LatticeLayout!G716</f>
        <v>position monitor</v>
      </c>
      <c r="H716" s="20">
        <f>LatticeLayout!H716</f>
        <v>0</v>
      </c>
      <c r="I716" s="20">
        <f>LatticeLayout!I716</f>
        <v>0</v>
      </c>
      <c r="J716" s="20">
        <f>LatticeLayout!J716</f>
        <v>0</v>
      </c>
      <c r="K716" s="20">
        <f>LatticeLayout!K716</f>
        <v>0</v>
      </c>
      <c r="L716" s="20">
        <f>LatticeLayout!L716</f>
        <v>41.094000000000001</v>
      </c>
      <c r="M716" s="20">
        <f>LatticeLayout!M716</f>
        <v>423.0996045</v>
      </c>
      <c r="N716" s="20">
        <f>LatticeLayout!N716</f>
        <v>314.42393912763134</v>
      </c>
      <c r="O716" s="20">
        <f t="shared" si="33"/>
        <v>314.42393912763134</v>
      </c>
      <c r="P716" s="20">
        <f t="shared" si="34"/>
        <v>423.0996045</v>
      </c>
      <c r="Q716" s="20">
        <f t="shared" si="35"/>
        <v>41.094000000000001</v>
      </c>
    </row>
    <row r="717" spans="1:17" x14ac:dyDescent="0.3">
      <c r="A717" s="20">
        <f>LatticeLayout!A717</f>
        <v>0</v>
      </c>
      <c r="B717" s="20">
        <f>LatticeLayout!B717</f>
        <v>0</v>
      </c>
      <c r="C717" s="20">
        <f>LatticeLayout!C717</f>
        <v>0</v>
      </c>
      <c r="D717" s="20">
        <f>LatticeLayout!D717</f>
        <v>0</v>
      </c>
      <c r="E717" s="20" t="str">
        <f>LatticeLayout!E717</f>
        <v/>
      </c>
      <c r="F717" s="20">
        <f>LatticeLayout!F717</f>
        <v>0</v>
      </c>
      <c r="G717" s="20" t="str">
        <f>LatticeLayout!G717</f>
        <v>diagnostic box</v>
      </c>
      <c r="H717" s="20">
        <f>LatticeLayout!H717</f>
        <v>0</v>
      </c>
      <c r="I717" s="20">
        <f>LatticeLayout!I717</f>
        <v>0</v>
      </c>
      <c r="J717" s="20">
        <f>LatticeLayout!J717</f>
        <v>0</v>
      </c>
      <c r="K717" s="20">
        <f>LatticeLayout!K717</f>
        <v>7.3999999999999996E-2</v>
      </c>
      <c r="L717" s="551">
        <f>LatticeLayout!L717</f>
        <v>41.094000000000001</v>
      </c>
      <c r="M717" s="551">
        <f>LatticeLayout!M717</f>
        <v>423.0996045</v>
      </c>
      <c r="N717" s="551">
        <f>LatticeLayout!N717</f>
        <v>314.34993912763133</v>
      </c>
      <c r="O717" s="551">
        <f t="shared" si="33"/>
        <v>314.38693912763131</v>
      </c>
      <c r="P717" s="551">
        <f t="shared" si="34"/>
        <v>423.0996045</v>
      </c>
      <c r="Q717" s="551">
        <f t="shared" si="35"/>
        <v>41.094000000000001</v>
      </c>
    </row>
    <row r="718" spans="1:17" hidden="1" x14ac:dyDescent="0.3">
      <c r="A718" s="20" t="str">
        <f>LatticeLayout!A718</f>
        <v>LS1</v>
      </c>
      <c r="B718" s="20" t="str">
        <f>LatticeLayout!B718</f>
        <v>WB05</v>
      </c>
      <c r="C718" s="20" t="str">
        <f>LatticeLayout!C718</f>
        <v>PORT</v>
      </c>
      <c r="D718" s="20">
        <f>LatticeLayout!D718</f>
        <v>1542</v>
      </c>
      <c r="E718" s="20" t="str">
        <f>LatticeLayout!E718</f>
        <v>LS1_WB05:PORT_D1542</v>
      </c>
      <c r="F718" s="20">
        <f>LatticeLayout!F718</f>
        <v>0</v>
      </c>
      <c r="G718" s="20" t="str">
        <f>LatticeLayout!G718</f>
        <v>port for future diagnostics</v>
      </c>
      <c r="H718" s="20">
        <f>LatticeLayout!H718</f>
        <v>0</v>
      </c>
      <c r="I718" s="20">
        <f>LatticeLayout!I718</f>
        <v>0</v>
      </c>
      <c r="J718" s="20">
        <f>LatticeLayout!J718</f>
        <v>0</v>
      </c>
      <c r="K718" s="20">
        <f>LatticeLayout!K718</f>
        <v>0</v>
      </c>
      <c r="L718" s="20">
        <f>LatticeLayout!L718</f>
        <v>41.094000000000001</v>
      </c>
      <c r="M718" s="20">
        <f>LatticeLayout!M718</f>
        <v>423.0996045</v>
      </c>
      <c r="N718" s="20">
        <f>LatticeLayout!N718</f>
        <v>314.34993912763133</v>
      </c>
      <c r="O718" s="20">
        <f t="shared" si="33"/>
        <v>314.34993912763133</v>
      </c>
      <c r="P718" s="20">
        <f t="shared" si="34"/>
        <v>423.0996045</v>
      </c>
      <c r="Q718" s="20">
        <f t="shared" si="35"/>
        <v>41.094000000000001</v>
      </c>
    </row>
    <row r="719" spans="1:17" x14ac:dyDescent="0.3">
      <c r="A719" s="20">
        <f>LatticeLayout!A719</f>
        <v>0</v>
      </c>
      <c r="B719" s="20">
        <f>LatticeLayout!B719</f>
        <v>0</v>
      </c>
      <c r="C719" s="20">
        <f>LatticeLayout!C719</f>
        <v>0</v>
      </c>
      <c r="D719" s="20">
        <f>LatticeLayout!D719</f>
        <v>0</v>
      </c>
      <c r="E719" s="20" t="str">
        <f>LatticeLayout!E719</f>
        <v/>
      </c>
      <c r="F719" s="20">
        <f>LatticeLayout!F719</f>
        <v>0</v>
      </c>
      <c r="G719" s="20" t="str">
        <f>LatticeLayout!G719</f>
        <v>diagnostic box</v>
      </c>
      <c r="H719" s="20">
        <f>LatticeLayout!H719</f>
        <v>0</v>
      </c>
      <c r="I719" s="20">
        <f>LatticeLayout!I719</f>
        <v>0</v>
      </c>
      <c r="J719" s="20">
        <f>LatticeLayout!J719</f>
        <v>0</v>
      </c>
      <c r="K719" s="20">
        <f>LatticeLayout!K719</f>
        <v>9.0999999999999998E-2</v>
      </c>
      <c r="L719" s="551">
        <f>LatticeLayout!L719</f>
        <v>41.094000000000001</v>
      </c>
      <c r="M719" s="551">
        <f>LatticeLayout!M719</f>
        <v>423.0996045</v>
      </c>
      <c r="N719" s="551">
        <f>LatticeLayout!N719</f>
        <v>314.25893912763132</v>
      </c>
      <c r="O719" s="551">
        <f t="shared" si="33"/>
        <v>314.30443912763133</v>
      </c>
      <c r="P719" s="551">
        <f t="shared" si="34"/>
        <v>423.0996045</v>
      </c>
      <c r="Q719" s="551">
        <f t="shared" si="35"/>
        <v>41.094000000000001</v>
      </c>
    </row>
    <row r="720" spans="1:17" hidden="1" x14ac:dyDescent="0.3">
      <c r="A720" s="20" t="str">
        <f>LatticeLayout!A720</f>
        <v>LS1</v>
      </c>
      <c r="B720" s="20" t="str">
        <f>LatticeLayout!B720</f>
        <v>WB05</v>
      </c>
      <c r="C720" s="20" t="str">
        <f>LatticeLayout!C720</f>
        <v>PORT</v>
      </c>
      <c r="D720" s="20">
        <f>LatticeLayout!D720</f>
        <v>1543</v>
      </c>
      <c r="E720" s="20" t="str">
        <f>LatticeLayout!E720</f>
        <v>LS1_WB05:PORT_D1543</v>
      </c>
      <c r="F720" s="20" t="str">
        <f>LatticeLayout!F720</f>
        <v>IP_S</v>
      </c>
      <c r="G720" s="20" t="str">
        <f>LatticeLayout!G720</f>
        <v>pump, 65 l/s</v>
      </c>
      <c r="H720" s="20">
        <f>LatticeLayout!H720</f>
        <v>0</v>
      </c>
      <c r="I720" s="20">
        <f>LatticeLayout!I720</f>
        <v>0</v>
      </c>
      <c r="J720" s="20">
        <f>LatticeLayout!J720</f>
        <v>0</v>
      </c>
      <c r="K720" s="20">
        <f>LatticeLayout!K720</f>
        <v>0</v>
      </c>
      <c r="L720" s="20">
        <f>LatticeLayout!L720</f>
        <v>41.094000000000001</v>
      </c>
      <c r="M720" s="20">
        <f>LatticeLayout!M720</f>
        <v>423.0996045</v>
      </c>
      <c r="N720" s="20">
        <f>LatticeLayout!N720</f>
        <v>314.25893912763132</v>
      </c>
      <c r="O720" s="20">
        <f t="shared" si="33"/>
        <v>314.25893912763132</v>
      </c>
      <c r="P720" s="20">
        <f t="shared" si="34"/>
        <v>423.0996045</v>
      </c>
      <c r="Q720" s="20">
        <f t="shared" si="35"/>
        <v>41.094000000000001</v>
      </c>
    </row>
    <row r="721" spans="1:17" hidden="1" x14ac:dyDescent="0.3">
      <c r="A721" s="20">
        <f>LatticeLayout!A721</f>
        <v>0</v>
      </c>
      <c r="B721" s="20">
        <f>LatticeLayout!B721</f>
        <v>0</v>
      </c>
      <c r="C721" s="20">
        <f>LatticeLayout!C721</f>
        <v>0</v>
      </c>
      <c r="D721" s="20">
        <f>LatticeLayout!D721</f>
        <v>0</v>
      </c>
      <c r="E721" s="20" t="str">
        <f>LatticeLayout!E721</f>
        <v/>
      </c>
      <c r="F721" s="20">
        <f>LatticeLayout!F721</f>
        <v>0</v>
      </c>
      <c r="G721" s="20" t="str">
        <f>LatticeLayout!G721</f>
        <v>bellow</v>
      </c>
      <c r="H721" s="20">
        <f>LatticeLayout!H721</f>
        <v>40</v>
      </c>
      <c r="I721" s="20">
        <f>LatticeLayout!I721</f>
        <v>0</v>
      </c>
      <c r="J721" s="20">
        <f>LatticeLayout!J721</f>
        <v>0</v>
      </c>
      <c r="K721" s="20">
        <f>LatticeLayout!K721</f>
        <v>9.9000000000000005E-2</v>
      </c>
      <c r="L721" s="20">
        <f>LatticeLayout!L721</f>
        <v>41.094000000000001</v>
      </c>
      <c r="M721" s="20">
        <f>LatticeLayout!M721</f>
        <v>423.0996045</v>
      </c>
      <c r="N721" s="20">
        <f>LatticeLayout!N721</f>
        <v>314.15993912763133</v>
      </c>
      <c r="O721" s="20">
        <f t="shared" si="33"/>
        <v>314.2094391276313</v>
      </c>
      <c r="P721" s="20">
        <f t="shared" si="34"/>
        <v>423.0996045</v>
      </c>
      <c r="Q721" s="20">
        <f t="shared" si="35"/>
        <v>41.094000000000001</v>
      </c>
    </row>
    <row r="722" spans="1:17" hidden="1" x14ac:dyDescent="0.3">
      <c r="A722" s="20" t="str">
        <f>LatticeLayout!A722</f>
        <v>LS1</v>
      </c>
      <c r="B722" s="20" t="str">
        <f>LatticeLayout!B722</f>
        <v>CB06</v>
      </c>
      <c r="C722" s="20" t="str">
        <f>LatticeLayout!C722</f>
        <v>GV</v>
      </c>
      <c r="D722" s="20">
        <f>LatticeLayout!D722</f>
        <v>1544</v>
      </c>
      <c r="E722" s="20" t="str">
        <f>LatticeLayout!E722</f>
        <v>LS1_CB06:GV_D1544</v>
      </c>
      <c r="F722" s="20">
        <f>LatticeLayout!F722</f>
        <v>0</v>
      </c>
      <c r="G722" s="20" t="str">
        <f>LatticeLayout!G722</f>
        <v>gate valve</v>
      </c>
      <c r="H722" s="20">
        <f>LatticeLayout!H722</f>
        <v>40</v>
      </c>
      <c r="I722" s="20">
        <f>LatticeLayout!I722</f>
        <v>0</v>
      </c>
      <c r="J722" s="20">
        <f>LatticeLayout!J722</f>
        <v>0</v>
      </c>
      <c r="K722" s="20">
        <f>LatticeLayout!K722</f>
        <v>7.1999999999999995E-2</v>
      </c>
      <c r="L722" s="20">
        <f>LatticeLayout!L722</f>
        <v>41.094000000000001</v>
      </c>
      <c r="M722" s="20">
        <f>LatticeLayout!M722</f>
        <v>423.0996045</v>
      </c>
      <c r="N722" s="20">
        <f>LatticeLayout!N722</f>
        <v>314.08793912763133</v>
      </c>
      <c r="O722" s="20">
        <f t="shared" si="33"/>
        <v>314.12393912763133</v>
      </c>
      <c r="P722" s="20">
        <f t="shared" si="34"/>
        <v>423.0996045</v>
      </c>
      <c r="Q722" s="20">
        <f t="shared" si="35"/>
        <v>41.094000000000001</v>
      </c>
    </row>
    <row r="723" spans="1:17" hidden="1" x14ac:dyDescent="0.3">
      <c r="A723" s="20">
        <f>LatticeLayout!A723</f>
        <v>0</v>
      </c>
      <c r="B723" s="20">
        <f>LatticeLayout!B723</f>
        <v>0</v>
      </c>
      <c r="C723" s="20">
        <f>LatticeLayout!C723</f>
        <v>0</v>
      </c>
      <c r="D723" s="20">
        <f>LatticeLayout!D723</f>
        <v>0</v>
      </c>
      <c r="E723" s="20" t="str">
        <f>LatticeLayout!E723</f>
        <v/>
      </c>
      <c r="F723" s="20">
        <f>LatticeLayout!F723</f>
        <v>0</v>
      </c>
      <c r="G723" s="20" t="str">
        <f>LatticeLayout!G723</f>
        <v>bellows</v>
      </c>
      <c r="H723" s="20">
        <f>LatticeLayout!H723</f>
        <v>0</v>
      </c>
      <c r="I723" s="20">
        <f>LatticeLayout!I723</f>
        <v>0</v>
      </c>
      <c r="J723" s="20">
        <f>LatticeLayout!J723</f>
        <v>0</v>
      </c>
      <c r="K723" s="20">
        <f>LatticeLayout!K723</f>
        <v>0.17622600000000005</v>
      </c>
      <c r="L723" s="20">
        <f>LatticeLayout!L723</f>
        <v>41.094000000000001</v>
      </c>
      <c r="M723" s="20">
        <f>LatticeLayout!M723</f>
        <v>423.0996045</v>
      </c>
      <c r="N723" s="20">
        <f>LatticeLayout!N723</f>
        <v>313.91171312763134</v>
      </c>
      <c r="O723" s="20">
        <f t="shared" si="33"/>
        <v>313.99982612763131</v>
      </c>
      <c r="P723" s="20">
        <f t="shared" si="34"/>
        <v>423.0996045</v>
      </c>
      <c r="Q723" s="20">
        <f t="shared" si="35"/>
        <v>41.094000000000001</v>
      </c>
    </row>
    <row r="724" spans="1:17" x14ac:dyDescent="0.3">
      <c r="A724" s="20" t="str">
        <f>LatticeLayout!A724</f>
        <v>LS1</v>
      </c>
      <c r="B724" s="20" t="str">
        <f>LatticeLayout!B724</f>
        <v>CB06</v>
      </c>
      <c r="C724" s="20" t="str">
        <f>LatticeLayout!C724</f>
        <v>CAV1</v>
      </c>
      <c r="D724" s="20">
        <f>LatticeLayout!D724</f>
        <v>1548</v>
      </c>
      <c r="E724" s="20" t="str">
        <f>LatticeLayout!E724</f>
        <v>LS1_CB06:CAV1_D1548</v>
      </c>
      <c r="F724" s="20">
        <f>LatticeLayout!F724</f>
        <v>0</v>
      </c>
      <c r="G724" s="20" t="str">
        <f>LatticeLayout!G724</f>
        <v>b08 cavity</v>
      </c>
      <c r="H724" s="20">
        <f>LatticeLayout!H724</f>
        <v>34</v>
      </c>
      <c r="I724" s="20">
        <f>LatticeLayout!I724</f>
        <v>0</v>
      </c>
      <c r="J724" s="20">
        <f>LatticeLayout!J724</f>
        <v>0</v>
      </c>
      <c r="K724" s="20">
        <f>LatticeLayout!K724</f>
        <v>0.29817100000000002</v>
      </c>
      <c r="L724" s="551">
        <f>LatticeLayout!L724</f>
        <v>41.094000000000001</v>
      </c>
      <c r="M724" s="551">
        <f>LatticeLayout!M724</f>
        <v>423.0996045</v>
      </c>
      <c r="N724" s="551">
        <f>LatticeLayout!N724</f>
        <v>313.61354212763132</v>
      </c>
      <c r="O724" s="551">
        <f t="shared" si="33"/>
        <v>313.76262762763133</v>
      </c>
      <c r="P724" s="551">
        <f t="shared" si="34"/>
        <v>423.0996045</v>
      </c>
      <c r="Q724" s="551">
        <f t="shared" si="35"/>
        <v>41.094000000000001</v>
      </c>
    </row>
    <row r="725" spans="1:17" hidden="1" x14ac:dyDescent="0.3">
      <c r="A725" s="20">
        <f>LatticeLayout!A725</f>
        <v>0</v>
      </c>
      <c r="B725" s="20">
        <f>LatticeLayout!B725</f>
        <v>0</v>
      </c>
      <c r="C725" s="20">
        <f>LatticeLayout!C725</f>
        <v>0</v>
      </c>
      <c r="D725" s="20">
        <f>LatticeLayout!D725</f>
        <v>0</v>
      </c>
      <c r="E725" s="20" t="str">
        <f>LatticeLayout!E725</f>
        <v/>
      </c>
      <c r="F725" s="20">
        <f>LatticeLayout!F725</f>
        <v>0</v>
      </c>
      <c r="G725" s="20">
        <f>LatticeLayout!G725</f>
        <v>0</v>
      </c>
      <c r="H725" s="20">
        <f>LatticeLayout!H725</f>
        <v>0</v>
      </c>
      <c r="I725" s="20">
        <f>LatticeLayout!I725</f>
        <v>0</v>
      </c>
      <c r="J725" s="20">
        <f>LatticeLayout!J725</f>
        <v>0</v>
      </c>
      <c r="K725" s="20">
        <f>LatticeLayout!K725</f>
        <v>0</v>
      </c>
      <c r="L725" s="20">
        <f>LatticeLayout!L725</f>
        <v>41.094000000000001</v>
      </c>
      <c r="M725" s="20">
        <f>LatticeLayout!M725</f>
        <v>423.0996045</v>
      </c>
      <c r="N725" s="20">
        <f>LatticeLayout!N725</f>
        <v>313.61354212763132</v>
      </c>
      <c r="O725" s="20">
        <f t="shared" si="33"/>
        <v>313.61354212763132</v>
      </c>
      <c r="P725" s="20">
        <f t="shared" si="34"/>
        <v>423.0996045</v>
      </c>
      <c r="Q725" s="20">
        <f t="shared" si="35"/>
        <v>41.094000000000001</v>
      </c>
    </row>
    <row r="726" spans="1:17" hidden="1" x14ac:dyDescent="0.3">
      <c r="A726" s="20" t="str">
        <f>LatticeLayout!A726</f>
        <v>LS1</v>
      </c>
      <c r="B726" s="20" t="str">
        <f>LatticeLayout!B726</f>
        <v>CB06</v>
      </c>
      <c r="C726" s="20" t="str">
        <f>LatticeLayout!C726</f>
        <v>BLM</v>
      </c>
      <c r="D726" s="20">
        <f>LatticeLayout!D726</f>
        <v>1549</v>
      </c>
      <c r="E726" s="20" t="str">
        <f>LatticeLayout!E726</f>
        <v>LS1_CB06:BLM_D1549</v>
      </c>
      <c r="F726" s="20">
        <f>LatticeLayout!F726</f>
        <v>0</v>
      </c>
      <c r="G726" s="20" t="str">
        <f>LatticeLayout!G726</f>
        <v>outside loss monitor</v>
      </c>
      <c r="H726" s="20">
        <f>LatticeLayout!H726</f>
        <v>0</v>
      </c>
      <c r="I726" s="20">
        <f>LatticeLayout!I726</f>
        <v>0</v>
      </c>
      <c r="J726" s="20">
        <f>LatticeLayout!J726</f>
        <v>0</v>
      </c>
      <c r="K726" s="20">
        <f>LatticeLayout!K726</f>
        <v>0</v>
      </c>
      <c r="L726" s="20">
        <f>LatticeLayout!L726</f>
        <v>41.094000000000001</v>
      </c>
      <c r="M726" s="20">
        <f>LatticeLayout!M726</f>
        <v>423.0996045</v>
      </c>
      <c r="N726" s="20">
        <f>LatticeLayout!N726</f>
        <v>313.61354212763132</v>
      </c>
      <c r="O726" s="20">
        <f t="shared" si="33"/>
        <v>313.61354212763132</v>
      </c>
      <c r="P726" s="20">
        <f t="shared" si="34"/>
        <v>423.0996045</v>
      </c>
      <c r="Q726" s="20">
        <f t="shared" si="35"/>
        <v>41.094000000000001</v>
      </c>
    </row>
    <row r="727" spans="1:17" hidden="1" x14ac:dyDescent="0.3">
      <c r="A727" s="20">
        <f>LatticeLayout!A727</f>
        <v>0</v>
      </c>
      <c r="B727" s="20">
        <f>LatticeLayout!B727</f>
        <v>0</v>
      </c>
      <c r="C727" s="20">
        <f>LatticeLayout!C727</f>
        <v>0</v>
      </c>
      <c r="D727" s="20">
        <f>LatticeLayout!D727</f>
        <v>0</v>
      </c>
      <c r="E727" s="20">
        <f>LatticeLayout!E727</f>
        <v>0</v>
      </c>
      <c r="F727" s="20">
        <f>LatticeLayout!F727</f>
        <v>0</v>
      </c>
      <c r="G727" s="20" t="str">
        <f>LatticeLayout!G727</f>
        <v>bellow</v>
      </c>
      <c r="H727" s="20">
        <f>LatticeLayout!H727</f>
        <v>40</v>
      </c>
      <c r="I727" s="20">
        <f>LatticeLayout!I727</f>
        <v>0</v>
      </c>
      <c r="J727" s="20">
        <f>LatticeLayout!J727</f>
        <v>0</v>
      </c>
      <c r="K727" s="20">
        <f>LatticeLayout!K727</f>
        <v>9.650984E-2</v>
      </c>
      <c r="L727" s="20">
        <f>LatticeLayout!L727</f>
        <v>41.094000000000001</v>
      </c>
      <c r="M727" s="20">
        <f>LatticeLayout!M727</f>
        <v>423.0996045</v>
      </c>
      <c r="N727" s="20">
        <f>LatticeLayout!N727</f>
        <v>313.51703228763131</v>
      </c>
      <c r="O727" s="20">
        <f t="shared" si="33"/>
        <v>313.56528720763129</v>
      </c>
      <c r="P727" s="20">
        <f t="shared" si="34"/>
        <v>423.0996045</v>
      </c>
      <c r="Q727" s="20">
        <f t="shared" si="35"/>
        <v>41.094000000000001</v>
      </c>
    </row>
    <row r="728" spans="1:17" hidden="1" x14ac:dyDescent="0.3">
      <c r="A728" s="20" t="str">
        <f>LatticeLayout!A728</f>
        <v>LS1</v>
      </c>
      <c r="B728" s="20" t="str">
        <f>LatticeLayout!B728</f>
        <v>CB06</v>
      </c>
      <c r="C728" s="20" t="str">
        <f>LatticeLayout!C728</f>
        <v>BPM</v>
      </c>
      <c r="D728" s="20">
        <f>LatticeLayout!D728</f>
        <v>1550</v>
      </c>
      <c r="E728" s="20" t="str">
        <f>LatticeLayout!E728</f>
        <v>LS1_CB06:BPM_D1550</v>
      </c>
      <c r="F728" s="20" t="str">
        <f>LatticeLayout!F728</f>
        <v>BPM6</v>
      </c>
      <c r="G728" s="20" t="str">
        <f>LatticeLayout!G728</f>
        <v>position monitor, BPMc</v>
      </c>
      <c r="H728" s="20">
        <f>LatticeLayout!H728</f>
        <v>0</v>
      </c>
      <c r="I728" s="20">
        <f>LatticeLayout!I728</f>
        <v>0</v>
      </c>
      <c r="J728" s="20">
        <f>LatticeLayout!J728</f>
        <v>0</v>
      </c>
      <c r="K728" s="20">
        <f>LatticeLayout!K728</f>
        <v>0</v>
      </c>
      <c r="L728" s="20">
        <f>LatticeLayout!L728</f>
        <v>41.094000000000001</v>
      </c>
      <c r="M728" s="20">
        <f>LatticeLayout!M728</f>
        <v>423.0996045</v>
      </c>
      <c r="N728" s="20">
        <f>LatticeLayout!N728</f>
        <v>313.51703228763131</v>
      </c>
      <c r="O728" s="20">
        <f t="shared" si="33"/>
        <v>313.51703228763131</v>
      </c>
      <c r="P728" s="20">
        <f t="shared" si="34"/>
        <v>423.0996045</v>
      </c>
      <c r="Q728" s="20">
        <f t="shared" si="35"/>
        <v>41.094000000000001</v>
      </c>
    </row>
    <row r="729" spans="1:17" hidden="1" x14ac:dyDescent="0.3">
      <c r="A729" s="20">
        <f>LatticeLayout!A729</f>
        <v>0</v>
      </c>
      <c r="B729" s="20">
        <f>LatticeLayout!B729</f>
        <v>0</v>
      </c>
      <c r="C729" s="20">
        <f>LatticeLayout!C729</f>
        <v>0</v>
      </c>
      <c r="D729" s="20">
        <f>LatticeLayout!D729</f>
        <v>0</v>
      </c>
      <c r="E729" s="20">
        <f>LatticeLayout!E729</f>
        <v>0</v>
      </c>
      <c r="F729" s="20">
        <f>LatticeLayout!F729</f>
        <v>0</v>
      </c>
      <c r="G729" s="20" t="str">
        <f>LatticeLayout!G729</f>
        <v>BPM-box</v>
      </c>
      <c r="H729" s="20">
        <f>LatticeLayout!H729</f>
        <v>40</v>
      </c>
      <c r="I729" s="20">
        <f>LatticeLayout!I729</f>
        <v>0</v>
      </c>
      <c r="J729" s="20">
        <f>LatticeLayout!J729</f>
        <v>0</v>
      </c>
      <c r="K729" s="20">
        <f>LatticeLayout!K729</f>
        <v>5.5879999999999999E-2</v>
      </c>
      <c r="L729" s="20">
        <f>LatticeLayout!L729</f>
        <v>41.094000000000001</v>
      </c>
      <c r="M729" s="20">
        <f>LatticeLayout!M729</f>
        <v>423.0996045</v>
      </c>
      <c r="N729" s="20">
        <f>LatticeLayout!N729</f>
        <v>313.46115228763131</v>
      </c>
      <c r="O729" s="20">
        <f t="shared" si="33"/>
        <v>313.48909228763131</v>
      </c>
      <c r="P729" s="20">
        <f t="shared" si="34"/>
        <v>423.0996045</v>
      </c>
      <c r="Q729" s="20">
        <f t="shared" si="35"/>
        <v>41.094000000000001</v>
      </c>
    </row>
    <row r="730" spans="1:17" hidden="1" x14ac:dyDescent="0.3">
      <c r="A730" s="20">
        <f>LatticeLayout!A730</f>
        <v>0</v>
      </c>
      <c r="B730" s="20">
        <f>LatticeLayout!B730</f>
        <v>0</v>
      </c>
      <c r="C730" s="20">
        <f>LatticeLayout!C730</f>
        <v>0</v>
      </c>
      <c r="D730" s="20">
        <f>LatticeLayout!D730</f>
        <v>0</v>
      </c>
      <c r="E730" s="20" t="str">
        <f>LatticeLayout!E730</f>
        <v/>
      </c>
      <c r="F730" s="20">
        <f>LatticeLayout!F730</f>
        <v>0</v>
      </c>
      <c r="G730" s="20" t="str">
        <f>LatticeLayout!G730</f>
        <v>solenoid-entry</v>
      </c>
      <c r="H730" s="20">
        <f>LatticeLayout!H730</f>
        <v>40</v>
      </c>
      <c r="I730" s="20">
        <f>LatticeLayout!I730</f>
        <v>0</v>
      </c>
      <c r="J730" s="20">
        <f>LatticeLayout!J730</f>
        <v>0</v>
      </c>
      <c r="K730" s="20">
        <f>LatticeLayout!K730</f>
        <v>7.6135999999999981E-2</v>
      </c>
      <c r="L730" s="20">
        <f>LatticeLayout!L730</f>
        <v>41.094000000000001</v>
      </c>
      <c r="M730" s="20">
        <f>LatticeLayout!M730</f>
        <v>423.0996045</v>
      </c>
      <c r="N730" s="20">
        <f>LatticeLayout!N730</f>
        <v>313.38501628763129</v>
      </c>
      <c r="O730" s="20">
        <f t="shared" si="33"/>
        <v>313.4230842876313</v>
      </c>
      <c r="P730" s="20">
        <f t="shared" si="34"/>
        <v>423.0996045</v>
      </c>
      <c r="Q730" s="20">
        <f t="shared" si="35"/>
        <v>41.094000000000001</v>
      </c>
    </row>
    <row r="731" spans="1:17" x14ac:dyDescent="0.3">
      <c r="A731" s="20" t="str">
        <f>LatticeLayout!A731</f>
        <v>LS1</v>
      </c>
      <c r="B731" s="20" t="str">
        <f>LatticeLayout!B731</f>
        <v>CB06</v>
      </c>
      <c r="C731" s="20" t="str">
        <f>LatticeLayout!C731</f>
        <v>SOL1</v>
      </c>
      <c r="D731" s="20">
        <f>LatticeLayout!D731</f>
        <v>1554</v>
      </c>
      <c r="E731" s="20" t="str">
        <f>LatticeLayout!E731</f>
        <v>LS1_CB06:SOL1_D1554</v>
      </c>
      <c r="F731" s="20" t="str">
        <f>LatticeLayout!F731</f>
        <v>S2</v>
      </c>
      <c r="G731" s="20" t="str">
        <f>LatticeLayout!G731</f>
        <v>solenoid+correctors</v>
      </c>
      <c r="H731" s="20">
        <f>LatticeLayout!H731</f>
        <v>40</v>
      </c>
      <c r="I731" s="20">
        <f>LatticeLayout!I731</f>
        <v>0</v>
      </c>
      <c r="J731" s="20">
        <f>LatticeLayout!J731</f>
        <v>0</v>
      </c>
      <c r="K731" s="20">
        <f>LatticeLayout!K731</f>
        <v>0.5</v>
      </c>
      <c r="L731" s="551">
        <f>LatticeLayout!L731</f>
        <v>41.094000000000001</v>
      </c>
      <c r="M731" s="551">
        <f>LatticeLayout!M731</f>
        <v>423.0996045</v>
      </c>
      <c r="N731" s="551">
        <f>LatticeLayout!N731</f>
        <v>312.88501628763129</v>
      </c>
      <c r="O731" s="551">
        <f t="shared" si="33"/>
        <v>313.13501628763129</v>
      </c>
      <c r="P731" s="551">
        <f t="shared" si="34"/>
        <v>423.0996045</v>
      </c>
      <c r="Q731" s="551">
        <f t="shared" si="35"/>
        <v>41.094000000000001</v>
      </c>
    </row>
    <row r="732" spans="1:17" hidden="1" x14ac:dyDescent="0.3">
      <c r="A732" s="20">
        <f>LatticeLayout!A732</f>
        <v>0</v>
      </c>
      <c r="B732" s="20">
        <f>LatticeLayout!B732</f>
        <v>0</v>
      </c>
      <c r="C732" s="20">
        <f>LatticeLayout!C732</f>
        <v>0</v>
      </c>
      <c r="D732" s="20">
        <f>LatticeLayout!D732</f>
        <v>0</v>
      </c>
      <c r="E732" s="20" t="str">
        <f>LatticeLayout!E732</f>
        <v/>
      </c>
      <c r="F732" s="20">
        <f>LatticeLayout!F732</f>
        <v>0</v>
      </c>
      <c r="G732" s="20" t="str">
        <f>LatticeLayout!G732</f>
        <v>solenoid-exit</v>
      </c>
      <c r="H732" s="20">
        <f>LatticeLayout!H732</f>
        <v>40</v>
      </c>
      <c r="I732" s="20">
        <f>LatticeLayout!I732</f>
        <v>0</v>
      </c>
      <c r="J732" s="20">
        <f>LatticeLayout!J732</f>
        <v>0</v>
      </c>
      <c r="K732" s="20">
        <f>LatticeLayout!K732</f>
        <v>7.6135999999999981E-2</v>
      </c>
      <c r="L732" s="20">
        <f>LatticeLayout!L732</f>
        <v>41.094000000000001</v>
      </c>
      <c r="M732" s="20">
        <f>LatticeLayout!M732</f>
        <v>423.0996045</v>
      </c>
      <c r="N732" s="20">
        <f>LatticeLayout!N732</f>
        <v>312.80888028763127</v>
      </c>
      <c r="O732" s="20">
        <f t="shared" si="33"/>
        <v>312.84694828763128</v>
      </c>
      <c r="P732" s="20">
        <f t="shared" si="34"/>
        <v>423.0996045</v>
      </c>
      <c r="Q732" s="20">
        <f t="shared" si="35"/>
        <v>41.094000000000001</v>
      </c>
    </row>
    <row r="733" spans="1:17" hidden="1" x14ac:dyDescent="0.3">
      <c r="A733" s="20">
        <f>LatticeLayout!A733</f>
        <v>0</v>
      </c>
      <c r="B733" s="20">
        <f>LatticeLayout!B733</f>
        <v>0</v>
      </c>
      <c r="C733" s="20">
        <f>LatticeLayout!C733</f>
        <v>0</v>
      </c>
      <c r="D733" s="20">
        <f>LatticeLayout!D733</f>
        <v>0</v>
      </c>
      <c r="E733" s="20">
        <f>LatticeLayout!E733</f>
        <v>0</v>
      </c>
      <c r="F733" s="20">
        <f>LatticeLayout!F733</f>
        <v>0</v>
      </c>
      <c r="G733" s="20" t="str">
        <f>LatticeLayout!G733</f>
        <v>bellow</v>
      </c>
      <c r="H733" s="20">
        <f>LatticeLayout!H733</f>
        <v>0</v>
      </c>
      <c r="I733" s="20">
        <f>LatticeLayout!I733</f>
        <v>0</v>
      </c>
      <c r="J733" s="20">
        <f>LatticeLayout!J733</f>
        <v>0</v>
      </c>
      <c r="K733" s="20">
        <f>LatticeLayout!K733</f>
        <v>9.9516999999999994E-2</v>
      </c>
      <c r="L733" s="20">
        <f>LatticeLayout!L733</f>
        <v>41.094000000000001</v>
      </c>
      <c r="M733" s="20">
        <f>LatticeLayout!M733</f>
        <v>423.0996045</v>
      </c>
      <c r="N733" s="20">
        <f>LatticeLayout!N733</f>
        <v>312.70936328763128</v>
      </c>
      <c r="O733" s="20">
        <f t="shared" si="33"/>
        <v>312.75912178763127</v>
      </c>
      <c r="P733" s="20">
        <f t="shared" si="34"/>
        <v>423.0996045</v>
      </c>
      <c r="Q733" s="20">
        <f t="shared" si="35"/>
        <v>41.094000000000001</v>
      </c>
    </row>
    <row r="734" spans="1:17" x14ac:dyDescent="0.3">
      <c r="A734" s="20" t="str">
        <f>LatticeLayout!A734</f>
        <v>LS1</v>
      </c>
      <c r="B734" s="20" t="str">
        <f>LatticeLayout!B734</f>
        <v>CB06</v>
      </c>
      <c r="C734" s="20" t="str">
        <f>LatticeLayout!C734</f>
        <v>CAV2</v>
      </c>
      <c r="D734" s="20">
        <f>LatticeLayout!D734</f>
        <v>1560</v>
      </c>
      <c r="E734" s="20" t="str">
        <f>LatticeLayout!E734</f>
        <v>LS1_CB06:CAV2_D1560</v>
      </c>
      <c r="F734" s="20">
        <f>LatticeLayout!F734</f>
        <v>0</v>
      </c>
      <c r="G734" s="20" t="str">
        <f>LatticeLayout!G734</f>
        <v>b08 cavity</v>
      </c>
      <c r="H734" s="20">
        <f>LatticeLayout!H734</f>
        <v>34</v>
      </c>
      <c r="I734" s="20">
        <f>LatticeLayout!I734</f>
        <v>0</v>
      </c>
      <c r="J734" s="20">
        <f>LatticeLayout!J734</f>
        <v>0</v>
      </c>
      <c r="K734" s="20">
        <f>LatticeLayout!K734</f>
        <v>0.29817100000000002</v>
      </c>
      <c r="L734" s="551">
        <f>LatticeLayout!L734</f>
        <v>41.094000000000001</v>
      </c>
      <c r="M734" s="551">
        <f>LatticeLayout!M734</f>
        <v>423.0996045</v>
      </c>
      <c r="N734" s="551">
        <f>LatticeLayout!N734</f>
        <v>312.41119228763125</v>
      </c>
      <c r="O734" s="551">
        <f t="shared" si="33"/>
        <v>312.56027778763126</v>
      </c>
      <c r="P734" s="551">
        <f t="shared" si="34"/>
        <v>423.0996045</v>
      </c>
      <c r="Q734" s="551">
        <f t="shared" si="35"/>
        <v>41.094000000000001</v>
      </c>
    </row>
    <row r="735" spans="1:17" hidden="1" x14ac:dyDescent="0.3">
      <c r="A735" s="20">
        <f>LatticeLayout!A735</f>
        <v>0</v>
      </c>
      <c r="B735" s="20">
        <f>LatticeLayout!B735</f>
        <v>0</v>
      </c>
      <c r="C735" s="20">
        <f>LatticeLayout!C735</f>
        <v>0</v>
      </c>
      <c r="D735" s="20">
        <f>LatticeLayout!D735</f>
        <v>0</v>
      </c>
      <c r="E735" s="20" t="str">
        <f>LatticeLayout!E735</f>
        <v/>
      </c>
      <c r="F735" s="20">
        <f>LatticeLayout!F735</f>
        <v>0</v>
      </c>
      <c r="G735" s="20">
        <f>LatticeLayout!G735</f>
        <v>0</v>
      </c>
      <c r="H735" s="20">
        <f>LatticeLayout!H735</f>
        <v>0</v>
      </c>
      <c r="I735" s="20">
        <f>LatticeLayout!I735</f>
        <v>0</v>
      </c>
      <c r="J735" s="20">
        <f>LatticeLayout!J735</f>
        <v>0</v>
      </c>
      <c r="K735" s="20">
        <f>LatticeLayout!K735</f>
        <v>0</v>
      </c>
      <c r="L735" s="20">
        <f>LatticeLayout!L735</f>
        <v>41.094000000000001</v>
      </c>
      <c r="M735" s="20">
        <f>LatticeLayout!M735</f>
        <v>423.0996045</v>
      </c>
      <c r="N735" s="20">
        <f>LatticeLayout!N735</f>
        <v>312.41119228763125</v>
      </c>
      <c r="O735" s="20">
        <f t="shared" si="33"/>
        <v>312.41119228763125</v>
      </c>
      <c r="P735" s="20">
        <f t="shared" si="34"/>
        <v>423.0996045</v>
      </c>
      <c r="Q735" s="20">
        <f t="shared" si="35"/>
        <v>41.094000000000001</v>
      </c>
    </row>
    <row r="736" spans="1:17" hidden="1" x14ac:dyDescent="0.3">
      <c r="A736" s="20">
        <f>LatticeLayout!A736</f>
        <v>0</v>
      </c>
      <c r="B736" s="20">
        <f>LatticeLayout!B736</f>
        <v>0</v>
      </c>
      <c r="C736" s="20">
        <f>LatticeLayout!C736</f>
        <v>0</v>
      </c>
      <c r="D736" s="20">
        <f>LatticeLayout!D736</f>
        <v>0</v>
      </c>
      <c r="E736" s="20" t="str">
        <f>LatticeLayout!E736</f>
        <v/>
      </c>
      <c r="F736" s="20">
        <f>LatticeLayout!F736</f>
        <v>0</v>
      </c>
      <c r="G736" s="20">
        <f>LatticeLayout!G736</f>
        <v>0</v>
      </c>
      <c r="H736" s="20">
        <f>LatticeLayout!H736</f>
        <v>0</v>
      </c>
      <c r="I736" s="20">
        <f>LatticeLayout!I736</f>
        <v>0</v>
      </c>
      <c r="J736" s="20">
        <f>LatticeLayout!J736</f>
        <v>0</v>
      </c>
      <c r="K736" s="20">
        <f>LatticeLayout!K736</f>
        <v>0</v>
      </c>
      <c r="L736" s="20">
        <f>LatticeLayout!L736</f>
        <v>41.094000000000001</v>
      </c>
      <c r="M736" s="20">
        <f>LatticeLayout!M736</f>
        <v>423.0996045</v>
      </c>
      <c r="N736" s="20">
        <f>LatticeLayout!N736</f>
        <v>312.41119228763125</v>
      </c>
      <c r="O736" s="20">
        <f t="shared" si="33"/>
        <v>312.41119228763125</v>
      </c>
      <c r="P736" s="20">
        <f t="shared" si="34"/>
        <v>423.0996045</v>
      </c>
      <c r="Q736" s="20">
        <f t="shared" si="35"/>
        <v>41.094000000000001</v>
      </c>
    </row>
    <row r="737" spans="1:17" hidden="1" x14ac:dyDescent="0.3">
      <c r="A737" s="20">
        <f>LatticeLayout!A737</f>
        <v>0</v>
      </c>
      <c r="B737" s="20">
        <f>LatticeLayout!B737</f>
        <v>0</v>
      </c>
      <c r="C737" s="20">
        <f>LatticeLayout!C737</f>
        <v>0</v>
      </c>
      <c r="D737" s="20">
        <f>LatticeLayout!D737</f>
        <v>0</v>
      </c>
      <c r="E737" s="20" t="str">
        <f>LatticeLayout!E737</f>
        <v/>
      </c>
      <c r="F737" s="20">
        <f>LatticeLayout!F737</f>
        <v>0</v>
      </c>
      <c r="G737" s="20" t="str">
        <f>LatticeLayout!G737</f>
        <v>bellow</v>
      </c>
      <c r="H737" s="20">
        <f>LatticeLayout!H737</f>
        <v>0</v>
      </c>
      <c r="I737" s="20">
        <f>LatticeLayout!I737</f>
        <v>0</v>
      </c>
      <c r="J737" s="20">
        <f>LatticeLayout!J737</f>
        <v>0</v>
      </c>
      <c r="K737" s="20">
        <f>LatticeLayout!K737</f>
        <v>9.9516999999999994E-2</v>
      </c>
      <c r="L737" s="20">
        <f>LatticeLayout!L737</f>
        <v>41.094000000000001</v>
      </c>
      <c r="M737" s="20">
        <f>LatticeLayout!M737</f>
        <v>423.0996045</v>
      </c>
      <c r="N737" s="20">
        <f>LatticeLayout!N737</f>
        <v>312.31167528763126</v>
      </c>
      <c r="O737" s="20">
        <f t="shared" si="33"/>
        <v>312.36143378763126</v>
      </c>
      <c r="P737" s="20">
        <f t="shared" si="34"/>
        <v>423.0996045</v>
      </c>
      <c r="Q737" s="20">
        <f t="shared" si="35"/>
        <v>41.094000000000001</v>
      </c>
    </row>
    <row r="738" spans="1:17" x14ac:dyDescent="0.3">
      <c r="A738" s="20" t="str">
        <f>LatticeLayout!A738</f>
        <v>LS1</v>
      </c>
      <c r="B738" s="20" t="str">
        <f>LatticeLayout!B738</f>
        <v>CB06</v>
      </c>
      <c r="C738" s="20" t="str">
        <f>LatticeLayout!C738</f>
        <v>CAV3</v>
      </c>
      <c r="D738" s="20">
        <f>LatticeLayout!D738</f>
        <v>1564</v>
      </c>
      <c r="E738" s="20" t="str">
        <f>LatticeLayout!E738</f>
        <v>LS1_CB06:CAV3_D1564</v>
      </c>
      <c r="F738" s="20">
        <f>LatticeLayout!F738</f>
        <v>0</v>
      </c>
      <c r="G738" s="20" t="str">
        <f>LatticeLayout!G738</f>
        <v>b08 cavity</v>
      </c>
      <c r="H738" s="20">
        <f>LatticeLayout!H738</f>
        <v>34</v>
      </c>
      <c r="I738" s="20">
        <f>LatticeLayout!I738</f>
        <v>0</v>
      </c>
      <c r="J738" s="20">
        <f>LatticeLayout!J738</f>
        <v>0</v>
      </c>
      <c r="K738" s="20">
        <f>LatticeLayout!K738</f>
        <v>0.29817100000000002</v>
      </c>
      <c r="L738" s="551">
        <f>LatticeLayout!L738</f>
        <v>41.094000000000001</v>
      </c>
      <c r="M738" s="551">
        <f>LatticeLayout!M738</f>
        <v>423.0996045</v>
      </c>
      <c r="N738" s="551">
        <f>LatticeLayout!N738</f>
        <v>312.01350428763124</v>
      </c>
      <c r="O738" s="551">
        <f t="shared" si="33"/>
        <v>312.16258978763125</v>
      </c>
      <c r="P738" s="551">
        <f t="shared" si="34"/>
        <v>423.0996045</v>
      </c>
      <c r="Q738" s="551">
        <f t="shared" si="35"/>
        <v>41.094000000000001</v>
      </c>
    </row>
    <row r="739" spans="1:17" hidden="1" x14ac:dyDescent="0.3">
      <c r="A739" s="20">
        <f>LatticeLayout!A739</f>
        <v>0</v>
      </c>
      <c r="B739" s="20">
        <f>LatticeLayout!B739</f>
        <v>0</v>
      </c>
      <c r="C739" s="20">
        <f>LatticeLayout!C739</f>
        <v>0</v>
      </c>
      <c r="D739" s="20">
        <f>LatticeLayout!D739</f>
        <v>0</v>
      </c>
      <c r="E739" s="20" t="str">
        <f>LatticeLayout!E739</f>
        <v/>
      </c>
      <c r="F739" s="20">
        <f>LatticeLayout!F739</f>
        <v>0</v>
      </c>
      <c r="G739" s="20">
        <f>LatticeLayout!G739</f>
        <v>0</v>
      </c>
      <c r="H739" s="20">
        <f>LatticeLayout!H739</f>
        <v>0</v>
      </c>
      <c r="I739" s="20">
        <f>LatticeLayout!I739</f>
        <v>0</v>
      </c>
      <c r="J739" s="20">
        <f>LatticeLayout!J739</f>
        <v>0</v>
      </c>
      <c r="K739" s="20">
        <f>LatticeLayout!K739</f>
        <v>0</v>
      </c>
      <c r="L739" s="20">
        <f>LatticeLayout!L739</f>
        <v>41.094000000000001</v>
      </c>
      <c r="M739" s="20">
        <f>LatticeLayout!M739</f>
        <v>423.0996045</v>
      </c>
      <c r="N739" s="20">
        <f>LatticeLayout!N739</f>
        <v>312.01350428763124</v>
      </c>
      <c r="O739" s="20">
        <f t="shared" si="33"/>
        <v>312.01350428763124</v>
      </c>
      <c r="P739" s="20">
        <f t="shared" si="34"/>
        <v>423.0996045</v>
      </c>
      <c r="Q739" s="20">
        <f t="shared" si="35"/>
        <v>41.094000000000001</v>
      </c>
    </row>
    <row r="740" spans="1:17" hidden="1" x14ac:dyDescent="0.3">
      <c r="A740" s="20">
        <f>LatticeLayout!A740</f>
        <v>0</v>
      </c>
      <c r="B740" s="20">
        <f>LatticeLayout!B740</f>
        <v>0</v>
      </c>
      <c r="C740" s="20">
        <f>LatticeLayout!C740</f>
        <v>0</v>
      </c>
      <c r="D740" s="20">
        <f>LatticeLayout!D740</f>
        <v>0</v>
      </c>
      <c r="E740" s="20" t="str">
        <f>LatticeLayout!E740</f>
        <v/>
      </c>
      <c r="F740" s="20">
        <f>LatticeLayout!F740</f>
        <v>0</v>
      </c>
      <c r="G740" s="20">
        <f>LatticeLayout!G740</f>
        <v>0</v>
      </c>
      <c r="H740" s="20">
        <f>LatticeLayout!H740</f>
        <v>0</v>
      </c>
      <c r="I740" s="20">
        <f>LatticeLayout!I740</f>
        <v>0</v>
      </c>
      <c r="J740" s="20">
        <f>LatticeLayout!J740</f>
        <v>0</v>
      </c>
      <c r="K740" s="20">
        <f>LatticeLayout!K740</f>
        <v>0</v>
      </c>
      <c r="L740" s="20">
        <f>LatticeLayout!L740</f>
        <v>41.094000000000001</v>
      </c>
      <c r="M740" s="20">
        <f>LatticeLayout!M740</f>
        <v>423.0996045</v>
      </c>
      <c r="N740" s="20">
        <f>LatticeLayout!N740</f>
        <v>312.01350428763124</v>
      </c>
      <c r="O740" s="20">
        <f t="shared" si="33"/>
        <v>312.01350428763124</v>
      </c>
      <c r="P740" s="20">
        <f t="shared" si="34"/>
        <v>423.0996045</v>
      </c>
      <c r="Q740" s="20">
        <f t="shared" si="35"/>
        <v>41.094000000000001</v>
      </c>
    </row>
    <row r="741" spans="1:17" hidden="1" x14ac:dyDescent="0.3">
      <c r="A741" s="20">
        <f>LatticeLayout!A741</f>
        <v>0</v>
      </c>
      <c r="B741" s="20">
        <f>LatticeLayout!B741</f>
        <v>0</v>
      </c>
      <c r="C741" s="20">
        <f>LatticeLayout!C741</f>
        <v>0</v>
      </c>
      <c r="D741" s="20">
        <f>LatticeLayout!D741</f>
        <v>0</v>
      </c>
      <c r="E741" s="20" t="str">
        <f>LatticeLayout!E741</f>
        <v/>
      </c>
      <c r="F741" s="20">
        <f>LatticeLayout!F741</f>
        <v>0</v>
      </c>
      <c r="G741" s="20" t="str">
        <f>LatticeLayout!G741</f>
        <v>bellow</v>
      </c>
      <c r="H741" s="20">
        <f>LatticeLayout!H741</f>
        <v>0</v>
      </c>
      <c r="I741" s="20">
        <f>LatticeLayout!I741</f>
        <v>0</v>
      </c>
      <c r="J741" s="20">
        <f>LatticeLayout!J741</f>
        <v>0</v>
      </c>
      <c r="K741" s="20">
        <f>LatticeLayout!K741</f>
        <v>9.9516999999999994E-2</v>
      </c>
      <c r="L741" s="20">
        <f>LatticeLayout!L741</f>
        <v>41.094000000000001</v>
      </c>
      <c r="M741" s="20">
        <f>LatticeLayout!M741</f>
        <v>423.0996045</v>
      </c>
      <c r="N741" s="20">
        <f>LatticeLayout!N741</f>
        <v>311.91398728763124</v>
      </c>
      <c r="O741" s="20">
        <f t="shared" si="33"/>
        <v>311.96374578763124</v>
      </c>
      <c r="P741" s="20">
        <f t="shared" si="34"/>
        <v>423.0996045</v>
      </c>
      <c r="Q741" s="20">
        <f t="shared" si="35"/>
        <v>41.094000000000001</v>
      </c>
    </row>
    <row r="742" spans="1:17" x14ac:dyDescent="0.3">
      <c r="A742" s="20" t="str">
        <f>LatticeLayout!A742</f>
        <v>LS1</v>
      </c>
      <c r="B742" s="20" t="str">
        <f>LatticeLayout!B742</f>
        <v>CB06</v>
      </c>
      <c r="C742" s="20" t="str">
        <f>LatticeLayout!C742</f>
        <v>CAV4</v>
      </c>
      <c r="D742" s="20">
        <f>LatticeLayout!D742</f>
        <v>1567</v>
      </c>
      <c r="E742" s="20" t="str">
        <f>LatticeLayout!E742</f>
        <v>LS1_CB06:CAV4_D1567</v>
      </c>
      <c r="F742" s="20">
        <f>LatticeLayout!F742</f>
        <v>0</v>
      </c>
      <c r="G742" s="20" t="str">
        <f>LatticeLayout!G742</f>
        <v>b08 cavity</v>
      </c>
      <c r="H742" s="20">
        <f>LatticeLayout!H742</f>
        <v>34</v>
      </c>
      <c r="I742" s="20">
        <f>LatticeLayout!I742</f>
        <v>0</v>
      </c>
      <c r="J742" s="20">
        <f>LatticeLayout!J742</f>
        <v>0</v>
      </c>
      <c r="K742" s="20">
        <f>LatticeLayout!K742</f>
        <v>0.29817100000000002</v>
      </c>
      <c r="L742" s="551">
        <f>LatticeLayout!L742</f>
        <v>41.094000000000001</v>
      </c>
      <c r="M742" s="551">
        <f>LatticeLayout!M742</f>
        <v>423.0996045</v>
      </c>
      <c r="N742" s="551">
        <f>LatticeLayout!N742</f>
        <v>311.61581628763122</v>
      </c>
      <c r="O742" s="551">
        <f t="shared" si="33"/>
        <v>311.76490178763123</v>
      </c>
      <c r="P742" s="551">
        <f t="shared" si="34"/>
        <v>423.0996045</v>
      </c>
      <c r="Q742" s="551">
        <f t="shared" si="35"/>
        <v>41.094000000000001</v>
      </c>
    </row>
    <row r="743" spans="1:17" hidden="1" x14ac:dyDescent="0.3">
      <c r="A743" s="20">
        <f>LatticeLayout!A743</f>
        <v>0</v>
      </c>
      <c r="B743" s="20">
        <f>LatticeLayout!B743</f>
        <v>0</v>
      </c>
      <c r="C743" s="20">
        <f>LatticeLayout!C743</f>
        <v>0</v>
      </c>
      <c r="D743" s="20">
        <f>LatticeLayout!D743</f>
        <v>0</v>
      </c>
      <c r="E743" s="20" t="str">
        <f>LatticeLayout!E743</f>
        <v/>
      </c>
      <c r="F743" s="20">
        <f>LatticeLayout!F743</f>
        <v>0</v>
      </c>
      <c r="G743" s="20">
        <f>LatticeLayout!G743</f>
        <v>0</v>
      </c>
      <c r="H743" s="20">
        <f>LatticeLayout!H743</f>
        <v>0</v>
      </c>
      <c r="I743" s="20">
        <f>LatticeLayout!I743</f>
        <v>0</v>
      </c>
      <c r="J743" s="20">
        <f>LatticeLayout!J743</f>
        <v>0</v>
      </c>
      <c r="K743" s="20">
        <f>LatticeLayout!K743</f>
        <v>0</v>
      </c>
      <c r="L743" s="20">
        <f>LatticeLayout!L743</f>
        <v>41.094000000000001</v>
      </c>
      <c r="M743" s="20">
        <f>LatticeLayout!M743</f>
        <v>423.0996045</v>
      </c>
      <c r="N743" s="20">
        <f>LatticeLayout!N743</f>
        <v>311.61581628763122</v>
      </c>
      <c r="O743" s="20">
        <f t="shared" si="33"/>
        <v>311.61581628763122</v>
      </c>
      <c r="P743" s="20">
        <f t="shared" si="34"/>
        <v>423.0996045</v>
      </c>
      <c r="Q743" s="20">
        <f t="shared" si="35"/>
        <v>41.094000000000001</v>
      </c>
    </row>
    <row r="744" spans="1:17" hidden="1" x14ac:dyDescent="0.3">
      <c r="A744" s="20" t="str">
        <f>LatticeLayout!A744</f>
        <v>LS1</v>
      </c>
      <c r="B744" s="20" t="str">
        <f>LatticeLayout!B744</f>
        <v>CB06</v>
      </c>
      <c r="C744" s="20" t="str">
        <f>LatticeLayout!C744</f>
        <v>BLM</v>
      </c>
      <c r="D744" s="20">
        <f>LatticeLayout!D744</f>
        <v>1569</v>
      </c>
      <c r="E744" s="20" t="str">
        <f>LatticeLayout!E744</f>
        <v>LS1_CB06:BLM_D1569</v>
      </c>
      <c r="F744" s="20">
        <f>LatticeLayout!F744</f>
        <v>0</v>
      </c>
      <c r="G744" s="20" t="str">
        <f>LatticeLayout!G744</f>
        <v>outside loss monitor</v>
      </c>
      <c r="H744" s="20">
        <f>LatticeLayout!H744</f>
        <v>0</v>
      </c>
      <c r="I744" s="20">
        <f>LatticeLayout!I744</f>
        <v>0</v>
      </c>
      <c r="J744" s="20">
        <f>LatticeLayout!J744</f>
        <v>0</v>
      </c>
      <c r="K744" s="20">
        <f>LatticeLayout!K744</f>
        <v>0</v>
      </c>
      <c r="L744" s="20">
        <f>LatticeLayout!L744</f>
        <v>41.094000000000001</v>
      </c>
      <c r="M744" s="20">
        <f>LatticeLayout!M744</f>
        <v>423.0996045</v>
      </c>
      <c r="N744" s="20">
        <f>LatticeLayout!N744</f>
        <v>311.61581628763122</v>
      </c>
      <c r="O744" s="20">
        <f t="shared" si="33"/>
        <v>311.61581628763122</v>
      </c>
      <c r="P744" s="20">
        <f t="shared" si="34"/>
        <v>423.0996045</v>
      </c>
      <c r="Q744" s="20">
        <f t="shared" si="35"/>
        <v>41.094000000000001</v>
      </c>
    </row>
    <row r="745" spans="1:17" hidden="1" x14ac:dyDescent="0.3">
      <c r="A745" s="20">
        <f>LatticeLayout!A745</f>
        <v>0</v>
      </c>
      <c r="B745" s="20">
        <f>LatticeLayout!B745</f>
        <v>0</v>
      </c>
      <c r="C745" s="20">
        <f>LatticeLayout!C745</f>
        <v>0</v>
      </c>
      <c r="D745" s="20">
        <f>LatticeLayout!D745</f>
        <v>0</v>
      </c>
      <c r="E745" s="20">
        <f>LatticeLayout!E745</f>
        <v>0</v>
      </c>
      <c r="F745" s="20">
        <f>LatticeLayout!F745</f>
        <v>0</v>
      </c>
      <c r="G745" s="20" t="str">
        <f>LatticeLayout!G745</f>
        <v>bellow</v>
      </c>
      <c r="H745" s="20">
        <f>LatticeLayout!H745</f>
        <v>0</v>
      </c>
      <c r="I745" s="20">
        <f>LatticeLayout!I745</f>
        <v>0</v>
      </c>
      <c r="J745" s="20">
        <f>LatticeLayout!J745</f>
        <v>0</v>
      </c>
      <c r="K745" s="20">
        <f>LatticeLayout!K745</f>
        <v>9.650984E-2</v>
      </c>
      <c r="L745" s="20">
        <f>LatticeLayout!L745</f>
        <v>41.094000000000001</v>
      </c>
      <c r="M745" s="20">
        <f>LatticeLayout!M745</f>
        <v>423.0996045</v>
      </c>
      <c r="N745" s="20">
        <f>LatticeLayout!N745</f>
        <v>311.51930644763121</v>
      </c>
      <c r="O745" s="20">
        <f t="shared" si="33"/>
        <v>311.56756136763124</v>
      </c>
      <c r="P745" s="20">
        <f t="shared" si="34"/>
        <v>423.0996045</v>
      </c>
      <c r="Q745" s="20">
        <f t="shared" si="35"/>
        <v>41.094000000000001</v>
      </c>
    </row>
    <row r="746" spans="1:17" hidden="1" x14ac:dyDescent="0.3">
      <c r="A746" s="20" t="str">
        <f>LatticeLayout!A746</f>
        <v>LS1</v>
      </c>
      <c r="B746" s="20" t="str">
        <f>LatticeLayout!B746</f>
        <v>CB06</v>
      </c>
      <c r="C746" s="20" t="str">
        <f>LatticeLayout!C746</f>
        <v>BPM</v>
      </c>
      <c r="D746" s="20">
        <f>LatticeLayout!D746</f>
        <v>1570</v>
      </c>
      <c r="E746" s="20" t="str">
        <f>LatticeLayout!E746</f>
        <v>LS1_CB06:BPM_D1570</v>
      </c>
      <c r="F746" s="20" t="str">
        <f>LatticeLayout!F746</f>
        <v>BPM6</v>
      </c>
      <c r="G746" s="20" t="str">
        <f>LatticeLayout!G746</f>
        <v>position monitor, BPMc</v>
      </c>
      <c r="H746" s="20">
        <f>LatticeLayout!H746</f>
        <v>40</v>
      </c>
      <c r="I746" s="20">
        <f>LatticeLayout!I746</f>
        <v>0</v>
      </c>
      <c r="J746" s="20">
        <f>LatticeLayout!J746</f>
        <v>0</v>
      </c>
      <c r="K746" s="20">
        <f>LatticeLayout!K746</f>
        <v>0</v>
      </c>
      <c r="L746" s="20">
        <f>LatticeLayout!L746</f>
        <v>41.094000000000001</v>
      </c>
      <c r="M746" s="20">
        <f>LatticeLayout!M746</f>
        <v>423.0996045</v>
      </c>
      <c r="N746" s="20">
        <f>LatticeLayout!N746</f>
        <v>311.51930644763121</v>
      </c>
      <c r="O746" s="20">
        <f t="shared" si="33"/>
        <v>311.51930644763121</v>
      </c>
      <c r="P746" s="20">
        <f t="shared" si="34"/>
        <v>423.0996045</v>
      </c>
      <c r="Q746" s="20">
        <f t="shared" si="35"/>
        <v>41.094000000000001</v>
      </c>
    </row>
    <row r="747" spans="1:17" hidden="1" x14ac:dyDescent="0.3">
      <c r="A747" s="20">
        <f>LatticeLayout!A747</f>
        <v>0</v>
      </c>
      <c r="B747" s="20">
        <f>LatticeLayout!B747</f>
        <v>0</v>
      </c>
      <c r="C747" s="20">
        <f>LatticeLayout!C747</f>
        <v>0</v>
      </c>
      <c r="D747" s="20">
        <f>LatticeLayout!D747</f>
        <v>0</v>
      </c>
      <c r="E747" s="20">
        <f>LatticeLayout!E747</f>
        <v>0</v>
      </c>
      <c r="F747" s="20">
        <f>LatticeLayout!F747</f>
        <v>0</v>
      </c>
      <c r="G747" s="20" t="str">
        <f>LatticeLayout!G747</f>
        <v>BPM-box</v>
      </c>
      <c r="H747" s="20">
        <f>LatticeLayout!H747</f>
        <v>0</v>
      </c>
      <c r="I747" s="20">
        <f>LatticeLayout!I747</f>
        <v>0</v>
      </c>
      <c r="J747" s="20">
        <f>LatticeLayout!J747</f>
        <v>0</v>
      </c>
      <c r="K747" s="20">
        <f>LatticeLayout!K747</f>
        <v>5.5879999999999999E-2</v>
      </c>
      <c r="L747" s="20">
        <f>LatticeLayout!L747</f>
        <v>41.094000000000001</v>
      </c>
      <c r="M747" s="20">
        <f>LatticeLayout!M747</f>
        <v>423.0996045</v>
      </c>
      <c r="N747" s="20">
        <f>LatticeLayout!N747</f>
        <v>311.46342644763121</v>
      </c>
      <c r="O747" s="20">
        <f t="shared" si="33"/>
        <v>311.49136644763121</v>
      </c>
      <c r="P747" s="20">
        <f t="shared" si="34"/>
        <v>423.0996045</v>
      </c>
      <c r="Q747" s="20">
        <f t="shared" si="35"/>
        <v>41.094000000000001</v>
      </c>
    </row>
    <row r="748" spans="1:17" hidden="1" x14ac:dyDescent="0.3">
      <c r="A748" s="20">
        <f>LatticeLayout!A748</f>
        <v>0</v>
      </c>
      <c r="B748" s="20">
        <f>LatticeLayout!B748</f>
        <v>0</v>
      </c>
      <c r="C748" s="20">
        <f>LatticeLayout!C748</f>
        <v>0</v>
      </c>
      <c r="D748" s="20">
        <f>LatticeLayout!D748</f>
        <v>0</v>
      </c>
      <c r="E748" s="20" t="str">
        <f>LatticeLayout!E748</f>
        <v/>
      </c>
      <c r="F748" s="20">
        <f>LatticeLayout!F748</f>
        <v>0</v>
      </c>
      <c r="G748" s="20" t="str">
        <f>LatticeLayout!G748</f>
        <v>solenoid-entry</v>
      </c>
      <c r="H748" s="20">
        <f>LatticeLayout!H748</f>
        <v>40</v>
      </c>
      <c r="I748" s="20">
        <f>LatticeLayout!I748</f>
        <v>0</v>
      </c>
      <c r="J748" s="20">
        <f>LatticeLayout!J748</f>
        <v>0</v>
      </c>
      <c r="K748" s="20">
        <f>LatticeLayout!K748</f>
        <v>7.6135999999999981E-2</v>
      </c>
      <c r="L748" s="20">
        <f>LatticeLayout!L748</f>
        <v>41.094000000000001</v>
      </c>
      <c r="M748" s="20">
        <f>LatticeLayout!M748</f>
        <v>423.0996045</v>
      </c>
      <c r="N748" s="20">
        <f>LatticeLayout!N748</f>
        <v>311.38729044763119</v>
      </c>
      <c r="O748" s="20">
        <f t="shared" si="33"/>
        <v>311.4253584476312</v>
      </c>
      <c r="P748" s="20">
        <f t="shared" si="34"/>
        <v>423.0996045</v>
      </c>
      <c r="Q748" s="20">
        <f t="shared" si="35"/>
        <v>41.094000000000001</v>
      </c>
    </row>
    <row r="749" spans="1:17" x14ac:dyDescent="0.3">
      <c r="A749" s="20" t="str">
        <f>LatticeLayout!A749</f>
        <v>LS1</v>
      </c>
      <c r="B749" s="20" t="str">
        <f>LatticeLayout!B749</f>
        <v>CB06</v>
      </c>
      <c r="C749" s="20" t="str">
        <f>LatticeLayout!C749</f>
        <v>SOL2</v>
      </c>
      <c r="D749" s="20">
        <f>LatticeLayout!D749</f>
        <v>1574</v>
      </c>
      <c r="E749" s="20" t="str">
        <f>LatticeLayout!E749</f>
        <v>LS1_CB06:SOL2_D1574</v>
      </c>
      <c r="F749" s="20" t="str">
        <f>LatticeLayout!F749</f>
        <v>S2</v>
      </c>
      <c r="G749" s="20" t="str">
        <f>LatticeLayout!G749</f>
        <v>solenoid+correctors</v>
      </c>
      <c r="H749" s="20">
        <f>LatticeLayout!H749</f>
        <v>40</v>
      </c>
      <c r="I749" s="20">
        <f>LatticeLayout!I749</f>
        <v>0</v>
      </c>
      <c r="J749" s="20">
        <f>LatticeLayout!J749</f>
        <v>0</v>
      </c>
      <c r="K749" s="20">
        <f>LatticeLayout!K749</f>
        <v>0.5</v>
      </c>
      <c r="L749" s="551">
        <f>LatticeLayout!L749</f>
        <v>41.094000000000001</v>
      </c>
      <c r="M749" s="551">
        <f>LatticeLayout!M749</f>
        <v>423.0996045</v>
      </c>
      <c r="N749" s="551">
        <f>LatticeLayout!N749</f>
        <v>310.88729044763119</v>
      </c>
      <c r="O749" s="551">
        <f t="shared" si="33"/>
        <v>311.13729044763119</v>
      </c>
      <c r="P749" s="551">
        <f t="shared" si="34"/>
        <v>423.0996045</v>
      </c>
      <c r="Q749" s="551">
        <f t="shared" si="35"/>
        <v>41.094000000000001</v>
      </c>
    </row>
    <row r="750" spans="1:17" hidden="1" x14ac:dyDescent="0.3">
      <c r="A750" s="20">
        <f>LatticeLayout!A750</f>
        <v>0</v>
      </c>
      <c r="B750" s="20">
        <f>LatticeLayout!B750</f>
        <v>0</v>
      </c>
      <c r="C750" s="20">
        <f>LatticeLayout!C750</f>
        <v>0</v>
      </c>
      <c r="D750" s="20">
        <f>LatticeLayout!D750</f>
        <v>0</v>
      </c>
      <c r="E750" s="20" t="str">
        <f>LatticeLayout!E750</f>
        <v/>
      </c>
      <c r="F750" s="20">
        <f>LatticeLayout!F750</f>
        <v>0</v>
      </c>
      <c r="G750" s="20" t="str">
        <f>LatticeLayout!G750</f>
        <v>solenoid-exit</v>
      </c>
      <c r="H750" s="20">
        <f>LatticeLayout!H750</f>
        <v>40</v>
      </c>
      <c r="I750" s="20">
        <f>LatticeLayout!I750</f>
        <v>0</v>
      </c>
      <c r="J750" s="20">
        <f>LatticeLayout!J750</f>
        <v>0</v>
      </c>
      <c r="K750" s="20">
        <f>LatticeLayout!K750</f>
        <v>7.6135999999999981E-2</v>
      </c>
      <c r="L750" s="20">
        <f>LatticeLayout!L750</f>
        <v>41.094000000000001</v>
      </c>
      <c r="M750" s="20">
        <f>LatticeLayout!M750</f>
        <v>423.0996045</v>
      </c>
      <c r="N750" s="20">
        <f>LatticeLayout!N750</f>
        <v>310.81115444763117</v>
      </c>
      <c r="O750" s="20">
        <f t="shared" si="33"/>
        <v>310.84922244763118</v>
      </c>
      <c r="P750" s="20">
        <f t="shared" si="34"/>
        <v>423.0996045</v>
      </c>
      <c r="Q750" s="20">
        <f t="shared" si="35"/>
        <v>41.094000000000001</v>
      </c>
    </row>
    <row r="751" spans="1:17" hidden="1" x14ac:dyDescent="0.3">
      <c r="A751" s="20">
        <f>LatticeLayout!A751</f>
        <v>0</v>
      </c>
      <c r="B751" s="20">
        <f>LatticeLayout!B751</f>
        <v>0</v>
      </c>
      <c r="C751" s="20">
        <f>LatticeLayout!C751</f>
        <v>0</v>
      </c>
      <c r="D751" s="20">
        <f>LatticeLayout!D751</f>
        <v>0</v>
      </c>
      <c r="E751" s="20">
        <f>LatticeLayout!E751</f>
        <v>0</v>
      </c>
      <c r="F751" s="20">
        <f>LatticeLayout!F751</f>
        <v>0</v>
      </c>
      <c r="G751" s="20" t="str">
        <f>LatticeLayout!G751</f>
        <v>bellow</v>
      </c>
      <c r="H751" s="20">
        <f>LatticeLayout!H751</f>
        <v>0</v>
      </c>
      <c r="I751" s="20">
        <f>LatticeLayout!I751</f>
        <v>0</v>
      </c>
      <c r="J751" s="20">
        <f>LatticeLayout!J751</f>
        <v>0</v>
      </c>
      <c r="K751" s="20">
        <f>LatticeLayout!K751</f>
        <v>9.9516999999999994E-2</v>
      </c>
      <c r="L751" s="20">
        <f>LatticeLayout!L751</f>
        <v>41.094000000000001</v>
      </c>
      <c r="M751" s="20">
        <f>LatticeLayout!M751</f>
        <v>423.0996045</v>
      </c>
      <c r="N751" s="20">
        <f>LatticeLayout!N751</f>
        <v>310.71163744763118</v>
      </c>
      <c r="O751" s="20">
        <f t="shared" si="33"/>
        <v>310.76139594763117</v>
      </c>
      <c r="P751" s="20">
        <f t="shared" si="34"/>
        <v>423.0996045</v>
      </c>
      <c r="Q751" s="20">
        <f t="shared" si="35"/>
        <v>41.094000000000001</v>
      </c>
    </row>
    <row r="752" spans="1:17" x14ac:dyDescent="0.3">
      <c r="A752" s="20" t="str">
        <f>LatticeLayout!A752</f>
        <v>LS1</v>
      </c>
      <c r="B752" s="20" t="str">
        <f>LatticeLayout!B752</f>
        <v>CB06</v>
      </c>
      <c r="C752" s="20" t="str">
        <f>LatticeLayout!C752</f>
        <v>CAV5</v>
      </c>
      <c r="D752" s="20">
        <f>LatticeLayout!D752</f>
        <v>1580</v>
      </c>
      <c r="E752" s="20" t="str">
        <f>LatticeLayout!E752</f>
        <v>LS1_CB06:CAV5_D1580</v>
      </c>
      <c r="F752" s="20">
        <f>LatticeLayout!F752</f>
        <v>0</v>
      </c>
      <c r="G752" s="20" t="str">
        <f>LatticeLayout!G752</f>
        <v>b08 cavity</v>
      </c>
      <c r="H752" s="20">
        <f>LatticeLayout!H752</f>
        <v>34</v>
      </c>
      <c r="I752" s="20">
        <f>LatticeLayout!I752</f>
        <v>0</v>
      </c>
      <c r="J752" s="20">
        <f>LatticeLayout!J752</f>
        <v>0</v>
      </c>
      <c r="K752" s="20">
        <f>LatticeLayout!K752</f>
        <v>0.29817100000000002</v>
      </c>
      <c r="L752" s="551">
        <f>LatticeLayout!L752</f>
        <v>41.094000000000001</v>
      </c>
      <c r="M752" s="551">
        <f>LatticeLayout!M752</f>
        <v>423.0996045</v>
      </c>
      <c r="N752" s="551">
        <f>LatticeLayout!N752</f>
        <v>310.41346644763115</v>
      </c>
      <c r="O752" s="551">
        <f t="shared" si="33"/>
        <v>310.56255194763116</v>
      </c>
      <c r="P752" s="551">
        <f t="shared" si="34"/>
        <v>423.0996045</v>
      </c>
      <c r="Q752" s="551">
        <f t="shared" si="35"/>
        <v>41.094000000000001</v>
      </c>
    </row>
    <row r="753" spans="1:17" hidden="1" x14ac:dyDescent="0.3">
      <c r="A753" s="20">
        <f>LatticeLayout!A753</f>
        <v>0</v>
      </c>
      <c r="B753" s="20">
        <f>LatticeLayout!B753</f>
        <v>0</v>
      </c>
      <c r="C753" s="20">
        <f>LatticeLayout!C753</f>
        <v>0</v>
      </c>
      <c r="D753" s="20">
        <f>LatticeLayout!D753</f>
        <v>0</v>
      </c>
      <c r="E753" s="20" t="str">
        <f>LatticeLayout!E753</f>
        <v/>
      </c>
      <c r="F753" s="20">
        <f>LatticeLayout!F753</f>
        <v>0</v>
      </c>
      <c r="G753" s="20">
        <f>LatticeLayout!G753</f>
        <v>0</v>
      </c>
      <c r="H753" s="20">
        <f>LatticeLayout!H753</f>
        <v>0</v>
      </c>
      <c r="I753" s="20">
        <f>LatticeLayout!I753</f>
        <v>0</v>
      </c>
      <c r="J753" s="20">
        <f>LatticeLayout!J753</f>
        <v>0</v>
      </c>
      <c r="K753" s="20">
        <f>LatticeLayout!K753</f>
        <v>0</v>
      </c>
      <c r="L753" s="20">
        <f>LatticeLayout!L753</f>
        <v>41.094000000000001</v>
      </c>
      <c r="M753" s="20">
        <f>LatticeLayout!M753</f>
        <v>423.0996045</v>
      </c>
      <c r="N753" s="20">
        <f>LatticeLayout!N753</f>
        <v>310.41346644763115</v>
      </c>
      <c r="O753" s="20">
        <f t="shared" si="33"/>
        <v>310.41346644763115</v>
      </c>
      <c r="P753" s="20">
        <f t="shared" si="34"/>
        <v>423.0996045</v>
      </c>
      <c r="Q753" s="20">
        <f t="shared" si="35"/>
        <v>41.094000000000001</v>
      </c>
    </row>
    <row r="754" spans="1:17" hidden="1" x14ac:dyDescent="0.3">
      <c r="A754" s="20">
        <f>LatticeLayout!A754</f>
        <v>0</v>
      </c>
      <c r="B754" s="20">
        <f>LatticeLayout!B754</f>
        <v>0</v>
      </c>
      <c r="C754" s="20">
        <f>LatticeLayout!C754</f>
        <v>0</v>
      </c>
      <c r="D754" s="20">
        <f>LatticeLayout!D754</f>
        <v>0</v>
      </c>
      <c r="E754" s="20" t="str">
        <f>LatticeLayout!E754</f>
        <v/>
      </c>
      <c r="F754" s="20">
        <f>LatticeLayout!F754</f>
        <v>0</v>
      </c>
      <c r="G754" s="20">
        <f>LatticeLayout!G754</f>
        <v>0</v>
      </c>
      <c r="H754" s="20">
        <f>LatticeLayout!H754</f>
        <v>0</v>
      </c>
      <c r="I754" s="20">
        <f>LatticeLayout!I754</f>
        <v>0</v>
      </c>
      <c r="J754" s="20">
        <f>LatticeLayout!J754</f>
        <v>0</v>
      </c>
      <c r="K754" s="20">
        <f>LatticeLayout!K754</f>
        <v>0</v>
      </c>
      <c r="L754" s="20">
        <f>LatticeLayout!L754</f>
        <v>41.094000000000001</v>
      </c>
      <c r="M754" s="20">
        <f>LatticeLayout!M754</f>
        <v>423.0996045</v>
      </c>
      <c r="N754" s="20">
        <f>LatticeLayout!N754</f>
        <v>310.41346644763115</v>
      </c>
      <c r="O754" s="20">
        <f t="shared" si="33"/>
        <v>310.41346644763115</v>
      </c>
      <c r="P754" s="20">
        <f t="shared" si="34"/>
        <v>423.0996045</v>
      </c>
      <c r="Q754" s="20">
        <f t="shared" si="35"/>
        <v>41.094000000000001</v>
      </c>
    </row>
    <row r="755" spans="1:17" hidden="1" x14ac:dyDescent="0.3">
      <c r="A755" s="20">
        <f>LatticeLayout!A755</f>
        <v>0</v>
      </c>
      <c r="B755" s="20">
        <f>LatticeLayout!B755</f>
        <v>0</v>
      </c>
      <c r="C755" s="20">
        <f>LatticeLayout!C755</f>
        <v>0</v>
      </c>
      <c r="D755" s="20">
        <f>LatticeLayout!D755</f>
        <v>0</v>
      </c>
      <c r="E755" s="20" t="str">
        <f>LatticeLayout!E755</f>
        <v/>
      </c>
      <c r="F755" s="20">
        <f>LatticeLayout!F755</f>
        <v>0</v>
      </c>
      <c r="G755" s="20" t="str">
        <f>LatticeLayout!G755</f>
        <v>bellow</v>
      </c>
      <c r="H755" s="20">
        <f>LatticeLayout!H755</f>
        <v>0</v>
      </c>
      <c r="I755" s="20">
        <f>LatticeLayout!I755</f>
        <v>0</v>
      </c>
      <c r="J755" s="20">
        <f>LatticeLayout!J755</f>
        <v>0</v>
      </c>
      <c r="K755" s="20">
        <f>LatticeLayout!K755</f>
        <v>9.9516999999999994E-2</v>
      </c>
      <c r="L755" s="20">
        <f>LatticeLayout!L755</f>
        <v>41.094000000000001</v>
      </c>
      <c r="M755" s="20">
        <f>LatticeLayout!M755</f>
        <v>423.0996045</v>
      </c>
      <c r="N755" s="20">
        <f>LatticeLayout!N755</f>
        <v>310.31394944763116</v>
      </c>
      <c r="O755" s="20">
        <f t="shared" si="33"/>
        <v>310.36370794763116</v>
      </c>
      <c r="P755" s="20">
        <f t="shared" si="34"/>
        <v>423.0996045</v>
      </c>
      <c r="Q755" s="20">
        <f t="shared" si="35"/>
        <v>41.094000000000001</v>
      </c>
    </row>
    <row r="756" spans="1:17" x14ac:dyDescent="0.3">
      <c r="A756" s="20" t="str">
        <f>LatticeLayout!A756</f>
        <v>LS1</v>
      </c>
      <c r="B756" s="20" t="str">
        <f>LatticeLayout!B756</f>
        <v>CB06</v>
      </c>
      <c r="C756" s="20" t="str">
        <f>LatticeLayout!C756</f>
        <v>CAV6</v>
      </c>
      <c r="D756" s="20">
        <f>LatticeLayout!D756</f>
        <v>1583</v>
      </c>
      <c r="E756" s="20" t="str">
        <f>LatticeLayout!E756</f>
        <v>LS1_CB06:CAV6_D1583</v>
      </c>
      <c r="F756" s="20">
        <f>LatticeLayout!F756</f>
        <v>0</v>
      </c>
      <c r="G756" s="20" t="str">
        <f>LatticeLayout!G756</f>
        <v>b08 cavity</v>
      </c>
      <c r="H756" s="20">
        <f>LatticeLayout!H756</f>
        <v>34</v>
      </c>
      <c r="I756" s="20">
        <f>LatticeLayout!I756</f>
        <v>0</v>
      </c>
      <c r="J756" s="20">
        <f>LatticeLayout!J756</f>
        <v>0</v>
      </c>
      <c r="K756" s="20">
        <f>LatticeLayout!K756</f>
        <v>0.29817100000000002</v>
      </c>
      <c r="L756" s="551">
        <f>LatticeLayout!L756</f>
        <v>41.094000000000001</v>
      </c>
      <c r="M756" s="551">
        <f>LatticeLayout!M756</f>
        <v>423.0996045</v>
      </c>
      <c r="N756" s="551">
        <f>LatticeLayout!N756</f>
        <v>310.01577844763113</v>
      </c>
      <c r="O756" s="551">
        <f t="shared" si="33"/>
        <v>310.16486394763115</v>
      </c>
      <c r="P756" s="551">
        <f t="shared" si="34"/>
        <v>423.0996045</v>
      </c>
      <c r="Q756" s="551">
        <f t="shared" si="35"/>
        <v>41.094000000000001</v>
      </c>
    </row>
    <row r="757" spans="1:17" hidden="1" x14ac:dyDescent="0.3">
      <c r="A757" s="20">
        <f>LatticeLayout!A757</f>
        <v>0</v>
      </c>
      <c r="B757" s="20">
        <f>LatticeLayout!B757</f>
        <v>0</v>
      </c>
      <c r="C757" s="20">
        <f>LatticeLayout!C757</f>
        <v>0</v>
      </c>
      <c r="D757" s="20">
        <f>LatticeLayout!D757</f>
        <v>0</v>
      </c>
      <c r="E757" s="20" t="str">
        <f>LatticeLayout!E757</f>
        <v/>
      </c>
      <c r="F757" s="20">
        <f>LatticeLayout!F757</f>
        <v>0</v>
      </c>
      <c r="G757" s="20">
        <f>LatticeLayout!G757</f>
        <v>0</v>
      </c>
      <c r="H757" s="20">
        <f>LatticeLayout!H757</f>
        <v>0</v>
      </c>
      <c r="I757" s="20">
        <f>LatticeLayout!I757</f>
        <v>0</v>
      </c>
      <c r="J757" s="20">
        <f>LatticeLayout!J757</f>
        <v>0</v>
      </c>
      <c r="K757" s="20">
        <f>LatticeLayout!K757</f>
        <v>0</v>
      </c>
      <c r="L757" s="20">
        <f>LatticeLayout!L757</f>
        <v>41.094000000000001</v>
      </c>
      <c r="M757" s="20">
        <f>LatticeLayout!M757</f>
        <v>423.0996045</v>
      </c>
      <c r="N757" s="20">
        <f>LatticeLayout!N757</f>
        <v>310.01577844763113</v>
      </c>
      <c r="O757" s="20">
        <f t="shared" si="33"/>
        <v>310.01577844763113</v>
      </c>
      <c r="P757" s="20">
        <f t="shared" si="34"/>
        <v>423.0996045</v>
      </c>
      <c r="Q757" s="20">
        <f t="shared" si="35"/>
        <v>41.094000000000001</v>
      </c>
    </row>
    <row r="758" spans="1:17" hidden="1" x14ac:dyDescent="0.3">
      <c r="A758" s="20">
        <f>LatticeLayout!A758</f>
        <v>0</v>
      </c>
      <c r="B758" s="20">
        <f>LatticeLayout!B758</f>
        <v>0</v>
      </c>
      <c r="C758" s="20">
        <f>LatticeLayout!C758</f>
        <v>0</v>
      </c>
      <c r="D758" s="20">
        <f>LatticeLayout!D758</f>
        <v>0</v>
      </c>
      <c r="E758" s="20" t="str">
        <f>LatticeLayout!E758</f>
        <v/>
      </c>
      <c r="F758" s="20">
        <f>LatticeLayout!F758</f>
        <v>0</v>
      </c>
      <c r="G758" s="20">
        <f>LatticeLayout!G758</f>
        <v>0</v>
      </c>
      <c r="H758" s="20">
        <f>LatticeLayout!H758</f>
        <v>0</v>
      </c>
      <c r="I758" s="20">
        <f>LatticeLayout!I758</f>
        <v>0</v>
      </c>
      <c r="J758" s="20">
        <f>LatticeLayout!J758</f>
        <v>0</v>
      </c>
      <c r="K758" s="20">
        <f>LatticeLayout!K758</f>
        <v>0</v>
      </c>
      <c r="L758" s="20">
        <f>LatticeLayout!L758</f>
        <v>41.094000000000001</v>
      </c>
      <c r="M758" s="20">
        <f>LatticeLayout!M758</f>
        <v>423.0996045</v>
      </c>
      <c r="N758" s="20">
        <f>LatticeLayout!N758</f>
        <v>310.01577844763113</v>
      </c>
      <c r="O758" s="20">
        <f t="shared" si="33"/>
        <v>310.01577844763113</v>
      </c>
      <c r="P758" s="20">
        <f t="shared" si="34"/>
        <v>423.0996045</v>
      </c>
      <c r="Q758" s="20">
        <f t="shared" si="35"/>
        <v>41.094000000000001</v>
      </c>
    </row>
    <row r="759" spans="1:17" hidden="1" x14ac:dyDescent="0.3">
      <c r="A759" s="20">
        <f>LatticeLayout!A759</f>
        <v>0</v>
      </c>
      <c r="B759" s="20">
        <f>LatticeLayout!B759</f>
        <v>0</v>
      </c>
      <c r="C759" s="20">
        <f>LatticeLayout!C759</f>
        <v>0</v>
      </c>
      <c r="D759" s="20">
        <f>LatticeLayout!D759</f>
        <v>0</v>
      </c>
      <c r="E759" s="20" t="str">
        <f>LatticeLayout!E759</f>
        <v/>
      </c>
      <c r="F759" s="20">
        <f>LatticeLayout!F759</f>
        <v>0</v>
      </c>
      <c r="G759" s="20" t="str">
        <f>LatticeLayout!G759</f>
        <v>bellow</v>
      </c>
      <c r="H759" s="20">
        <f>LatticeLayout!H759</f>
        <v>0</v>
      </c>
      <c r="I759" s="20">
        <f>LatticeLayout!I759</f>
        <v>0</v>
      </c>
      <c r="J759" s="20">
        <f>LatticeLayout!J759</f>
        <v>0</v>
      </c>
      <c r="K759" s="20">
        <f>LatticeLayout!K759</f>
        <v>9.9516999999999994E-2</v>
      </c>
      <c r="L759" s="20">
        <f>LatticeLayout!L759</f>
        <v>41.094000000000001</v>
      </c>
      <c r="M759" s="20">
        <f>LatticeLayout!M759</f>
        <v>423.0996045</v>
      </c>
      <c r="N759" s="20">
        <f>LatticeLayout!N759</f>
        <v>309.91626144763114</v>
      </c>
      <c r="O759" s="20">
        <f t="shared" si="33"/>
        <v>309.96601994763114</v>
      </c>
      <c r="P759" s="20">
        <f t="shared" si="34"/>
        <v>423.0996045</v>
      </c>
      <c r="Q759" s="20">
        <f t="shared" si="35"/>
        <v>41.094000000000001</v>
      </c>
    </row>
    <row r="760" spans="1:17" x14ac:dyDescent="0.3">
      <c r="A760" s="20" t="str">
        <f>LatticeLayout!A760</f>
        <v>LS1</v>
      </c>
      <c r="B760" s="20" t="str">
        <f>LatticeLayout!B760</f>
        <v>CB06</v>
      </c>
      <c r="C760" s="20" t="str">
        <f>LatticeLayout!C760</f>
        <v>CAV7</v>
      </c>
      <c r="D760" s="20">
        <f>LatticeLayout!D760</f>
        <v>1587</v>
      </c>
      <c r="E760" s="20" t="str">
        <f>LatticeLayout!E760</f>
        <v>LS1_CB06:CAV7_D1587</v>
      </c>
      <c r="F760" s="20">
        <f>LatticeLayout!F760</f>
        <v>0</v>
      </c>
      <c r="G760" s="20" t="str">
        <f>LatticeLayout!G760</f>
        <v>b08 cavity</v>
      </c>
      <c r="H760" s="20">
        <f>LatticeLayout!H760</f>
        <v>34</v>
      </c>
      <c r="I760" s="20">
        <f>LatticeLayout!I760</f>
        <v>0</v>
      </c>
      <c r="J760" s="20">
        <f>LatticeLayout!J760</f>
        <v>0</v>
      </c>
      <c r="K760" s="20">
        <f>LatticeLayout!K760</f>
        <v>0.29817100000000002</v>
      </c>
      <c r="L760" s="551">
        <f>LatticeLayout!L760</f>
        <v>41.094000000000001</v>
      </c>
      <c r="M760" s="551">
        <f>LatticeLayout!M760</f>
        <v>423.0996045</v>
      </c>
      <c r="N760" s="551">
        <f>LatticeLayout!N760</f>
        <v>309.61809044763112</v>
      </c>
      <c r="O760" s="551">
        <f t="shared" si="33"/>
        <v>309.76717594763113</v>
      </c>
      <c r="P760" s="551">
        <f t="shared" si="34"/>
        <v>423.0996045</v>
      </c>
      <c r="Q760" s="551">
        <f t="shared" si="35"/>
        <v>41.094000000000001</v>
      </c>
    </row>
    <row r="761" spans="1:17" hidden="1" x14ac:dyDescent="0.3">
      <c r="A761" s="20">
        <f>LatticeLayout!A761</f>
        <v>0</v>
      </c>
      <c r="B761" s="20">
        <f>LatticeLayout!B761</f>
        <v>0</v>
      </c>
      <c r="C761" s="20">
        <f>LatticeLayout!C761</f>
        <v>0</v>
      </c>
      <c r="D761" s="20">
        <f>LatticeLayout!D761</f>
        <v>0</v>
      </c>
      <c r="E761" s="20" t="str">
        <f>LatticeLayout!E761</f>
        <v/>
      </c>
      <c r="F761" s="20">
        <f>LatticeLayout!F761</f>
        <v>0</v>
      </c>
      <c r="G761" s="20">
        <f>LatticeLayout!G761</f>
        <v>0</v>
      </c>
      <c r="H761" s="20">
        <f>LatticeLayout!H761</f>
        <v>0</v>
      </c>
      <c r="I761" s="20">
        <f>LatticeLayout!I761</f>
        <v>0</v>
      </c>
      <c r="J761" s="20">
        <f>LatticeLayout!J761</f>
        <v>0</v>
      </c>
      <c r="K761" s="20">
        <f>LatticeLayout!K761</f>
        <v>0</v>
      </c>
      <c r="L761" s="20">
        <f>LatticeLayout!L761</f>
        <v>41.094000000000001</v>
      </c>
      <c r="M761" s="20">
        <f>LatticeLayout!M761</f>
        <v>423.0996045</v>
      </c>
      <c r="N761" s="20">
        <f>LatticeLayout!N761</f>
        <v>309.61809044763112</v>
      </c>
      <c r="O761" s="20">
        <f t="shared" si="33"/>
        <v>309.61809044763112</v>
      </c>
      <c r="P761" s="20">
        <f t="shared" si="34"/>
        <v>423.0996045</v>
      </c>
      <c r="Q761" s="20">
        <f t="shared" si="35"/>
        <v>41.094000000000001</v>
      </c>
    </row>
    <row r="762" spans="1:17" hidden="1" x14ac:dyDescent="0.3">
      <c r="A762" s="20" t="str">
        <f>LatticeLayout!A762</f>
        <v>LS1</v>
      </c>
      <c r="B762" s="20" t="str">
        <f>LatticeLayout!B762</f>
        <v>CB06</v>
      </c>
      <c r="C762" s="20" t="str">
        <f>LatticeLayout!C762</f>
        <v>BLM</v>
      </c>
      <c r="D762" s="20">
        <f>LatticeLayout!D762</f>
        <v>1589</v>
      </c>
      <c r="E762" s="20" t="str">
        <f>LatticeLayout!E762</f>
        <v>LS1_CB06:BLM_D1589</v>
      </c>
      <c r="F762" s="20">
        <f>LatticeLayout!F762</f>
        <v>0</v>
      </c>
      <c r="G762" s="20" t="str">
        <f>LatticeLayout!G762</f>
        <v>outside loss monitor</v>
      </c>
      <c r="H762" s="20">
        <f>LatticeLayout!H762</f>
        <v>0</v>
      </c>
      <c r="I762" s="20">
        <f>LatticeLayout!I762</f>
        <v>0</v>
      </c>
      <c r="J762" s="20">
        <f>LatticeLayout!J762</f>
        <v>0</v>
      </c>
      <c r="K762" s="20">
        <f>LatticeLayout!K762</f>
        <v>0</v>
      </c>
      <c r="L762" s="20">
        <f>LatticeLayout!L762</f>
        <v>41.094000000000001</v>
      </c>
      <c r="M762" s="20">
        <f>LatticeLayout!M762</f>
        <v>423.0996045</v>
      </c>
      <c r="N762" s="20">
        <f>LatticeLayout!N762</f>
        <v>309.61809044763112</v>
      </c>
      <c r="O762" s="20">
        <f t="shared" si="33"/>
        <v>309.61809044763112</v>
      </c>
      <c r="P762" s="20">
        <f t="shared" si="34"/>
        <v>423.0996045</v>
      </c>
      <c r="Q762" s="20">
        <f t="shared" si="35"/>
        <v>41.094000000000001</v>
      </c>
    </row>
    <row r="763" spans="1:17" hidden="1" x14ac:dyDescent="0.3">
      <c r="A763" s="20">
        <f>LatticeLayout!A763</f>
        <v>0</v>
      </c>
      <c r="B763" s="20">
        <f>LatticeLayout!B763</f>
        <v>0</v>
      </c>
      <c r="C763" s="20">
        <f>LatticeLayout!C763</f>
        <v>0</v>
      </c>
      <c r="D763" s="20">
        <f>LatticeLayout!D763</f>
        <v>0</v>
      </c>
      <c r="E763" s="20">
        <f>LatticeLayout!E763</f>
        <v>0</v>
      </c>
      <c r="F763" s="20">
        <f>LatticeLayout!F763</f>
        <v>0</v>
      </c>
      <c r="G763" s="20" t="str">
        <f>LatticeLayout!G763</f>
        <v>bellow</v>
      </c>
      <c r="H763" s="20">
        <f>LatticeLayout!H763</f>
        <v>0</v>
      </c>
      <c r="I763" s="20">
        <f>LatticeLayout!I763</f>
        <v>0</v>
      </c>
      <c r="J763" s="20">
        <f>LatticeLayout!J763</f>
        <v>0</v>
      </c>
      <c r="K763" s="20">
        <f>LatticeLayout!K763</f>
        <v>9.650984E-2</v>
      </c>
      <c r="L763" s="20">
        <f>LatticeLayout!L763</f>
        <v>41.094000000000001</v>
      </c>
      <c r="M763" s="20">
        <f>LatticeLayout!M763</f>
        <v>423.0996045</v>
      </c>
      <c r="N763" s="20">
        <f>LatticeLayout!N763</f>
        <v>309.52158060763111</v>
      </c>
      <c r="O763" s="20">
        <f t="shared" si="33"/>
        <v>309.56983552763108</v>
      </c>
      <c r="P763" s="20">
        <f t="shared" si="34"/>
        <v>423.0996045</v>
      </c>
      <c r="Q763" s="20">
        <f t="shared" si="35"/>
        <v>41.094000000000001</v>
      </c>
    </row>
    <row r="764" spans="1:17" hidden="1" x14ac:dyDescent="0.3">
      <c r="A764" s="20" t="str">
        <f>LatticeLayout!A764</f>
        <v>LS1</v>
      </c>
      <c r="B764" s="20" t="str">
        <f>LatticeLayout!B764</f>
        <v>CB06</v>
      </c>
      <c r="C764" s="20" t="str">
        <f>LatticeLayout!C764</f>
        <v>BPM</v>
      </c>
      <c r="D764" s="20">
        <f>LatticeLayout!D764</f>
        <v>1590</v>
      </c>
      <c r="E764" s="20" t="str">
        <f>LatticeLayout!E764</f>
        <v>LS1_CB06:BPM_D1590</v>
      </c>
      <c r="F764" s="20" t="str">
        <f>LatticeLayout!F764</f>
        <v>BPM6</v>
      </c>
      <c r="G764" s="20" t="str">
        <f>LatticeLayout!G764</f>
        <v>position monitor, BPMc</v>
      </c>
      <c r="H764" s="20">
        <f>LatticeLayout!H764</f>
        <v>40</v>
      </c>
      <c r="I764" s="20">
        <f>LatticeLayout!I764</f>
        <v>0</v>
      </c>
      <c r="J764" s="20">
        <f>LatticeLayout!J764</f>
        <v>0</v>
      </c>
      <c r="K764" s="20">
        <f>LatticeLayout!K764</f>
        <v>0</v>
      </c>
      <c r="L764" s="20">
        <f>LatticeLayout!L764</f>
        <v>41.094000000000001</v>
      </c>
      <c r="M764" s="20">
        <f>LatticeLayout!M764</f>
        <v>423.0996045</v>
      </c>
      <c r="N764" s="20">
        <f>LatticeLayout!N764</f>
        <v>309.52158060763111</v>
      </c>
      <c r="O764" s="20">
        <f t="shared" si="33"/>
        <v>309.52158060763111</v>
      </c>
      <c r="P764" s="20">
        <f t="shared" si="34"/>
        <v>423.0996045</v>
      </c>
      <c r="Q764" s="20">
        <f t="shared" si="35"/>
        <v>41.094000000000001</v>
      </c>
    </row>
    <row r="765" spans="1:17" hidden="1" x14ac:dyDescent="0.3">
      <c r="A765" s="20">
        <f>LatticeLayout!A765</f>
        <v>0</v>
      </c>
      <c r="B765" s="20">
        <f>LatticeLayout!B765</f>
        <v>0</v>
      </c>
      <c r="C765" s="20">
        <f>LatticeLayout!C765</f>
        <v>0</v>
      </c>
      <c r="D765" s="20">
        <f>LatticeLayout!D765</f>
        <v>0</v>
      </c>
      <c r="E765" s="20">
        <f>LatticeLayout!E765</f>
        <v>0</v>
      </c>
      <c r="F765" s="20">
        <f>LatticeLayout!F765</f>
        <v>0</v>
      </c>
      <c r="G765" s="20" t="str">
        <f>LatticeLayout!G765</f>
        <v>BPM-box</v>
      </c>
      <c r="H765" s="20">
        <f>LatticeLayout!H765</f>
        <v>0</v>
      </c>
      <c r="I765" s="20">
        <f>LatticeLayout!I765</f>
        <v>0</v>
      </c>
      <c r="J765" s="20">
        <f>LatticeLayout!J765</f>
        <v>0</v>
      </c>
      <c r="K765" s="20">
        <f>LatticeLayout!K765</f>
        <v>5.5879999999999999E-2</v>
      </c>
      <c r="L765" s="20">
        <f>LatticeLayout!L765</f>
        <v>41.094000000000001</v>
      </c>
      <c r="M765" s="20">
        <f>LatticeLayout!M765</f>
        <v>423.0996045</v>
      </c>
      <c r="N765" s="20">
        <f>LatticeLayout!N765</f>
        <v>309.46570060763111</v>
      </c>
      <c r="O765" s="20">
        <f t="shared" si="33"/>
        <v>309.49364060763111</v>
      </c>
      <c r="P765" s="20">
        <f t="shared" si="34"/>
        <v>423.0996045</v>
      </c>
      <c r="Q765" s="20">
        <f t="shared" si="35"/>
        <v>41.094000000000001</v>
      </c>
    </row>
    <row r="766" spans="1:17" hidden="1" x14ac:dyDescent="0.3">
      <c r="A766" s="20">
        <f>LatticeLayout!A766</f>
        <v>0</v>
      </c>
      <c r="B766" s="20">
        <f>LatticeLayout!B766</f>
        <v>0</v>
      </c>
      <c r="C766" s="20">
        <f>LatticeLayout!C766</f>
        <v>0</v>
      </c>
      <c r="D766" s="20">
        <f>LatticeLayout!D766</f>
        <v>0</v>
      </c>
      <c r="E766" s="20" t="str">
        <f>LatticeLayout!E766</f>
        <v/>
      </c>
      <c r="F766" s="20">
        <f>LatticeLayout!F766</f>
        <v>0</v>
      </c>
      <c r="G766" s="20" t="str">
        <f>LatticeLayout!G766</f>
        <v>solenoid-entry</v>
      </c>
      <c r="H766" s="20">
        <f>LatticeLayout!H766</f>
        <v>0</v>
      </c>
      <c r="I766" s="20">
        <f>LatticeLayout!I766</f>
        <v>0</v>
      </c>
      <c r="J766" s="20">
        <f>LatticeLayout!J766</f>
        <v>0</v>
      </c>
      <c r="K766" s="20">
        <f>LatticeLayout!K766</f>
        <v>7.6135999999999981E-2</v>
      </c>
      <c r="L766" s="20">
        <f>LatticeLayout!L766</f>
        <v>41.094000000000001</v>
      </c>
      <c r="M766" s="20">
        <f>LatticeLayout!M766</f>
        <v>423.0996045</v>
      </c>
      <c r="N766" s="20">
        <f>LatticeLayout!N766</f>
        <v>309.38956460763109</v>
      </c>
      <c r="O766" s="20">
        <f t="shared" si="33"/>
        <v>309.4276326076311</v>
      </c>
      <c r="P766" s="20">
        <f t="shared" si="34"/>
        <v>423.0996045</v>
      </c>
      <c r="Q766" s="20">
        <f t="shared" si="35"/>
        <v>41.094000000000001</v>
      </c>
    </row>
    <row r="767" spans="1:17" x14ac:dyDescent="0.3">
      <c r="A767" s="20" t="str">
        <f>LatticeLayout!A767</f>
        <v>LS1</v>
      </c>
      <c r="B767" s="20" t="str">
        <f>LatticeLayout!B767</f>
        <v>CB06</v>
      </c>
      <c r="C767" s="20" t="str">
        <f>LatticeLayout!C767</f>
        <v>SOL3</v>
      </c>
      <c r="D767" s="20">
        <f>LatticeLayout!D767</f>
        <v>1594</v>
      </c>
      <c r="E767" s="20" t="str">
        <f>LatticeLayout!E767</f>
        <v>LS1_CB06:SOL3_D1594</v>
      </c>
      <c r="F767" s="20" t="str">
        <f>LatticeLayout!F767</f>
        <v>S2</v>
      </c>
      <c r="G767" s="20" t="str">
        <f>LatticeLayout!G767</f>
        <v>solenoid+correctors</v>
      </c>
      <c r="H767" s="20">
        <f>LatticeLayout!H767</f>
        <v>40</v>
      </c>
      <c r="I767" s="20">
        <f>LatticeLayout!I767</f>
        <v>0</v>
      </c>
      <c r="J767" s="20">
        <f>LatticeLayout!J767</f>
        <v>0</v>
      </c>
      <c r="K767" s="20">
        <f>LatticeLayout!K767</f>
        <v>0.5</v>
      </c>
      <c r="L767" s="551">
        <f>LatticeLayout!L767</f>
        <v>41.094000000000001</v>
      </c>
      <c r="M767" s="551">
        <f>LatticeLayout!M767</f>
        <v>423.0996045</v>
      </c>
      <c r="N767" s="551">
        <f>LatticeLayout!N767</f>
        <v>308.88956460763109</v>
      </c>
      <c r="O767" s="551">
        <f t="shared" si="33"/>
        <v>309.13956460763109</v>
      </c>
      <c r="P767" s="551">
        <f t="shared" si="34"/>
        <v>423.0996045</v>
      </c>
      <c r="Q767" s="551">
        <f t="shared" si="35"/>
        <v>41.094000000000001</v>
      </c>
    </row>
    <row r="768" spans="1:17" hidden="1" x14ac:dyDescent="0.3">
      <c r="A768" s="20">
        <f>LatticeLayout!A768</f>
        <v>0</v>
      </c>
      <c r="B768" s="20">
        <f>LatticeLayout!B768</f>
        <v>0</v>
      </c>
      <c r="C768" s="20">
        <f>LatticeLayout!C768</f>
        <v>0</v>
      </c>
      <c r="D768" s="20">
        <f>LatticeLayout!D768</f>
        <v>0</v>
      </c>
      <c r="E768" s="20" t="str">
        <f>LatticeLayout!E768</f>
        <v/>
      </c>
      <c r="F768" s="20">
        <f>LatticeLayout!F768</f>
        <v>0</v>
      </c>
      <c r="G768" s="20" t="str">
        <f>LatticeLayout!G768</f>
        <v>solenoid-exit</v>
      </c>
      <c r="H768" s="20">
        <f>LatticeLayout!H768</f>
        <v>0</v>
      </c>
      <c r="I768" s="20">
        <f>LatticeLayout!I768</f>
        <v>0</v>
      </c>
      <c r="J768" s="20">
        <f>LatticeLayout!J768</f>
        <v>0</v>
      </c>
      <c r="K768" s="20">
        <f>LatticeLayout!K768</f>
        <v>7.6135999999999981E-2</v>
      </c>
      <c r="L768" s="20">
        <f>LatticeLayout!L768</f>
        <v>41.094000000000001</v>
      </c>
      <c r="M768" s="20">
        <f>LatticeLayout!M768</f>
        <v>423.0996045</v>
      </c>
      <c r="N768" s="20">
        <f>LatticeLayout!N768</f>
        <v>308.81342860763107</v>
      </c>
      <c r="O768" s="20">
        <f t="shared" si="33"/>
        <v>308.85149660763108</v>
      </c>
      <c r="P768" s="20">
        <f t="shared" si="34"/>
        <v>423.0996045</v>
      </c>
      <c r="Q768" s="20">
        <f t="shared" si="35"/>
        <v>41.094000000000001</v>
      </c>
    </row>
    <row r="769" spans="1:17" hidden="1" x14ac:dyDescent="0.3">
      <c r="A769" s="20">
        <f>LatticeLayout!A769</f>
        <v>0</v>
      </c>
      <c r="B769" s="20">
        <f>LatticeLayout!B769</f>
        <v>0</v>
      </c>
      <c r="C769" s="20">
        <f>LatticeLayout!C769</f>
        <v>0</v>
      </c>
      <c r="D769" s="20">
        <f>LatticeLayout!D769</f>
        <v>0</v>
      </c>
      <c r="E769" s="20">
        <f>LatticeLayout!E769</f>
        <v>0</v>
      </c>
      <c r="F769" s="20">
        <f>LatticeLayout!F769</f>
        <v>0</v>
      </c>
      <c r="G769" s="20" t="str">
        <f>LatticeLayout!G769</f>
        <v>bellow</v>
      </c>
      <c r="H769" s="20">
        <f>LatticeLayout!H769</f>
        <v>0</v>
      </c>
      <c r="I769" s="20">
        <f>LatticeLayout!I769</f>
        <v>0</v>
      </c>
      <c r="J769" s="20">
        <f>LatticeLayout!J769</f>
        <v>0</v>
      </c>
      <c r="K769" s="20">
        <f>LatticeLayout!K769</f>
        <v>9.9516999999999994E-2</v>
      </c>
      <c r="L769" s="20">
        <f>LatticeLayout!L769</f>
        <v>41.094000000000001</v>
      </c>
      <c r="M769" s="20">
        <f>LatticeLayout!M769</f>
        <v>423.0996045</v>
      </c>
      <c r="N769" s="20">
        <f>LatticeLayout!N769</f>
        <v>308.71391160763108</v>
      </c>
      <c r="O769" s="20">
        <f t="shared" si="33"/>
        <v>308.76367010763107</v>
      </c>
      <c r="P769" s="20">
        <f t="shared" si="34"/>
        <v>423.0996045</v>
      </c>
      <c r="Q769" s="20">
        <f t="shared" si="35"/>
        <v>41.094000000000001</v>
      </c>
    </row>
    <row r="770" spans="1:17" x14ac:dyDescent="0.3">
      <c r="A770" s="20" t="str">
        <f>LatticeLayout!A770</f>
        <v>LS1</v>
      </c>
      <c r="B770" s="20" t="str">
        <f>LatticeLayout!B770</f>
        <v>CB06</v>
      </c>
      <c r="C770" s="20" t="str">
        <f>LatticeLayout!C770</f>
        <v>CAV8</v>
      </c>
      <c r="D770" s="20">
        <f>LatticeLayout!D770</f>
        <v>1599</v>
      </c>
      <c r="E770" s="20" t="str">
        <f>LatticeLayout!E770</f>
        <v>LS1_CB06:CAV8_D1599</v>
      </c>
      <c r="F770" s="20">
        <f>LatticeLayout!F770</f>
        <v>0</v>
      </c>
      <c r="G770" s="20" t="str">
        <f>LatticeLayout!G770</f>
        <v>b08 cavity</v>
      </c>
      <c r="H770" s="20">
        <f>LatticeLayout!H770</f>
        <v>34</v>
      </c>
      <c r="I770" s="20">
        <f>LatticeLayout!I770</f>
        <v>0</v>
      </c>
      <c r="J770" s="20">
        <f>LatticeLayout!J770</f>
        <v>0</v>
      </c>
      <c r="K770" s="20">
        <f>LatticeLayout!K770</f>
        <v>0.29817100000000002</v>
      </c>
      <c r="L770" s="551">
        <f>LatticeLayout!L770</f>
        <v>41.094000000000001</v>
      </c>
      <c r="M770" s="551">
        <f>LatticeLayout!M770</f>
        <v>423.0996045</v>
      </c>
      <c r="N770" s="551">
        <f>LatticeLayout!N770</f>
        <v>308.41574060763105</v>
      </c>
      <c r="O770" s="551">
        <f t="shared" si="33"/>
        <v>308.56482610763106</v>
      </c>
      <c r="P770" s="551">
        <f t="shared" si="34"/>
        <v>423.0996045</v>
      </c>
      <c r="Q770" s="551">
        <f t="shared" si="35"/>
        <v>41.094000000000001</v>
      </c>
    </row>
    <row r="771" spans="1:17" hidden="1" x14ac:dyDescent="0.3">
      <c r="A771" s="20">
        <f>LatticeLayout!A771</f>
        <v>0</v>
      </c>
      <c r="B771" s="20">
        <f>LatticeLayout!B771</f>
        <v>0</v>
      </c>
      <c r="C771" s="20">
        <f>LatticeLayout!C771</f>
        <v>0</v>
      </c>
      <c r="D771" s="20">
        <f>LatticeLayout!D771</f>
        <v>0</v>
      </c>
      <c r="E771" s="20" t="str">
        <f>LatticeLayout!E771</f>
        <v/>
      </c>
      <c r="F771" s="20">
        <f>LatticeLayout!F771</f>
        <v>0</v>
      </c>
      <c r="G771" s="20">
        <f>LatticeLayout!G771</f>
        <v>0</v>
      </c>
      <c r="H771" s="20">
        <f>LatticeLayout!H771</f>
        <v>0</v>
      </c>
      <c r="I771" s="20">
        <f>LatticeLayout!I771</f>
        <v>0</v>
      </c>
      <c r="J771" s="20">
        <f>LatticeLayout!J771</f>
        <v>0</v>
      </c>
      <c r="K771" s="20">
        <f>LatticeLayout!K771</f>
        <v>0</v>
      </c>
      <c r="L771" s="20">
        <f>LatticeLayout!L771</f>
        <v>41.094000000000001</v>
      </c>
      <c r="M771" s="20">
        <f>LatticeLayout!M771</f>
        <v>423.0996045</v>
      </c>
      <c r="N771" s="20">
        <f>LatticeLayout!N771</f>
        <v>308.41574060763105</v>
      </c>
      <c r="O771" s="20">
        <f t="shared" si="33"/>
        <v>308.41574060763105</v>
      </c>
      <c r="P771" s="20">
        <f t="shared" si="34"/>
        <v>423.0996045</v>
      </c>
      <c r="Q771" s="20">
        <f t="shared" si="35"/>
        <v>41.094000000000001</v>
      </c>
    </row>
    <row r="772" spans="1:17" hidden="1" x14ac:dyDescent="0.3">
      <c r="A772" s="20">
        <f>LatticeLayout!A772</f>
        <v>0</v>
      </c>
      <c r="B772" s="20">
        <f>LatticeLayout!B772</f>
        <v>0</v>
      </c>
      <c r="C772" s="20">
        <f>LatticeLayout!C772</f>
        <v>0</v>
      </c>
      <c r="D772" s="20">
        <f>LatticeLayout!D772</f>
        <v>0</v>
      </c>
      <c r="E772" s="20" t="str">
        <f>LatticeLayout!E772</f>
        <v/>
      </c>
      <c r="F772" s="20">
        <f>LatticeLayout!F772</f>
        <v>0</v>
      </c>
      <c r="G772" s="20">
        <f>LatticeLayout!G772</f>
        <v>0</v>
      </c>
      <c r="H772" s="20">
        <f>LatticeLayout!H772</f>
        <v>0</v>
      </c>
      <c r="I772" s="20">
        <f>LatticeLayout!I772</f>
        <v>0</v>
      </c>
      <c r="J772" s="20">
        <f>LatticeLayout!J772</f>
        <v>0</v>
      </c>
      <c r="K772" s="20">
        <f>LatticeLayout!K772</f>
        <v>0</v>
      </c>
      <c r="L772" s="20">
        <f>LatticeLayout!L772</f>
        <v>41.094000000000001</v>
      </c>
      <c r="M772" s="20">
        <f>LatticeLayout!M772</f>
        <v>423.0996045</v>
      </c>
      <c r="N772" s="20">
        <f>LatticeLayout!N772</f>
        <v>308.41574060763105</v>
      </c>
      <c r="O772" s="20">
        <f t="shared" si="33"/>
        <v>308.41574060763105</v>
      </c>
      <c r="P772" s="20">
        <f t="shared" si="34"/>
        <v>423.0996045</v>
      </c>
      <c r="Q772" s="20">
        <f t="shared" si="35"/>
        <v>41.094000000000001</v>
      </c>
    </row>
    <row r="773" spans="1:17" hidden="1" x14ac:dyDescent="0.3">
      <c r="A773" s="20">
        <f>LatticeLayout!A773</f>
        <v>0</v>
      </c>
      <c r="B773" s="20">
        <f>LatticeLayout!B773</f>
        <v>0</v>
      </c>
      <c r="C773" s="20">
        <f>LatticeLayout!C773</f>
        <v>0</v>
      </c>
      <c r="D773" s="20">
        <f>LatticeLayout!D773</f>
        <v>0</v>
      </c>
      <c r="E773" s="20" t="str">
        <f>LatticeLayout!E773</f>
        <v/>
      </c>
      <c r="F773" s="20">
        <f>LatticeLayout!F773</f>
        <v>0</v>
      </c>
      <c r="G773" s="20" t="str">
        <f>LatticeLayout!G773</f>
        <v>bellows</v>
      </c>
      <c r="H773" s="20">
        <f>LatticeLayout!H773</f>
        <v>0</v>
      </c>
      <c r="I773" s="20">
        <f>LatticeLayout!I773</f>
        <v>0</v>
      </c>
      <c r="J773" s="20">
        <f>LatticeLayout!J773</f>
        <v>0</v>
      </c>
      <c r="K773" s="20">
        <f>LatticeLayout!K773</f>
        <v>0.17622600000000005</v>
      </c>
      <c r="L773" s="20">
        <f>LatticeLayout!L773</f>
        <v>41.094000000000001</v>
      </c>
      <c r="M773" s="20">
        <f>LatticeLayout!M773</f>
        <v>423.0996045</v>
      </c>
      <c r="N773" s="20">
        <f>LatticeLayout!N773</f>
        <v>308.23951460763107</v>
      </c>
      <c r="O773" s="20">
        <f t="shared" si="33"/>
        <v>308.32762760763103</v>
      </c>
      <c r="P773" s="20">
        <f t="shared" si="34"/>
        <v>423.0996045</v>
      </c>
      <c r="Q773" s="20">
        <f t="shared" si="35"/>
        <v>41.094000000000001</v>
      </c>
    </row>
    <row r="774" spans="1:17" hidden="1" x14ac:dyDescent="0.3">
      <c r="A774" s="20" t="str">
        <f>LatticeLayout!A774</f>
        <v>LS1</v>
      </c>
      <c r="B774" s="20" t="str">
        <f>LatticeLayout!B774</f>
        <v>CB06</v>
      </c>
      <c r="C774" s="20" t="str">
        <f>LatticeLayout!C774</f>
        <v>GV</v>
      </c>
      <c r="D774" s="20">
        <f>LatticeLayout!D774</f>
        <v>1603</v>
      </c>
      <c r="E774" s="20" t="str">
        <f>LatticeLayout!E774</f>
        <v>LS1_CB06:GV_D1603</v>
      </c>
      <c r="F774" s="20">
        <f>LatticeLayout!F774</f>
        <v>0</v>
      </c>
      <c r="G774" s="20" t="str">
        <f>LatticeLayout!G774</f>
        <v>gate valve</v>
      </c>
      <c r="H774" s="20">
        <f>LatticeLayout!H774</f>
        <v>40</v>
      </c>
      <c r="I774" s="20">
        <f>LatticeLayout!I774</f>
        <v>0</v>
      </c>
      <c r="J774" s="20">
        <f>LatticeLayout!J774</f>
        <v>0</v>
      </c>
      <c r="K774" s="20">
        <f>LatticeLayout!K774</f>
        <v>7.1999999999999995E-2</v>
      </c>
      <c r="L774" s="20">
        <f>LatticeLayout!L774</f>
        <v>41.094000000000001</v>
      </c>
      <c r="M774" s="20">
        <f>LatticeLayout!M774</f>
        <v>423.0996045</v>
      </c>
      <c r="N774" s="20">
        <f>LatticeLayout!N774</f>
        <v>308.16751460763106</v>
      </c>
      <c r="O774" s="20">
        <f t="shared" si="33"/>
        <v>308.20351460763106</v>
      </c>
      <c r="P774" s="20">
        <f t="shared" si="34"/>
        <v>423.0996045</v>
      </c>
      <c r="Q774" s="20">
        <f t="shared" si="35"/>
        <v>41.094000000000001</v>
      </c>
    </row>
    <row r="775" spans="1:17" hidden="1" x14ac:dyDescent="0.3">
      <c r="A775" s="20">
        <f>LatticeLayout!A775</f>
        <v>0</v>
      </c>
      <c r="B775" s="20">
        <f>LatticeLayout!B775</f>
        <v>0</v>
      </c>
      <c r="C775" s="20">
        <f>LatticeLayout!C775</f>
        <v>0</v>
      </c>
      <c r="D775" s="20">
        <f>LatticeLayout!D775</f>
        <v>0</v>
      </c>
      <c r="E775" s="20" t="str">
        <f>LatticeLayout!E775</f>
        <v/>
      </c>
      <c r="F775" s="20">
        <f>LatticeLayout!F775</f>
        <v>0</v>
      </c>
      <c r="G775" s="20" t="str">
        <f>LatticeLayout!G775</f>
        <v>bellow</v>
      </c>
      <c r="H775" s="20">
        <f>LatticeLayout!H775</f>
        <v>40</v>
      </c>
      <c r="I775" s="20">
        <f>LatticeLayout!I775</f>
        <v>0</v>
      </c>
      <c r="J775" s="20">
        <f>LatticeLayout!J775</f>
        <v>0</v>
      </c>
      <c r="K775" s="20">
        <f>LatticeLayout!K775</f>
        <v>0.11600000000000001</v>
      </c>
      <c r="L775" s="20">
        <f>LatticeLayout!L775</f>
        <v>41.094000000000001</v>
      </c>
      <c r="M775" s="20">
        <f>LatticeLayout!M775</f>
        <v>423.0996045</v>
      </c>
      <c r="N775" s="20">
        <f>LatticeLayout!N775</f>
        <v>308.05151460763108</v>
      </c>
      <c r="O775" s="20">
        <f t="shared" si="33"/>
        <v>308.10951460763107</v>
      </c>
      <c r="P775" s="20">
        <f t="shared" si="34"/>
        <v>423.0996045</v>
      </c>
      <c r="Q775" s="20">
        <f t="shared" si="35"/>
        <v>41.094000000000001</v>
      </c>
    </row>
    <row r="776" spans="1:17" hidden="1" x14ac:dyDescent="0.3">
      <c r="A776" s="20" t="str">
        <f>LatticeLayout!A776</f>
        <v>LS1</v>
      </c>
      <c r="B776" s="20" t="str">
        <f>LatticeLayout!B776</f>
        <v>WB06</v>
      </c>
      <c r="C776" s="20" t="str">
        <f>LatticeLayout!C776</f>
        <v>BPM</v>
      </c>
      <c r="D776" s="20">
        <f>LatticeLayout!D776</f>
        <v>1605</v>
      </c>
      <c r="E776" s="20" t="str">
        <f>LatticeLayout!E776</f>
        <v>LS1_WB06:BPM_D1605</v>
      </c>
      <c r="F776" s="20" t="str">
        <f>LatticeLayout!F776</f>
        <v>BPM2</v>
      </c>
      <c r="G776" s="20" t="str">
        <f>LatticeLayout!G776</f>
        <v>position monitor</v>
      </c>
      <c r="H776" s="20">
        <f>LatticeLayout!H776</f>
        <v>0</v>
      </c>
      <c r="I776" s="20">
        <f>LatticeLayout!I776</f>
        <v>0</v>
      </c>
      <c r="J776" s="20">
        <f>LatticeLayout!J776</f>
        <v>0</v>
      </c>
      <c r="K776" s="20">
        <f>LatticeLayout!K776</f>
        <v>0</v>
      </c>
      <c r="L776" s="20">
        <f>LatticeLayout!L776</f>
        <v>41.094000000000001</v>
      </c>
      <c r="M776" s="20">
        <f>LatticeLayout!M776</f>
        <v>423.0996045</v>
      </c>
      <c r="N776" s="20">
        <f>LatticeLayout!N776</f>
        <v>308.05151460763108</v>
      </c>
      <c r="O776" s="20">
        <f t="shared" si="33"/>
        <v>308.05151460763108</v>
      </c>
      <c r="P776" s="20">
        <f t="shared" si="34"/>
        <v>423.0996045</v>
      </c>
      <c r="Q776" s="20">
        <f t="shared" si="35"/>
        <v>41.094000000000001</v>
      </c>
    </row>
    <row r="777" spans="1:17" x14ac:dyDescent="0.3">
      <c r="A777" s="20">
        <f>LatticeLayout!A777</f>
        <v>0</v>
      </c>
      <c r="B777" s="20">
        <f>LatticeLayout!B777</f>
        <v>0</v>
      </c>
      <c r="C777" s="20">
        <f>LatticeLayout!C777</f>
        <v>0</v>
      </c>
      <c r="D777" s="20">
        <f>LatticeLayout!D777</f>
        <v>0</v>
      </c>
      <c r="E777" s="20" t="str">
        <f>LatticeLayout!E777</f>
        <v/>
      </c>
      <c r="F777" s="20">
        <f>LatticeLayout!F777</f>
        <v>0</v>
      </c>
      <c r="G777" s="20" t="str">
        <f>LatticeLayout!G777</f>
        <v>diagnostic box</v>
      </c>
      <c r="H777" s="20">
        <f>LatticeLayout!H777</f>
        <v>0</v>
      </c>
      <c r="I777" s="20">
        <f>LatticeLayout!I777</f>
        <v>0</v>
      </c>
      <c r="J777" s="20">
        <f>LatticeLayout!J777</f>
        <v>0</v>
      </c>
      <c r="K777" s="20">
        <f>LatticeLayout!K777</f>
        <v>7.3999999999999996E-2</v>
      </c>
      <c r="L777" s="551">
        <f>LatticeLayout!L777</f>
        <v>41.094000000000001</v>
      </c>
      <c r="M777" s="551">
        <f>LatticeLayout!M777</f>
        <v>423.0996045</v>
      </c>
      <c r="N777" s="551">
        <f>LatticeLayout!N777</f>
        <v>307.97751460763106</v>
      </c>
      <c r="O777" s="551">
        <f t="shared" si="33"/>
        <v>308.0145146076311</v>
      </c>
      <c r="P777" s="551">
        <f t="shared" si="34"/>
        <v>423.0996045</v>
      </c>
      <c r="Q777" s="551">
        <f t="shared" si="35"/>
        <v>41.094000000000001</v>
      </c>
    </row>
    <row r="778" spans="1:17" hidden="1" x14ac:dyDescent="0.3">
      <c r="A778" s="20" t="str">
        <f>LatticeLayout!A778</f>
        <v>LS1</v>
      </c>
      <c r="B778" s="20" t="str">
        <f>LatticeLayout!B778</f>
        <v>WB06</v>
      </c>
      <c r="C778" s="20" t="str">
        <f>LatticeLayout!C778</f>
        <v>PORT</v>
      </c>
      <c r="D778" s="20">
        <f>LatticeLayout!D778</f>
        <v>1605</v>
      </c>
      <c r="E778" s="20" t="str">
        <f>LatticeLayout!E778</f>
        <v>LS1_WB06:PORT_D1605</v>
      </c>
      <c r="F778" s="20">
        <f>LatticeLayout!F778</f>
        <v>0</v>
      </c>
      <c r="G778" s="20" t="str">
        <f>LatticeLayout!G778</f>
        <v>port for future diagnostics</v>
      </c>
      <c r="H778" s="20">
        <f>LatticeLayout!H778</f>
        <v>0</v>
      </c>
      <c r="I778" s="20">
        <f>LatticeLayout!I778</f>
        <v>0</v>
      </c>
      <c r="J778" s="20">
        <f>LatticeLayout!J778</f>
        <v>0</v>
      </c>
      <c r="K778" s="20">
        <f>LatticeLayout!K778</f>
        <v>0</v>
      </c>
      <c r="L778" s="20">
        <f>LatticeLayout!L778</f>
        <v>41.094000000000001</v>
      </c>
      <c r="M778" s="20">
        <f>LatticeLayout!M778</f>
        <v>423.0996045</v>
      </c>
      <c r="N778" s="20">
        <f>LatticeLayout!N778</f>
        <v>307.97751460763106</v>
      </c>
      <c r="O778" s="20">
        <f t="shared" si="33"/>
        <v>307.97751460763106</v>
      </c>
      <c r="P778" s="20">
        <f t="shared" si="34"/>
        <v>423.0996045</v>
      </c>
      <c r="Q778" s="20">
        <f t="shared" si="35"/>
        <v>41.094000000000001</v>
      </c>
    </row>
    <row r="779" spans="1:17" x14ac:dyDescent="0.3">
      <c r="A779" s="20">
        <f>LatticeLayout!A779</f>
        <v>0</v>
      </c>
      <c r="B779" s="20">
        <f>LatticeLayout!B779</f>
        <v>0</v>
      </c>
      <c r="C779" s="20">
        <f>LatticeLayout!C779</f>
        <v>0</v>
      </c>
      <c r="D779" s="20">
        <f>LatticeLayout!D779</f>
        <v>0</v>
      </c>
      <c r="E779" s="20" t="str">
        <f>LatticeLayout!E779</f>
        <v/>
      </c>
      <c r="F779" s="20">
        <f>LatticeLayout!F779</f>
        <v>0</v>
      </c>
      <c r="G779" s="20" t="str">
        <f>LatticeLayout!G779</f>
        <v>diagnostic box</v>
      </c>
      <c r="H779" s="20">
        <f>LatticeLayout!H779</f>
        <v>0</v>
      </c>
      <c r="I779" s="20">
        <f>LatticeLayout!I779</f>
        <v>0</v>
      </c>
      <c r="J779" s="20">
        <f>LatticeLayout!J779</f>
        <v>0</v>
      </c>
      <c r="K779" s="20">
        <f>LatticeLayout!K779</f>
        <v>9.0999999999999998E-2</v>
      </c>
      <c r="L779" s="551">
        <f>LatticeLayout!L779</f>
        <v>41.094000000000001</v>
      </c>
      <c r="M779" s="551">
        <f>LatticeLayout!M779</f>
        <v>423.0996045</v>
      </c>
      <c r="N779" s="551">
        <f>LatticeLayout!N779</f>
        <v>307.88651460763106</v>
      </c>
      <c r="O779" s="551">
        <f t="shared" ref="O779:O842" si="36">(N779+N778)/2</f>
        <v>307.93201460763106</v>
      </c>
      <c r="P779" s="551">
        <f t="shared" ref="P779:P842" si="37">(M779+M778)/2</f>
        <v>423.0996045</v>
      </c>
      <c r="Q779" s="551">
        <f t="shared" ref="Q779:Q842" si="38">(L779+L778)/2</f>
        <v>41.094000000000001</v>
      </c>
    </row>
    <row r="780" spans="1:17" hidden="1" x14ac:dyDescent="0.3">
      <c r="A780" s="20" t="str">
        <f>LatticeLayout!A780</f>
        <v>LS1</v>
      </c>
      <c r="B780" s="20" t="str">
        <f>LatticeLayout!B780</f>
        <v>WB06</v>
      </c>
      <c r="C780" s="20" t="str">
        <f>LatticeLayout!C780</f>
        <v>PORT</v>
      </c>
      <c r="D780" s="20">
        <f>LatticeLayout!D780</f>
        <v>1606</v>
      </c>
      <c r="E780" s="20" t="str">
        <f>LatticeLayout!E780</f>
        <v>LS1_WB06:PORT_D1606</v>
      </c>
      <c r="F780" s="20" t="str">
        <f>LatticeLayout!F780</f>
        <v>IP_S</v>
      </c>
      <c r="G780" s="20" t="str">
        <f>LatticeLayout!G780</f>
        <v>pump, 65 l/s</v>
      </c>
      <c r="H780" s="20">
        <f>LatticeLayout!H780</f>
        <v>0</v>
      </c>
      <c r="I780" s="20">
        <f>LatticeLayout!I780</f>
        <v>0</v>
      </c>
      <c r="J780" s="20">
        <f>LatticeLayout!J780</f>
        <v>0</v>
      </c>
      <c r="K780" s="20">
        <f>LatticeLayout!K780</f>
        <v>0</v>
      </c>
      <c r="L780" s="20">
        <f>LatticeLayout!L780</f>
        <v>41.094000000000001</v>
      </c>
      <c r="M780" s="20">
        <f>LatticeLayout!M780</f>
        <v>423.0996045</v>
      </c>
      <c r="N780" s="20">
        <f>LatticeLayout!N780</f>
        <v>307.88651460763106</v>
      </c>
      <c r="O780" s="20">
        <f t="shared" si="36"/>
        <v>307.88651460763106</v>
      </c>
      <c r="P780" s="20">
        <f t="shared" si="37"/>
        <v>423.0996045</v>
      </c>
      <c r="Q780" s="20">
        <f t="shared" si="38"/>
        <v>41.094000000000001</v>
      </c>
    </row>
    <row r="781" spans="1:17" hidden="1" x14ac:dyDescent="0.3">
      <c r="A781" s="20">
        <f>LatticeLayout!A781</f>
        <v>0</v>
      </c>
      <c r="B781" s="20">
        <f>LatticeLayout!B781</f>
        <v>0</v>
      </c>
      <c r="C781" s="20">
        <f>LatticeLayout!C781</f>
        <v>0</v>
      </c>
      <c r="D781" s="20">
        <f>LatticeLayout!D781</f>
        <v>0</v>
      </c>
      <c r="E781" s="20" t="str">
        <f>LatticeLayout!E781</f>
        <v/>
      </c>
      <c r="F781" s="20">
        <f>LatticeLayout!F781</f>
        <v>0</v>
      </c>
      <c r="G781" s="20" t="str">
        <f>LatticeLayout!G781</f>
        <v>bellow</v>
      </c>
      <c r="H781" s="20">
        <f>LatticeLayout!H781</f>
        <v>40</v>
      </c>
      <c r="I781" s="20">
        <f>LatticeLayout!I781</f>
        <v>0</v>
      </c>
      <c r="J781" s="20">
        <f>LatticeLayout!J781</f>
        <v>0</v>
      </c>
      <c r="K781" s="20">
        <f>LatticeLayout!K781</f>
        <v>9.9000000000000005E-2</v>
      </c>
      <c r="L781" s="20">
        <f>LatticeLayout!L781</f>
        <v>41.094000000000001</v>
      </c>
      <c r="M781" s="20">
        <f>LatticeLayout!M781</f>
        <v>423.0996045</v>
      </c>
      <c r="N781" s="20">
        <f>LatticeLayout!N781</f>
        <v>307.78751460763107</v>
      </c>
      <c r="O781" s="20">
        <f t="shared" si="36"/>
        <v>307.83701460763109</v>
      </c>
      <c r="P781" s="20">
        <f t="shared" si="37"/>
        <v>423.0996045</v>
      </c>
      <c r="Q781" s="20">
        <f t="shared" si="38"/>
        <v>41.094000000000001</v>
      </c>
    </row>
    <row r="782" spans="1:17" hidden="1" x14ac:dyDescent="0.3">
      <c r="A782" s="20" t="str">
        <f>LatticeLayout!A782</f>
        <v>LS1</v>
      </c>
      <c r="B782" s="20" t="str">
        <f>LatticeLayout!B782</f>
        <v>CB07</v>
      </c>
      <c r="C782" s="20" t="str">
        <f>LatticeLayout!C782</f>
        <v>GV</v>
      </c>
      <c r="D782" s="20">
        <f>LatticeLayout!D782</f>
        <v>1608</v>
      </c>
      <c r="E782" s="20" t="str">
        <f>LatticeLayout!E782</f>
        <v>LS1_CB07:GV_D1608</v>
      </c>
      <c r="F782" s="20">
        <f>LatticeLayout!F782</f>
        <v>0</v>
      </c>
      <c r="G782" s="20" t="str">
        <f>LatticeLayout!G782</f>
        <v>gate valve</v>
      </c>
      <c r="H782" s="20">
        <f>LatticeLayout!H782</f>
        <v>40</v>
      </c>
      <c r="I782" s="20">
        <f>LatticeLayout!I782</f>
        <v>0</v>
      </c>
      <c r="J782" s="20">
        <f>LatticeLayout!J782</f>
        <v>0</v>
      </c>
      <c r="K782" s="20">
        <f>LatticeLayout!K782</f>
        <v>7.1999999999999995E-2</v>
      </c>
      <c r="L782" s="20">
        <f>LatticeLayout!L782</f>
        <v>41.094000000000001</v>
      </c>
      <c r="M782" s="20">
        <f>LatticeLayout!M782</f>
        <v>423.0996045</v>
      </c>
      <c r="N782" s="20">
        <f>LatticeLayout!N782</f>
        <v>307.71551460763106</v>
      </c>
      <c r="O782" s="20">
        <f t="shared" si="36"/>
        <v>307.75151460763107</v>
      </c>
      <c r="P782" s="20">
        <f t="shared" si="37"/>
        <v>423.0996045</v>
      </c>
      <c r="Q782" s="20">
        <f t="shared" si="38"/>
        <v>41.094000000000001</v>
      </c>
    </row>
    <row r="783" spans="1:17" hidden="1" x14ac:dyDescent="0.3">
      <c r="A783" s="20">
        <f>LatticeLayout!A783</f>
        <v>0</v>
      </c>
      <c r="B783" s="20">
        <f>LatticeLayout!B783</f>
        <v>0</v>
      </c>
      <c r="C783" s="20">
        <f>LatticeLayout!C783</f>
        <v>0</v>
      </c>
      <c r="D783" s="20">
        <f>LatticeLayout!D783</f>
        <v>0</v>
      </c>
      <c r="E783" s="20" t="str">
        <f>LatticeLayout!E783</f>
        <v/>
      </c>
      <c r="F783" s="20">
        <f>LatticeLayout!F783</f>
        <v>0</v>
      </c>
      <c r="G783" s="20" t="str">
        <f>LatticeLayout!G783</f>
        <v>bellows</v>
      </c>
      <c r="H783" s="20">
        <f>LatticeLayout!H783</f>
        <v>0</v>
      </c>
      <c r="I783" s="20">
        <f>LatticeLayout!I783</f>
        <v>0</v>
      </c>
      <c r="J783" s="20">
        <f>LatticeLayout!J783</f>
        <v>0</v>
      </c>
      <c r="K783" s="20">
        <f>LatticeLayout!K783</f>
        <v>0.17622600000000005</v>
      </c>
      <c r="L783" s="20">
        <f>LatticeLayout!L783</f>
        <v>41.094000000000001</v>
      </c>
      <c r="M783" s="20">
        <f>LatticeLayout!M783</f>
        <v>423.0996045</v>
      </c>
      <c r="N783" s="20">
        <f>LatticeLayout!N783</f>
        <v>307.53928860763108</v>
      </c>
      <c r="O783" s="20">
        <f t="shared" si="36"/>
        <v>307.6274016076311</v>
      </c>
      <c r="P783" s="20">
        <f t="shared" si="37"/>
        <v>423.0996045</v>
      </c>
      <c r="Q783" s="20">
        <f t="shared" si="38"/>
        <v>41.094000000000001</v>
      </c>
    </row>
    <row r="784" spans="1:17" x14ac:dyDescent="0.3">
      <c r="A784" s="20" t="str">
        <f>LatticeLayout!A784</f>
        <v>LS1</v>
      </c>
      <c r="B784" s="20" t="str">
        <f>LatticeLayout!B784</f>
        <v>CB07</v>
      </c>
      <c r="C784" s="20" t="str">
        <f>LatticeLayout!C784</f>
        <v>CAV1</v>
      </c>
      <c r="D784" s="20">
        <f>LatticeLayout!D784</f>
        <v>1611</v>
      </c>
      <c r="E784" s="20" t="str">
        <f>LatticeLayout!E784</f>
        <v>LS1_CB07:CAV1_D1611</v>
      </c>
      <c r="F784" s="20">
        <f>LatticeLayout!F784</f>
        <v>0</v>
      </c>
      <c r="G784" s="20" t="str">
        <f>LatticeLayout!G784</f>
        <v>b08 cavity</v>
      </c>
      <c r="H784" s="20">
        <f>LatticeLayout!H784</f>
        <v>34</v>
      </c>
      <c r="I784" s="20">
        <f>LatticeLayout!I784</f>
        <v>0</v>
      </c>
      <c r="J784" s="20">
        <f>LatticeLayout!J784</f>
        <v>0</v>
      </c>
      <c r="K784" s="20">
        <f>LatticeLayout!K784</f>
        <v>0.29817100000000002</v>
      </c>
      <c r="L784" s="551">
        <f>LatticeLayout!L784</f>
        <v>41.094000000000001</v>
      </c>
      <c r="M784" s="551">
        <f>LatticeLayout!M784</f>
        <v>423.0996045</v>
      </c>
      <c r="N784" s="551">
        <f>LatticeLayout!N784</f>
        <v>307.24111760763105</v>
      </c>
      <c r="O784" s="551">
        <f t="shared" si="36"/>
        <v>307.39020310763107</v>
      </c>
      <c r="P784" s="551">
        <f t="shared" si="37"/>
        <v>423.0996045</v>
      </c>
      <c r="Q784" s="551">
        <f t="shared" si="38"/>
        <v>41.094000000000001</v>
      </c>
    </row>
    <row r="785" spans="1:17" hidden="1" x14ac:dyDescent="0.3">
      <c r="A785" s="20">
        <f>LatticeLayout!A785</f>
        <v>0</v>
      </c>
      <c r="B785" s="20">
        <f>LatticeLayout!B785</f>
        <v>0</v>
      </c>
      <c r="C785" s="20">
        <f>LatticeLayout!C785</f>
        <v>0</v>
      </c>
      <c r="D785" s="20">
        <f>LatticeLayout!D785</f>
        <v>0</v>
      </c>
      <c r="E785" s="20" t="str">
        <f>LatticeLayout!E785</f>
        <v/>
      </c>
      <c r="F785" s="20">
        <f>LatticeLayout!F785</f>
        <v>0</v>
      </c>
      <c r="G785" s="20">
        <f>LatticeLayout!G785</f>
        <v>0</v>
      </c>
      <c r="H785" s="20">
        <f>LatticeLayout!H785</f>
        <v>0</v>
      </c>
      <c r="I785" s="20">
        <f>LatticeLayout!I785</f>
        <v>0</v>
      </c>
      <c r="J785" s="20">
        <f>LatticeLayout!J785</f>
        <v>0</v>
      </c>
      <c r="K785" s="20">
        <f>LatticeLayout!K785</f>
        <v>0</v>
      </c>
      <c r="L785" s="20">
        <f>LatticeLayout!L785</f>
        <v>41.094000000000001</v>
      </c>
      <c r="M785" s="20">
        <f>LatticeLayout!M785</f>
        <v>423.0996045</v>
      </c>
      <c r="N785" s="20">
        <f>LatticeLayout!N785</f>
        <v>307.24111760763105</v>
      </c>
      <c r="O785" s="20">
        <f t="shared" si="36"/>
        <v>307.24111760763105</v>
      </c>
      <c r="P785" s="20">
        <f t="shared" si="37"/>
        <v>423.0996045</v>
      </c>
      <c r="Q785" s="20">
        <f t="shared" si="38"/>
        <v>41.094000000000001</v>
      </c>
    </row>
    <row r="786" spans="1:17" hidden="1" x14ac:dyDescent="0.3">
      <c r="A786" s="20" t="str">
        <f>LatticeLayout!A786</f>
        <v>LS1</v>
      </c>
      <c r="B786" s="20" t="str">
        <f>LatticeLayout!B786</f>
        <v>CB07</v>
      </c>
      <c r="C786" s="20" t="str">
        <f>LatticeLayout!C786</f>
        <v>BLM</v>
      </c>
      <c r="D786" s="20">
        <f>LatticeLayout!D786</f>
        <v>1613</v>
      </c>
      <c r="E786" s="20" t="str">
        <f>LatticeLayout!E786</f>
        <v>LS1_CB07:BLM_D1613</v>
      </c>
      <c r="F786" s="20">
        <f>LatticeLayout!F786</f>
        <v>0</v>
      </c>
      <c r="G786" s="20" t="str">
        <f>LatticeLayout!G786</f>
        <v>outside loss monitor</v>
      </c>
      <c r="H786" s="20">
        <f>LatticeLayout!H786</f>
        <v>0</v>
      </c>
      <c r="I786" s="20">
        <f>LatticeLayout!I786</f>
        <v>0</v>
      </c>
      <c r="J786" s="20">
        <f>LatticeLayout!J786</f>
        <v>0</v>
      </c>
      <c r="K786" s="20">
        <f>LatticeLayout!K786</f>
        <v>0</v>
      </c>
      <c r="L786" s="20">
        <f>LatticeLayout!L786</f>
        <v>41.094000000000001</v>
      </c>
      <c r="M786" s="20">
        <f>LatticeLayout!M786</f>
        <v>423.0996045</v>
      </c>
      <c r="N786" s="20">
        <f>LatticeLayout!N786</f>
        <v>307.24111760763105</v>
      </c>
      <c r="O786" s="20">
        <f t="shared" si="36"/>
        <v>307.24111760763105</v>
      </c>
      <c r="P786" s="20">
        <f t="shared" si="37"/>
        <v>423.0996045</v>
      </c>
      <c r="Q786" s="20">
        <f t="shared" si="38"/>
        <v>41.094000000000001</v>
      </c>
    </row>
    <row r="787" spans="1:17" hidden="1" x14ac:dyDescent="0.3">
      <c r="A787" s="20">
        <f>LatticeLayout!A787</f>
        <v>0</v>
      </c>
      <c r="B787" s="20">
        <f>LatticeLayout!B787</f>
        <v>0</v>
      </c>
      <c r="C787" s="20">
        <f>LatticeLayout!C787</f>
        <v>0</v>
      </c>
      <c r="D787" s="20">
        <f>LatticeLayout!D787</f>
        <v>0</v>
      </c>
      <c r="E787" s="20">
        <f>LatticeLayout!E787</f>
        <v>0</v>
      </c>
      <c r="F787" s="20">
        <f>LatticeLayout!F787</f>
        <v>0</v>
      </c>
      <c r="G787" s="20" t="str">
        <f>LatticeLayout!G787</f>
        <v>bellow</v>
      </c>
      <c r="H787" s="20">
        <f>LatticeLayout!H787</f>
        <v>40</v>
      </c>
      <c r="I787" s="20">
        <f>LatticeLayout!I787</f>
        <v>0</v>
      </c>
      <c r="J787" s="20">
        <f>LatticeLayout!J787</f>
        <v>0</v>
      </c>
      <c r="K787" s="20">
        <f>LatticeLayout!K787</f>
        <v>9.650984E-2</v>
      </c>
      <c r="L787" s="20">
        <f>LatticeLayout!L787</f>
        <v>41.094000000000001</v>
      </c>
      <c r="M787" s="20">
        <f>LatticeLayout!M787</f>
        <v>423.0996045</v>
      </c>
      <c r="N787" s="20">
        <f>LatticeLayout!N787</f>
        <v>307.14460776763104</v>
      </c>
      <c r="O787" s="20">
        <f t="shared" si="36"/>
        <v>307.19286268763108</v>
      </c>
      <c r="P787" s="20">
        <f t="shared" si="37"/>
        <v>423.0996045</v>
      </c>
      <c r="Q787" s="20">
        <f t="shared" si="38"/>
        <v>41.094000000000001</v>
      </c>
    </row>
    <row r="788" spans="1:17" hidden="1" x14ac:dyDescent="0.3">
      <c r="A788" s="20" t="str">
        <f>LatticeLayout!A788</f>
        <v>LS1</v>
      </c>
      <c r="B788" s="20" t="str">
        <f>LatticeLayout!B788</f>
        <v>CB07</v>
      </c>
      <c r="C788" s="20" t="str">
        <f>LatticeLayout!C788</f>
        <v>BPM</v>
      </c>
      <c r="D788" s="20">
        <f>LatticeLayout!D788</f>
        <v>1614</v>
      </c>
      <c r="E788" s="20" t="str">
        <f>LatticeLayout!E788</f>
        <v>LS1_CB07:BPM_D1614</v>
      </c>
      <c r="F788" s="20" t="str">
        <f>LatticeLayout!F788</f>
        <v>BPM6</v>
      </c>
      <c r="G788" s="20" t="str">
        <f>LatticeLayout!G788</f>
        <v>position monitor, BPMc</v>
      </c>
      <c r="H788" s="20">
        <f>LatticeLayout!H788</f>
        <v>0</v>
      </c>
      <c r="I788" s="20">
        <f>LatticeLayout!I788</f>
        <v>0</v>
      </c>
      <c r="J788" s="20">
        <f>LatticeLayout!J788</f>
        <v>0</v>
      </c>
      <c r="K788" s="20">
        <f>LatticeLayout!K788</f>
        <v>0</v>
      </c>
      <c r="L788" s="20">
        <f>LatticeLayout!L788</f>
        <v>41.094000000000001</v>
      </c>
      <c r="M788" s="20">
        <f>LatticeLayout!M788</f>
        <v>423.0996045</v>
      </c>
      <c r="N788" s="20">
        <f>LatticeLayout!N788</f>
        <v>307.14460776763104</v>
      </c>
      <c r="O788" s="20">
        <f t="shared" si="36"/>
        <v>307.14460776763104</v>
      </c>
      <c r="P788" s="20">
        <f t="shared" si="37"/>
        <v>423.0996045</v>
      </c>
      <c r="Q788" s="20">
        <f t="shared" si="38"/>
        <v>41.094000000000001</v>
      </c>
    </row>
    <row r="789" spans="1:17" hidden="1" x14ac:dyDescent="0.3">
      <c r="A789" s="20">
        <f>LatticeLayout!A789</f>
        <v>0</v>
      </c>
      <c r="B789" s="20">
        <f>LatticeLayout!B789</f>
        <v>0</v>
      </c>
      <c r="C789" s="20">
        <f>LatticeLayout!C789</f>
        <v>0</v>
      </c>
      <c r="D789" s="20">
        <f>LatticeLayout!D789</f>
        <v>0</v>
      </c>
      <c r="E789" s="20">
        <f>LatticeLayout!E789</f>
        <v>0</v>
      </c>
      <c r="F789" s="20">
        <f>LatticeLayout!F789</f>
        <v>0</v>
      </c>
      <c r="G789" s="20" t="str">
        <f>LatticeLayout!G789</f>
        <v>BPM-box</v>
      </c>
      <c r="H789" s="20">
        <f>LatticeLayout!H789</f>
        <v>40</v>
      </c>
      <c r="I789" s="20">
        <f>LatticeLayout!I789</f>
        <v>0</v>
      </c>
      <c r="J789" s="20">
        <f>LatticeLayout!J789</f>
        <v>0</v>
      </c>
      <c r="K789" s="20">
        <f>LatticeLayout!K789</f>
        <v>5.5879999999999999E-2</v>
      </c>
      <c r="L789" s="20">
        <f>LatticeLayout!L789</f>
        <v>41.094000000000001</v>
      </c>
      <c r="M789" s="20">
        <f>LatticeLayout!M789</f>
        <v>423.0996045</v>
      </c>
      <c r="N789" s="20">
        <f>LatticeLayout!N789</f>
        <v>307.08872776763104</v>
      </c>
      <c r="O789" s="20">
        <f t="shared" si="36"/>
        <v>307.11666776763104</v>
      </c>
      <c r="P789" s="20">
        <f t="shared" si="37"/>
        <v>423.0996045</v>
      </c>
      <c r="Q789" s="20">
        <f t="shared" si="38"/>
        <v>41.094000000000001</v>
      </c>
    </row>
    <row r="790" spans="1:17" hidden="1" x14ac:dyDescent="0.3">
      <c r="A790" s="20">
        <f>LatticeLayout!A790</f>
        <v>0</v>
      </c>
      <c r="B790" s="20">
        <f>LatticeLayout!B790</f>
        <v>0</v>
      </c>
      <c r="C790" s="20">
        <f>LatticeLayout!C790</f>
        <v>0</v>
      </c>
      <c r="D790" s="20">
        <f>LatticeLayout!D790</f>
        <v>0</v>
      </c>
      <c r="E790" s="20" t="str">
        <f>LatticeLayout!E790</f>
        <v/>
      </c>
      <c r="F790" s="20">
        <f>LatticeLayout!F790</f>
        <v>0</v>
      </c>
      <c r="G790" s="20" t="str">
        <f>LatticeLayout!G790</f>
        <v>solenoid-entry</v>
      </c>
      <c r="H790" s="20">
        <f>LatticeLayout!H790</f>
        <v>40</v>
      </c>
      <c r="I790" s="20">
        <f>LatticeLayout!I790</f>
        <v>0</v>
      </c>
      <c r="J790" s="20">
        <f>LatticeLayout!J790</f>
        <v>0</v>
      </c>
      <c r="K790" s="20">
        <f>LatticeLayout!K790</f>
        <v>7.6135999999999981E-2</v>
      </c>
      <c r="L790" s="20">
        <f>LatticeLayout!L790</f>
        <v>41.094000000000001</v>
      </c>
      <c r="M790" s="20">
        <f>LatticeLayout!M790</f>
        <v>423.0996045</v>
      </c>
      <c r="N790" s="20">
        <f>LatticeLayout!N790</f>
        <v>307.01259176763102</v>
      </c>
      <c r="O790" s="20">
        <f t="shared" si="36"/>
        <v>307.05065976763103</v>
      </c>
      <c r="P790" s="20">
        <f t="shared" si="37"/>
        <v>423.0996045</v>
      </c>
      <c r="Q790" s="20">
        <f t="shared" si="38"/>
        <v>41.094000000000001</v>
      </c>
    </row>
    <row r="791" spans="1:17" x14ac:dyDescent="0.3">
      <c r="A791" s="20" t="str">
        <f>LatticeLayout!A791</f>
        <v>LS1</v>
      </c>
      <c r="B791" s="20" t="str">
        <f>LatticeLayout!B791</f>
        <v>CB07</v>
      </c>
      <c r="C791" s="20" t="str">
        <f>LatticeLayout!C791</f>
        <v>SOL1</v>
      </c>
      <c r="D791" s="20">
        <f>LatticeLayout!D791</f>
        <v>1618</v>
      </c>
      <c r="E791" s="20" t="str">
        <f>LatticeLayout!E791</f>
        <v>LS1_CB07:SOL1_D1618</v>
      </c>
      <c r="F791" s="20" t="str">
        <f>LatticeLayout!F791</f>
        <v>S2</v>
      </c>
      <c r="G791" s="20" t="str">
        <f>LatticeLayout!G791</f>
        <v>solenoid+correctors</v>
      </c>
      <c r="H791" s="20">
        <f>LatticeLayout!H791</f>
        <v>40</v>
      </c>
      <c r="I791" s="20">
        <f>LatticeLayout!I791</f>
        <v>0</v>
      </c>
      <c r="J791" s="20">
        <f>LatticeLayout!J791</f>
        <v>0</v>
      </c>
      <c r="K791" s="20">
        <f>LatticeLayout!K791</f>
        <v>0.5</v>
      </c>
      <c r="L791" s="551">
        <f>LatticeLayout!L791</f>
        <v>41.094000000000001</v>
      </c>
      <c r="M791" s="551">
        <f>LatticeLayout!M791</f>
        <v>423.0996045</v>
      </c>
      <c r="N791" s="551">
        <f>LatticeLayout!N791</f>
        <v>306.51259176763102</v>
      </c>
      <c r="O791" s="551">
        <f t="shared" si="36"/>
        <v>306.76259176763102</v>
      </c>
      <c r="P791" s="551">
        <f t="shared" si="37"/>
        <v>423.0996045</v>
      </c>
      <c r="Q791" s="551">
        <f t="shared" si="38"/>
        <v>41.094000000000001</v>
      </c>
    </row>
    <row r="792" spans="1:17" hidden="1" x14ac:dyDescent="0.3">
      <c r="A792" s="20">
        <f>LatticeLayout!A792</f>
        <v>0</v>
      </c>
      <c r="B792" s="20">
        <f>LatticeLayout!B792</f>
        <v>0</v>
      </c>
      <c r="C792" s="20">
        <f>LatticeLayout!C792</f>
        <v>0</v>
      </c>
      <c r="D792" s="20">
        <f>LatticeLayout!D792</f>
        <v>0</v>
      </c>
      <c r="E792" s="20" t="str">
        <f>LatticeLayout!E792</f>
        <v/>
      </c>
      <c r="F792" s="20">
        <f>LatticeLayout!F792</f>
        <v>0</v>
      </c>
      <c r="G792" s="20" t="str">
        <f>LatticeLayout!G792</f>
        <v>solenoid-exit</v>
      </c>
      <c r="H792" s="20">
        <f>LatticeLayout!H792</f>
        <v>40</v>
      </c>
      <c r="I792" s="20">
        <f>LatticeLayout!I792</f>
        <v>0</v>
      </c>
      <c r="J792" s="20">
        <f>LatticeLayout!J792</f>
        <v>0</v>
      </c>
      <c r="K792" s="20">
        <f>LatticeLayout!K792</f>
        <v>7.6135999999999981E-2</v>
      </c>
      <c r="L792" s="20">
        <f>LatticeLayout!L792</f>
        <v>41.094000000000001</v>
      </c>
      <c r="M792" s="20">
        <f>LatticeLayout!M792</f>
        <v>423.0996045</v>
      </c>
      <c r="N792" s="20">
        <f>LatticeLayout!N792</f>
        <v>306.436455767631</v>
      </c>
      <c r="O792" s="20">
        <f t="shared" si="36"/>
        <v>306.47452376763101</v>
      </c>
      <c r="P792" s="20">
        <f t="shared" si="37"/>
        <v>423.0996045</v>
      </c>
      <c r="Q792" s="20">
        <f t="shared" si="38"/>
        <v>41.094000000000001</v>
      </c>
    </row>
    <row r="793" spans="1:17" hidden="1" x14ac:dyDescent="0.3">
      <c r="A793" s="20">
        <f>LatticeLayout!A793</f>
        <v>0</v>
      </c>
      <c r="B793" s="20">
        <f>LatticeLayout!B793</f>
        <v>0</v>
      </c>
      <c r="C793" s="20">
        <f>LatticeLayout!C793</f>
        <v>0</v>
      </c>
      <c r="D793" s="20">
        <f>LatticeLayout!D793</f>
        <v>0</v>
      </c>
      <c r="E793" s="20">
        <f>LatticeLayout!E793</f>
        <v>0</v>
      </c>
      <c r="F793" s="20">
        <f>LatticeLayout!F793</f>
        <v>0</v>
      </c>
      <c r="G793" s="20" t="str">
        <f>LatticeLayout!G793</f>
        <v>bellow</v>
      </c>
      <c r="H793" s="20">
        <f>LatticeLayout!H793</f>
        <v>0</v>
      </c>
      <c r="I793" s="20">
        <f>LatticeLayout!I793</f>
        <v>0</v>
      </c>
      <c r="J793" s="20">
        <f>LatticeLayout!J793</f>
        <v>0</v>
      </c>
      <c r="K793" s="20">
        <f>LatticeLayout!K793</f>
        <v>9.9516999999999994E-2</v>
      </c>
      <c r="L793" s="20">
        <f>LatticeLayout!L793</f>
        <v>41.094000000000001</v>
      </c>
      <c r="M793" s="20">
        <f>LatticeLayout!M793</f>
        <v>423.0996045</v>
      </c>
      <c r="N793" s="20">
        <f>LatticeLayout!N793</f>
        <v>306.33693876763101</v>
      </c>
      <c r="O793" s="20">
        <f t="shared" si="36"/>
        <v>306.38669726763101</v>
      </c>
      <c r="P793" s="20">
        <f t="shared" si="37"/>
        <v>423.0996045</v>
      </c>
      <c r="Q793" s="20">
        <f t="shared" si="38"/>
        <v>41.094000000000001</v>
      </c>
    </row>
    <row r="794" spans="1:17" x14ac:dyDescent="0.3">
      <c r="A794" s="20" t="str">
        <f>LatticeLayout!A794</f>
        <v>LS1</v>
      </c>
      <c r="B794" s="20" t="str">
        <f>LatticeLayout!B794</f>
        <v>CB07</v>
      </c>
      <c r="C794" s="20" t="str">
        <f>LatticeLayout!C794</f>
        <v>CAV2</v>
      </c>
      <c r="D794" s="20">
        <f>LatticeLayout!D794</f>
        <v>1623</v>
      </c>
      <c r="E794" s="20" t="str">
        <f>LatticeLayout!E794</f>
        <v>LS1_CB07:CAV2_D1623</v>
      </c>
      <c r="F794" s="20">
        <f>LatticeLayout!F794</f>
        <v>0</v>
      </c>
      <c r="G794" s="20" t="str">
        <f>LatticeLayout!G794</f>
        <v>b08 cavity</v>
      </c>
      <c r="H794" s="20">
        <f>LatticeLayout!H794</f>
        <v>34</v>
      </c>
      <c r="I794" s="20">
        <f>LatticeLayout!I794</f>
        <v>0</v>
      </c>
      <c r="J794" s="20">
        <f>LatticeLayout!J794</f>
        <v>0</v>
      </c>
      <c r="K794" s="20">
        <f>LatticeLayout!K794</f>
        <v>0.29817100000000002</v>
      </c>
      <c r="L794" s="551">
        <f>LatticeLayout!L794</f>
        <v>41.094000000000001</v>
      </c>
      <c r="M794" s="551">
        <f>LatticeLayout!M794</f>
        <v>423.0996045</v>
      </c>
      <c r="N794" s="551">
        <f>LatticeLayout!N794</f>
        <v>306.03876776763099</v>
      </c>
      <c r="O794" s="551">
        <f t="shared" si="36"/>
        <v>306.187853267631</v>
      </c>
      <c r="P794" s="551">
        <f t="shared" si="37"/>
        <v>423.0996045</v>
      </c>
      <c r="Q794" s="551">
        <f t="shared" si="38"/>
        <v>41.094000000000001</v>
      </c>
    </row>
    <row r="795" spans="1:17" hidden="1" x14ac:dyDescent="0.3">
      <c r="A795" s="20">
        <f>LatticeLayout!A795</f>
        <v>0</v>
      </c>
      <c r="B795" s="20">
        <f>LatticeLayout!B795</f>
        <v>0</v>
      </c>
      <c r="C795" s="20">
        <f>LatticeLayout!C795</f>
        <v>0</v>
      </c>
      <c r="D795" s="20">
        <f>LatticeLayout!D795</f>
        <v>0</v>
      </c>
      <c r="E795" s="20" t="str">
        <f>LatticeLayout!E795</f>
        <v/>
      </c>
      <c r="F795" s="20">
        <f>LatticeLayout!F795</f>
        <v>0</v>
      </c>
      <c r="G795" s="20">
        <f>LatticeLayout!G795</f>
        <v>0</v>
      </c>
      <c r="H795" s="20">
        <f>LatticeLayout!H795</f>
        <v>0</v>
      </c>
      <c r="I795" s="20">
        <f>LatticeLayout!I795</f>
        <v>0</v>
      </c>
      <c r="J795" s="20">
        <f>LatticeLayout!J795</f>
        <v>0</v>
      </c>
      <c r="K795" s="20">
        <f>LatticeLayout!K795</f>
        <v>0</v>
      </c>
      <c r="L795" s="20">
        <f>LatticeLayout!L795</f>
        <v>41.094000000000001</v>
      </c>
      <c r="M795" s="20">
        <f>LatticeLayout!M795</f>
        <v>423.0996045</v>
      </c>
      <c r="N795" s="20">
        <f>LatticeLayout!N795</f>
        <v>306.03876776763099</v>
      </c>
      <c r="O795" s="20">
        <f t="shared" si="36"/>
        <v>306.03876776763099</v>
      </c>
      <c r="P795" s="20">
        <f t="shared" si="37"/>
        <v>423.0996045</v>
      </c>
      <c r="Q795" s="20">
        <f t="shared" si="38"/>
        <v>41.094000000000001</v>
      </c>
    </row>
    <row r="796" spans="1:17" hidden="1" x14ac:dyDescent="0.3">
      <c r="A796" s="20">
        <f>LatticeLayout!A796</f>
        <v>0</v>
      </c>
      <c r="B796" s="20">
        <f>LatticeLayout!B796</f>
        <v>0</v>
      </c>
      <c r="C796" s="20">
        <f>LatticeLayout!C796</f>
        <v>0</v>
      </c>
      <c r="D796" s="20">
        <f>LatticeLayout!D796</f>
        <v>0</v>
      </c>
      <c r="E796" s="20" t="str">
        <f>LatticeLayout!E796</f>
        <v/>
      </c>
      <c r="F796" s="20">
        <f>LatticeLayout!F796</f>
        <v>0</v>
      </c>
      <c r="G796" s="20">
        <f>LatticeLayout!G796</f>
        <v>0</v>
      </c>
      <c r="H796" s="20">
        <f>LatticeLayout!H796</f>
        <v>0</v>
      </c>
      <c r="I796" s="20">
        <f>LatticeLayout!I796</f>
        <v>0</v>
      </c>
      <c r="J796" s="20">
        <f>LatticeLayout!J796</f>
        <v>0</v>
      </c>
      <c r="K796" s="20">
        <f>LatticeLayout!K796</f>
        <v>0</v>
      </c>
      <c r="L796" s="20">
        <f>LatticeLayout!L796</f>
        <v>41.094000000000001</v>
      </c>
      <c r="M796" s="20">
        <f>LatticeLayout!M796</f>
        <v>423.0996045</v>
      </c>
      <c r="N796" s="20">
        <f>LatticeLayout!N796</f>
        <v>306.03876776763099</v>
      </c>
      <c r="O796" s="20">
        <f t="shared" si="36"/>
        <v>306.03876776763099</v>
      </c>
      <c r="P796" s="20">
        <f t="shared" si="37"/>
        <v>423.0996045</v>
      </c>
      <c r="Q796" s="20">
        <f t="shared" si="38"/>
        <v>41.094000000000001</v>
      </c>
    </row>
    <row r="797" spans="1:17" hidden="1" x14ac:dyDescent="0.3">
      <c r="A797" s="20">
        <f>LatticeLayout!A797</f>
        <v>0</v>
      </c>
      <c r="B797" s="20">
        <f>LatticeLayout!B797</f>
        <v>0</v>
      </c>
      <c r="C797" s="20">
        <f>LatticeLayout!C797</f>
        <v>0</v>
      </c>
      <c r="D797" s="20">
        <f>LatticeLayout!D797</f>
        <v>0</v>
      </c>
      <c r="E797" s="20" t="str">
        <f>LatticeLayout!E797</f>
        <v/>
      </c>
      <c r="F797" s="20">
        <f>LatticeLayout!F797</f>
        <v>0</v>
      </c>
      <c r="G797" s="20" t="str">
        <f>LatticeLayout!G797</f>
        <v>bellow</v>
      </c>
      <c r="H797" s="20">
        <f>LatticeLayout!H797</f>
        <v>0</v>
      </c>
      <c r="I797" s="20">
        <f>LatticeLayout!I797</f>
        <v>0</v>
      </c>
      <c r="J797" s="20">
        <f>LatticeLayout!J797</f>
        <v>0</v>
      </c>
      <c r="K797" s="20">
        <f>LatticeLayout!K797</f>
        <v>9.9516999999999994E-2</v>
      </c>
      <c r="L797" s="20">
        <f>LatticeLayout!L797</f>
        <v>41.094000000000001</v>
      </c>
      <c r="M797" s="20">
        <f>LatticeLayout!M797</f>
        <v>423.0996045</v>
      </c>
      <c r="N797" s="20">
        <f>LatticeLayout!N797</f>
        <v>305.93925076763099</v>
      </c>
      <c r="O797" s="20">
        <f t="shared" si="36"/>
        <v>305.98900926763099</v>
      </c>
      <c r="P797" s="20">
        <f t="shared" si="37"/>
        <v>423.0996045</v>
      </c>
      <c r="Q797" s="20">
        <f t="shared" si="38"/>
        <v>41.094000000000001</v>
      </c>
    </row>
    <row r="798" spans="1:17" x14ac:dyDescent="0.3">
      <c r="A798" s="20" t="str">
        <f>LatticeLayout!A798</f>
        <v>LS1</v>
      </c>
      <c r="B798" s="20" t="str">
        <f>LatticeLayout!B798</f>
        <v>CB07</v>
      </c>
      <c r="C798" s="20" t="str">
        <f>LatticeLayout!C798</f>
        <v>CAV3</v>
      </c>
      <c r="D798" s="20">
        <f>LatticeLayout!D798</f>
        <v>1627</v>
      </c>
      <c r="E798" s="20" t="str">
        <f>LatticeLayout!E798</f>
        <v>LS1_CB07:CAV3_D1627</v>
      </c>
      <c r="F798" s="20">
        <f>LatticeLayout!F798</f>
        <v>0</v>
      </c>
      <c r="G798" s="20" t="str">
        <f>LatticeLayout!G798</f>
        <v>b08 cavity</v>
      </c>
      <c r="H798" s="20">
        <f>LatticeLayout!H798</f>
        <v>34</v>
      </c>
      <c r="I798" s="20">
        <f>LatticeLayout!I798</f>
        <v>0</v>
      </c>
      <c r="J798" s="20">
        <f>LatticeLayout!J798</f>
        <v>0</v>
      </c>
      <c r="K798" s="20">
        <f>LatticeLayout!K798</f>
        <v>0.29817100000000002</v>
      </c>
      <c r="L798" s="551">
        <f>LatticeLayout!L798</f>
        <v>41.094000000000001</v>
      </c>
      <c r="M798" s="551">
        <f>LatticeLayout!M798</f>
        <v>423.0996045</v>
      </c>
      <c r="N798" s="551">
        <f>LatticeLayout!N798</f>
        <v>305.64107976763097</v>
      </c>
      <c r="O798" s="551">
        <f t="shared" si="36"/>
        <v>305.79016526763098</v>
      </c>
      <c r="P798" s="551">
        <f t="shared" si="37"/>
        <v>423.0996045</v>
      </c>
      <c r="Q798" s="551">
        <f t="shared" si="38"/>
        <v>41.094000000000001</v>
      </c>
    </row>
    <row r="799" spans="1:17" hidden="1" x14ac:dyDescent="0.3">
      <c r="A799" s="20">
        <f>LatticeLayout!A799</f>
        <v>0</v>
      </c>
      <c r="B799" s="20">
        <f>LatticeLayout!B799</f>
        <v>0</v>
      </c>
      <c r="C799" s="20">
        <f>LatticeLayout!C799</f>
        <v>0</v>
      </c>
      <c r="D799" s="20">
        <f>LatticeLayout!D799</f>
        <v>0</v>
      </c>
      <c r="E799" s="20" t="str">
        <f>LatticeLayout!E799</f>
        <v/>
      </c>
      <c r="F799" s="20">
        <f>LatticeLayout!F799</f>
        <v>0</v>
      </c>
      <c r="G799" s="20">
        <f>LatticeLayout!G799</f>
        <v>0</v>
      </c>
      <c r="H799" s="20">
        <f>LatticeLayout!H799</f>
        <v>0</v>
      </c>
      <c r="I799" s="20">
        <f>LatticeLayout!I799</f>
        <v>0</v>
      </c>
      <c r="J799" s="20">
        <f>LatticeLayout!J799</f>
        <v>0</v>
      </c>
      <c r="K799" s="20">
        <f>LatticeLayout!K799</f>
        <v>0</v>
      </c>
      <c r="L799" s="20">
        <f>LatticeLayout!L799</f>
        <v>41.094000000000001</v>
      </c>
      <c r="M799" s="20">
        <f>LatticeLayout!M799</f>
        <v>423.0996045</v>
      </c>
      <c r="N799" s="20">
        <f>LatticeLayout!N799</f>
        <v>305.64107976763097</v>
      </c>
      <c r="O799" s="20">
        <f t="shared" si="36"/>
        <v>305.64107976763097</v>
      </c>
      <c r="P799" s="20">
        <f t="shared" si="37"/>
        <v>423.0996045</v>
      </c>
      <c r="Q799" s="20">
        <f t="shared" si="38"/>
        <v>41.094000000000001</v>
      </c>
    </row>
    <row r="800" spans="1:17" hidden="1" x14ac:dyDescent="0.3">
      <c r="A800" s="20">
        <f>LatticeLayout!A800</f>
        <v>0</v>
      </c>
      <c r="B800" s="20">
        <f>LatticeLayout!B800</f>
        <v>0</v>
      </c>
      <c r="C800" s="20">
        <f>LatticeLayout!C800</f>
        <v>0</v>
      </c>
      <c r="D800" s="20">
        <f>LatticeLayout!D800</f>
        <v>0</v>
      </c>
      <c r="E800" s="20" t="str">
        <f>LatticeLayout!E800</f>
        <v/>
      </c>
      <c r="F800" s="20">
        <f>LatticeLayout!F800</f>
        <v>0</v>
      </c>
      <c r="G800" s="20">
        <f>LatticeLayout!G800</f>
        <v>0</v>
      </c>
      <c r="H800" s="20">
        <f>LatticeLayout!H800</f>
        <v>0</v>
      </c>
      <c r="I800" s="20">
        <f>LatticeLayout!I800</f>
        <v>0</v>
      </c>
      <c r="J800" s="20">
        <f>LatticeLayout!J800</f>
        <v>0</v>
      </c>
      <c r="K800" s="20">
        <f>LatticeLayout!K800</f>
        <v>0</v>
      </c>
      <c r="L800" s="20">
        <f>LatticeLayout!L800</f>
        <v>41.094000000000001</v>
      </c>
      <c r="M800" s="20">
        <f>LatticeLayout!M800</f>
        <v>423.0996045</v>
      </c>
      <c r="N800" s="20">
        <f>LatticeLayout!N800</f>
        <v>305.64107976763097</v>
      </c>
      <c r="O800" s="20">
        <f t="shared" si="36"/>
        <v>305.64107976763097</v>
      </c>
      <c r="P800" s="20">
        <f t="shared" si="37"/>
        <v>423.0996045</v>
      </c>
      <c r="Q800" s="20">
        <f t="shared" si="38"/>
        <v>41.094000000000001</v>
      </c>
    </row>
    <row r="801" spans="1:17" hidden="1" x14ac:dyDescent="0.3">
      <c r="A801" s="20">
        <f>LatticeLayout!A801</f>
        <v>0</v>
      </c>
      <c r="B801" s="20">
        <f>LatticeLayout!B801</f>
        <v>0</v>
      </c>
      <c r="C801" s="20">
        <f>LatticeLayout!C801</f>
        <v>0</v>
      </c>
      <c r="D801" s="20">
        <f>LatticeLayout!D801</f>
        <v>0</v>
      </c>
      <c r="E801" s="20" t="str">
        <f>LatticeLayout!E801</f>
        <v/>
      </c>
      <c r="F801" s="20">
        <f>LatticeLayout!F801</f>
        <v>0</v>
      </c>
      <c r="G801" s="20" t="str">
        <f>LatticeLayout!G801</f>
        <v>bellow</v>
      </c>
      <c r="H801" s="20">
        <f>LatticeLayout!H801</f>
        <v>0</v>
      </c>
      <c r="I801" s="20">
        <f>LatticeLayout!I801</f>
        <v>0</v>
      </c>
      <c r="J801" s="20">
        <f>LatticeLayout!J801</f>
        <v>0</v>
      </c>
      <c r="K801" s="20">
        <f>LatticeLayout!K801</f>
        <v>9.9516999999999994E-2</v>
      </c>
      <c r="L801" s="20">
        <f>LatticeLayout!L801</f>
        <v>41.094000000000001</v>
      </c>
      <c r="M801" s="20">
        <f>LatticeLayout!M801</f>
        <v>423.0996045</v>
      </c>
      <c r="N801" s="20">
        <f>LatticeLayout!N801</f>
        <v>305.54156276763098</v>
      </c>
      <c r="O801" s="20">
        <f t="shared" si="36"/>
        <v>305.59132126763097</v>
      </c>
      <c r="P801" s="20">
        <f t="shared" si="37"/>
        <v>423.0996045</v>
      </c>
      <c r="Q801" s="20">
        <f t="shared" si="38"/>
        <v>41.094000000000001</v>
      </c>
    </row>
    <row r="802" spans="1:17" x14ac:dyDescent="0.3">
      <c r="A802" s="20" t="str">
        <f>LatticeLayout!A802</f>
        <v>LS1</v>
      </c>
      <c r="B802" s="20" t="str">
        <f>LatticeLayout!B802</f>
        <v>CB07</v>
      </c>
      <c r="C802" s="20" t="str">
        <f>LatticeLayout!C802</f>
        <v>CAV4</v>
      </c>
      <c r="D802" s="20">
        <f>LatticeLayout!D802</f>
        <v>1631</v>
      </c>
      <c r="E802" s="20" t="str">
        <f>LatticeLayout!E802</f>
        <v>LS1_CB07:CAV4_D1631</v>
      </c>
      <c r="F802" s="20">
        <f>LatticeLayout!F802</f>
        <v>0</v>
      </c>
      <c r="G802" s="20" t="str">
        <f>LatticeLayout!G802</f>
        <v>b08 cavity</v>
      </c>
      <c r="H802" s="20">
        <f>LatticeLayout!H802</f>
        <v>34</v>
      </c>
      <c r="I802" s="20">
        <f>LatticeLayout!I802</f>
        <v>0</v>
      </c>
      <c r="J802" s="20">
        <f>LatticeLayout!J802</f>
        <v>0</v>
      </c>
      <c r="K802" s="20">
        <f>LatticeLayout!K802</f>
        <v>0.29817100000000002</v>
      </c>
      <c r="L802" s="551">
        <f>LatticeLayout!L802</f>
        <v>41.094000000000001</v>
      </c>
      <c r="M802" s="551">
        <f>LatticeLayout!M802</f>
        <v>423.0996045</v>
      </c>
      <c r="N802" s="551">
        <f>LatticeLayout!N802</f>
        <v>305.24339176763095</v>
      </c>
      <c r="O802" s="551">
        <f t="shared" si="36"/>
        <v>305.39247726763097</v>
      </c>
      <c r="P802" s="551">
        <f t="shared" si="37"/>
        <v>423.0996045</v>
      </c>
      <c r="Q802" s="551">
        <f t="shared" si="38"/>
        <v>41.094000000000001</v>
      </c>
    </row>
    <row r="803" spans="1:17" hidden="1" x14ac:dyDescent="0.3">
      <c r="A803" s="20">
        <f>LatticeLayout!A803</f>
        <v>0</v>
      </c>
      <c r="B803" s="20">
        <f>LatticeLayout!B803</f>
        <v>0</v>
      </c>
      <c r="C803" s="20">
        <f>LatticeLayout!C803</f>
        <v>0</v>
      </c>
      <c r="D803" s="20">
        <f>LatticeLayout!D803</f>
        <v>0</v>
      </c>
      <c r="E803" s="20" t="str">
        <f>LatticeLayout!E803</f>
        <v/>
      </c>
      <c r="F803" s="20">
        <f>LatticeLayout!F803</f>
        <v>0</v>
      </c>
      <c r="G803" s="20">
        <f>LatticeLayout!G803</f>
        <v>0</v>
      </c>
      <c r="H803" s="20">
        <f>LatticeLayout!H803</f>
        <v>0</v>
      </c>
      <c r="I803" s="20">
        <f>LatticeLayout!I803</f>
        <v>0</v>
      </c>
      <c r="J803" s="20">
        <f>LatticeLayout!J803</f>
        <v>0</v>
      </c>
      <c r="K803" s="20">
        <f>LatticeLayout!K803</f>
        <v>0</v>
      </c>
      <c r="L803" s="20">
        <f>LatticeLayout!L803</f>
        <v>41.094000000000001</v>
      </c>
      <c r="M803" s="20">
        <f>LatticeLayout!M803</f>
        <v>423.0996045</v>
      </c>
      <c r="N803" s="20">
        <f>LatticeLayout!N803</f>
        <v>305.24339176763095</v>
      </c>
      <c r="O803" s="20">
        <f t="shared" si="36"/>
        <v>305.24339176763095</v>
      </c>
      <c r="P803" s="20">
        <f t="shared" si="37"/>
        <v>423.0996045</v>
      </c>
      <c r="Q803" s="20">
        <f t="shared" si="38"/>
        <v>41.094000000000001</v>
      </c>
    </row>
    <row r="804" spans="1:17" hidden="1" x14ac:dyDescent="0.3">
      <c r="A804" s="20" t="str">
        <f>LatticeLayout!A804</f>
        <v>LS1</v>
      </c>
      <c r="B804" s="20" t="str">
        <f>LatticeLayout!B804</f>
        <v>CB07</v>
      </c>
      <c r="C804" s="20" t="str">
        <f>LatticeLayout!C804</f>
        <v>BLM</v>
      </c>
      <c r="D804" s="20">
        <f>LatticeLayout!D804</f>
        <v>1633</v>
      </c>
      <c r="E804" s="20" t="str">
        <f>LatticeLayout!E804</f>
        <v>LS1_CB07:BLM_D1633</v>
      </c>
      <c r="F804" s="20">
        <f>LatticeLayout!F804</f>
        <v>0</v>
      </c>
      <c r="G804" s="20" t="str">
        <f>LatticeLayout!G804</f>
        <v>outside loss monitor</v>
      </c>
      <c r="H804" s="20">
        <f>LatticeLayout!H804</f>
        <v>0</v>
      </c>
      <c r="I804" s="20">
        <f>LatticeLayout!I804</f>
        <v>0</v>
      </c>
      <c r="J804" s="20">
        <f>LatticeLayout!J804</f>
        <v>0</v>
      </c>
      <c r="K804" s="20">
        <f>LatticeLayout!K804</f>
        <v>0</v>
      </c>
      <c r="L804" s="20">
        <f>LatticeLayout!L804</f>
        <v>41.094000000000001</v>
      </c>
      <c r="M804" s="20">
        <f>LatticeLayout!M804</f>
        <v>423.0996045</v>
      </c>
      <c r="N804" s="20">
        <f>LatticeLayout!N804</f>
        <v>305.24339176763095</v>
      </c>
      <c r="O804" s="20">
        <f t="shared" si="36"/>
        <v>305.24339176763095</v>
      </c>
      <c r="P804" s="20">
        <f t="shared" si="37"/>
        <v>423.0996045</v>
      </c>
      <c r="Q804" s="20">
        <f t="shared" si="38"/>
        <v>41.094000000000001</v>
      </c>
    </row>
    <row r="805" spans="1:17" hidden="1" x14ac:dyDescent="0.3">
      <c r="A805" s="20">
        <f>LatticeLayout!A805</f>
        <v>0</v>
      </c>
      <c r="B805" s="20">
        <f>LatticeLayout!B805</f>
        <v>0</v>
      </c>
      <c r="C805" s="20">
        <f>LatticeLayout!C805</f>
        <v>0</v>
      </c>
      <c r="D805" s="20">
        <f>LatticeLayout!D805</f>
        <v>0</v>
      </c>
      <c r="E805" s="20">
        <f>LatticeLayout!E805</f>
        <v>0</v>
      </c>
      <c r="F805" s="20">
        <f>LatticeLayout!F805</f>
        <v>0</v>
      </c>
      <c r="G805" s="20" t="str">
        <f>LatticeLayout!G805</f>
        <v>bellow</v>
      </c>
      <c r="H805" s="20">
        <f>LatticeLayout!H805</f>
        <v>0</v>
      </c>
      <c r="I805" s="20">
        <f>LatticeLayout!I805</f>
        <v>0</v>
      </c>
      <c r="J805" s="20">
        <f>LatticeLayout!J805</f>
        <v>0</v>
      </c>
      <c r="K805" s="20">
        <f>LatticeLayout!K805</f>
        <v>9.650984E-2</v>
      </c>
      <c r="L805" s="20">
        <f>LatticeLayout!L805</f>
        <v>41.094000000000001</v>
      </c>
      <c r="M805" s="20">
        <f>LatticeLayout!M805</f>
        <v>423.0996045</v>
      </c>
      <c r="N805" s="20">
        <f>LatticeLayout!N805</f>
        <v>305.14688192763094</v>
      </c>
      <c r="O805" s="20">
        <f t="shared" si="36"/>
        <v>305.19513684763092</v>
      </c>
      <c r="P805" s="20">
        <f t="shared" si="37"/>
        <v>423.0996045</v>
      </c>
      <c r="Q805" s="20">
        <f t="shared" si="38"/>
        <v>41.094000000000001</v>
      </c>
    </row>
    <row r="806" spans="1:17" hidden="1" x14ac:dyDescent="0.3">
      <c r="A806" s="20" t="str">
        <f>LatticeLayout!A806</f>
        <v>LS1</v>
      </c>
      <c r="B806" s="20" t="str">
        <f>LatticeLayout!B806</f>
        <v>CB07</v>
      </c>
      <c r="C806" s="20" t="str">
        <f>LatticeLayout!C806</f>
        <v>BPM</v>
      </c>
      <c r="D806" s="20">
        <f>LatticeLayout!D806</f>
        <v>1634</v>
      </c>
      <c r="E806" s="20" t="str">
        <f>LatticeLayout!E806</f>
        <v>LS1_CB07:BPM_D1634</v>
      </c>
      <c r="F806" s="20" t="str">
        <f>LatticeLayout!F806</f>
        <v>BPM6</v>
      </c>
      <c r="G806" s="20" t="str">
        <f>LatticeLayout!G806</f>
        <v>position monitor, BPMc</v>
      </c>
      <c r="H806" s="20">
        <f>LatticeLayout!H806</f>
        <v>40</v>
      </c>
      <c r="I806" s="20">
        <f>LatticeLayout!I806</f>
        <v>0</v>
      </c>
      <c r="J806" s="20">
        <f>LatticeLayout!J806</f>
        <v>0</v>
      </c>
      <c r="K806" s="20">
        <f>LatticeLayout!K806</f>
        <v>0</v>
      </c>
      <c r="L806" s="20">
        <f>LatticeLayout!L806</f>
        <v>41.094000000000001</v>
      </c>
      <c r="M806" s="20">
        <f>LatticeLayout!M806</f>
        <v>423.0996045</v>
      </c>
      <c r="N806" s="20">
        <f>LatticeLayout!N806</f>
        <v>305.14688192763094</v>
      </c>
      <c r="O806" s="20">
        <f t="shared" si="36"/>
        <v>305.14688192763094</v>
      </c>
      <c r="P806" s="20">
        <f t="shared" si="37"/>
        <v>423.0996045</v>
      </c>
      <c r="Q806" s="20">
        <f t="shared" si="38"/>
        <v>41.094000000000001</v>
      </c>
    </row>
    <row r="807" spans="1:17" hidden="1" x14ac:dyDescent="0.3">
      <c r="A807" s="20">
        <f>LatticeLayout!A807</f>
        <v>0</v>
      </c>
      <c r="B807" s="20">
        <f>LatticeLayout!B807</f>
        <v>0</v>
      </c>
      <c r="C807" s="20">
        <f>LatticeLayout!C807</f>
        <v>0</v>
      </c>
      <c r="D807" s="20">
        <f>LatticeLayout!D807</f>
        <v>0</v>
      </c>
      <c r="E807" s="20">
        <f>LatticeLayout!E807</f>
        <v>0</v>
      </c>
      <c r="F807" s="20">
        <f>LatticeLayout!F807</f>
        <v>0</v>
      </c>
      <c r="G807" s="20" t="str">
        <f>LatticeLayout!G807</f>
        <v>BPM-box</v>
      </c>
      <c r="H807" s="20">
        <f>LatticeLayout!H807</f>
        <v>0</v>
      </c>
      <c r="I807" s="20">
        <f>LatticeLayout!I807</f>
        <v>0</v>
      </c>
      <c r="J807" s="20">
        <f>LatticeLayout!J807</f>
        <v>0</v>
      </c>
      <c r="K807" s="20">
        <f>LatticeLayout!K807</f>
        <v>5.5879999999999999E-2</v>
      </c>
      <c r="L807" s="20">
        <f>LatticeLayout!L807</f>
        <v>41.094000000000001</v>
      </c>
      <c r="M807" s="20">
        <f>LatticeLayout!M807</f>
        <v>423.0996045</v>
      </c>
      <c r="N807" s="20">
        <f>LatticeLayout!N807</f>
        <v>305.09100192763094</v>
      </c>
      <c r="O807" s="20">
        <f t="shared" si="36"/>
        <v>305.11894192763094</v>
      </c>
      <c r="P807" s="20">
        <f t="shared" si="37"/>
        <v>423.0996045</v>
      </c>
      <c r="Q807" s="20">
        <f t="shared" si="38"/>
        <v>41.094000000000001</v>
      </c>
    </row>
    <row r="808" spans="1:17" hidden="1" x14ac:dyDescent="0.3">
      <c r="A808" s="20">
        <f>LatticeLayout!A808</f>
        <v>0</v>
      </c>
      <c r="B808" s="20">
        <f>LatticeLayout!B808</f>
        <v>0</v>
      </c>
      <c r="C808" s="20">
        <f>LatticeLayout!C808</f>
        <v>0</v>
      </c>
      <c r="D808" s="20">
        <f>LatticeLayout!D808</f>
        <v>0</v>
      </c>
      <c r="E808" s="20" t="str">
        <f>LatticeLayout!E808</f>
        <v/>
      </c>
      <c r="F808" s="20">
        <f>LatticeLayout!F808</f>
        <v>0</v>
      </c>
      <c r="G808" s="20" t="str">
        <f>LatticeLayout!G808</f>
        <v>solenoid-entry</v>
      </c>
      <c r="H808" s="20">
        <f>LatticeLayout!H808</f>
        <v>40</v>
      </c>
      <c r="I808" s="20">
        <f>LatticeLayout!I808</f>
        <v>0</v>
      </c>
      <c r="J808" s="20">
        <f>LatticeLayout!J808</f>
        <v>0</v>
      </c>
      <c r="K808" s="20">
        <f>LatticeLayout!K808</f>
        <v>7.6135999999999981E-2</v>
      </c>
      <c r="L808" s="20">
        <f>LatticeLayout!L808</f>
        <v>41.094000000000001</v>
      </c>
      <c r="M808" s="20">
        <f>LatticeLayout!M808</f>
        <v>423.0996045</v>
      </c>
      <c r="N808" s="20">
        <f>LatticeLayout!N808</f>
        <v>305.01486592763092</v>
      </c>
      <c r="O808" s="20">
        <f t="shared" si="36"/>
        <v>305.05293392763093</v>
      </c>
      <c r="P808" s="20">
        <f t="shared" si="37"/>
        <v>423.0996045</v>
      </c>
      <c r="Q808" s="20">
        <f t="shared" si="38"/>
        <v>41.094000000000001</v>
      </c>
    </row>
    <row r="809" spans="1:17" x14ac:dyDescent="0.3">
      <c r="A809" s="20" t="str">
        <f>LatticeLayout!A809</f>
        <v>LS1</v>
      </c>
      <c r="B809" s="20" t="str">
        <f>LatticeLayout!B809</f>
        <v>CB07</v>
      </c>
      <c r="C809" s="20" t="str">
        <f>LatticeLayout!C809</f>
        <v>SOL2</v>
      </c>
      <c r="D809" s="20">
        <f>LatticeLayout!D809</f>
        <v>1637</v>
      </c>
      <c r="E809" s="20" t="str">
        <f>LatticeLayout!E809</f>
        <v>LS1_CB07:SOL2_D1637</v>
      </c>
      <c r="F809" s="20" t="str">
        <f>LatticeLayout!F809</f>
        <v>S2</v>
      </c>
      <c r="G809" s="20" t="str">
        <f>LatticeLayout!G809</f>
        <v>solenoid+correctors</v>
      </c>
      <c r="H809" s="20">
        <f>LatticeLayout!H809</f>
        <v>40</v>
      </c>
      <c r="I809" s="20">
        <f>LatticeLayout!I809</f>
        <v>0</v>
      </c>
      <c r="J809" s="20">
        <f>LatticeLayout!J809</f>
        <v>0</v>
      </c>
      <c r="K809" s="20">
        <f>LatticeLayout!K809</f>
        <v>0.5</v>
      </c>
      <c r="L809" s="551">
        <f>LatticeLayout!L809</f>
        <v>41.094000000000001</v>
      </c>
      <c r="M809" s="551">
        <f>LatticeLayout!M809</f>
        <v>423.0996045</v>
      </c>
      <c r="N809" s="551">
        <f>LatticeLayout!N809</f>
        <v>304.51486592763092</v>
      </c>
      <c r="O809" s="551">
        <f t="shared" si="36"/>
        <v>304.76486592763092</v>
      </c>
      <c r="P809" s="551">
        <f t="shared" si="37"/>
        <v>423.0996045</v>
      </c>
      <c r="Q809" s="551">
        <f t="shared" si="38"/>
        <v>41.094000000000001</v>
      </c>
    </row>
    <row r="810" spans="1:17" hidden="1" x14ac:dyDescent="0.3">
      <c r="A810" s="20">
        <f>LatticeLayout!A810</f>
        <v>0</v>
      </c>
      <c r="B810" s="20">
        <f>LatticeLayout!B810</f>
        <v>0</v>
      </c>
      <c r="C810" s="20">
        <f>LatticeLayout!C810</f>
        <v>0</v>
      </c>
      <c r="D810" s="20">
        <f>LatticeLayout!D810</f>
        <v>0</v>
      </c>
      <c r="E810" s="20" t="str">
        <f>LatticeLayout!E810</f>
        <v/>
      </c>
      <c r="F810" s="20">
        <f>LatticeLayout!F810</f>
        <v>0</v>
      </c>
      <c r="G810" s="20" t="str">
        <f>LatticeLayout!G810</f>
        <v>solenoid-exit</v>
      </c>
      <c r="H810" s="20">
        <f>LatticeLayout!H810</f>
        <v>40</v>
      </c>
      <c r="I810" s="20">
        <f>LatticeLayout!I810</f>
        <v>0</v>
      </c>
      <c r="J810" s="20">
        <f>LatticeLayout!J810</f>
        <v>0</v>
      </c>
      <c r="K810" s="20">
        <f>LatticeLayout!K810</f>
        <v>7.6135999999999981E-2</v>
      </c>
      <c r="L810" s="20">
        <f>LatticeLayout!L810</f>
        <v>41.094000000000001</v>
      </c>
      <c r="M810" s="20">
        <f>LatticeLayout!M810</f>
        <v>423.0996045</v>
      </c>
      <c r="N810" s="20">
        <f>LatticeLayout!N810</f>
        <v>304.4387299276309</v>
      </c>
      <c r="O810" s="20">
        <f t="shared" si="36"/>
        <v>304.47679792763091</v>
      </c>
      <c r="P810" s="20">
        <f t="shared" si="37"/>
        <v>423.0996045</v>
      </c>
      <c r="Q810" s="20">
        <f t="shared" si="38"/>
        <v>41.094000000000001</v>
      </c>
    </row>
    <row r="811" spans="1:17" hidden="1" x14ac:dyDescent="0.3">
      <c r="A811" s="20">
        <f>LatticeLayout!A811</f>
        <v>0</v>
      </c>
      <c r="B811" s="20">
        <f>LatticeLayout!B811</f>
        <v>0</v>
      </c>
      <c r="C811" s="20">
        <f>LatticeLayout!C811</f>
        <v>0</v>
      </c>
      <c r="D811" s="20">
        <f>LatticeLayout!D811</f>
        <v>0</v>
      </c>
      <c r="E811" s="20">
        <f>LatticeLayout!E811</f>
        <v>0</v>
      </c>
      <c r="F811" s="20">
        <f>LatticeLayout!F811</f>
        <v>0</v>
      </c>
      <c r="G811" s="20" t="str">
        <f>LatticeLayout!G811</f>
        <v>bellow</v>
      </c>
      <c r="H811" s="20">
        <f>LatticeLayout!H811</f>
        <v>0</v>
      </c>
      <c r="I811" s="20">
        <f>LatticeLayout!I811</f>
        <v>0</v>
      </c>
      <c r="J811" s="20">
        <f>LatticeLayout!J811</f>
        <v>0</v>
      </c>
      <c r="K811" s="20">
        <f>LatticeLayout!K811</f>
        <v>9.9516999999999994E-2</v>
      </c>
      <c r="L811" s="20">
        <f>LatticeLayout!L811</f>
        <v>41.094000000000001</v>
      </c>
      <c r="M811" s="20">
        <f>LatticeLayout!M811</f>
        <v>423.0996045</v>
      </c>
      <c r="N811" s="20">
        <f>LatticeLayout!N811</f>
        <v>304.33921292763091</v>
      </c>
      <c r="O811" s="20">
        <f t="shared" si="36"/>
        <v>304.38897142763091</v>
      </c>
      <c r="P811" s="20">
        <f t="shared" si="37"/>
        <v>423.0996045</v>
      </c>
      <c r="Q811" s="20">
        <f t="shared" si="38"/>
        <v>41.094000000000001</v>
      </c>
    </row>
    <row r="812" spans="1:17" x14ac:dyDescent="0.3">
      <c r="A812" s="20" t="str">
        <f>LatticeLayout!A812</f>
        <v>LS1</v>
      </c>
      <c r="B812" s="20" t="str">
        <f>LatticeLayout!B812</f>
        <v>CB07</v>
      </c>
      <c r="C812" s="20" t="str">
        <f>LatticeLayout!C812</f>
        <v>CAV5</v>
      </c>
      <c r="D812" s="20">
        <f>LatticeLayout!D812</f>
        <v>1643</v>
      </c>
      <c r="E812" s="20" t="str">
        <f>LatticeLayout!E812</f>
        <v>LS1_CB07:CAV5_D1643</v>
      </c>
      <c r="F812" s="20">
        <f>LatticeLayout!F812</f>
        <v>0</v>
      </c>
      <c r="G812" s="20" t="str">
        <f>LatticeLayout!G812</f>
        <v>b08 cavity</v>
      </c>
      <c r="H812" s="20">
        <f>LatticeLayout!H812</f>
        <v>34</v>
      </c>
      <c r="I812" s="20">
        <f>LatticeLayout!I812</f>
        <v>0</v>
      </c>
      <c r="J812" s="20">
        <f>LatticeLayout!J812</f>
        <v>0</v>
      </c>
      <c r="K812" s="20">
        <f>LatticeLayout!K812</f>
        <v>0.29817100000000002</v>
      </c>
      <c r="L812" s="551">
        <f>LatticeLayout!L812</f>
        <v>41.094000000000001</v>
      </c>
      <c r="M812" s="551">
        <f>LatticeLayout!M812</f>
        <v>423.0996045</v>
      </c>
      <c r="N812" s="551">
        <f>LatticeLayout!N812</f>
        <v>304.04104192763089</v>
      </c>
      <c r="O812" s="551">
        <f t="shared" si="36"/>
        <v>304.1901274276309</v>
      </c>
      <c r="P812" s="551">
        <f t="shared" si="37"/>
        <v>423.0996045</v>
      </c>
      <c r="Q812" s="551">
        <f t="shared" si="38"/>
        <v>41.094000000000001</v>
      </c>
    </row>
    <row r="813" spans="1:17" hidden="1" x14ac:dyDescent="0.3">
      <c r="A813" s="20">
        <f>LatticeLayout!A813</f>
        <v>0</v>
      </c>
      <c r="B813" s="20">
        <f>LatticeLayout!B813</f>
        <v>0</v>
      </c>
      <c r="C813" s="20">
        <f>LatticeLayout!C813</f>
        <v>0</v>
      </c>
      <c r="D813" s="20">
        <f>LatticeLayout!D813</f>
        <v>0</v>
      </c>
      <c r="E813" s="20" t="str">
        <f>LatticeLayout!E813</f>
        <v/>
      </c>
      <c r="F813" s="20">
        <f>LatticeLayout!F813</f>
        <v>0</v>
      </c>
      <c r="G813" s="20">
        <f>LatticeLayout!G813</f>
        <v>0</v>
      </c>
      <c r="H813" s="20">
        <f>LatticeLayout!H813</f>
        <v>0</v>
      </c>
      <c r="I813" s="20">
        <f>LatticeLayout!I813</f>
        <v>0</v>
      </c>
      <c r="J813" s="20">
        <f>LatticeLayout!J813</f>
        <v>0</v>
      </c>
      <c r="K813" s="20">
        <f>LatticeLayout!K813</f>
        <v>0</v>
      </c>
      <c r="L813" s="20">
        <f>LatticeLayout!L813</f>
        <v>41.094000000000001</v>
      </c>
      <c r="M813" s="20">
        <f>LatticeLayout!M813</f>
        <v>423.0996045</v>
      </c>
      <c r="N813" s="20">
        <f>LatticeLayout!N813</f>
        <v>304.04104192763089</v>
      </c>
      <c r="O813" s="20">
        <f t="shared" si="36"/>
        <v>304.04104192763089</v>
      </c>
      <c r="P813" s="20">
        <f t="shared" si="37"/>
        <v>423.0996045</v>
      </c>
      <c r="Q813" s="20">
        <f t="shared" si="38"/>
        <v>41.094000000000001</v>
      </c>
    </row>
    <row r="814" spans="1:17" hidden="1" x14ac:dyDescent="0.3">
      <c r="A814" s="20">
        <f>LatticeLayout!A814</f>
        <v>0</v>
      </c>
      <c r="B814" s="20">
        <f>LatticeLayout!B814</f>
        <v>0</v>
      </c>
      <c r="C814" s="20">
        <f>LatticeLayout!C814</f>
        <v>0</v>
      </c>
      <c r="D814" s="20">
        <f>LatticeLayout!D814</f>
        <v>0</v>
      </c>
      <c r="E814" s="20" t="str">
        <f>LatticeLayout!E814</f>
        <v/>
      </c>
      <c r="F814" s="20">
        <f>LatticeLayout!F814</f>
        <v>0</v>
      </c>
      <c r="G814" s="20">
        <f>LatticeLayout!G814</f>
        <v>0</v>
      </c>
      <c r="H814" s="20">
        <f>LatticeLayout!H814</f>
        <v>0</v>
      </c>
      <c r="I814" s="20">
        <f>LatticeLayout!I814</f>
        <v>0</v>
      </c>
      <c r="J814" s="20">
        <f>LatticeLayout!J814</f>
        <v>0</v>
      </c>
      <c r="K814" s="20">
        <f>LatticeLayout!K814</f>
        <v>0</v>
      </c>
      <c r="L814" s="20">
        <f>LatticeLayout!L814</f>
        <v>41.094000000000001</v>
      </c>
      <c r="M814" s="20">
        <f>LatticeLayout!M814</f>
        <v>423.0996045</v>
      </c>
      <c r="N814" s="20">
        <f>LatticeLayout!N814</f>
        <v>304.04104192763089</v>
      </c>
      <c r="O814" s="20">
        <f t="shared" si="36"/>
        <v>304.04104192763089</v>
      </c>
      <c r="P814" s="20">
        <f t="shared" si="37"/>
        <v>423.0996045</v>
      </c>
      <c r="Q814" s="20">
        <f t="shared" si="38"/>
        <v>41.094000000000001</v>
      </c>
    </row>
    <row r="815" spans="1:17" hidden="1" x14ac:dyDescent="0.3">
      <c r="A815" s="20">
        <f>LatticeLayout!A815</f>
        <v>0</v>
      </c>
      <c r="B815" s="20">
        <f>LatticeLayout!B815</f>
        <v>0</v>
      </c>
      <c r="C815" s="20">
        <f>LatticeLayout!C815</f>
        <v>0</v>
      </c>
      <c r="D815" s="20">
        <f>LatticeLayout!D815</f>
        <v>0</v>
      </c>
      <c r="E815" s="20" t="str">
        <f>LatticeLayout!E815</f>
        <v/>
      </c>
      <c r="F815" s="20">
        <f>LatticeLayout!F815</f>
        <v>0</v>
      </c>
      <c r="G815" s="20" t="str">
        <f>LatticeLayout!G815</f>
        <v>bellow</v>
      </c>
      <c r="H815" s="20">
        <f>LatticeLayout!H815</f>
        <v>0</v>
      </c>
      <c r="I815" s="20">
        <f>LatticeLayout!I815</f>
        <v>0</v>
      </c>
      <c r="J815" s="20">
        <f>LatticeLayout!J815</f>
        <v>0</v>
      </c>
      <c r="K815" s="20">
        <f>LatticeLayout!K815</f>
        <v>9.9516999999999994E-2</v>
      </c>
      <c r="L815" s="20">
        <f>LatticeLayout!L815</f>
        <v>41.094000000000001</v>
      </c>
      <c r="M815" s="20">
        <f>LatticeLayout!M815</f>
        <v>423.0996045</v>
      </c>
      <c r="N815" s="20">
        <f>LatticeLayout!N815</f>
        <v>303.94152492763089</v>
      </c>
      <c r="O815" s="20">
        <f t="shared" si="36"/>
        <v>303.99128342763089</v>
      </c>
      <c r="P815" s="20">
        <f t="shared" si="37"/>
        <v>423.0996045</v>
      </c>
      <c r="Q815" s="20">
        <f t="shared" si="38"/>
        <v>41.094000000000001</v>
      </c>
    </row>
    <row r="816" spans="1:17" x14ac:dyDescent="0.3">
      <c r="A816" s="20" t="str">
        <f>LatticeLayout!A816</f>
        <v>LS1</v>
      </c>
      <c r="B816" s="20" t="str">
        <f>LatticeLayout!B816</f>
        <v>CB07</v>
      </c>
      <c r="C816" s="20" t="str">
        <f>LatticeLayout!C816</f>
        <v>CAV6</v>
      </c>
      <c r="D816" s="20">
        <f>LatticeLayout!D816</f>
        <v>1647</v>
      </c>
      <c r="E816" s="20" t="str">
        <f>LatticeLayout!E816</f>
        <v>LS1_CB07:CAV6_D1647</v>
      </c>
      <c r="F816" s="20">
        <f>LatticeLayout!F816</f>
        <v>0</v>
      </c>
      <c r="G816" s="20" t="str">
        <f>LatticeLayout!G816</f>
        <v>b08 cavity</v>
      </c>
      <c r="H816" s="20">
        <f>LatticeLayout!H816</f>
        <v>34</v>
      </c>
      <c r="I816" s="20">
        <f>LatticeLayout!I816</f>
        <v>0</v>
      </c>
      <c r="J816" s="20">
        <f>LatticeLayout!J816</f>
        <v>0</v>
      </c>
      <c r="K816" s="20">
        <f>LatticeLayout!K816</f>
        <v>0.29817100000000002</v>
      </c>
      <c r="L816" s="551">
        <f>LatticeLayout!L816</f>
        <v>41.094000000000001</v>
      </c>
      <c r="M816" s="551">
        <f>LatticeLayout!M816</f>
        <v>423.0996045</v>
      </c>
      <c r="N816" s="551">
        <f>LatticeLayout!N816</f>
        <v>303.64335392763087</v>
      </c>
      <c r="O816" s="551">
        <f t="shared" si="36"/>
        <v>303.79243942763088</v>
      </c>
      <c r="P816" s="551">
        <f t="shared" si="37"/>
        <v>423.0996045</v>
      </c>
      <c r="Q816" s="551">
        <f t="shared" si="38"/>
        <v>41.094000000000001</v>
      </c>
    </row>
    <row r="817" spans="1:17" hidden="1" x14ac:dyDescent="0.3">
      <c r="A817" s="20">
        <f>LatticeLayout!A817</f>
        <v>0</v>
      </c>
      <c r="B817" s="20">
        <f>LatticeLayout!B817</f>
        <v>0</v>
      </c>
      <c r="C817" s="20">
        <f>LatticeLayout!C817</f>
        <v>0</v>
      </c>
      <c r="D817" s="20">
        <f>LatticeLayout!D817</f>
        <v>0</v>
      </c>
      <c r="E817" s="20" t="str">
        <f>LatticeLayout!E817</f>
        <v/>
      </c>
      <c r="F817" s="20">
        <f>LatticeLayout!F817</f>
        <v>0</v>
      </c>
      <c r="G817" s="20">
        <f>LatticeLayout!G817</f>
        <v>0</v>
      </c>
      <c r="H817" s="20">
        <f>LatticeLayout!H817</f>
        <v>0</v>
      </c>
      <c r="I817" s="20">
        <f>LatticeLayout!I817</f>
        <v>0</v>
      </c>
      <c r="J817" s="20">
        <f>LatticeLayout!J817</f>
        <v>0</v>
      </c>
      <c r="K817" s="20">
        <f>LatticeLayout!K817</f>
        <v>0</v>
      </c>
      <c r="L817" s="20">
        <f>LatticeLayout!L817</f>
        <v>41.094000000000001</v>
      </c>
      <c r="M817" s="20">
        <f>LatticeLayout!M817</f>
        <v>423.0996045</v>
      </c>
      <c r="N817" s="20">
        <f>LatticeLayout!N817</f>
        <v>303.64335392763087</v>
      </c>
      <c r="O817" s="20">
        <f t="shared" si="36"/>
        <v>303.64335392763087</v>
      </c>
      <c r="P817" s="20">
        <f t="shared" si="37"/>
        <v>423.0996045</v>
      </c>
      <c r="Q817" s="20">
        <f t="shared" si="38"/>
        <v>41.094000000000001</v>
      </c>
    </row>
    <row r="818" spans="1:17" hidden="1" x14ac:dyDescent="0.3">
      <c r="A818" s="20">
        <f>LatticeLayout!A818</f>
        <v>0</v>
      </c>
      <c r="B818" s="20">
        <f>LatticeLayout!B818</f>
        <v>0</v>
      </c>
      <c r="C818" s="20">
        <f>LatticeLayout!C818</f>
        <v>0</v>
      </c>
      <c r="D818" s="20">
        <f>LatticeLayout!D818</f>
        <v>0</v>
      </c>
      <c r="E818" s="20" t="str">
        <f>LatticeLayout!E818</f>
        <v/>
      </c>
      <c r="F818" s="20">
        <f>LatticeLayout!F818</f>
        <v>0</v>
      </c>
      <c r="G818" s="20">
        <f>LatticeLayout!G818</f>
        <v>0</v>
      </c>
      <c r="H818" s="20">
        <f>LatticeLayout!H818</f>
        <v>0</v>
      </c>
      <c r="I818" s="20">
        <f>LatticeLayout!I818</f>
        <v>0</v>
      </c>
      <c r="J818" s="20">
        <f>LatticeLayout!J818</f>
        <v>0</v>
      </c>
      <c r="K818" s="20">
        <f>LatticeLayout!K818</f>
        <v>0</v>
      </c>
      <c r="L818" s="20">
        <f>LatticeLayout!L818</f>
        <v>41.094000000000001</v>
      </c>
      <c r="M818" s="20">
        <f>LatticeLayout!M818</f>
        <v>423.0996045</v>
      </c>
      <c r="N818" s="20">
        <f>LatticeLayout!N818</f>
        <v>303.64335392763087</v>
      </c>
      <c r="O818" s="20">
        <f t="shared" si="36"/>
        <v>303.64335392763087</v>
      </c>
      <c r="P818" s="20">
        <f t="shared" si="37"/>
        <v>423.0996045</v>
      </c>
      <c r="Q818" s="20">
        <f t="shared" si="38"/>
        <v>41.094000000000001</v>
      </c>
    </row>
    <row r="819" spans="1:17" hidden="1" x14ac:dyDescent="0.3">
      <c r="A819" s="20">
        <f>LatticeLayout!A819</f>
        <v>0</v>
      </c>
      <c r="B819" s="20">
        <f>LatticeLayout!B819</f>
        <v>0</v>
      </c>
      <c r="C819" s="20">
        <f>LatticeLayout!C819</f>
        <v>0</v>
      </c>
      <c r="D819" s="20">
        <f>LatticeLayout!D819</f>
        <v>0</v>
      </c>
      <c r="E819" s="20" t="str">
        <f>LatticeLayout!E819</f>
        <v/>
      </c>
      <c r="F819" s="20">
        <f>LatticeLayout!F819</f>
        <v>0</v>
      </c>
      <c r="G819" s="20" t="str">
        <f>LatticeLayout!G819</f>
        <v>bellow</v>
      </c>
      <c r="H819" s="20">
        <f>LatticeLayout!H819</f>
        <v>0</v>
      </c>
      <c r="I819" s="20">
        <f>LatticeLayout!I819</f>
        <v>0</v>
      </c>
      <c r="J819" s="20">
        <f>LatticeLayout!J819</f>
        <v>0</v>
      </c>
      <c r="K819" s="20">
        <f>LatticeLayout!K819</f>
        <v>9.9516999999999994E-2</v>
      </c>
      <c r="L819" s="20">
        <f>LatticeLayout!L819</f>
        <v>41.094000000000001</v>
      </c>
      <c r="M819" s="20">
        <f>LatticeLayout!M819</f>
        <v>423.0996045</v>
      </c>
      <c r="N819" s="20">
        <f>LatticeLayout!N819</f>
        <v>303.54383692763088</v>
      </c>
      <c r="O819" s="20">
        <f t="shared" si="36"/>
        <v>303.59359542763087</v>
      </c>
      <c r="P819" s="20">
        <f t="shared" si="37"/>
        <v>423.0996045</v>
      </c>
      <c r="Q819" s="20">
        <f t="shared" si="38"/>
        <v>41.094000000000001</v>
      </c>
    </row>
    <row r="820" spans="1:17" x14ac:dyDescent="0.3">
      <c r="A820" s="20" t="str">
        <f>LatticeLayout!A820</f>
        <v>LS1</v>
      </c>
      <c r="B820" s="20" t="str">
        <f>LatticeLayout!B820</f>
        <v>CB07</v>
      </c>
      <c r="C820" s="20" t="str">
        <f>LatticeLayout!C820</f>
        <v>CAV7</v>
      </c>
      <c r="D820" s="20">
        <f>LatticeLayout!D820</f>
        <v>1651</v>
      </c>
      <c r="E820" s="20" t="str">
        <f>LatticeLayout!E820</f>
        <v>LS1_CB07:CAV7_D1651</v>
      </c>
      <c r="F820" s="20">
        <f>LatticeLayout!F820</f>
        <v>0</v>
      </c>
      <c r="G820" s="20" t="str">
        <f>LatticeLayout!G820</f>
        <v>b08 cavity</v>
      </c>
      <c r="H820" s="20">
        <f>LatticeLayout!H820</f>
        <v>34</v>
      </c>
      <c r="I820" s="20">
        <f>LatticeLayout!I820</f>
        <v>0</v>
      </c>
      <c r="J820" s="20">
        <f>LatticeLayout!J820</f>
        <v>0</v>
      </c>
      <c r="K820" s="20">
        <f>LatticeLayout!K820</f>
        <v>0.29817100000000002</v>
      </c>
      <c r="L820" s="551">
        <f>LatticeLayout!L820</f>
        <v>41.094000000000001</v>
      </c>
      <c r="M820" s="551">
        <f>LatticeLayout!M820</f>
        <v>423.0996045</v>
      </c>
      <c r="N820" s="551">
        <f>LatticeLayout!N820</f>
        <v>303.24566592763085</v>
      </c>
      <c r="O820" s="551">
        <f t="shared" si="36"/>
        <v>303.39475142763087</v>
      </c>
      <c r="P820" s="551">
        <f t="shared" si="37"/>
        <v>423.0996045</v>
      </c>
      <c r="Q820" s="551">
        <f t="shared" si="38"/>
        <v>41.094000000000001</v>
      </c>
    </row>
    <row r="821" spans="1:17" hidden="1" x14ac:dyDescent="0.3">
      <c r="A821" s="20">
        <f>LatticeLayout!A821</f>
        <v>0</v>
      </c>
      <c r="B821" s="20">
        <f>LatticeLayout!B821</f>
        <v>0</v>
      </c>
      <c r="C821" s="20">
        <f>LatticeLayout!C821</f>
        <v>0</v>
      </c>
      <c r="D821" s="20">
        <f>LatticeLayout!D821</f>
        <v>0</v>
      </c>
      <c r="E821" s="20" t="str">
        <f>LatticeLayout!E821</f>
        <v/>
      </c>
      <c r="F821" s="20">
        <f>LatticeLayout!F821</f>
        <v>0</v>
      </c>
      <c r="G821" s="20">
        <f>LatticeLayout!G821</f>
        <v>0</v>
      </c>
      <c r="H821" s="20">
        <f>LatticeLayout!H821</f>
        <v>0</v>
      </c>
      <c r="I821" s="20">
        <f>LatticeLayout!I821</f>
        <v>0</v>
      </c>
      <c r="J821" s="20">
        <f>LatticeLayout!J821</f>
        <v>0</v>
      </c>
      <c r="K821" s="20">
        <f>LatticeLayout!K821</f>
        <v>0</v>
      </c>
      <c r="L821" s="20">
        <f>LatticeLayout!L821</f>
        <v>41.094000000000001</v>
      </c>
      <c r="M821" s="20">
        <f>LatticeLayout!M821</f>
        <v>423.0996045</v>
      </c>
      <c r="N821" s="20">
        <f>LatticeLayout!N821</f>
        <v>303.24566592763085</v>
      </c>
      <c r="O821" s="20">
        <f t="shared" si="36"/>
        <v>303.24566592763085</v>
      </c>
      <c r="P821" s="20">
        <f t="shared" si="37"/>
        <v>423.0996045</v>
      </c>
      <c r="Q821" s="20">
        <f t="shared" si="38"/>
        <v>41.094000000000001</v>
      </c>
    </row>
    <row r="822" spans="1:17" hidden="1" x14ac:dyDescent="0.3">
      <c r="A822" s="20" t="str">
        <f>LatticeLayout!A822</f>
        <v>LS1</v>
      </c>
      <c r="B822" s="20" t="str">
        <f>LatticeLayout!B822</f>
        <v>CB07</v>
      </c>
      <c r="C822" s="20" t="str">
        <f>LatticeLayout!C822</f>
        <v>BLM</v>
      </c>
      <c r="D822" s="20">
        <f>LatticeLayout!D822</f>
        <v>1653</v>
      </c>
      <c r="E822" s="20" t="str">
        <f>LatticeLayout!E822</f>
        <v>LS1_CB07:BLM_D1653</v>
      </c>
      <c r="F822" s="20">
        <f>LatticeLayout!F822</f>
        <v>0</v>
      </c>
      <c r="G822" s="20" t="str">
        <f>LatticeLayout!G822</f>
        <v>outside loss monitor</v>
      </c>
      <c r="H822" s="20">
        <f>LatticeLayout!H822</f>
        <v>0</v>
      </c>
      <c r="I822" s="20">
        <f>LatticeLayout!I822</f>
        <v>0</v>
      </c>
      <c r="J822" s="20">
        <f>LatticeLayout!J822</f>
        <v>0</v>
      </c>
      <c r="K822" s="20">
        <f>LatticeLayout!K822</f>
        <v>0</v>
      </c>
      <c r="L822" s="20">
        <f>LatticeLayout!L822</f>
        <v>41.094000000000001</v>
      </c>
      <c r="M822" s="20">
        <f>LatticeLayout!M822</f>
        <v>423.0996045</v>
      </c>
      <c r="N822" s="20">
        <f>LatticeLayout!N822</f>
        <v>303.24566592763085</v>
      </c>
      <c r="O822" s="20">
        <f t="shared" si="36"/>
        <v>303.24566592763085</v>
      </c>
      <c r="P822" s="20">
        <f t="shared" si="37"/>
        <v>423.0996045</v>
      </c>
      <c r="Q822" s="20">
        <f t="shared" si="38"/>
        <v>41.094000000000001</v>
      </c>
    </row>
    <row r="823" spans="1:17" hidden="1" x14ac:dyDescent="0.3">
      <c r="A823" s="20">
        <f>LatticeLayout!A823</f>
        <v>0</v>
      </c>
      <c r="B823" s="20">
        <f>LatticeLayout!B823</f>
        <v>0</v>
      </c>
      <c r="C823" s="20">
        <f>LatticeLayout!C823</f>
        <v>0</v>
      </c>
      <c r="D823" s="20">
        <f>LatticeLayout!D823</f>
        <v>0</v>
      </c>
      <c r="E823" s="20">
        <f>LatticeLayout!E823</f>
        <v>0</v>
      </c>
      <c r="F823" s="20">
        <f>LatticeLayout!F823</f>
        <v>0</v>
      </c>
      <c r="G823" s="20" t="str">
        <f>LatticeLayout!G823</f>
        <v>bellow</v>
      </c>
      <c r="H823" s="20">
        <f>LatticeLayout!H823</f>
        <v>0</v>
      </c>
      <c r="I823" s="20">
        <f>LatticeLayout!I823</f>
        <v>0</v>
      </c>
      <c r="J823" s="20">
        <f>LatticeLayout!J823</f>
        <v>0</v>
      </c>
      <c r="K823" s="20">
        <f>LatticeLayout!K823</f>
        <v>9.650984E-2</v>
      </c>
      <c r="L823" s="20">
        <f>LatticeLayout!L823</f>
        <v>41.094000000000001</v>
      </c>
      <c r="M823" s="20">
        <f>LatticeLayout!M823</f>
        <v>423.0996045</v>
      </c>
      <c r="N823" s="20">
        <f>LatticeLayout!N823</f>
        <v>303.14915608763084</v>
      </c>
      <c r="O823" s="20">
        <f t="shared" si="36"/>
        <v>303.19741100763088</v>
      </c>
      <c r="P823" s="20">
        <f t="shared" si="37"/>
        <v>423.0996045</v>
      </c>
      <c r="Q823" s="20">
        <f t="shared" si="38"/>
        <v>41.094000000000001</v>
      </c>
    </row>
    <row r="824" spans="1:17" hidden="1" x14ac:dyDescent="0.3">
      <c r="A824" s="20" t="str">
        <f>LatticeLayout!A824</f>
        <v>LS1</v>
      </c>
      <c r="B824" s="20" t="str">
        <f>LatticeLayout!B824</f>
        <v>CB07</v>
      </c>
      <c r="C824" s="20" t="str">
        <f>LatticeLayout!C824</f>
        <v>BPM</v>
      </c>
      <c r="D824" s="20">
        <f>LatticeLayout!D824</f>
        <v>1654</v>
      </c>
      <c r="E824" s="20" t="str">
        <f>LatticeLayout!E824</f>
        <v>LS1_CB07:BPM_D1654</v>
      </c>
      <c r="F824" s="20" t="str">
        <f>LatticeLayout!F824</f>
        <v>BPM6</v>
      </c>
      <c r="G824" s="20" t="str">
        <f>LatticeLayout!G824</f>
        <v>position monitor, BPMc</v>
      </c>
      <c r="H824" s="20">
        <f>LatticeLayout!H824</f>
        <v>40</v>
      </c>
      <c r="I824" s="20">
        <f>LatticeLayout!I824</f>
        <v>0</v>
      </c>
      <c r="J824" s="20">
        <f>LatticeLayout!J824</f>
        <v>0</v>
      </c>
      <c r="K824" s="20">
        <f>LatticeLayout!K824</f>
        <v>0</v>
      </c>
      <c r="L824" s="20">
        <f>LatticeLayout!L824</f>
        <v>41.094000000000001</v>
      </c>
      <c r="M824" s="20">
        <f>LatticeLayout!M824</f>
        <v>423.0996045</v>
      </c>
      <c r="N824" s="20">
        <f>LatticeLayout!N824</f>
        <v>303.14915608763084</v>
      </c>
      <c r="O824" s="20">
        <f t="shared" si="36"/>
        <v>303.14915608763084</v>
      </c>
      <c r="P824" s="20">
        <f t="shared" si="37"/>
        <v>423.0996045</v>
      </c>
      <c r="Q824" s="20">
        <f t="shared" si="38"/>
        <v>41.094000000000001</v>
      </c>
    </row>
    <row r="825" spans="1:17" hidden="1" x14ac:dyDescent="0.3">
      <c r="A825" s="20">
        <f>LatticeLayout!A825</f>
        <v>0</v>
      </c>
      <c r="B825" s="20">
        <f>LatticeLayout!B825</f>
        <v>0</v>
      </c>
      <c r="C825" s="20">
        <f>LatticeLayout!C825</f>
        <v>0</v>
      </c>
      <c r="D825" s="20">
        <f>LatticeLayout!D825</f>
        <v>0</v>
      </c>
      <c r="E825" s="20">
        <f>LatticeLayout!E825</f>
        <v>0</v>
      </c>
      <c r="F825" s="20">
        <f>LatticeLayout!F825</f>
        <v>0</v>
      </c>
      <c r="G825" s="20" t="str">
        <f>LatticeLayout!G825</f>
        <v>BPM-box</v>
      </c>
      <c r="H825" s="20">
        <f>LatticeLayout!H825</f>
        <v>0</v>
      </c>
      <c r="I825" s="20">
        <f>LatticeLayout!I825</f>
        <v>0</v>
      </c>
      <c r="J825" s="20">
        <f>LatticeLayout!J825</f>
        <v>0</v>
      </c>
      <c r="K825" s="20">
        <f>LatticeLayout!K825</f>
        <v>5.5879999999999999E-2</v>
      </c>
      <c r="L825" s="20">
        <f>LatticeLayout!L825</f>
        <v>41.094000000000001</v>
      </c>
      <c r="M825" s="20">
        <f>LatticeLayout!M825</f>
        <v>423.0996045</v>
      </c>
      <c r="N825" s="20">
        <f>LatticeLayout!N825</f>
        <v>303.09327608763084</v>
      </c>
      <c r="O825" s="20">
        <f t="shared" si="36"/>
        <v>303.12121608763084</v>
      </c>
      <c r="P825" s="20">
        <f t="shared" si="37"/>
        <v>423.0996045</v>
      </c>
      <c r="Q825" s="20">
        <f t="shared" si="38"/>
        <v>41.094000000000001</v>
      </c>
    </row>
    <row r="826" spans="1:17" hidden="1" x14ac:dyDescent="0.3">
      <c r="A826" s="20">
        <f>LatticeLayout!A826</f>
        <v>0</v>
      </c>
      <c r="B826" s="20">
        <f>LatticeLayout!B826</f>
        <v>0</v>
      </c>
      <c r="C826" s="20">
        <f>LatticeLayout!C826</f>
        <v>0</v>
      </c>
      <c r="D826" s="20">
        <f>LatticeLayout!D826</f>
        <v>0</v>
      </c>
      <c r="E826" s="20" t="str">
        <f>LatticeLayout!E826</f>
        <v/>
      </c>
      <c r="F826" s="20">
        <f>LatticeLayout!F826</f>
        <v>0</v>
      </c>
      <c r="G826" s="20" t="str">
        <f>LatticeLayout!G826</f>
        <v>solenoid-entry</v>
      </c>
      <c r="H826" s="20">
        <f>LatticeLayout!H826</f>
        <v>0</v>
      </c>
      <c r="I826" s="20">
        <f>LatticeLayout!I826</f>
        <v>0</v>
      </c>
      <c r="J826" s="20">
        <f>LatticeLayout!J826</f>
        <v>0</v>
      </c>
      <c r="K826" s="20">
        <f>LatticeLayout!K826</f>
        <v>7.6135999999999981E-2</v>
      </c>
      <c r="L826" s="20">
        <f>LatticeLayout!L826</f>
        <v>41.094000000000001</v>
      </c>
      <c r="M826" s="20">
        <f>LatticeLayout!M826</f>
        <v>423.0996045</v>
      </c>
      <c r="N826" s="20">
        <f>LatticeLayout!N826</f>
        <v>303.01714008763082</v>
      </c>
      <c r="O826" s="20">
        <f t="shared" si="36"/>
        <v>303.05520808763083</v>
      </c>
      <c r="P826" s="20">
        <f t="shared" si="37"/>
        <v>423.0996045</v>
      </c>
      <c r="Q826" s="20">
        <f t="shared" si="38"/>
        <v>41.094000000000001</v>
      </c>
    </row>
    <row r="827" spans="1:17" x14ac:dyDescent="0.3">
      <c r="A827" s="20" t="str">
        <f>LatticeLayout!A827</f>
        <v>LS1</v>
      </c>
      <c r="B827" s="20" t="str">
        <f>LatticeLayout!B827</f>
        <v>CB07</v>
      </c>
      <c r="C827" s="20" t="str">
        <f>LatticeLayout!C827</f>
        <v>SOL3</v>
      </c>
      <c r="D827" s="20">
        <f>LatticeLayout!D827</f>
        <v>1657</v>
      </c>
      <c r="E827" s="20" t="str">
        <f>LatticeLayout!E827</f>
        <v>LS1_CB07:SOL3_D1657</v>
      </c>
      <c r="F827" s="20" t="str">
        <f>LatticeLayout!F827</f>
        <v>S2</v>
      </c>
      <c r="G827" s="20" t="str">
        <f>LatticeLayout!G827</f>
        <v>solenoid+correctors</v>
      </c>
      <c r="H827" s="20">
        <f>LatticeLayout!H827</f>
        <v>40</v>
      </c>
      <c r="I827" s="20">
        <f>LatticeLayout!I827</f>
        <v>0</v>
      </c>
      <c r="J827" s="20">
        <f>LatticeLayout!J827</f>
        <v>0</v>
      </c>
      <c r="K827" s="20">
        <f>LatticeLayout!K827</f>
        <v>0.5</v>
      </c>
      <c r="L827" s="551">
        <f>LatticeLayout!L827</f>
        <v>41.094000000000001</v>
      </c>
      <c r="M827" s="551">
        <f>LatticeLayout!M827</f>
        <v>423.0996045</v>
      </c>
      <c r="N827" s="551">
        <f>LatticeLayout!N827</f>
        <v>302.51714008763082</v>
      </c>
      <c r="O827" s="551">
        <f t="shared" si="36"/>
        <v>302.76714008763082</v>
      </c>
      <c r="P827" s="551">
        <f t="shared" si="37"/>
        <v>423.0996045</v>
      </c>
      <c r="Q827" s="551">
        <f t="shared" si="38"/>
        <v>41.094000000000001</v>
      </c>
    </row>
    <row r="828" spans="1:17" hidden="1" x14ac:dyDescent="0.3">
      <c r="A828" s="20">
        <f>LatticeLayout!A828</f>
        <v>0</v>
      </c>
      <c r="B828" s="20">
        <f>LatticeLayout!B828</f>
        <v>0</v>
      </c>
      <c r="C828" s="20">
        <f>LatticeLayout!C828</f>
        <v>0</v>
      </c>
      <c r="D828" s="20">
        <f>LatticeLayout!D828</f>
        <v>0</v>
      </c>
      <c r="E828" s="20" t="str">
        <f>LatticeLayout!E828</f>
        <v/>
      </c>
      <c r="F828" s="20">
        <f>LatticeLayout!F828</f>
        <v>0</v>
      </c>
      <c r="G828" s="20" t="str">
        <f>LatticeLayout!G828</f>
        <v>solenoid-exit</v>
      </c>
      <c r="H828" s="20">
        <f>LatticeLayout!H828</f>
        <v>0</v>
      </c>
      <c r="I828" s="20">
        <f>LatticeLayout!I828</f>
        <v>0</v>
      </c>
      <c r="J828" s="20">
        <f>LatticeLayout!J828</f>
        <v>0</v>
      </c>
      <c r="K828" s="20">
        <f>LatticeLayout!K828</f>
        <v>7.6135999999999981E-2</v>
      </c>
      <c r="L828" s="20">
        <f>LatticeLayout!L828</f>
        <v>41.094000000000001</v>
      </c>
      <c r="M828" s="20">
        <f>LatticeLayout!M828</f>
        <v>423.0996045</v>
      </c>
      <c r="N828" s="20">
        <f>LatticeLayout!N828</f>
        <v>302.4410040876308</v>
      </c>
      <c r="O828" s="20">
        <f t="shared" si="36"/>
        <v>302.47907208763081</v>
      </c>
      <c r="P828" s="20">
        <f t="shared" si="37"/>
        <v>423.0996045</v>
      </c>
      <c r="Q828" s="20">
        <f t="shared" si="38"/>
        <v>41.094000000000001</v>
      </c>
    </row>
    <row r="829" spans="1:17" hidden="1" x14ac:dyDescent="0.3">
      <c r="A829" s="20">
        <f>LatticeLayout!A829</f>
        <v>0</v>
      </c>
      <c r="B829" s="20">
        <f>LatticeLayout!B829</f>
        <v>0</v>
      </c>
      <c r="C829" s="20">
        <f>LatticeLayout!C829</f>
        <v>0</v>
      </c>
      <c r="D829" s="20">
        <f>LatticeLayout!D829</f>
        <v>0</v>
      </c>
      <c r="E829" s="20">
        <f>LatticeLayout!E829</f>
        <v>0</v>
      </c>
      <c r="F829" s="20">
        <f>LatticeLayout!F829</f>
        <v>0</v>
      </c>
      <c r="G829" s="20" t="str">
        <f>LatticeLayout!G829</f>
        <v>bellow</v>
      </c>
      <c r="H829" s="20">
        <f>LatticeLayout!H829</f>
        <v>0</v>
      </c>
      <c r="I829" s="20">
        <f>LatticeLayout!I829</f>
        <v>0</v>
      </c>
      <c r="J829" s="20">
        <f>LatticeLayout!J829</f>
        <v>0</v>
      </c>
      <c r="K829" s="20">
        <f>LatticeLayout!K829</f>
        <v>9.9516999999999994E-2</v>
      </c>
      <c r="L829" s="20">
        <f>LatticeLayout!L829</f>
        <v>41.094000000000001</v>
      </c>
      <c r="M829" s="20">
        <f>LatticeLayout!M829</f>
        <v>423.0996045</v>
      </c>
      <c r="N829" s="20">
        <f>LatticeLayout!N829</f>
        <v>302.34148708763081</v>
      </c>
      <c r="O829" s="20">
        <f t="shared" si="36"/>
        <v>302.39124558763081</v>
      </c>
      <c r="P829" s="20">
        <f t="shared" si="37"/>
        <v>423.0996045</v>
      </c>
      <c r="Q829" s="20">
        <f t="shared" si="38"/>
        <v>41.094000000000001</v>
      </c>
    </row>
    <row r="830" spans="1:17" x14ac:dyDescent="0.3">
      <c r="A830" s="20" t="str">
        <f>LatticeLayout!A830</f>
        <v>LS1</v>
      </c>
      <c r="B830" s="20" t="str">
        <f>LatticeLayout!B830</f>
        <v>CB07</v>
      </c>
      <c r="C830" s="20" t="str">
        <f>LatticeLayout!C830</f>
        <v>CAV8</v>
      </c>
      <c r="D830" s="20">
        <f>LatticeLayout!D830</f>
        <v>1663</v>
      </c>
      <c r="E830" s="20" t="str">
        <f>LatticeLayout!E830</f>
        <v>LS1_CB07:CAV8_D1663</v>
      </c>
      <c r="F830" s="20">
        <f>LatticeLayout!F830</f>
        <v>0</v>
      </c>
      <c r="G830" s="20" t="str">
        <f>LatticeLayout!G830</f>
        <v>b08 cavity</v>
      </c>
      <c r="H830" s="20">
        <f>LatticeLayout!H830</f>
        <v>34</v>
      </c>
      <c r="I830" s="20">
        <f>LatticeLayout!I830</f>
        <v>0</v>
      </c>
      <c r="J830" s="20">
        <f>LatticeLayout!J830</f>
        <v>0</v>
      </c>
      <c r="K830" s="20">
        <f>LatticeLayout!K830</f>
        <v>0.29817100000000002</v>
      </c>
      <c r="L830" s="551">
        <f>LatticeLayout!L830</f>
        <v>41.094000000000001</v>
      </c>
      <c r="M830" s="551">
        <f>LatticeLayout!M830</f>
        <v>423.0996045</v>
      </c>
      <c r="N830" s="551">
        <f>LatticeLayout!N830</f>
        <v>302.04331608763079</v>
      </c>
      <c r="O830" s="551">
        <f t="shared" si="36"/>
        <v>302.1924015876308</v>
      </c>
      <c r="P830" s="551">
        <f t="shared" si="37"/>
        <v>423.0996045</v>
      </c>
      <c r="Q830" s="551">
        <f t="shared" si="38"/>
        <v>41.094000000000001</v>
      </c>
    </row>
    <row r="831" spans="1:17" hidden="1" x14ac:dyDescent="0.3">
      <c r="A831" s="20">
        <f>LatticeLayout!A831</f>
        <v>0</v>
      </c>
      <c r="B831" s="20">
        <f>LatticeLayout!B831</f>
        <v>0</v>
      </c>
      <c r="C831" s="20">
        <f>LatticeLayout!C831</f>
        <v>0</v>
      </c>
      <c r="D831" s="20">
        <f>LatticeLayout!D831</f>
        <v>0</v>
      </c>
      <c r="E831" s="20" t="str">
        <f>LatticeLayout!E831</f>
        <v/>
      </c>
      <c r="F831" s="20">
        <f>LatticeLayout!F831</f>
        <v>0</v>
      </c>
      <c r="G831" s="20">
        <f>LatticeLayout!G831</f>
        <v>0</v>
      </c>
      <c r="H831" s="20">
        <f>LatticeLayout!H831</f>
        <v>0</v>
      </c>
      <c r="I831" s="20">
        <f>LatticeLayout!I831</f>
        <v>0</v>
      </c>
      <c r="J831" s="20">
        <f>LatticeLayout!J831</f>
        <v>0</v>
      </c>
      <c r="K831" s="20">
        <f>LatticeLayout!K831</f>
        <v>0</v>
      </c>
      <c r="L831" s="20">
        <f>LatticeLayout!L831</f>
        <v>41.094000000000001</v>
      </c>
      <c r="M831" s="20">
        <f>LatticeLayout!M831</f>
        <v>423.0996045</v>
      </c>
      <c r="N831" s="20">
        <f>LatticeLayout!N831</f>
        <v>302.04331608763079</v>
      </c>
      <c r="O831" s="20">
        <f t="shared" si="36"/>
        <v>302.04331608763079</v>
      </c>
      <c r="P831" s="20">
        <f t="shared" si="37"/>
        <v>423.0996045</v>
      </c>
      <c r="Q831" s="20">
        <f t="shared" si="38"/>
        <v>41.094000000000001</v>
      </c>
    </row>
    <row r="832" spans="1:17" hidden="1" x14ac:dyDescent="0.3">
      <c r="A832" s="20">
        <f>LatticeLayout!A832</f>
        <v>0</v>
      </c>
      <c r="B832" s="20">
        <f>LatticeLayout!B832</f>
        <v>0</v>
      </c>
      <c r="C832" s="20">
        <f>LatticeLayout!C832</f>
        <v>0</v>
      </c>
      <c r="D832" s="20">
        <f>LatticeLayout!D832</f>
        <v>0</v>
      </c>
      <c r="E832" s="20" t="str">
        <f>LatticeLayout!E832</f>
        <v/>
      </c>
      <c r="F832" s="20">
        <f>LatticeLayout!F832</f>
        <v>0</v>
      </c>
      <c r="G832" s="20">
        <f>LatticeLayout!G832</f>
        <v>0</v>
      </c>
      <c r="H832" s="20">
        <f>LatticeLayout!H832</f>
        <v>0</v>
      </c>
      <c r="I832" s="20">
        <f>LatticeLayout!I832</f>
        <v>0</v>
      </c>
      <c r="J832" s="20">
        <f>LatticeLayout!J832</f>
        <v>0</v>
      </c>
      <c r="K832" s="20">
        <f>LatticeLayout!K832</f>
        <v>0</v>
      </c>
      <c r="L832" s="20">
        <f>LatticeLayout!L832</f>
        <v>41.094000000000001</v>
      </c>
      <c r="M832" s="20">
        <f>LatticeLayout!M832</f>
        <v>423.0996045</v>
      </c>
      <c r="N832" s="20">
        <f>LatticeLayout!N832</f>
        <v>302.04331608763079</v>
      </c>
      <c r="O832" s="20">
        <f t="shared" si="36"/>
        <v>302.04331608763079</v>
      </c>
      <c r="P832" s="20">
        <f t="shared" si="37"/>
        <v>423.0996045</v>
      </c>
      <c r="Q832" s="20">
        <f t="shared" si="38"/>
        <v>41.094000000000001</v>
      </c>
    </row>
    <row r="833" spans="1:17" hidden="1" x14ac:dyDescent="0.3">
      <c r="A833" s="20">
        <f>LatticeLayout!A833</f>
        <v>0</v>
      </c>
      <c r="B833" s="20">
        <f>LatticeLayout!B833</f>
        <v>0</v>
      </c>
      <c r="C833" s="20">
        <f>LatticeLayout!C833</f>
        <v>0</v>
      </c>
      <c r="D833" s="20">
        <f>LatticeLayout!D833</f>
        <v>0</v>
      </c>
      <c r="E833" s="20" t="str">
        <f>LatticeLayout!E833</f>
        <v/>
      </c>
      <c r="F833" s="20">
        <f>LatticeLayout!F833</f>
        <v>0</v>
      </c>
      <c r="G833" s="20" t="str">
        <f>LatticeLayout!G833</f>
        <v>bellows</v>
      </c>
      <c r="H833" s="20">
        <f>LatticeLayout!H833</f>
        <v>0</v>
      </c>
      <c r="I833" s="20">
        <f>LatticeLayout!I833</f>
        <v>0</v>
      </c>
      <c r="J833" s="20">
        <f>LatticeLayout!J833</f>
        <v>0</v>
      </c>
      <c r="K833" s="20">
        <f>LatticeLayout!K833</f>
        <v>0.17622600000000005</v>
      </c>
      <c r="L833" s="20">
        <f>LatticeLayout!L833</f>
        <v>41.094000000000001</v>
      </c>
      <c r="M833" s="20">
        <f>LatticeLayout!M833</f>
        <v>423.0996045</v>
      </c>
      <c r="N833" s="20">
        <f>LatticeLayout!N833</f>
        <v>301.8670900876308</v>
      </c>
      <c r="O833" s="20">
        <f t="shared" si="36"/>
        <v>301.95520308763082</v>
      </c>
      <c r="P833" s="20">
        <f t="shared" si="37"/>
        <v>423.0996045</v>
      </c>
      <c r="Q833" s="20">
        <f t="shared" si="38"/>
        <v>41.094000000000001</v>
      </c>
    </row>
    <row r="834" spans="1:17" hidden="1" x14ac:dyDescent="0.3">
      <c r="A834" s="20" t="str">
        <f>LatticeLayout!A834</f>
        <v>LS1</v>
      </c>
      <c r="B834" s="20" t="str">
        <f>LatticeLayout!B834</f>
        <v>CB07</v>
      </c>
      <c r="C834" s="20" t="str">
        <f>LatticeLayout!C834</f>
        <v>GV</v>
      </c>
      <c r="D834" s="20">
        <f>LatticeLayout!D834</f>
        <v>1667</v>
      </c>
      <c r="E834" s="20" t="str">
        <f>LatticeLayout!E834</f>
        <v>LS1_CB07:GV_D1667</v>
      </c>
      <c r="F834" s="20">
        <f>LatticeLayout!F834</f>
        <v>0</v>
      </c>
      <c r="G834" s="20" t="str">
        <f>LatticeLayout!G834</f>
        <v>gate valve</v>
      </c>
      <c r="H834" s="20">
        <f>LatticeLayout!H834</f>
        <v>40</v>
      </c>
      <c r="I834" s="20">
        <f>LatticeLayout!I834</f>
        <v>0</v>
      </c>
      <c r="J834" s="20">
        <f>LatticeLayout!J834</f>
        <v>0</v>
      </c>
      <c r="K834" s="20">
        <f>LatticeLayout!K834</f>
        <v>7.1999999999999995E-2</v>
      </c>
      <c r="L834" s="20">
        <f>LatticeLayout!L834</f>
        <v>41.094000000000001</v>
      </c>
      <c r="M834" s="20">
        <f>LatticeLayout!M834</f>
        <v>423.0996045</v>
      </c>
      <c r="N834" s="20">
        <f>LatticeLayout!N834</f>
        <v>301.7950900876308</v>
      </c>
      <c r="O834" s="20">
        <f t="shared" si="36"/>
        <v>301.8310900876308</v>
      </c>
      <c r="P834" s="20">
        <f t="shared" si="37"/>
        <v>423.0996045</v>
      </c>
      <c r="Q834" s="20">
        <f t="shared" si="38"/>
        <v>41.094000000000001</v>
      </c>
    </row>
    <row r="835" spans="1:17" hidden="1" x14ac:dyDescent="0.3">
      <c r="A835" s="20">
        <f>LatticeLayout!A835</f>
        <v>0</v>
      </c>
      <c r="B835" s="20">
        <f>LatticeLayout!B835</f>
        <v>0</v>
      </c>
      <c r="C835" s="20">
        <f>LatticeLayout!C835</f>
        <v>0</v>
      </c>
      <c r="D835" s="20">
        <f>LatticeLayout!D835</f>
        <v>0</v>
      </c>
      <c r="E835" s="20" t="str">
        <f>LatticeLayout!E835</f>
        <v/>
      </c>
      <c r="F835" s="20">
        <f>LatticeLayout!F835</f>
        <v>0</v>
      </c>
      <c r="G835" s="20" t="str">
        <f>LatticeLayout!G835</f>
        <v>bellow</v>
      </c>
      <c r="H835" s="20">
        <f>LatticeLayout!H835</f>
        <v>40</v>
      </c>
      <c r="I835" s="20">
        <f>LatticeLayout!I835</f>
        <v>0</v>
      </c>
      <c r="J835" s="20">
        <f>LatticeLayout!J835</f>
        <v>0</v>
      </c>
      <c r="K835" s="20">
        <f>LatticeLayout!K835</f>
        <v>0.11600000000000001</v>
      </c>
      <c r="L835" s="20">
        <f>LatticeLayout!L835</f>
        <v>41.094000000000001</v>
      </c>
      <c r="M835" s="20">
        <f>LatticeLayout!M835</f>
        <v>423.0996045</v>
      </c>
      <c r="N835" s="20">
        <f>LatticeLayout!N835</f>
        <v>301.67909008763081</v>
      </c>
      <c r="O835" s="20">
        <f t="shared" si="36"/>
        <v>301.7370900876308</v>
      </c>
      <c r="P835" s="20">
        <f t="shared" si="37"/>
        <v>423.0996045</v>
      </c>
      <c r="Q835" s="20">
        <f t="shared" si="38"/>
        <v>41.094000000000001</v>
      </c>
    </row>
    <row r="836" spans="1:17" hidden="1" x14ac:dyDescent="0.3">
      <c r="A836" s="20" t="str">
        <f>LatticeLayout!A836</f>
        <v>LS1</v>
      </c>
      <c r="B836" s="20" t="str">
        <f>LatticeLayout!B836</f>
        <v>WB07</v>
      </c>
      <c r="C836" s="20" t="str">
        <f>LatticeLayout!C836</f>
        <v>BPM</v>
      </c>
      <c r="D836" s="20">
        <f>LatticeLayout!D836</f>
        <v>1668</v>
      </c>
      <c r="E836" s="20" t="str">
        <f>LatticeLayout!E836</f>
        <v>LS1_WB07:BPM_D1668</v>
      </c>
      <c r="F836" s="20" t="str">
        <f>LatticeLayout!F836</f>
        <v>BPM2</v>
      </c>
      <c r="G836" s="20" t="str">
        <f>LatticeLayout!G836</f>
        <v>position monitor</v>
      </c>
      <c r="H836" s="20">
        <f>LatticeLayout!H836</f>
        <v>0</v>
      </c>
      <c r="I836" s="20">
        <f>LatticeLayout!I836</f>
        <v>0</v>
      </c>
      <c r="J836" s="20">
        <f>LatticeLayout!J836</f>
        <v>0</v>
      </c>
      <c r="K836" s="20">
        <f>LatticeLayout!K836</f>
        <v>0</v>
      </c>
      <c r="L836" s="20">
        <f>LatticeLayout!L836</f>
        <v>41.094000000000001</v>
      </c>
      <c r="M836" s="20">
        <f>LatticeLayout!M836</f>
        <v>423.0996045</v>
      </c>
      <c r="N836" s="20">
        <f>LatticeLayout!N836</f>
        <v>301.67909008763081</v>
      </c>
      <c r="O836" s="20">
        <f t="shared" si="36"/>
        <v>301.67909008763081</v>
      </c>
      <c r="P836" s="20">
        <f t="shared" si="37"/>
        <v>423.0996045</v>
      </c>
      <c r="Q836" s="20">
        <f t="shared" si="38"/>
        <v>41.094000000000001</v>
      </c>
    </row>
    <row r="837" spans="1:17" x14ac:dyDescent="0.3">
      <c r="A837" s="20">
        <f>LatticeLayout!A837</f>
        <v>0</v>
      </c>
      <c r="B837" s="20">
        <f>LatticeLayout!B837</f>
        <v>0</v>
      </c>
      <c r="C837" s="20">
        <f>LatticeLayout!C837</f>
        <v>0</v>
      </c>
      <c r="D837" s="20">
        <f>LatticeLayout!D837</f>
        <v>0</v>
      </c>
      <c r="E837" s="20" t="str">
        <f>LatticeLayout!E837</f>
        <v/>
      </c>
      <c r="F837" s="20">
        <f>LatticeLayout!F837</f>
        <v>0</v>
      </c>
      <c r="G837" s="20" t="str">
        <f>LatticeLayout!G837</f>
        <v>diagnostic box</v>
      </c>
      <c r="H837" s="20">
        <f>LatticeLayout!H837</f>
        <v>0</v>
      </c>
      <c r="I837" s="20">
        <f>LatticeLayout!I837</f>
        <v>0</v>
      </c>
      <c r="J837" s="20">
        <f>LatticeLayout!J837</f>
        <v>0</v>
      </c>
      <c r="K837" s="20">
        <f>LatticeLayout!K837</f>
        <v>7.3999999999999996E-2</v>
      </c>
      <c r="L837" s="551">
        <f>LatticeLayout!L837</f>
        <v>41.094000000000001</v>
      </c>
      <c r="M837" s="551">
        <f>LatticeLayout!M837</f>
        <v>423.0996045</v>
      </c>
      <c r="N837" s="551">
        <f>LatticeLayout!N837</f>
        <v>301.6050900876308</v>
      </c>
      <c r="O837" s="551">
        <f t="shared" si="36"/>
        <v>301.64209008763078</v>
      </c>
      <c r="P837" s="551">
        <f t="shared" si="37"/>
        <v>423.0996045</v>
      </c>
      <c r="Q837" s="551">
        <f t="shared" si="38"/>
        <v>41.094000000000001</v>
      </c>
    </row>
    <row r="838" spans="1:17" hidden="1" x14ac:dyDescent="0.3">
      <c r="A838" s="20" t="str">
        <f>LatticeLayout!A838</f>
        <v>LS1</v>
      </c>
      <c r="B838" s="20" t="str">
        <f>LatticeLayout!B838</f>
        <v>WB07</v>
      </c>
      <c r="C838" s="20" t="str">
        <f>LatticeLayout!C838</f>
        <v>PORT</v>
      </c>
      <c r="D838" s="20">
        <f>LatticeLayout!D838</f>
        <v>1669</v>
      </c>
      <c r="E838" s="20" t="str">
        <f>LatticeLayout!E838</f>
        <v>LS1_WB07:PORT_D1669</v>
      </c>
      <c r="F838" s="20">
        <f>LatticeLayout!F838</f>
        <v>0</v>
      </c>
      <c r="G838" s="20" t="str">
        <f>LatticeLayout!G838</f>
        <v>port for future diagnostics</v>
      </c>
      <c r="H838" s="20">
        <f>LatticeLayout!H838</f>
        <v>0</v>
      </c>
      <c r="I838" s="20">
        <f>LatticeLayout!I838</f>
        <v>0</v>
      </c>
      <c r="J838" s="20">
        <f>LatticeLayout!J838</f>
        <v>0</v>
      </c>
      <c r="K838" s="20">
        <f>LatticeLayout!K838</f>
        <v>0</v>
      </c>
      <c r="L838" s="20">
        <f>LatticeLayout!L838</f>
        <v>41.094000000000001</v>
      </c>
      <c r="M838" s="20">
        <f>LatticeLayout!M838</f>
        <v>423.0996045</v>
      </c>
      <c r="N838" s="20">
        <f>LatticeLayout!N838</f>
        <v>301.6050900876308</v>
      </c>
      <c r="O838" s="20">
        <f t="shared" si="36"/>
        <v>301.6050900876308</v>
      </c>
      <c r="P838" s="20">
        <f t="shared" si="37"/>
        <v>423.0996045</v>
      </c>
      <c r="Q838" s="20">
        <f t="shared" si="38"/>
        <v>41.094000000000001</v>
      </c>
    </row>
    <row r="839" spans="1:17" x14ac:dyDescent="0.3">
      <c r="A839" s="20">
        <f>LatticeLayout!A839</f>
        <v>0</v>
      </c>
      <c r="B839" s="20">
        <f>LatticeLayout!B839</f>
        <v>0</v>
      </c>
      <c r="C839" s="20">
        <f>LatticeLayout!C839</f>
        <v>0</v>
      </c>
      <c r="D839" s="20">
        <f>LatticeLayout!D839</f>
        <v>0</v>
      </c>
      <c r="E839" s="20" t="str">
        <f>LatticeLayout!E839</f>
        <v/>
      </c>
      <c r="F839" s="20">
        <f>LatticeLayout!F839</f>
        <v>0</v>
      </c>
      <c r="G839" s="20" t="str">
        <f>LatticeLayout!G839</f>
        <v>diagnostic box</v>
      </c>
      <c r="H839" s="20">
        <f>LatticeLayout!H839</f>
        <v>0</v>
      </c>
      <c r="I839" s="20">
        <f>LatticeLayout!I839</f>
        <v>0</v>
      </c>
      <c r="J839" s="20">
        <f>LatticeLayout!J839</f>
        <v>0</v>
      </c>
      <c r="K839" s="20">
        <f>LatticeLayout!K839</f>
        <v>9.0999999999999998E-2</v>
      </c>
      <c r="L839" s="551">
        <f>LatticeLayout!L839</f>
        <v>41.094000000000001</v>
      </c>
      <c r="M839" s="551">
        <f>LatticeLayout!M839</f>
        <v>423.0996045</v>
      </c>
      <c r="N839" s="551">
        <f>LatticeLayout!N839</f>
        <v>301.51409008763079</v>
      </c>
      <c r="O839" s="551">
        <f t="shared" si="36"/>
        <v>301.5595900876308</v>
      </c>
      <c r="P839" s="551">
        <f t="shared" si="37"/>
        <v>423.0996045</v>
      </c>
      <c r="Q839" s="551">
        <f t="shared" si="38"/>
        <v>41.094000000000001</v>
      </c>
    </row>
    <row r="840" spans="1:17" hidden="1" x14ac:dyDescent="0.3">
      <c r="A840" s="20" t="str">
        <f>LatticeLayout!A840</f>
        <v>LS1</v>
      </c>
      <c r="B840" s="20" t="str">
        <f>LatticeLayout!B840</f>
        <v>WB07</v>
      </c>
      <c r="C840" s="20" t="str">
        <f>LatticeLayout!C840</f>
        <v>PORT</v>
      </c>
      <c r="D840" s="20">
        <f>LatticeLayout!D840</f>
        <v>1670</v>
      </c>
      <c r="E840" s="20" t="str">
        <f>LatticeLayout!E840</f>
        <v>LS1_WB07:PORT_D1670</v>
      </c>
      <c r="F840" s="20" t="str">
        <f>LatticeLayout!F840</f>
        <v>IP_S</v>
      </c>
      <c r="G840" s="20" t="str">
        <f>LatticeLayout!G840</f>
        <v>pump, 65 l/s</v>
      </c>
      <c r="H840" s="20">
        <f>LatticeLayout!H840</f>
        <v>0</v>
      </c>
      <c r="I840" s="20">
        <f>LatticeLayout!I840</f>
        <v>0</v>
      </c>
      <c r="J840" s="20">
        <f>LatticeLayout!J840</f>
        <v>0</v>
      </c>
      <c r="K840" s="20">
        <f>LatticeLayout!K840</f>
        <v>0</v>
      </c>
      <c r="L840" s="20">
        <f>LatticeLayout!L840</f>
        <v>41.094000000000001</v>
      </c>
      <c r="M840" s="20">
        <f>LatticeLayout!M840</f>
        <v>423.0996045</v>
      </c>
      <c r="N840" s="20">
        <f>LatticeLayout!N840</f>
        <v>301.51409008763079</v>
      </c>
      <c r="O840" s="20">
        <f t="shared" si="36"/>
        <v>301.51409008763079</v>
      </c>
      <c r="P840" s="20">
        <f t="shared" si="37"/>
        <v>423.0996045</v>
      </c>
      <c r="Q840" s="20">
        <f t="shared" si="38"/>
        <v>41.094000000000001</v>
      </c>
    </row>
    <row r="841" spans="1:17" hidden="1" x14ac:dyDescent="0.3">
      <c r="A841" s="20">
        <f>LatticeLayout!A841</f>
        <v>0</v>
      </c>
      <c r="B841" s="20">
        <f>LatticeLayout!B841</f>
        <v>0</v>
      </c>
      <c r="C841" s="20">
        <f>LatticeLayout!C841</f>
        <v>0</v>
      </c>
      <c r="D841" s="20">
        <f>LatticeLayout!D841</f>
        <v>0</v>
      </c>
      <c r="E841" s="20" t="str">
        <f>LatticeLayout!E841</f>
        <v/>
      </c>
      <c r="F841" s="20">
        <f>LatticeLayout!F841</f>
        <v>0</v>
      </c>
      <c r="G841" s="20" t="str">
        <f>LatticeLayout!G841</f>
        <v>bellow</v>
      </c>
      <c r="H841" s="20">
        <f>LatticeLayout!H841</f>
        <v>40</v>
      </c>
      <c r="I841" s="20">
        <f>LatticeLayout!I841</f>
        <v>0</v>
      </c>
      <c r="J841" s="20">
        <f>LatticeLayout!J841</f>
        <v>0</v>
      </c>
      <c r="K841" s="20">
        <f>LatticeLayout!K841</f>
        <v>9.9000000000000005E-2</v>
      </c>
      <c r="L841" s="20">
        <f>LatticeLayout!L841</f>
        <v>41.094000000000001</v>
      </c>
      <c r="M841" s="20">
        <f>LatticeLayout!M841</f>
        <v>423.0996045</v>
      </c>
      <c r="N841" s="20">
        <f>LatticeLayout!N841</f>
        <v>301.4150900876308</v>
      </c>
      <c r="O841" s="20">
        <f t="shared" si="36"/>
        <v>301.46459008763077</v>
      </c>
      <c r="P841" s="20">
        <f t="shared" si="37"/>
        <v>423.0996045</v>
      </c>
      <c r="Q841" s="20">
        <f t="shared" si="38"/>
        <v>41.094000000000001</v>
      </c>
    </row>
    <row r="842" spans="1:17" hidden="1" x14ac:dyDescent="0.3">
      <c r="A842" s="20" t="str">
        <f>LatticeLayout!A842</f>
        <v>LS1</v>
      </c>
      <c r="B842" s="20" t="str">
        <f>LatticeLayout!B842</f>
        <v>CB08</v>
      </c>
      <c r="C842" s="20" t="str">
        <f>LatticeLayout!C842</f>
        <v>GV</v>
      </c>
      <c r="D842" s="20">
        <f>LatticeLayout!D842</f>
        <v>1671</v>
      </c>
      <c r="E842" s="20" t="str">
        <f>LatticeLayout!E842</f>
        <v>LS1_CB08:GV_D1671</v>
      </c>
      <c r="F842" s="20">
        <f>LatticeLayout!F842</f>
        <v>0</v>
      </c>
      <c r="G842" s="20" t="str">
        <f>LatticeLayout!G842</f>
        <v>gate valve</v>
      </c>
      <c r="H842" s="20">
        <f>LatticeLayout!H842</f>
        <v>40</v>
      </c>
      <c r="I842" s="20">
        <f>LatticeLayout!I842</f>
        <v>0</v>
      </c>
      <c r="J842" s="20">
        <f>LatticeLayout!J842</f>
        <v>0</v>
      </c>
      <c r="K842" s="20">
        <f>LatticeLayout!K842</f>
        <v>7.1999999999999995E-2</v>
      </c>
      <c r="L842" s="20">
        <f>LatticeLayout!L842</f>
        <v>41.094000000000001</v>
      </c>
      <c r="M842" s="20">
        <f>LatticeLayout!M842</f>
        <v>423.0996045</v>
      </c>
      <c r="N842" s="20">
        <f>LatticeLayout!N842</f>
        <v>301.3430900876308</v>
      </c>
      <c r="O842" s="20">
        <f t="shared" si="36"/>
        <v>301.3790900876308</v>
      </c>
      <c r="P842" s="20">
        <f t="shared" si="37"/>
        <v>423.0996045</v>
      </c>
      <c r="Q842" s="20">
        <f t="shared" si="38"/>
        <v>41.094000000000001</v>
      </c>
    </row>
    <row r="843" spans="1:17" hidden="1" x14ac:dyDescent="0.3">
      <c r="A843" s="20">
        <f>LatticeLayout!A843</f>
        <v>0</v>
      </c>
      <c r="B843" s="20">
        <f>LatticeLayout!B843</f>
        <v>0</v>
      </c>
      <c r="C843" s="20">
        <f>LatticeLayout!C843</f>
        <v>0</v>
      </c>
      <c r="D843" s="20">
        <f>LatticeLayout!D843</f>
        <v>0</v>
      </c>
      <c r="E843" s="20" t="str">
        <f>LatticeLayout!E843</f>
        <v/>
      </c>
      <c r="F843" s="20">
        <f>LatticeLayout!F843</f>
        <v>0</v>
      </c>
      <c r="G843" s="20" t="str">
        <f>LatticeLayout!G843</f>
        <v>bellows</v>
      </c>
      <c r="H843" s="20">
        <f>LatticeLayout!H843</f>
        <v>0</v>
      </c>
      <c r="I843" s="20">
        <f>LatticeLayout!I843</f>
        <v>0</v>
      </c>
      <c r="J843" s="20">
        <f>LatticeLayout!J843</f>
        <v>0</v>
      </c>
      <c r="K843" s="20">
        <f>LatticeLayout!K843</f>
        <v>0.17622600000000005</v>
      </c>
      <c r="L843" s="20">
        <f>LatticeLayout!L843</f>
        <v>41.094000000000001</v>
      </c>
      <c r="M843" s="20">
        <f>LatticeLayout!M843</f>
        <v>423.0996045</v>
      </c>
      <c r="N843" s="20">
        <f>LatticeLayout!N843</f>
        <v>301.16686408763081</v>
      </c>
      <c r="O843" s="20">
        <f t="shared" ref="O843:O906" si="39">(N843+N842)/2</f>
        <v>301.25497708763078</v>
      </c>
      <c r="P843" s="20">
        <f t="shared" ref="P843:P906" si="40">(M843+M842)/2</f>
        <v>423.0996045</v>
      </c>
      <c r="Q843" s="20">
        <f t="shared" ref="Q843:Q906" si="41">(L843+L842)/2</f>
        <v>41.094000000000001</v>
      </c>
    </row>
    <row r="844" spans="1:17" x14ac:dyDescent="0.3">
      <c r="A844" s="20" t="str">
        <f>LatticeLayout!A844</f>
        <v>LS1</v>
      </c>
      <c r="B844" s="20" t="str">
        <f>LatticeLayout!B844</f>
        <v>CB08</v>
      </c>
      <c r="C844" s="20" t="str">
        <f>LatticeLayout!C844</f>
        <v>CAV1</v>
      </c>
      <c r="D844" s="20">
        <f>LatticeLayout!D844</f>
        <v>1675</v>
      </c>
      <c r="E844" s="20" t="str">
        <f>LatticeLayout!E844</f>
        <v>LS1_CB08:CAV1_D1675</v>
      </c>
      <c r="F844" s="20">
        <f>LatticeLayout!F844</f>
        <v>0</v>
      </c>
      <c r="G844" s="20" t="str">
        <f>LatticeLayout!G844</f>
        <v>b08 cavity</v>
      </c>
      <c r="H844" s="20">
        <f>LatticeLayout!H844</f>
        <v>34</v>
      </c>
      <c r="I844" s="20">
        <f>LatticeLayout!I844</f>
        <v>0</v>
      </c>
      <c r="J844" s="20">
        <f>LatticeLayout!J844</f>
        <v>0</v>
      </c>
      <c r="K844" s="20">
        <f>LatticeLayout!K844</f>
        <v>0.29817100000000002</v>
      </c>
      <c r="L844" s="551">
        <f>LatticeLayout!L844</f>
        <v>41.094000000000001</v>
      </c>
      <c r="M844" s="551">
        <f>LatticeLayout!M844</f>
        <v>423.0996045</v>
      </c>
      <c r="N844" s="551">
        <f>LatticeLayout!N844</f>
        <v>300.86869308763079</v>
      </c>
      <c r="O844" s="551">
        <f t="shared" si="39"/>
        <v>301.0177785876308</v>
      </c>
      <c r="P844" s="551">
        <f t="shared" si="40"/>
        <v>423.0996045</v>
      </c>
      <c r="Q844" s="551">
        <f t="shared" si="41"/>
        <v>41.094000000000001</v>
      </c>
    </row>
    <row r="845" spans="1:17" hidden="1" x14ac:dyDescent="0.3">
      <c r="A845" s="20">
        <f>LatticeLayout!A845</f>
        <v>0</v>
      </c>
      <c r="B845" s="20">
        <f>LatticeLayout!B845</f>
        <v>0</v>
      </c>
      <c r="C845" s="20">
        <f>LatticeLayout!C845</f>
        <v>0</v>
      </c>
      <c r="D845" s="20">
        <f>LatticeLayout!D845</f>
        <v>0</v>
      </c>
      <c r="E845" s="20" t="str">
        <f>LatticeLayout!E845</f>
        <v/>
      </c>
      <c r="F845" s="20">
        <f>LatticeLayout!F845</f>
        <v>0</v>
      </c>
      <c r="G845" s="20">
        <f>LatticeLayout!G845</f>
        <v>0</v>
      </c>
      <c r="H845" s="20">
        <f>LatticeLayout!H845</f>
        <v>0</v>
      </c>
      <c r="I845" s="20">
        <f>LatticeLayout!I845</f>
        <v>0</v>
      </c>
      <c r="J845" s="20">
        <f>LatticeLayout!J845</f>
        <v>0</v>
      </c>
      <c r="K845" s="20">
        <f>LatticeLayout!K845</f>
        <v>0</v>
      </c>
      <c r="L845" s="20">
        <f>LatticeLayout!L845</f>
        <v>41.094000000000001</v>
      </c>
      <c r="M845" s="20">
        <f>LatticeLayout!M845</f>
        <v>423.0996045</v>
      </c>
      <c r="N845" s="20">
        <f>LatticeLayout!N845</f>
        <v>300.86869308763079</v>
      </c>
      <c r="O845" s="20">
        <f t="shared" si="39"/>
        <v>300.86869308763079</v>
      </c>
      <c r="P845" s="20">
        <f t="shared" si="40"/>
        <v>423.0996045</v>
      </c>
      <c r="Q845" s="20">
        <f t="shared" si="41"/>
        <v>41.094000000000001</v>
      </c>
    </row>
    <row r="846" spans="1:17" hidden="1" x14ac:dyDescent="0.3">
      <c r="A846" s="20" t="str">
        <f>LatticeLayout!A846</f>
        <v>LS1</v>
      </c>
      <c r="B846" s="20" t="str">
        <f>LatticeLayout!B846</f>
        <v>CB08</v>
      </c>
      <c r="C846" s="20" t="str">
        <f>LatticeLayout!C846</f>
        <v>BLM</v>
      </c>
      <c r="D846" s="20">
        <f>LatticeLayout!D846</f>
        <v>1676</v>
      </c>
      <c r="E846" s="20" t="str">
        <f>LatticeLayout!E846</f>
        <v>LS1_CB08:BLM_D1676</v>
      </c>
      <c r="F846" s="20">
        <f>LatticeLayout!F846</f>
        <v>0</v>
      </c>
      <c r="G846" s="20" t="str">
        <f>LatticeLayout!G846</f>
        <v>outside loss monitor</v>
      </c>
      <c r="H846" s="20">
        <f>LatticeLayout!H846</f>
        <v>0</v>
      </c>
      <c r="I846" s="20">
        <f>LatticeLayout!I846</f>
        <v>0</v>
      </c>
      <c r="J846" s="20">
        <f>LatticeLayout!J846</f>
        <v>0</v>
      </c>
      <c r="K846" s="20">
        <f>LatticeLayout!K846</f>
        <v>0</v>
      </c>
      <c r="L846" s="20">
        <f>LatticeLayout!L846</f>
        <v>41.094000000000001</v>
      </c>
      <c r="M846" s="20">
        <f>LatticeLayout!M846</f>
        <v>423.0996045</v>
      </c>
      <c r="N846" s="20">
        <f>LatticeLayout!N846</f>
        <v>300.86869308763079</v>
      </c>
      <c r="O846" s="20">
        <f t="shared" si="39"/>
        <v>300.86869308763079</v>
      </c>
      <c r="P846" s="20">
        <f t="shared" si="40"/>
        <v>423.0996045</v>
      </c>
      <c r="Q846" s="20">
        <f t="shared" si="41"/>
        <v>41.094000000000001</v>
      </c>
    </row>
    <row r="847" spans="1:17" hidden="1" x14ac:dyDescent="0.3">
      <c r="A847" s="20">
        <f>LatticeLayout!A847</f>
        <v>0</v>
      </c>
      <c r="B847" s="20">
        <f>LatticeLayout!B847</f>
        <v>0</v>
      </c>
      <c r="C847" s="20">
        <f>LatticeLayout!C847</f>
        <v>0</v>
      </c>
      <c r="D847" s="20">
        <f>LatticeLayout!D847</f>
        <v>0</v>
      </c>
      <c r="E847" s="20">
        <f>LatticeLayout!E847</f>
        <v>0</v>
      </c>
      <c r="F847" s="20">
        <f>LatticeLayout!F847</f>
        <v>0</v>
      </c>
      <c r="G847" s="20" t="str">
        <f>LatticeLayout!G847</f>
        <v>bellow</v>
      </c>
      <c r="H847" s="20">
        <f>LatticeLayout!H847</f>
        <v>40</v>
      </c>
      <c r="I847" s="20">
        <f>LatticeLayout!I847</f>
        <v>0</v>
      </c>
      <c r="J847" s="20">
        <f>LatticeLayout!J847</f>
        <v>0</v>
      </c>
      <c r="K847" s="20">
        <f>LatticeLayout!K847</f>
        <v>9.650984E-2</v>
      </c>
      <c r="L847" s="20">
        <f>LatticeLayout!L847</f>
        <v>41.094000000000001</v>
      </c>
      <c r="M847" s="20">
        <f>LatticeLayout!M847</f>
        <v>423.0996045</v>
      </c>
      <c r="N847" s="20">
        <f>LatticeLayout!N847</f>
        <v>300.77218324763078</v>
      </c>
      <c r="O847" s="20">
        <f t="shared" si="39"/>
        <v>300.82043816763075</v>
      </c>
      <c r="P847" s="20">
        <f t="shared" si="40"/>
        <v>423.0996045</v>
      </c>
      <c r="Q847" s="20">
        <f t="shared" si="41"/>
        <v>41.094000000000001</v>
      </c>
    </row>
    <row r="848" spans="1:17" hidden="1" x14ac:dyDescent="0.3">
      <c r="A848" s="20" t="str">
        <f>LatticeLayout!A848</f>
        <v>LS1</v>
      </c>
      <c r="B848" s="20" t="str">
        <f>LatticeLayout!B848</f>
        <v>CB08</v>
      </c>
      <c r="C848" s="20" t="str">
        <f>LatticeLayout!C848</f>
        <v>BPM</v>
      </c>
      <c r="D848" s="20">
        <f>LatticeLayout!D848</f>
        <v>1677</v>
      </c>
      <c r="E848" s="20" t="str">
        <f>LatticeLayout!E848</f>
        <v>LS1_CB08:BPM_D1677</v>
      </c>
      <c r="F848" s="20" t="str">
        <f>LatticeLayout!F848</f>
        <v>BPM6</v>
      </c>
      <c r="G848" s="20" t="str">
        <f>LatticeLayout!G848</f>
        <v>position monitor, BPMc</v>
      </c>
      <c r="H848" s="20">
        <f>LatticeLayout!H848</f>
        <v>0</v>
      </c>
      <c r="I848" s="20">
        <f>LatticeLayout!I848</f>
        <v>0</v>
      </c>
      <c r="J848" s="20">
        <f>LatticeLayout!J848</f>
        <v>0</v>
      </c>
      <c r="K848" s="20">
        <f>LatticeLayout!K848</f>
        <v>0</v>
      </c>
      <c r="L848" s="20">
        <f>LatticeLayout!L848</f>
        <v>41.094000000000001</v>
      </c>
      <c r="M848" s="20">
        <f>LatticeLayout!M848</f>
        <v>423.0996045</v>
      </c>
      <c r="N848" s="20">
        <f>LatticeLayout!N848</f>
        <v>300.77218324763078</v>
      </c>
      <c r="O848" s="20">
        <f t="shared" si="39"/>
        <v>300.77218324763078</v>
      </c>
      <c r="P848" s="20">
        <f t="shared" si="40"/>
        <v>423.0996045</v>
      </c>
      <c r="Q848" s="20">
        <f t="shared" si="41"/>
        <v>41.094000000000001</v>
      </c>
    </row>
    <row r="849" spans="1:17" hidden="1" x14ac:dyDescent="0.3">
      <c r="A849" s="20">
        <f>LatticeLayout!A849</f>
        <v>0</v>
      </c>
      <c r="B849" s="20">
        <f>LatticeLayout!B849</f>
        <v>0</v>
      </c>
      <c r="C849" s="20">
        <f>LatticeLayout!C849</f>
        <v>0</v>
      </c>
      <c r="D849" s="20">
        <f>LatticeLayout!D849</f>
        <v>0</v>
      </c>
      <c r="E849" s="20">
        <f>LatticeLayout!E849</f>
        <v>0</v>
      </c>
      <c r="F849" s="20">
        <f>LatticeLayout!F849</f>
        <v>0</v>
      </c>
      <c r="G849" s="20" t="str">
        <f>LatticeLayout!G849</f>
        <v>BPM-box</v>
      </c>
      <c r="H849" s="20">
        <f>LatticeLayout!H849</f>
        <v>40</v>
      </c>
      <c r="I849" s="20">
        <f>LatticeLayout!I849</f>
        <v>0</v>
      </c>
      <c r="J849" s="20">
        <f>LatticeLayout!J849</f>
        <v>0</v>
      </c>
      <c r="K849" s="20">
        <f>LatticeLayout!K849</f>
        <v>5.5879999999999999E-2</v>
      </c>
      <c r="L849" s="20">
        <f>LatticeLayout!L849</f>
        <v>41.094000000000001</v>
      </c>
      <c r="M849" s="20">
        <f>LatticeLayout!M849</f>
        <v>423.0996045</v>
      </c>
      <c r="N849" s="20">
        <f>LatticeLayout!N849</f>
        <v>300.71630324763078</v>
      </c>
      <c r="O849" s="20">
        <f t="shared" si="39"/>
        <v>300.74424324763078</v>
      </c>
      <c r="P849" s="20">
        <f t="shared" si="40"/>
        <v>423.0996045</v>
      </c>
      <c r="Q849" s="20">
        <f t="shared" si="41"/>
        <v>41.094000000000001</v>
      </c>
    </row>
    <row r="850" spans="1:17" hidden="1" x14ac:dyDescent="0.3">
      <c r="A850" s="20">
        <f>LatticeLayout!A850</f>
        <v>0</v>
      </c>
      <c r="B850" s="20">
        <f>LatticeLayout!B850</f>
        <v>0</v>
      </c>
      <c r="C850" s="20">
        <f>LatticeLayout!C850</f>
        <v>0</v>
      </c>
      <c r="D850" s="20">
        <f>LatticeLayout!D850</f>
        <v>0</v>
      </c>
      <c r="E850" s="20" t="str">
        <f>LatticeLayout!E850</f>
        <v/>
      </c>
      <c r="F850" s="20">
        <f>LatticeLayout!F850</f>
        <v>0</v>
      </c>
      <c r="G850" s="20" t="str">
        <f>LatticeLayout!G850</f>
        <v>solenoid-entry</v>
      </c>
      <c r="H850" s="20">
        <f>LatticeLayout!H850</f>
        <v>40</v>
      </c>
      <c r="I850" s="20">
        <f>LatticeLayout!I850</f>
        <v>0</v>
      </c>
      <c r="J850" s="20">
        <f>LatticeLayout!J850</f>
        <v>0</v>
      </c>
      <c r="K850" s="20">
        <f>LatticeLayout!K850</f>
        <v>7.6135999999999981E-2</v>
      </c>
      <c r="L850" s="20">
        <f>LatticeLayout!L850</f>
        <v>41.094000000000001</v>
      </c>
      <c r="M850" s="20">
        <f>LatticeLayout!M850</f>
        <v>423.0996045</v>
      </c>
      <c r="N850" s="20">
        <f>LatticeLayout!N850</f>
        <v>300.64016724763076</v>
      </c>
      <c r="O850" s="20">
        <f t="shared" si="39"/>
        <v>300.67823524763077</v>
      </c>
      <c r="P850" s="20">
        <f t="shared" si="40"/>
        <v>423.0996045</v>
      </c>
      <c r="Q850" s="20">
        <f t="shared" si="41"/>
        <v>41.094000000000001</v>
      </c>
    </row>
    <row r="851" spans="1:17" x14ac:dyDescent="0.3">
      <c r="A851" s="20" t="str">
        <f>LatticeLayout!A851</f>
        <v>LS1</v>
      </c>
      <c r="B851" s="20" t="str">
        <f>LatticeLayout!B851</f>
        <v>CB08</v>
      </c>
      <c r="C851" s="20" t="str">
        <f>LatticeLayout!C851</f>
        <v>SOL1</v>
      </c>
      <c r="D851" s="20">
        <f>LatticeLayout!D851</f>
        <v>1681</v>
      </c>
      <c r="E851" s="20" t="str">
        <f>LatticeLayout!E851</f>
        <v>LS1_CB08:SOL1_D1681</v>
      </c>
      <c r="F851" s="20" t="str">
        <f>LatticeLayout!F851</f>
        <v>S2</v>
      </c>
      <c r="G851" s="20" t="str">
        <f>LatticeLayout!G851</f>
        <v>solenoid+correctors</v>
      </c>
      <c r="H851" s="20">
        <f>LatticeLayout!H851</f>
        <v>40</v>
      </c>
      <c r="I851" s="20">
        <f>LatticeLayout!I851</f>
        <v>0</v>
      </c>
      <c r="J851" s="20">
        <f>LatticeLayout!J851</f>
        <v>0</v>
      </c>
      <c r="K851" s="20">
        <f>LatticeLayout!K851</f>
        <v>0.5</v>
      </c>
      <c r="L851" s="551">
        <f>LatticeLayout!L851</f>
        <v>41.094000000000001</v>
      </c>
      <c r="M851" s="551">
        <f>LatticeLayout!M851</f>
        <v>423.0996045</v>
      </c>
      <c r="N851" s="551">
        <f>LatticeLayout!N851</f>
        <v>300.14016724763076</v>
      </c>
      <c r="O851" s="551">
        <f t="shared" si="39"/>
        <v>300.39016724763076</v>
      </c>
      <c r="P851" s="551">
        <f t="shared" si="40"/>
        <v>423.0996045</v>
      </c>
      <c r="Q851" s="551">
        <f t="shared" si="41"/>
        <v>41.094000000000001</v>
      </c>
    </row>
    <row r="852" spans="1:17" hidden="1" x14ac:dyDescent="0.3">
      <c r="A852" s="20">
        <f>LatticeLayout!A852</f>
        <v>0</v>
      </c>
      <c r="B852" s="20">
        <f>LatticeLayout!B852</f>
        <v>0</v>
      </c>
      <c r="C852" s="20">
        <f>LatticeLayout!C852</f>
        <v>0</v>
      </c>
      <c r="D852" s="20">
        <f>LatticeLayout!D852</f>
        <v>0</v>
      </c>
      <c r="E852" s="20" t="str">
        <f>LatticeLayout!E852</f>
        <v/>
      </c>
      <c r="F852" s="20">
        <f>LatticeLayout!F852</f>
        <v>0</v>
      </c>
      <c r="G852" s="20" t="str">
        <f>LatticeLayout!G852</f>
        <v>solenoid-exit</v>
      </c>
      <c r="H852" s="20">
        <f>LatticeLayout!H852</f>
        <v>40</v>
      </c>
      <c r="I852" s="20">
        <f>LatticeLayout!I852</f>
        <v>0</v>
      </c>
      <c r="J852" s="20">
        <f>LatticeLayout!J852</f>
        <v>0</v>
      </c>
      <c r="K852" s="20">
        <f>LatticeLayout!K852</f>
        <v>7.6135999999999981E-2</v>
      </c>
      <c r="L852" s="20">
        <f>LatticeLayout!L852</f>
        <v>41.094000000000001</v>
      </c>
      <c r="M852" s="20">
        <f>LatticeLayout!M852</f>
        <v>423.0996045</v>
      </c>
      <c r="N852" s="20">
        <f>LatticeLayout!N852</f>
        <v>300.06403124763074</v>
      </c>
      <c r="O852" s="20">
        <f t="shared" si="39"/>
        <v>300.10209924763075</v>
      </c>
      <c r="P852" s="20">
        <f t="shared" si="40"/>
        <v>423.0996045</v>
      </c>
      <c r="Q852" s="20">
        <f t="shared" si="41"/>
        <v>41.094000000000001</v>
      </c>
    </row>
    <row r="853" spans="1:17" hidden="1" x14ac:dyDescent="0.3">
      <c r="A853" s="20">
        <f>LatticeLayout!A853</f>
        <v>0</v>
      </c>
      <c r="B853" s="20">
        <f>LatticeLayout!B853</f>
        <v>0</v>
      </c>
      <c r="C853" s="20">
        <f>LatticeLayout!C853</f>
        <v>0</v>
      </c>
      <c r="D853" s="20">
        <f>LatticeLayout!D853</f>
        <v>0</v>
      </c>
      <c r="E853" s="20">
        <f>LatticeLayout!E853</f>
        <v>0</v>
      </c>
      <c r="F853" s="20">
        <f>LatticeLayout!F853</f>
        <v>0</v>
      </c>
      <c r="G853" s="20" t="str">
        <f>LatticeLayout!G853</f>
        <v>bellow</v>
      </c>
      <c r="H853" s="20">
        <f>LatticeLayout!H853</f>
        <v>0</v>
      </c>
      <c r="I853" s="20">
        <f>LatticeLayout!I853</f>
        <v>0</v>
      </c>
      <c r="J853" s="20">
        <f>LatticeLayout!J853</f>
        <v>0</v>
      </c>
      <c r="K853" s="20">
        <f>LatticeLayout!K853</f>
        <v>9.9516999999999994E-2</v>
      </c>
      <c r="L853" s="20">
        <f>LatticeLayout!L853</f>
        <v>41.094000000000001</v>
      </c>
      <c r="M853" s="20">
        <f>LatticeLayout!M853</f>
        <v>423.0996045</v>
      </c>
      <c r="N853" s="20">
        <f>LatticeLayout!N853</f>
        <v>299.96451424763075</v>
      </c>
      <c r="O853" s="20">
        <f t="shared" si="39"/>
        <v>300.01427274763074</v>
      </c>
      <c r="P853" s="20">
        <f t="shared" si="40"/>
        <v>423.0996045</v>
      </c>
      <c r="Q853" s="20">
        <f t="shared" si="41"/>
        <v>41.094000000000001</v>
      </c>
    </row>
    <row r="854" spans="1:17" x14ac:dyDescent="0.3">
      <c r="A854" s="20" t="str">
        <f>LatticeLayout!A854</f>
        <v>LS1</v>
      </c>
      <c r="B854" s="20" t="str">
        <f>LatticeLayout!B854</f>
        <v>CB08</v>
      </c>
      <c r="C854" s="20" t="str">
        <f>LatticeLayout!C854</f>
        <v>CAV2</v>
      </c>
      <c r="D854" s="20">
        <f>LatticeLayout!D854</f>
        <v>1687</v>
      </c>
      <c r="E854" s="20" t="str">
        <f>LatticeLayout!E854</f>
        <v>LS1_CB08:CAV2_D1687</v>
      </c>
      <c r="F854" s="20">
        <f>LatticeLayout!F854</f>
        <v>0</v>
      </c>
      <c r="G854" s="20" t="str">
        <f>LatticeLayout!G854</f>
        <v>b08 cavity</v>
      </c>
      <c r="H854" s="20">
        <f>LatticeLayout!H854</f>
        <v>34</v>
      </c>
      <c r="I854" s="20">
        <f>LatticeLayout!I854</f>
        <v>0</v>
      </c>
      <c r="J854" s="20">
        <f>LatticeLayout!J854</f>
        <v>0</v>
      </c>
      <c r="K854" s="20">
        <f>LatticeLayout!K854</f>
        <v>0.29817100000000002</v>
      </c>
      <c r="L854" s="551">
        <f>LatticeLayout!L854</f>
        <v>41.094000000000001</v>
      </c>
      <c r="M854" s="551">
        <f>LatticeLayout!M854</f>
        <v>423.0996045</v>
      </c>
      <c r="N854" s="551">
        <f>LatticeLayout!N854</f>
        <v>299.66634324763072</v>
      </c>
      <c r="O854" s="551">
        <f t="shared" si="39"/>
        <v>299.81542874763073</v>
      </c>
      <c r="P854" s="551">
        <f t="shared" si="40"/>
        <v>423.0996045</v>
      </c>
      <c r="Q854" s="551">
        <f t="shared" si="41"/>
        <v>41.094000000000001</v>
      </c>
    </row>
    <row r="855" spans="1:17" hidden="1" x14ac:dyDescent="0.3">
      <c r="A855" s="20">
        <f>LatticeLayout!A855</f>
        <v>0</v>
      </c>
      <c r="B855" s="20">
        <f>LatticeLayout!B855</f>
        <v>0</v>
      </c>
      <c r="C855" s="20">
        <f>LatticeLayout!C855</f>
        <v>0</v>
      </c>
      <c r="D855" s="20">
        <f>LatticeLayout!D855</f>
        <v>0</v>
      </c>
      <c r="E855" s="20" t="str">
        <f>LatticeLayout!E855</f>
        <v/>
      </c>
      <c r="F855" s="20">
        <f>LatticeLayout!F855</f>
        <v>0</v>
      </c>
      <c r="G855" s="20">
        <f>LatticeLayout!G855</f>
        <v>0</v>
      </c>
      <c r="H855" s="20">
        <f>LatticeLayout!H855</f>
        <v>0</v>
      </c>
      <c r="I855" s="20">
        <f>LatticeLayout!I855</f>
        <v>0</v>
      </c>
      <c r="J855" s="20">
        <f>LatticeLayout!J855</f>
        <v>0</v>
      </c>
      <c r="K855" s="20">
        <f>LatticeLayout!K855</f>
        <v>0</v>
      </c>
      <c r="L855" s="20">
        <f>LatticeLayout!L855</f>
        <v>41.094000000000001</v>
      </c>
      <c r="M855" s="20">
        <f>LatticeLayout!M855</f>
        <v>423.0996045</v>
      </c>
      <c r="N855" s="20">
        <f>LatticeLayout!N855</f>
        <v>299.66634324763072</v>
      </c>
      <c r="O855" s="20">
        <f t="shared" si="39"/>
        <v>299.66634324763072</v>
      </c>
      <c r="P855" s="20">
        <f t="shared" si="40"/>
        <v>423.0996045</v>
      </c>
      <c r="Q855" s="20">
        <f t="shared" si="41"/>
        <v>41.094000000000001</v>
      </c>
    </row>
    <row r="856" spans="1:17" hidden="1" x14ac:dyDescent="0.3">
      <c r="A856" s="20">
        <f>LatticeLayout!A856</f>
        <v>0</v>
      </c>
      <c r="B856" s="20">
        <f>LatticeLayout!B856</f>
        <v>0</v>
      </c>
      <c r="C856" s="20">
        <f>LatticeLayout!C856</f>
        <v>0</v>
      </c>
      <c r="D856" s="20">
        <f>LatticeLayout!D856</f>
        <v>0</v>
      </c>
      <c r="E856" s="20" t="str">
        <f>LatticeLayout!E856</f>
        <v/>
      </c>
      <c r="F856" s="20">
        <f>LatticeLayout!F856</f>
        <v>0</v>
      </c>
      <c r="G856" s="20">
        <f>LatticeLayout!G856</f>
        <v>0</v>
      </c>
      <c r="H856" s="20">
        <f>LatticeLayout!H856</f>
        <v>0</v>
      </c>
      <c r="I856" s="20">
        <f>LatticeLayout!I856</f>
        <v>0</v>
      </c>
      <c r="J856" s="20">
        <f>LatticeLayout!J856</f>
        <v>0</v>
      </c>
      <c r="K856" s="20">
        <f>LatticeLayout!K856</f>
        <v>0</v>
      </c>
      <c r="L856" s="20">
        <f>LatticeLayout!L856</f>
        <v>41.094000000000001</v>
      </c>
      <c r="M856" s="20">
        <f>LatticeLayout!M856</f>
        <v>423.0996045</v>
      </c>
      <c r="N856" s="20">
        <f>LatticeLayout!N856</f>
        <v>299.66634324763072</v>
      </c>
      <c r="O856" s="20">
        <f t="shared" si="39"/>
        <v>299.66634324763072</v>
      </c>
      <c r="P856" s="20">
        <f t="shared" si="40"/>
        <v>423.0996045</v>
      </c>
      <c r="Q856" s="20">
        <f t="shared" si="41"/>
        <v>41.094000000000001</v>
      </c>
    </row>
    <row r="857" spans="1:17" hidden="1" x14ac:dyDescent="0.3">
      <c r="A857" s="20">
        <f>LatticeLayout!A857</f>
        <v>0</v>
      </c>
      <c r="B857" s="20">
        <f>LatticeLayout!B857</f>
        <v>0</v>
      </c>
      <c r="C857" s="20">
        <f>LatticeLayout!C857</f>
        <v>0</v>
      </c>
      <c r="D857" s="20">
        <f>LatticeLayout!D857</f>
        <v>0</v>
      </c>
      <c r="E857" s="20" t="str">
        <f>LatticeLayout!E857</f>
        <v/>
      </c>
      <c r="F857" s="20">
        <f>LatticeLayout!F857</f>
        <v>0</v>
      </c>
      <c r="G857" s="20" t="str">
        <f>LatticeLayout!G857</f>
        <v>bellow</v>
      </c>
      <c r="H857" s="20">
        <f>LatticeLayout!H857</f>
        <v>0</v>
      </c>
      <c r="I857" s="20">
        <f>LatticeLayout!I857</f>
        <v>0</v>
      </c>
      <c r="J857" s="20">
        <f>LatticeLayout!J857</f>
        <v>0</v>
      </c>
      <c r="K857" s="20">
        <f>LatticeLayout!K857</f>
        <v>9.9516999999999994E-2</v>
      </c>
      <c r="L857" s="20">
        <f>LatticeLayout!L857</f>
        <v>41.094000000000001</v>
      </c>
      <c r="M857" s="20">
        <f>LatticeLayout!M857</f>
        <v>423.0996045</v>
      </c>
      <c r="N857" s="20">
        <f>LatticeLayout!N857</f>
        <v>299.56682624763073</v>
      </c>
      <c r="O857" s="20">
        <f t="shared" si="39"/>
        <v>299.61658474763072</v>
      </c>
      <c r="P857" s="20">
        <f t="shared" si="40"/>
        <v>423.0996045</v>
      </c>
      <c r="Q857" s="20">
        <f t="shared" si="41"/>
        <v>41.094000000000001</v>
      </c>
    </row>
    <row r="858" spans="1:17" x14ac:dyDescent="0.3">
      <c r="A858" s="20" t="str">
        <f>LatticeLayout!A858</f>
        <v>LS1</v>
      </c>
      <c r="B858" s="20" t="str">
        <f>LatticeLayout!B858</f>
        <v>CB08</v>
      </c>
      <c r="C858" s="20" t="str">
        <f>LatticeLayout!C858</f>
        <v>CAV3</v>
      </c>
      <c r="D858" s="20">
        <f>LatticeLayout!D858</f>
        <v>1691</v>
      </c>
      <c r="E858" s="20" t="str">
        <f>LatticeLayout!E858</f>
        <v>LS1_CB08:CAV3_D1691</v>
      </c>
      <c r="F858" s="20">
        <f>LatticeLayout!F858</f>
        <v>0</v>
      </c>
      <c r="G858" s="20" t="str">
        <f>LatticeLayout!G858</f>
        <v>b08 cavity</v>
      </c>
      <c r="H858" s="20">
        <f>LatticeLayout!H858</f>
        <v>34</v>
      </c>
      <c r="I858" s="20">
        <f>LatticeLayout!I858</f>
        <v>0</v>
      </c>
      <c r="J858" s="20">
        <f>LatticeLayout!J858</f>
        <v>0</v>
      </c>
      <c r="K858" s="20">
        <f>LatticeLayout!K858</f>
        <v>0.29817100000000002</v>
      </c>
      <c r="L858" s="551">
        <f>LatticeLayout!L858</f>
        <v>41.094000000000001</v>
      </c>
      <c r="M858" s="551">
        <f>LatticeLayout!M858</f>
        <v>423.0996045</v>
      </c>
      <c r="N858" s="551">
        <f>LatticeLayout!N858</f>
        <v>299.2686552476307</v>
      </c>
      <c r="O858" s="551">
        <f t="shared" si="39"/>
        <v>299.41774074763072</v>
      </c>
      <c r="P858" s="551">
        <f t="shared" si="40"/>
        <v>423.0996045</v>
      </c>
      <c r="Q858" s="551">
        <f t="shared" si="41"/>
        <v>41.094000000000001</v>
      </c>
    </row>
    <row r="859" spans="1:17" hidden="1" x14ac:dyDescent="0.3">
      <c r="A859" s="20">
        <f>LatticeLayout!A859</f>
        <v>0</v>
      </c>
      <c r="B859" s="20">
        <f>LatticeLayout!B859</f>
        <v>0</v>
      </c>
      <c r="C859" s="20">
        <f>LatticeLayout!C859</f>
        <v>0</v>
      </c>
      <c r="D859" s="20">
        <f>LatticeLayout!D859</f>
        <v>0</v>
      </c>
      <c r="E859" s="20" t="str">
        <f>LatticeLayout!E859</f>
        <v/>
      </c>
      <c r="F859" s="20">
        <f>LatticeLayout!F859</f>
        <v>0</v>
      </c>
      <c r="G859" s="20">
        <f>LatticeLayout!G859</f>
        <v>0</v>
      </c>
      <c r="H859" s="20">
        <f>LatticeLayout!H859</f>
        <v>0</v>
      </c>
      <c r="I859" s="20">
        <f>LatticeLayout!I859</f>
        <v>0</v>
      </c>
      <c r="J859" s="20">
        <f>LatticeLayout!J859</f>
        <v>0</v>
      </c>
      <c r="K859" s="20">
        <f>LatticeLayout!K859</f>
        <v>0</v>
      </c>
      <c r="L859" s="20">
        <f>LatticeLayout!L859</f>
        <v>41.094000000000001</v>
      </c>
      <c r="M859" s="20">
        <f>LatticeLayout!M859</f>
        <v>423.0996045</v>
      </c>
      <c r="N859" s="20">
        <f>LatticeLayout!N859</f>
        <v>299.2686552476307</v>
      </c>
      <c r="O859" s="20">
        <f t="shared" si="39"/>
        <v>299.2686552476307</v>
      </c>
      <c r="P859" s="20">
        <f t="shared" si="40"/>
        <v>423.0996045</v>
      </c>
      <c r="Q859" s="20">
        <f t="shared" si="41"/>
        <v>41.094000000000001</v>
      </c>
    </row>
    <row r="860" spans="1:17" hidden="1" x14ac:dyDescent="0.3">
      <c r="A860" s="20">
        <f>LatticeLayout!A860</f>
        <v>0</v>
      </c>
      <c r="B860" s="20">
        <f>LatticeLayout!B860</f>
        <v>0</v>
      </c>
      <c r="C860" s="20">
        <f>LatticeLayout!C860</f>
        <v>0</v>
      </c>
      <c r="D860" s="20">
        <f>LatticeLayout!D860</f>
        <v>0</v>
      </c>
      <c r="E860" s="20" t="str">
        <f>LatticeLayout!E860</f>
        <v/>
      </c>
      <c r="F860" s="20">
        <f>LatticeLayout!F860</f>
        <v>0</v>
      </c>
      <c r="G860" s="20">
        <f>LatticeLayout!G860</f>
        <v>0</v>
      </c>
      <c r="H860" s="20">
        <f>LatticeLayout!H860</f>
        <v>0</v>
      </c>
      <c r="I860" s="20">
        <f>LatticeLayout!I860</f>
        <v>0</v>
      </c>
      <c r="J860" s="20">
        <f>LatticeLayout!J860</f>
        <v>0</v>
      </c>
      <c r="K860" s="20">
        <f>LatticeLayout!K860</f>
        <v>0</v>
      </c>
      <c r="L860" s="20">
        <f>LatticeLayout!L860</f>
        <v>41.094000000000001</v>
      </c>
      <c r="M860" s="20">
        <f>LatticeLayout!M860</f>
        <v>423.0996045</v>
      </c>
      <c r="N860" s="20">
        <f>LatticeLayout!N860</f>
        <v>299.2686552476307</v>
      </c>
      <c r="O860" s="20">
        <f t="shared" si="39"/>
        <v>299.2686552476307</v>
      </c>
      <c r="P860" s="20">
        <f t="shared" si="40"/>
        <v>423.0996045</v>
      </c>
      <c r="Q860" s="20">
        <f t="shared" si="41"/>
        <v>41.094000000000001</v>
      </c>
    </row>
    <row r="861" spans="1:17" hidden="1" x14ac:dyDescent="0.3">
      <c r="A861" s="20">
        <f>LatticeLayout!A861</f>
        <v>0</v>
      </c>
      <c r="B861" s="20">
        <f>LatticeLayout!B861</f>
        <v>0</v>
      </c>
      <c r="C861" s="20">
        <f>LatticeLayout!C861</f>
        <v>0</v>
      </c>
      <c r="D861" s="20">
        <f>LatticeLayout!D861</f>
        <v>0</v>
      </c>
      <c r="E861" s="20" t="str">
        <f>LatticeLayout!E861</f>
        <v/>
      </c>
      <c r="F861" s="20">
        <f>LatticeLayout!F861</f>
        <v>0</v>
      </c>
      <c r="G861" s="20" t="str">
        <f>LatticeLayout!G861</f>
        <v>bellow</v>
      </c>
      <c r="H861" s="20">
        <f>LatticeLayout!H861</f>
        <v>0</v>
      </c>
      <c r="I861" s="20">
        <f>LatticeLayout!I861</f>
        <v>0</v>
      </c>
      <c r="J861" s="20">
        <f>LatticeLayout!J861</f>
        <v>0</v>
      </c>
      <c r="K861" s="20">
        <f>LatticeLayout!K861</f>
        <v>9.9516999999999994E-2</v>
      </c>
      <c r="L861" s="20">
        <f>LatticeLayout!L861</f>
        <v>41.094000000000001</v>
      </c>
      <c r="M861" s="20">
        <f>LatticeLayout!M861</f>
        <v>423.0996045</v>
      </c>
      <c r="N861" s="20">
        <f>LatticeLayout!N861</f>
        <v>299.16913824763071</v>
      </c>
      <c r="O861" s="20">
        <f t="shared" si="39"/>
        <v>299.21889674763071</v>
      </c>
      <c r="P861" s="20">
        <f t="shared" si="40"/>
        <v>423.0996045</v>
      </c>
      <c r="Q861" s="20">
        <f t="shared" si="41"/>
        <v>41.094000000000001</v>
      </c>
    </row>
    <row r="862" spans="1:17" x14ac:dyDescent="0.3">
      <c r="A862" s="20" t="str">
        <f>LatticeLayout!A862</f>
        <v>LS1</v>
      </c>
      <c r="B862" s="20" t="str">
        <f>LatticeLayout!B862</f>
        <v>CB08</v>
      </c>
      <c r="C862" s="20" t="str">
        <f>LatticeLayout!C862</f>
        <v>CAV4</v>
      </c>
      <c r="D862" s="20">
        <f>LatticeLayout!D862</f>
        <v>1695</v>
      </c>
      <c r="E862" s="20" t="str">
        <f>LatticeLayout!E862</f>
        <v>LS1_CB08:CAV4_D1695</v>
      </c>
      <c r="F862" s="20">
        <f>LatticeLayout!F862</f>
        <v>0</v>
      </c>
      <c r="G862" s="20" t="str">
        <f>LatticeLayout!G862</f>
        <v>b08 cavity</v>
      </c>
      <c r="H862" s="20">
        <f>LatticeLayout!H862</f>
        <v>34</v>
      </c>
      <c r="I862" s="20">
        <f>LatticeLayout!I862</f>
        <v>0</v>
      </c>
      <c r="J862" s="20">
        <f>LatticeLayout!J862</f>
        <v>0</v>
      </c>
      <c r="K862" s="20">
        <f>LatticeLayout!K862</f>
        <v>0.29817100000000002</v>
      </c>
      <c r="L862" s="551">
        <f>LatticeLayout!L862</f>
        <v>41.094000000000001</v>
      </c>
      <c r="M862" s="551">
        <f>LatticeLayout!M862</f>
        <v>423.0996045</v>
      </c>
      <c r="N862" s="551">
        <f>LatticeLayout!N862</f>
        <v>298.87096724763069</v>
      </c>
      <c r="O862" s="551">
        <f t="shared" si="39"/>
        <v>299.0200527476307</v>
      </c>
      <c r="P862" s="551">
        <f t="shared" si="40"/>
        <v>423.0996045</v>
      </c>
      <c r="Q862" s="551">
        <f t="shared" si="41"/>
        <v>41.094000000000001</v>
      </c>
    </row>
    <row r="863" spans="1:17" hidden="1" x14ac:dyDescent="0.3">
      <c r="A863" s="20">
        <f>LatticeLayout!A863</f>
        <v>0</v>
      </c>
      <c r="B863" s="20">
        <f>LatticeLayout!B863</f>
        <v>0</v>
      </c>
      <c r="C863" s="20">
        <f>LatticeLayout!C863</f>
        <v>0</v>
      </c>
      <c r="D863" s="20">
        <f>LatticeLayout!D863</f>
        <v>0</v>
      </c>
      <c r="E863" s="20" t="str">
        <f>LatticeLayout!E863</f>
        <v/>
      </c>
      <c r="F863" s="20">
        <f>LatticeLayout!F863</f>
        <v>0</v>
      </c>
      <c r="G863" s="20">
        <f>LatticeLayout!G863</f>
        <v>0</v>
      </c>
      <c r="H863" s="20">
        <f>LatticeLayout!H863</f>
        <v>0</v>
      </c>
      <c r="I863" s="20">
        <f>LatticeLayout!I863</f>
        <v>0</v>
      </c>
      <c r="J863" s="20">
        <f>LatticeLayout!J863</f>
        <v>0</v>
      </c>
      <c r="K863" s="20">
        <f>LatticeLayout!K863</f>
        <v>0</v>
      </c>
      <c r="L863" s="20">
        <f>LatticeLayout!L863</f>
        <v>41.094000000000001</v>
      </c>
      <c r="M863" s="20">
        <f>LatticeLayout!M863</f>
        <v>423.0996045</v>
      </c>
      <c r="N863" s="20">
        <f>LatticeLayout!N863</f>
        <v>298.87096724763069</v>
      </c>
      <c r="O863" s="20">
        <f t="shared" si="39"/>
        <v>298.87096724763069</v>
      </c>
      <c r="P863" s="20">
        <f t="shared" si="40"/>
        <v>423.0996045</v>
      </c>
      <c r="Q863" s="20">
        <f t="shared" si="41"/>
        <v>41.094000000000001</v>
      </c>
    </row>
    <row r="864" spans="1:17" hidden="1" x14ac:dyDescent="0.3">
      <c r="A864" s="20" t="str">
        <f>LatticeLayout!A864</f>
        <v>LS1</v>
      </c>
      <c r="B864" s="20" t="str">
        <f>LatticeLayout!B864</f>
        <v>CB08</v>
      </c>
      <c r="C864" s="20" t="str">
        <f>LatticeLayout!C864</f>
        <v>BLM</v>
      </c>
      <c r="D864" s="20">
        <f>LatticeLayout!D864</f>
        <v>1696</v>
      </c>
      <c r="E864" s="20" t="str">
        <f>LatticeLayout!E864</f>
        <v>LS1_CB08:BLM_D1696</v>
      </c>
      <c r="F864" s="20">
        <f>LatticeLayout!F864</f>
        <v>0</v>
      </c>
      <c r="G864" s="20" t="str">
        <f>LatticeLayout!G864</f>
        <v>outside loss monitor</v>
      </c>
      <c r="H864" s="20">
        <f>LatticeLayout!H864</f>
        <v>0</v>
      </c>
      <c r="I864" s="20">
        <f>LatticeLayout!I864</f>
        <v>0</v>
      </c>
      <c r="J864" s="20">
        <f>LatticeLayout!J864</f>
        <v>0</v>
      </c>
      <c r="K864" s="20">
        <f>LatticeLayout!K864</f>
        <v>0</v>
      </c>
      <c r="L864" s="20">
        <f>LatticeLayout!L864</f>
        <v>41.094000000000001</v>
      </c>
      <c r="M864" s="20">
        <f>LatticeLayout!M864</f>
        <v>423.0996045</v>
      </c>
      <c r="N864" s="20">
        <f>LatticeLayout!N864</f>
        <v>298.87096724763069</v>
      </c>
      <c r="O864" s="20">
        <f t="shared" si="39"/>
        <v>298.87096724763069</v>
      </c>
      <c r="P864" s="20">
        <f t="shared" si="40"/>
        <v>423.0996045</v>
      </c>
      <c r="Q864" s="20">
        <f t="shared" si="41"/>
        <v>41.094000000000001</v>
      </c>
    </row>
    <row r="865" spans="1:17" hidden="1" x14ac:dyDescent="0.3">
      <c r="A865" s="20">
        <f>LatticeLayout!A865</f>
        <v>0</v>
      </c>
      <c r="B865" s="20">
        <f>LatticeLayout!B865</f>
        <v>0</v>
      </c>
      <c r="C865" s="20">
        <f>LatticeLayout!C865</f>
        <v>0</v>
      </c>
      <c r="D865" s="20">
        <f>LatticeLayout!D865</f>
        <v>0</v>
      </c>
      <c r="E865" s="20">
        <f>LatticeLayout!E865</f>
        <v>0</v>
      </c>
      <c r="F865" s="20">
        <f>LatticeLayout!F865</f>
        <v>0</v>
      </c>
      <c r="G865" s="20" t="str">
        <f>LatticeLayout!G865</f>
        <v>bellow</v>
      </c>
      <c r="H865" s="20">
        <f>LatticeLayout!H865</f>
        <v>0</v>
      </c>
      <c r="I865" s="20">
        <f>LatticeLayout!I865</f>
        <v>0</v>
      </c>
      <c r="J865" s="20">
        <f>LatticeLayout!J865</f>
        <v>0</v>
      </c>
      <c r="K865" s="20">
        <f>LatticeLayout!K865</f>
        <v>9.650984E-2</v>
      </c>
      <c r="L865" s="20">
        <f>LatticeLayout!L865</f>
        <v>41.094000000000001</v>
      </c>
      <c r="M865" s="20">
        <f>LatticeLayout!M865</f>
        <v>423.0996045</v>
      </c>
      <c r="N865" s="20">
        <f>LatticeLayout!N865</f>
        <v>298.77445740763068</v>
      </c>
      <c r="O865" s="20">
        <f t="shared" si="39"/>
        <v>298.82271232763071</v>
      </c>
      <c r="P865" s="20">
        <f t="shared" si="40"/>
        <v>423.0996045</v>
      </c>
      <c r="Q865" s="20">
        <f t="shared" si="41"/>
        <v>41.094000000000001</v>
      </c>
    </row>
    <row r="866" spans="1:17" hidden="1" x14ac:dyDescent="0.3">
      <c r="A866" s="20" t="str">
        <f>LatticeLayout!A866</f>
        <v>LS1</v>
      </c>
      <c r="B866" s="20" t="str">
        <f>LatticeLayout!B866</f>
        <v>CB08</v>
      </c>
      <c r="C866" s="20" t="str">
        <f>LatticeLayout!C866</f>
        <v>BPM</v>
      </c>
      <c r="D866" s="20">
        <f>LatticeLayout!D866</f>
        <v>1697</v>
      </c>
      <c r="E866" s="20" t="str">
        <f>LatticeLayout!E866</f>
        <v>LS1_CB08:BPM_D1697</v>
      </c>
      <c r="F866" s="20" t="str">
        <f>LatticeLayout!F866</f>
        <v>BPM6</v>
      </c>
      <c r="G866" s="20" t="str">
        <f>LatticeLayout!G866</f>
        <v>position monitor, BPMc</v>
      </c>
      <c r="H866" s="20">
        <f>LatticeLayout!H866</f>
        <v>40</v>
      </c>
      <c r="I866" s="20">
        <f>LatticeLayout!I866</f>
        <v>0</v>
      </c>
      <c r="J866" s="20">
        <f>LatticeLayout!J866</f>
        <v>0</v>
      </c>
      <c r="K866" s="20">
        <f>LatticeLayout!K866</f>
        <v>0</v>
      </c>
      <c r="L866" s="20">
        <f>LatticeLayout!L866</f>
        <v>41.094000000000001</v>
      </c>
      <c r="M866" s="20">
        <f>LatticeLayout!M866</f>
        <v>423.0996045</v>
      </c>
      <c r="N866" s="20">
        <f>LatticeLayout!N866</f>
        <v>298.77445740763068</v>
      </c>
      <c r="O866" s="20">
        <f t="shared" si="39"/>
        <v>298.77445740763068</v>
      </c>
      <c r="P866" s="20">
        <f t="shared" si="40"/>
        <v>423.0996045</v>
      </c>
      <c r="Q866" s="20">
        <f t="shared" si="41"/>
        <v>41.094000000000001</v>
      </c>
    </row>
    <row r="867" spans="1:17" hidden="1" x14ac:dyDescent="0.3">
      <c r="A867" s="20">
        <f>LatticeLayout!A867</f>
        <v>0</v>
      </c>
      <c r="B867" s="20">
        <f>LatticeLayout!B867</f>
        <v>0</v>
      </c>
      <c r="C867" s="20">
        <f>LatticeLayout!C867</f>
        <v>0</v>
      </c>
      <c r="D867" s="20">
        <f>LatticeLayout!D867</f>
        <v>0</v>
      </c>
      <c r="E867" s="20">
        <f>LatticeLayout!E867</f>
        <v>0</v>
      </c>
      <c r="F867" s="20">
        <f>LatticeLayout!F867</f>
        <v>0</v>
      </c>
      <c r="G867" s="20" t="str">
        <f>LatticeLayout!G867</f>
        <v>BPM-box</v>
      </c>
      <c r="H867" s="20">
        <f>LatticeLayout!H867</f>
        <v>0</v>
      </c>
      <c r="I867" s="20">
        <f>LatticeLayout!I867</f>
        <v>0</v>
      </c>
      <c r="J867" s="20">
        <f>LatticeLayout!J867</f>
        <v>0</v>
      </c>
      <c r="K867" s="20">
        <f>LatticeLayout!K867</f>
        <v>5.5879999999999999E-2</v>
      </c>
      <c r="L867" s="20">
        <f>LatticeLayout!L867</f>
        <v>41.094000000000001</v>
      </c>
      <c r="M867" s="20">
        <f>LatticeLayout!M867</f>
        <v>423.0996045</v>
      </c>
      <c r="N867" s="20">
        <f>LatticeLayout!N867</f>
        <v>298.71857740763068</v>
      </c>
      <c r="O867" s="20">
        <f t="shared" si="39"/>
        <v>298.74651740763068</v>
      </c>
      <c r="P867" s="20">
        <f t="shared" si="40"/>
        <v>423.0996045</v>
      </c>
      <c r="Q867" s="20">
        <f t="shared" si="41"/>
        <v>41.094000000000001</v>
      </c>
    </row>
    <row r="868" spans="1:17" hidden="1" x14ac:dyDescent="0.3">
      <c r="A868" s="20">
        <f>LatticeLayout!A868</f>
        <v>0</v>
      </c>
      <c r="B868" s="20">
        <f>LatticeLayout!B868</f>
        <v>0</v>
      </c>
      <c r="C868" s="20">
        <f>LatticeLayout!C868</f>
        <v>0</v>
      </c>
      <c r="D868" s="20">
        <f>LatticeLayout!D868</f>
        <v>0</v>
      </c>
      <c r="E868" s="20" t="str">
        <f>LatticeLayout!E868</f>
        <v/>
      </c>
      <c r="F868" s="20">
        <f>LatticeLayout!F868</f>
        <v>0</v>
      </c>
      <c r="G868" s="20" t="str">
        <f>LatticeLayout!G868</f>
        <v>solenoid-entry</v>
      </c>
      <c r="H868" s="20">
        <f>LatticeLayout!H868</f>
        <v>40</v>
      </c>
      <c r="I868" s="20">
        <f>LatticeLayout!I868</f>
        <v>0</v>
      </c>
      <c r="J868" s="20">
        <f>LatticeLayout!J868</f>
        <v>0</v>
      </c>
      <c r="K868" s="20">
        <f>LatticeLayout!K868</f>
        <v>7.6135999999999981E-2</v>
      </c>
      <c r="L868" s="20">
        <f>LatticeLayout!L868</f>
        <v>41.094000000000001</v>
      </c>
      <c r="M868" s="20">
        <f>LatticeLayout!M868</f>
        <v>423.0996045</v>
      </c>
      <c r="N868" s="20">
        <f>LatticeLayout!N868</f>
        <v>298.64244140763066</v>
      </c>
      <c r="O868" s="20">
        <f t="shared" si="39"/>
        <v>298.68050940763067</v>
      </c>
      <c r="P868" s="20">
        <f t="shared" si="40"/>
        <v>423.0996045</v>
      </c>
      <c r="Q868" s="20">
        <f t="shared" si="41"/>
        <v>41.094000000000001</v>
      </c>
    </row>
    <row r="869" spans="1:17" x14ac:dyDescent="0.3">
      <c r="A869" s="20" t="str">
        <f>LatticeLayout!A869</f>
        <v>LS1</v>
      </c>
      <c r="B869" s="20" t="str">
        <f>LatticeLayout!B869</f>
        <v>CB08</v>
      </c>
      <c r="C869" s="20" t="str">
        <f>LatticeLayout!C869</f>
        <v>SOL2</v>
      </c>
      <c r="D869" s="20">
        <f>LatticeLayout!D869</f>
        <v>1701</v>
      </c>
      <c r="E869" s="20" t="str">
        <f>LatticeLayout!E869</f>
        <v>LS1_CB08:SOL2_D1701</v>
      </c>
      <c r="F869" s="20" t="str">
        <f>LatticeLayout!F869</f>
        <v>S2</v>
      </c>
      <c r="G869" s="20" t="str">
        <f>LatticeLayout!G869</f>
        <v>solenoid+correctors</v>
      </c>
      <c r="H869" s="20">
        <f>LatticeLayout!H869</f>
        <v>40</v>
      </c>
      <c r="I869" s="20">
        <f>LatticeLayout!I869</f>
        <v>0</v>
      </c>
      <c r="J869" s="20">
        <f>LatticeLayout!J869</f>
        <v>0</v>
      </c>
      <c r="K869" s="20">
        <f>LatticeLayout!K869</f>
        <v>0.5</v>
      </c>
      <c r="L869" s="551">
        <f>LatticeLayout!L869</f>
        <v>41.094000000000001</v>
      </c>
      <c r="M869" s="551">
        <f>LatticeLayout!M869</f>
        <v>423.0996045</v>
      </c>
      <c r="N869" s="551">
        <f>LatticeLayout!N869</f>
        <v>298.14244140763066</v>
      </c>
      <c r="O869" s="551">
        <f t="shared" si="39"/>
        <v>298.39244140763066</v>
      </c>
      <c r="P869" s="551">
        <f t="shared" si="40"/>
        <v>423.0996045</v>
      </c>
      <c r="Q869" s="551">
        <f t="shared" si="41"/>
        <v>41.094000000000001</v>
      </c>
    </row>
    <row r="870" spans="1:17" hidden="1" x14ac:dyDescent="0.3">
      <c r="A870" s="20">
        <f>LatticeLayout!A870</f>
        <v>0</v>
      </c>
      <c r="B870" s="20">
        <f>LatticeLayout!B870</f>
        <v>0</v>
      </c>
      <c r="C870" s="20">
        <f>LatticeLayout!C870</f>
        <v>0</v>
      </c>
      <c r="D870" s="20">
        <f>LatticeLayout!D870</f>
        <v>0</v>
      </c>
      <c r="E870" s="20" t="str">
        <f>LatticeLayout!E870</f>
        <v/>
      </c>
      <c r="F870" s="20">
        <f>LatticeLayout!F870</f>
        <v>0</v>
      </c>
      <c r="G870" s="20" t="str">
        <f>LatticeLayout!G870</f>
        <v>solenoid-exit</v>
      </c>
      <c r="H870" s="20">
        <f>LatticeLayout!H870</f>
        <v>40</v>
      </c>
      <c r="I870" s="20">
        <f>LatticeLayout!I870</f>
        <v>0</v>
      </c>
      <c r="J870" s="20">
        <f>LatticeLayout!J870</f>
        <v>0</v>
      </c>
      <c r="K870" s="20">
        <f>LatticeLayout!K870</f>
        <v>7.6135999999999981E-2</v>
      </c>
      <c r="L870" s="20">
        <f>LatticeLayout!L870</f>
        <v>41.094000000000001</v>
      </c>
      <c r="M870" s="20">
        <f>LatticeLayout!M870</f>
        <v>423.0996045</v>
      </c>
      <c r="N870" s="20">
        <f>LatticeLayout!N870</f>
        <v>298.06630540763064</v>
      </c>
      <c r="O870" s="20">
        <f t="shared" si="39"/>
        <v>298.10437340763065</v>
      </c>
      <c r="P870" s="20">
        <f t="shared" si="40"/>
        <v>423.0996045</v>
      </c>
      <c r="Q870" s="20">
        <f t="shared" si="41"/>
        <v>41.094000000000001</v>
      </c>
    </row>
    <row r="871" spans="1:17" hidden="1" x14ac:dyDescent="0.3">
      <c r="A871" s="20">
        <f>LatticeLayout!A871</f>
        <v>0</v>
      </c>
      <c r="B871" s="20">
        <f>LatticeLayout!B871</f>
        <v>0</v>
      </c>
      <c r="C871" s="20">
        <f>LatticeLayout!C871</f>
        <v>0</v>
      </c>
      <c r="D871" s="20">
        <f>LatticeLayout!D871</f>
        <v>0</v>
      </c>
      <c r="E871" s="20">
        <f>LatticeLayout!E871</f>
        <v>0</v>
      </c>
      <c r="F871" s="20">
        <f>LatticeLayout!F871</f>
        <v>0</v>
      </c>
      <c r="G871" s="20" t="str">
        <f>LatticeLayout!G871</f>
        <v>bellow</v>
      </c>
      <c r="H871" s="20">
        <f>LatticeLayout!H871</f>
        <v>0</v>
      </c>
      <c r="I871" s="20">
        <f>LatticeLayout!I871</f>
        <v>0</v>
      </c>
      <c r="J871" s="20">
        <f>LatticeLayout!J871</f>
        <v>0</v>
      </c>
      <c r="K871" s="20">
        <f>LatticeLayout!K871</f>
        <v>9.9516999999999994E-2</v>
      </c>
      <c r="L871" s="20">
        <f>LatticeLayout!L871</f>
        <v>41.094000000000001</v>
      </c>
      <c r="M871" s="20">
        <f>LatticeLayout!M871</f>
        <v>423.0996045</v>
      </c>
      <c r="N871" s="20">
        <f>LatticeLayout!N871</f>
        <v>297.96678840763064</v>
      </c>
      <c r="O871" s="20">
        <f t="shared" si="39"/>
        <v>298.01654690763064</v>
      </c>
      <c r="P871" s="20">
        <f t="shared" si="40"/>
        <v>423.0996045</v>
      </c>
      <c r="Q871" s="20">
        <f t="shared" si="41"/>
        <v>41.094000000000001</v>
      </c>
    </row>
    <row r="872" spans="1:17" x14ac:dyDescent="0.3">
      <c r="A872" s="20" t="str">
        <f>LatticeLayout!A872</f>
        <v>LS1</v>
      </c>
      <c r="B872" s="20" t="str">
        <f>LatticeLayout!B872</f>
        <v>CB08</v>
      </c>
      <c r="C872" s="20" t="str">
        <f>LatticeLayout!C872</f>
        <v>CAV5</v>
      </c>
      <c r="D872" s="20">
        <f>LatticeLayout!D872</f>
        <v>1707</v>
      </c>
      <c r="E872" s="20" t="str">
        <f>LatticeLayout!E872</f>
        <v>LS1_CB08:CAV5_D1707</v>
      </c>
      <c r="F872" s="20">
        <f>LatticeLayout!F872</f>
        <v>0</v>
      </c>
      <c r="G872" s="20" t="str">
        <f>LatticeLayout!G872</f>
        <v>b08 cavity</v>
      </c>
      <c r="H872" s="20">
        <f>LatticeLayout!H872</f>
        <v>34</v>
      </c>
      <c r="I872" s="20">
        <f>LatticeLayout!I872</f>
        <v>0</v>
      </c>
      <c r="J872" s="20">
        <f>LatticeLayout!J872</f>
        <v>0</v>
      </c>
      <c r="K872" s="20">
        <f>LatticeLayout!K872</f>
        <v>0.29817100000000002</v>
      </c>
      <c r="L872" s="551">
        <f>LatticeLayout!L872</f>
        <v>41.094000000000001</v>
      </c>
      <c r="M872" s="551">
        <f>LatticeLayout!M872</f>
        <v>423.0996045</v>
      </c>
      <c r="N872" s="551">
        <f>LatticeLayout!N872</f>
        <v>297.66861740763062</v>
      </c>
      <c r="O872" s="551">
        <f t="shared" si="39"/>
        <v>297.81770290763063</v>
      </c>
      <c r="P872" s="551">
        <f t="shared" si="40"/>
        <v>423.0996045</v>
      </c>
      <c r="Q872" s="551">
        <f t="shared" si="41"/>
        <v>41.094000000000001</v>
      </c>
    </row>
    <row r="873" spans="1:17" hidden="1" x14ac:dyDescent="0.3">
      <c r="A873" s="20">
        <f>LatticeLayout!A873</f>
        <v>0</v>
      </c>
      <c r="B873" s="20">
        <f>LatticeLayout!B873</f>
        <v>0</v>
      </c>
      <c r="C873" s="20">
        <f>LatticeLayout!C873</f>
        <v>0</v>
      </c>
      <c r="D873" s="20">
        <f>LatticeLayout!D873</f>
        <v>0</v>
      </c>
      <c r="E873" s="20" t="str">
        <f>LatticeLayout!E873</f>
        <v/>
      </c>
      <c r="F873" s="20">
        <f>LatticeLayout!F873</f>
        <v>0</v>
      </c>
      <c r="G873" s="20">
        <f>LatticeLayout!G873</f>
        <v>0</v>
      </c>
      <c r="H873" s="20">
        <f>LatticeLayout!H873</f>
        <v>0</v>
      </c>
      <c r="I873" s="20">
        <f>LatticeLayout!I873</f>
        <v>0</v>
      </c>
      <c r="J873" s="20">
        <f>LatticeLayout!J873</f>
        <v>0</v>
      </c>
      <c r="K873" s="20">
        <f>LatticeLayout!K873</f>
        <v>0</v>
      </c>
      <c r="L873" s="20">
        <f>LatticeLayout!L873</f>
        <v>41.094000000000001</v>
      </c>
      <c r="M873" s="20">
        <f>LatticeLayout!M873</f>
        <v>423.0996045</v>
      </c>
      <c r="N873" s="20">
        <f>LatticeLayout!N873</f>
        <v>297.66861740763062</v>
      </c>
      <c r="O873" s="20">
        <f t="shared" si="39"/>
        <v>297.66861740763062</v>
      </c>
      <c r="P873" s="20">
        <f t="shared" si="40"/>
        <v>423.0996045</v>
      </c>
      <c r="Q873" s="20">
        <f t="shared" si="41"/>
        <v>41.094000000000001</v>
      </c>
    </row>
    <row r="874" spans="1:17" hidden="1" x14ac:dyDescent="0.3">
      <c r="A874" s="20">
        <f>LatticeLayout!A874</f>
        <v>0</v>
      </c>
      <c r="B874" s="20">
        <f>LatticeLayout!B874</f>
        <v>0</v>
      </c>
      <c r="C874" s="20">
        <f>LatticeLayout!C874</f>
        <v>0</v>
      </c>
      <c r="D874" s="20">
        <f>LatticeLayout!D874</f>
        <v>0</v>
      </c>
      <c r="E874" s="20" t="str">
        <f>LatticeLayout!E874</f>
        <v/>
      </c>
      <c r="F874" s="20">
        <f>LatticeLayout!F874</f>
        <v>0</v>
      </c>
      <c r="G874" s="20">
        <f>LatticeLayout!G874</f>
        <v>0</v>
      </c>
      <c r="H874" s="20">
        <f>LatticeLayout!H874</f>
        <v>0</v>
      </c>
      <c r="I874" s="20">
        <f>LatticeLayout!I874</f>
        <v>0</v>
      </c>
      <c r="J874" s="20">
        <f>LatticeLayout!J874</f>
        <v>0</v>
      </c>
      <c r="K874" s="20">
        <f>LatticeLayout!K874</f>
        <v>0</v>
      </c>
      <c r="L874" s="20">
        <f>LatticeLayout!L874</f>
        <v>41.094000000000001</v>
      </c>
      <c r="M874" s="20">
        <f>LatticeLayout!M874</f>
        <v>423.0996045</v>
      </c>
      <c r="N874" s="20">
        <f>LatticeLayout!N874</f>
        <v>297.66861740763062</v>
      </c>
      <c r="O874" s="20">
        <f t="shared" si="39"/>
        <v>297.66861740763062</v>
      </c>
      <c r="P874" s="20">
        <f t="shared" si="40"/>
        <v>423.0996045</v>
      </c>
      <c r="Q874" s="20">
        <f t="shared" si="41"/>
        <v>41.094000000000001</v>
      </c>
    </row>
    <row r="875" spans="1:17" hidden="1" x14ac:dyDescent="0.3">
      <c r="A875" s="20">
        <f>LatticeLayout!A875</f>
        <v>0</v>
      </c>
      <c r="B875" s="20">
        <f>LatticeLayout!B875</f>
        <v>0</v>
      </c>
      <c r="C875" s="20">
        <f>LatticeLayout!C875</f>
        <v>0</v>
      </c>
      <c r="D875" s="20">
        <f>LatticeLayout!D875</f>
        <v>0</v>
      </c>
      <c r="E875" s="20" t="str">
        <f>LatticeLayout!E875</f>
        <v/>
      </c>
      <c r="F875" s="20">
        <f>LatticeLayout!F875</f>
        <v>0</v>
      </c>
      <c r="G875" s="20" t="str">
        <f>LatticeLayout!G875</f>
        <v>bellow</v>
      </c>
      <c r="H875" s="20">
        <f>LatticeLayout!H875</f>
        <v>0</v>
      </c>
      <c r="I875" s="20">
        <f>LatticeLayout!I875</f>
        <v>0</v>
      </c>
      <c r="J875" s="20">
        <f>LatticeLayout!J875</f>
        <v>0</v>
      </c>
      <c r="K875" s="20">
        <f>LatticeLayout!K875</f>
        <v>9.9516999999999994E-2</v>
      </c>
      <c r="L875" s="20">
        <f>LatticeLayout!L875</f>
        <v>41.094000000000001</v>
      </c>
      <c r="M875" s="20">
        <f>LatticeLayout!M875</f>
        <v>423.0996045</v>
      </c>
      <c r="N875" s="20">
        <f>LatticeLayout!N875</f>
        <v>297.56910040763063</v>
      </c>
      <c r="O875" s="20">
        <f t="shared" si="39"/>
        <v>297.61885890763062</v>
      </c>
      <c r="P875" s="20">
        <f t="shared" si="40"/>
        <v>423.0996045</v>
      </c>
      <c r="Q875" s="20">
        <f t="shared" si="41"/>
        <v>41.094000000000001</v>
      </c>
    </row>
    <row r="876" spans="1:17" x14ac:dyDescent="0.3">
      <c r="A876" s="20" t="str">
        <f>LatticeLayout!A876</f>
        <v>LS1</v>
      </c>
      <c r="B876" s="20" t="str">
        <f>LatticeLayout!B876</f>
        <v>CB08</v>
      </c>
      <c r="C876" s="20" t="str">
        <f>LatticeLayout!C876</f>
        <v>CAV6</v>
      </c>
      <c r="D876" s="20">
        <f>LatticeLayout!D876</f>
        <v>1711</v>
      </c>
      <c r="E876" s="20" t="str">
        <f>LatticeLayout!E876</f>
        <v>LS1_CB08:CAV6_D1711</v>
      </c>
      <c r="F876" s="20">
        <f>LatticeLayout!F876</f>
        <v>0</v>
      </c>
      <c r="G876" s="20" t="str">
        <f>LatticeLayout!G876</f>
        <v>b08 cavity</v>
      </c>
      <c r="H876" s="20">
        <f>LatticeLayout!H876</f>
        <v>34</v>
      </c>
      <c r="I876" s="20">
        <f>LatticeLayout!I876</f>
        <v>0</v>
      </c>
      <c r="J876" s="20">
        <f>LatticeLayout!J876</f>
        <v>0</v>
      </c>
      <c r="K876" s="20">
        <f>LatticeLayout!K876</f>
        <v>0.29817100000000002</v>
      </c>
      <c r="L876" s="551">
        <f>LatticeLayout!L876</f>
        <v>41.094000000000001</v>
      </c>
      <c r="M876" s="551">
        <f>LatticeLayout!M876</f>
        <v>423.0996045</v>
      </c>
      <c r="N876" s="551">
        <f>LatticeLayout!N876</f>
        <v>297.2709294076306</v>
      </c>
      <c r="O876" s="551">
        <f t="shared" si="39"/>
        <v>297.42001490763062</v>
      </c>
      <c r="P876" s="551">
        <f t="shared" si="40"/>
        <v>423.0996045</v>
      </c>
      <c r="Q876" s="551">
        <f t="shared" si="41"/>
        <v>41.094000000000001</v>
      </c>
    </row>
    <row r="877" spans="1:17" hidden="1" x14ac:dyDescent="0.3">
      <c r="A877" s="20">
        <f>LatticeLayout!A877</f>
        <v>0</v>
      </c>
      <c r="B877" s="20">
        <f>LatticeLayout!B877</f>
        <v>0</v>
      </c>
      <c r="C877" s="20">
        <f>LatticeLayout!C877</f>
        <v>0</v>
      </c>
      <c r="D877" s="20">
        <f>LatticeLayout!D877</f>
        <v>0</v>
      </c>
      <c r="E877" s="20" t="str">
        <f>LatticeLayout!E877</f>
        <v/>
      </c>
      <c r="F877" s="20">
        <f>LatticeLayout!F877</f>
        <v>0</v>
      </c>
      <c r="G877" s="20">
        <f>LatticeLayout!G877</f>
        <v>0</v>
      </c>
      <c r="H877" s="20">
        <f>LatticeLayout!H877</f>
        <v>0</v>
      </c>
      <c r="I877" s="20">
        <f>LatticeLayout!I877</f>
        <v>0</v>
      </c>
      <c r="J877" s="20">
        <f>LatticeLayout!J877</f>
        <v>0</v>
      </c>
      <c r="K877" s="20">
        <f>LatticeLayout!K877</f>
        <v>0</v>
      </c>
      <c r="L877" s="20">
        <f>LatticeLayout!L877</f>
        <v>41.094000000000001</v>
      </c>
      <c r="M877" s="20">
        <f>LatticeLayout!M877</f>
        <v>423.0996045</v>
      </c>
      <c r="N877" s="20">
        <f>LatticeLayout!N877</f>
        <v>297.2709294076306</v>
      </c>
      <c r="O877" s="20">
        <f t="shared" si="39"/>
        <v>297.2709294076306</v>
      </c>
      <c r="P877" s="20">
        <f t="shared" si="40"/>
        <v>423.0996045</v>
      </c>
      <c r="Q877" s="20">
        <f t="shared" si="41"/>
        <v>41.094000000000001</v>
      </c>
    </row>
    <row r="878" spans="1:17" hidden="1" x14ac:dyDescent="0.3">
      <c r="A878" s="20">
        <f>LatticeLayout!A878</f>
        <v>0</v>
      </c>
      <c r="B878" s="20">
        <f>LatticeLayout!B878</f>
        <v>0</v>
      </c>
      <c r="C878" s="20">
        <f>LatticeLayout!C878</f>
        <v>0</v>
      </c>
      <c r="D878" s="20">
        <f>LatticeLayout!D878</f>
        <v>0</v>
      </c>
      <c r="E878" s="20" t="str">
        <f>LatticeLayout!E878</f>
        <v/>
      </c>
      <c r="F878" s="20">
        <f>LatticeLayout!F878</f>
        <v>0</v>
      </c>
      <c r="G878" s="20">
        <f>LatticeLayout!G878</f>
        <v>0</v>
      </c>
      <c r="H878" s="20">
        <f>LatticeLayout!H878</f>
        <v>0</v>
      </c>
      <c r="I878" s="20">
        <f>LatticeLayout!I878</f>
        <v>0</v>
      </c>
      <c r="J878" s="20">
        <f>LatticeLayout!J878</f>
        <v>0</v>
      </c>
      <c r="K878" s="20">
        <f>LatticeLayout!K878</f>
        <v>0</v>
      </c>
      <c r="L878" s="20">
        <f>LatticeLayout!L878</f>
        <v>41.094000000000001</v>
      </c>
      <c r="M878" s="20">
        <f>LatticeLayout!M878</f>
        <v>423.0996045</v>
      </c>
      <c r="N878" s="20">
        <f>LatticeLayout!N878</f>
        <v>297.2709294076306</v>
      </c>
      <c r="O878" s="20">
        <f t="shared" si="39"/>
        <v>297.2709294076306</v>
      </c>
      <c r="P878" s="20">
        <f t="shared" si="40"/>
        <v>423.0996045</v>
      </c>
      <c r="Q878" s="20">
        <f t="shared" si="41"/>
        <v>41.094000000000001</v>
      </c>
    </row>
    <row r="879" spans="1:17" hidden="1" x14ac:dyDescent="0.3">
      <c r="A879" s="20">
        <f>LatticeLayout!A879</f>
        <v>0</v>
      </c>
      <c r="B879" s="20">
        <f>LatticeLayout!B879</f>
        <v>0</v>
      </c>
      <c r="C879" s="20">
        <f>LatticeLayout!C879</f>
        <v>0</v>
      </c>
      <c r="D879" s="20">
        <f>LatticeLayout!D879</f>
        <v>0</v>
      </c>
      <c r="E879" s="20" t="str">
        <f>LatticeLayout!E879</f>
        <v/>
      </c>
      <c r="F879" s="20">
        <f>LatticeLayout!F879</f>
        <v>0</v>
      </c>
      <c r="G879" s="20" t="str">
        <f>LatticeLayout!G879</f>
        <v>bellow</v>
      </c>
      <c r="H879" s="20">
        <f>LatticeLayout!H879</f>
        <v>0</v>
      </c>
      <c r="I879" s="20">
        <f>LatticeLayout!I879</f>
        <v>0</v>
      </c>
      <c r="J879" s="20">
        <f>LatticeLayout!J879</f>
        <v>0</v>
      </c>
      <c r="K879" s="20">
        <f>LatticeLayout!K879</f>
        <v>9.9516999999999994E-2</v>
      </c>
      <c r="L879" s="20">
        <f>LatticeLayout!L879</f>
        <v>41.094000000000001</v>
      </c>
      <c r="M879" s="20">
        <f>LatticeLayout!M879</f>
        <v>423.0996045</v>
      </c>
      <c r="N879" s="20">
        <f>LatticeLayout!N879</f>
        <v>297.17141240763061</v>
      </c>
      <c r="O879" s="20">
        <f t="shared" si="39"/>
        <v>297.22117090763061</v>
      </c>
      <c r="P879" s="20">
        <f t="shared" si="40"/>
        <v>423.0996045</v>
      </c>
      <c r="Q879" s="20">
        <f t="shared" si="41"/>
        <v>41.094000000000001</v>
      </c>
    </row>
    <row r="880" spans="1:17" x14ac:dyDescent="0.3">
      <c r="A880" s="20" t="str">
        <f>LatticeLayout!A880</f>
        <v>LS1</v>
      </c>
      <c r="B880" s="20" t="str">
        <f>LatticeLayout!B880</f>
        <v>CB08</v>
      </c>
      <c r="C880" s="20" t="str">
        <f>LatticeLayout!C880</f>
        <v>CAV7</v>
      </c>
      <c r="D880" s="20">
        <f>LatticeLayout!D880</f>
        <v>1715</v>
      </c>
      <c r="E880" s="20" t="str">
        <f>LatticeLayout!E880</f>
        <v>LS1_CB08:CAV7_D1715</v>
      </c>
      <c r="F880" s="20">
        <f>LatticeLayout!F880</f>
        <v>0</v>
      </c>
      <c r="G880" s="20" t="str">
        <f>LatticeLayout!G880</f>
        <v>b08 cavity</v>
      </c>
      <c r="H880" s="20">
        <f>LatticeLayout!H880</f>
        <v>34</v>
      </c>
      <c r="I880" s="20">
        <f>LatticeLayout!I880</f>
        <v>0</v>
      </c>
      <c r="J880" s="20">
        <f>LatticeLayout!J880</f>
        <v>0</v>
      </c>
      <c r="K880" s="20">
        <f>LatticeLayout!K880</f>
        <v>0.29817100000000002</v>
      </c>
      <c r="L880" s="551">
        <f>LatticeLayout!L880</f>
        <v>41.094000000000001</v>
      </c>
      <c r="M880" s="551">
        <f>LatticeLayout!M880</f>
        <v>423.0996045</v>
      </c>
      <c r="N880" s="551">
        <f>LatticeLayout!N880</f>
        <v>296.87324140763059</v>
      </c>
      <c r="O880" s="551">
        <f t="shared" si="39"/>
        <v>297.0223269076306</v>
      </c>
      <c r="P880" s="551">
        <f t="shared" si="40"/>
        <v>423.0996045</v>
      </c>
      <c r="Q880" s="551">
        <f t="shared" si="41"/>
        <v>41.094000000000001</v>
      </c>
    </row>
    <row r="881" spans="1:17" hidden="1" x14ac:dyDescent="0.3">
      <c r="A881" s="20">
        <f>LatticeLayout!A881</f>
        <v>0</v>
      </c>
      <c r="B881" s="20">
        <f>LatticeLayout!B881</f>
        <v>0</v>
      </c>
      <c r="C881" s="20">
        <f>LatticeLayout!C881</f>
        <v>0</v>
      </c>
      <c r="D881" s="20">
        <f>LatticeLayout!D881</f>
        <v>0</v>
      </c>
      <c r="E881" s="20" t="str">
        <f>LatticeLayout!E881</f>
        <v/>
      </c>
      <c r="F881" s="20">
        <f>LatticeLayout!F881</f>
        <v>0</v>
      </c>
      <c r="G881" s="20">
        <f>LatticeLayout!G881</f>
        <v>0</v>
      </c>
      <c r="H881" s="20">
        <f>LatticeLayout!H881</f>
        <v>0</v>
      </c>
      <c r="I881" s="20">
        <f>LatticeLayout!I881</f>
        <v>0</v>
      </c>
      <c r="J881" s="20">
        <f>LatticeLayout!J881</f>
        <v>0</v>
      </c>
      <c r="K881" s="20">
        <f>LatticeLayout!K881</f>
        <v>0</v>
      </c>
      <c r="L881" s="20">
        <f>LatticeLayout!L881</f>
        <v>41.094000000000001</v>
      </c>
      <c r="M881" s="20">
        <f>LatticeLayout!M881</f>
        <v>423.0996045</v>
      </c>
      <c r="N881" s="20">
        <f>LatticeLayout!N881</f>
        <v>296.87324140763059</v>
      </c>
      <c r="O881" s="20">
        <f t="shared" si="39"/>
        <v>296.87324140763059</v>
      </c>
      <c r="P881" s="20">
        <f t="shared" si="40"/>
        <v>423.0996045</v>
      </c>
      <c r="Q881" s="20">
        <f t="shared" si="41"/>
        <v>41.094000000000001</v>
      </c>
    </row>
    <row r="882" spans="1:17" hidden="1" x14ac:dyDescent="0.3">
      <c r="A882" s="20" t="str">
        <f>LatticeLayout!A882</f>
        <v>LS1</v>
      </c>
      <c r="B882" s="20" t="str">
        <f>LatticeLayout!B882</f>
        <v>CB08</v>
      </c>
      <c r="C882" s="20" t="str">
        <f>LatticeLayout!C882</f>
        <v>BLM</v>
      </c>
      <c r="D882" s="20">
        <f>LatticeLayout!D882</f>
        <v>1716</v>
      </c>
      <c r="E882" s="20" t="str">
        <f>LatticeLayout!E882</f>
        <v>LS1_CB08:BLM_D1716</v>
      </c>
      <c r="F882" s="20">
        <f>LatticeLayout!F882</f>
        <v>0</v>
      </c>
      <c r="G882" s="20" t="str">
        <f>LatticeLayout!G882</f>
        <v>outside loss monitor</v>
      </c>
      <c r="H882" s="20">
        <f>LatticeLayout!H882</f>
        <v>0</v>
      </c>
      <c r="I882" s="20">
        <f>LatticeLayout!I882</f>
        <v>0</v>
      </c>
      <c r="J882" s="20">
        <f>LatticeLayout!J882</f>
        <v>0</v>
      </c>
      <c r="K882" s="20">
        <f>LatticeLayout!K882</f>
        <v>0</v>
      </c>
      <c r="L882" s="20">
        <f>LatticeLayout!L882</f>
        <v>41.094000000000001</v>
      </c>
      <c r="M882" s="20">
        <f>LatticeLayout!M882</f>
        <v>423.0996045</v>
      </c>
      <c r="N882" s="20">
        <f>LatticeLayout!N882</f>
        <v>296.87324140763059</v>
      </c>
      <c r="O882" s="20">
        <f t="shared" si="39"/>
        <v>296.87324140763059</v>
      </c>
      <c r="P882" s="20">
        <f t="shared" si="40"/>
        <v>423.0996045</v>
      </c>
      <c r="Q882" s="20">
        <f t="shared" si="41"/>
        <v>41.094000000000001</v>
      </c>
    </row>
    <row r="883" spans="1:17" hidden="1" x14ac:dyDescent="0.3">
      <c r="A883" s="20">
        <f>LatticeLayout!A883</f>
        <v>0</v>
      </c>
      <c r="B883" s="20">
        <f>LatticeLayout!B883</f>
        <v>0</v>
      </c>
      <c r="C883" s="20">
        <f>LatticeLayout!C883</f>
        <v>0</v>
      </c>
      <c r="D883" s="20">
        <f>LatticeLayout!D883</f>
        <v>0</v>
      </c>
      <c r="E883" s="20">
        <f>LatticeLayout!E883</f>
        <v>0</v>
      </c>
      <c r="F883" s="20">
        <f>LatticeLayout!F883</f>
        <v>0</v>
      </c>
      <c r="G883" s="20" t="str">
        <f>LatticeLayout!G883</f>
        <v>bellow</v>
      </c>
      <c r="H883" s="20">
        <f>LatticeLayout!H883</f>
        <v>0</v>
      </c>
      <c r="I883" s="20">
        <f>LatticeLayout!I883</f>
        <v>0</v>
      </c>
      <c r="J883" s="20">
        <f>LatticeLayout!J883</f>
        <v>0</v>
      </c>
      <c r="K883" s="20">
        <f>LatticeLayout!K883</f>
        <v>9.650984E-2</v>
      </c>
      <c r="L883" s="20">
        <f>LatticeLayout!L883</f>
        <v>41.094000000000001</v>
      </c>
      <c r="M883" s="20">
        <f>LatticeLayout!M883</f>
        <v>423.0996045</v>
      </c>
      <c r="N883" s="20">
        <f>LatticeLayout!N883</f>
        <v>296.77673156763058</v>
      </c>
      <c r="O883" s="20">
        <f t="shared" si="39"/>
        <v>296.82498648763055</v>
      </c>
      <c r="P883" s="20">
        <f t="shared" si="40"/>
        <v>423.0996045</v>
      </c>
      <c r="Q883" s="20">
        <f t="shared" si="41"/>
        <v>41.094000000000001</v>
      </c>
    </row>
    <row r="884" spans="1:17" hidden="1" x14ac:dyDescent="0.3">
      <c r="A884" s="20" t="str">
        <f>LatticeLayout!A884</f>
        <v>LS1</v>
      </c>
      <c r="B884" s="20" t="str">
        <f>LatticeLayout!B884</f>
        <v>CB08</v>
      </c>
      <c r="C884" s="20" t="str">
        <f>LatticeLayout!C884</f>
        <v>BPM</v>
      </c>
      <c r="D884" s="20">
        <f>LatticeLayout!D884</f>
        <v>1717</v>
      </c>
      <c r="E884" s="20" t="str">
        <f>LatticeLayout!E884</f>
        <v>LS1_CB08:BPM_D1717</v>
      </c>
      <c r="F884" s="20" t="str">
        <f>LatticeLayout!F884</f>
        <v>BPM6</v>
      </c>
      <c r="G884" s="20" t="str">
        <f>LatticeLayout!G884</f>
        <v>position monitor, BPMc</v>
      </c>
      <c r="H884" s="20">
        <f>LatticeLayout!H884</f>
        <v>40</v>
      </c>
      <c r="I884" s="20">
        <f>LatticeLayout!I884</f>
        <v>0</v>
      </c>
      <c r="J884" s="20">
        <f>LatticeLayout!J884</f>
        <v>0</v>
      </c>
      <c r="K884" s="20">
        <f>LatticeLayout!K884</f>
        <v>0</v>
      </c>
      <c r="L884" s="20">
        <f>LatticeLayout!L884</f>
        <v>41.094000000000001</v>
      </c>
      <c r="M884" s="20">
        <f>LatticeLayout!M884</f>
        <v>423.0996045</v>
      </c>
      <c r="N884" s="20">
        <f>LatticeLayout!N884</f>
        <v>296.77673156763058</v>
      </c>
      <c r="O884" s="20">
        <f t="shared" si="39"/>
        <v>296.77673156763058</v>
      </c>
      <c r="P884" s="20">
        <f t="shared" si="40"/>
        <v>423.0996045</v>
      </c>
      <c r="Q884" s="20">
        <f t="shared" si="41"/>
        <v>41.094000000000001</v>
      </c>
    </row>
    <row r="885" spans="1:17" hidden="1" x14ac:dyDescent="0.3">
      <c r="A885" s="20">
        <f>LatticeLayout!A885</f>
        <v>0</v>
      </c>
      <c r="B885" s="20">
        <f>LatticeLayout!B885</f>
        <v>0</v>
      </c>
      <c r="C885" s="20">
        <f>LatticeLayout!C885</f>
        <v>0</v>
      </c>
      <c r="D885" s="20">
        <f>LatticeLayout!D885</f>
        <v>0</v>
      </c>
      <c r="E885" s="20">
        <f>LatticeLayout!E885</f>
        <v>0</v>
      </c>
      <c r="F885" s="20">
        <f>LatticeLayout!F885</f>
        <v>0</v>
      </c>
      <c r="G885" s="20" t="str">
        <f>LatticeLayout!G885</f>
        <v>BPM-box</v>
      </c>
      <c r="H885" s="20">
        <f>LatticeLayout!H885</f>
        <v>0</v>
      </c>
      <c r="I885" s="20">
        <f>LatticeLayout!I885</f>
        <v>0</v>
      </c>
      <c r="J885" s="20">
        <f>LatticeLayout!J885</f>
        <v>0</v>
      </c>
      <c r="K885" s="20">
        <f>LatticeLayout!K885</f>
        <v>5.5879999999999999E-2</v>
      </c>
      <c r="L885" s="20">
        <f>LatticeLayout!L885</f>
        <v>41.094000000000001</v>
      </c>
      <c r="M885" s="20">
        <f>LatticeLayout!M885</f>
        <v>423.0996045</v>
      </c>
      <c r="N885" s="20">
        <f>LatticeLayout!N885</f>
        <v>296.72085156763058</v>
      </c>
      <c r="O885" s="20">
        <f t="shared" si="39"/>
        <v>296.74879156763058</v>
      </c>
      <c r="P885" s="20">
        <f t="shared" si="40"/>
        <v>423.0996045</v>
      </c>
      <c r="Q885" s="20">
        <f t="shared" si="41"/>
        <v>41.094000000000001</v>
      </c>
    </row>
    <row r="886" spans="1:17" hidden="1" x14ac:dyDescent="0.3">
      <c r="A886" s="20">
        <f>LatticeLayout!A886</f>
        <v>0</v>
      </c>
      <c r="B886" s="20">
        <f>LatticeLayout!B886</f>
        <v>0</v>
      </c>
      <c r="C886" s="20">
        <f>LatticeLayout!C886</f>
        <v>0</v>
      </c>
      <c r="D886" s="20">
        <f>LatticeLayout!D886</f>
        <v>0</v>
      </c>
      <c r="E886" s="20" t="str">
        <f>LatticeLayout!E886</f>
        <v/>
      </c>
      <c r="F886" s="20">
        <f>LatticeLayout!F886</f>
        <v>0</v>
      </c>
      <c r="G886" s="20" t="str">
        <f>LatticeLayout!G886</f>
        <v>solenoid-entry</v>
      </c>
      <c r="H886" s="20">
        <f>LatticeLayout!H886</f>
        <v>0</v>
      </c>
      <c r="I886" s="20">
        <f>LatticeLayout!I886</f>
        <v>0</v>
      </c>
      <c r="J886" s="20">
        <f>LatticeLayout!J886</f>
        <v>0</v>
      </c>
      <c r="K886" s="20">
        <f>LatticeLayout!K886</f>
        <v>7.6135999999999981E-2</v>
      </c>
      <c r="L886" s="20">
        <f>LatticeLayout!L886</f>
        <v>41.094000000000001</v>
      </c>
      <c r="M886" s="20">
        <f>LatticeLayout!M886</f>
        <v>423.0996045</v>
      </c>
      <c r="N886" s="20">
        <f>LatticeLayout!N886</f>
        <v>296.64471556763056</v>
      </c>
      <c r="O886" s="20">
        <f t="shared" si="39"/>
        <v>296.68278356763057</v>
      </c>
      <c r="P886" s="20">
        <f t="shared" si="40"/>
        <v>423.0996045</v>
      </c>
      <c r="Q886" s="20">
        <f t="shared" si="41"/>
        <v>41.094000000000001</v>
      </c>
    </row>
    <row r="887" spans="1:17" x14ac:dyDescent="0.3">
      <c r="A887" s="20" t="str">
        <f>LatticeLayout!A887</f>
        <v>LS1</v>
      </c>
      <c r="B887" s="20" t="str">
        <f>LatticeLayout!B887</f>
        <v>CB08</v>
      </c>
      <c r="C887" s="20" t="str">
        <f>LatticeLayout!C887</f>
        <v>SOL3</v>
      </c>
      <c r="D887" s="20">
        <f>LatticeLayout!D887</f>
        <v>1721</v>
      </c>
      <c r="E887" s="20" t="str">
        <f>LatticeLayout!E887</f>
        <v>LS1_CB08:SOL3_D1721</v>
      </c>
      <c r="F887" s="20" t="str">
        <f>LatticeLayout!F887</f>
        <v>S2</v>
      </c>
      <c r="G887" s="20" t="str">
        <f>LatticeLayout!G887</f>
        <v>solenoid+correctors</v>
      </c>
      <c r="H887" s="20">
        <f>LatticeLayout!H887</f>
        <v>40</v>
      </c>
      <c r="I887" s="20">
        <f>LatticeLayout!I887</f>
        <v>0</v>
      </c>
      <c r="J887" s="20">
        <f>LatticeLayout!J887</f>
        <v>0</v>
      </c>
      <c r="K887" s="20">
        <f>LatticeLayout!K887</f>
        <v>0.5</v>
      </c>
      <c r="L887" s="551">
        <f>LatticeLayout!L887</f>
        <v>41.094000000000001</v>
      </c>
      <c r="M887" s="551">
        <f>LatticeLayout!M887</f>
        <v>423.0996045</v>
      </c>
      <c r="N887" s="551">
        <f>LatticeLayout!N887</f>
        <v>296.14471556763056</v>
      </c>
      <c r="O887" s="551">
        <f t="shared" si="39"/>
        <v>296.39471556763056</v>
      </c>
      <c r="P887" s="551">
        <f t="shared" si="40"/>
        <v>423.0996045</v>
      </c>
      <c r="Q887" s="551">
        <f t="shared" si="41"/>
        <v>41.094000000000001</v>
      </c>
    </row>
    <row r="888" spans="1:17" hidden="1" x14ac:dyDescent="0.3">
      <c r="A888" s="20">
        <f>LatticeLayout!A888</f>
        <v>0</v>
      </c>
      <c r="B888" s="20">
        <f>LatticeLayout!B888</f>
        <v>0</v>
      </c>
      <c r="C888" s="20">
        <f>LatticeLayout!C888</f>
        <v>0</v>
      </c>
      <c r="D888" s="20">
        <f>LatticeLayout!D888</f>
        <v>0</v>
      </c>
      <c r="E888" s="20" t="str">
        <f>LatticeLayout!E888</f>
        <v/>
      </c>
      <c r="F888" s="20">
        <f>LatticeLayout!F888</f>
        <v>0</v>
      </c>
      <c r="G888" s="20" t="str">
        <f>LatticeLayout!G888</f>
        <v>solenoid-exit</v>
      </c>
      <c r="H888" s="20">
        <f>LatticeLayout!H888</f>
        <v>0</v>
      </c>
      <c r="I888" s="20">
        <f>LatticeLayout!I888</f>
        <v>0</v>
      </c>
      <c r="J888" s="20">
        <f>LatticeLayout!J888</f>
        <v>0</v>
      </c>
      <c r="K888" s="20">
        <f>LatticeLayout!K888</f>
        <v>7.6135999999999981E-2</v>
      </c>
      <c r="L888" s="20">
        <f>LatticeLayout!L888</f>
        <v>41.094000000000001</v>
      </c>
      <c r="M888" s="20">
        <f>LatticeLayout!M888</f>
        <v>423.0996045</v>
      </c>
      <c r="N888" s="20">
        <f>LatticeLayout!N888</f>
        <v>296.06857956763054</v>
      </c>
      <c r="O888" s="20">
        <f t="shared" si="39"/>
        <v>296.10664756763055</v>
      </c>
      <c r="P888" s="20">
        <f t="shared" si="40"/>
        <v>423.0996045</v>
      </c>
      <c r="Q888" s="20">
        <f t="shared" si="41"/>
        <v>41.094000000000001</v>
      </c>
    </row>
    <row r="889" spans="1:17" hidden="1" x14ac:dyDescent="0.3">
      <c r="A889" s="20">
        <f>LatticeLayout!A889</f>
        <v>0</v>
      </c>
      <c r="B889" s="20">
        <f>LatticeLayout!B889</f>
        <v>0</v>
      </c>
      <c r="C889" s="20">
        <f>LatticeLayout!C889</f>
        <v>0</v>
      </c>
      <c r="D889" s="20">
        <f>LatticeLayout!D889</f>
        <v>0</v>
      </c>
      <c r="E889" s="20">
        <f>LatticeLayout!E889</f>
        <v>0</v>
      </c>
      <c r="F889" s="20">
        <f>LatticeLayout!F889</f>
        <v>0</v>
      </c>
      <c r="G889" s="20" t="str">
        <f>LatticeLayout!G889</f>
        <v>bellow</v>
      </c>
      <c r="H889" s="20">
        <f>LatticeLayout!H889</f>
        <v>0</v>
      </c>
      <c r="I889" s="20">
        <f>LatticeLayout!I889</f>
        <v>0</v>
      </c>
      <c r="J889" s="20">
        <f>LatticeLayout!J889</f>
        <v>0</v>
      </c>
      <c r="K889" s="20">
        <f>LatticeLayout!K889</f>
        <v>9.9516999999999994E-2</v>
      </c>
      <c r="L889" s="20">
        <f>LatticeLayout!L889</f>
        <v>41.094000000000001</v>
      </c>
      <c r="M889" s="20">
        <f>LatticeLayout!M889</f>
        <v>423.0996045</v>
      </c>
      <c r="N889" s="20">
        <f>LatticeLayout!N889</f>
        <v>295.96906256763054</v>
      </c>
      <c r="O889" s="20">
        <f t="shared" si="39"/>
        <v>296.01882106763054</v>
      </c>
      <c r="P889" s="20">
        <f t="shared" si="40"/>
        <v>423.0996045</v>
      </c>
      <c r="Q889" s="20">
        <f t="shared" si="41"/>
        <v>41.094000000000001</v>
      </c>
    </row>
    <row r="890" spans="1:17" x14ac:dyDescent="0.3">
      <c r="A890" s="20" t="str">
        <f>LatticeLayout!A890</f>
        <v>LS1</v>
      </c>
      <c r="B890" s="20" t="str">
        <f>LatticeLayout!B890</f>
        <v>CB08</v>
      </c>
      <c r="C890" s="20" t="str">
        <f>LatticeLayout!C890</f>
        <v>CAV8</v>
      </c>
      <c r="D890" s="20">
        <f>LatticeLayout!D890</f>
        <v>1727</v>
      </c>
      <c r="E890" s="20" t="str">
        <f>LatticeLayout!E890</f>
        <v>LS1_CB08:CAV8_D1727</v>
      </c>
      <c r="F890" s="20">
        <f>LatticeLayout!F890</f>
        <v>0</v>
      </c>
      <c r="G890" s="20" t="str">
        <f>LatticeLayout!G890</f>
        <v>b08 cavity</v>
      </c>
      <c r="H890" s="20">
        <f>LatticeLayout!H890</f>
        <v>34</v>
      </c>
      <c r="I890" s="20">
        <f>LatticeLayout!I890</f>
        <v>0</v>
      </c>
      <c r="J890" s="20">
        <f>LatticeLayout!J890</f>
        <v>0</v>
      </c>
      <c r="K890" s="20">
        <f>LatticeLayout!K890</f>
        <v>0.29817100000000002</v>
      </c>
      <c r="L890" s="551">
        <f>LatticeLayout!L890</f>
        <v>41.094000000000001</v>
      </c>
      <c r="M890" s="551">
        <f>LatticeLayout!M890</f>
        <v>423.0996045</v>
      </c>
      <c r="N890" s="551">
        <f>LatticeLayout!N890</f>
        <v>295.67089156763052</v>
      </c>
      <c r="O890" s="551">
        <f t="shared" si="39"/>
        <v>295.81997706763053</v>
      </c>
      <c r="P890" s="551">
        <f t="shared" si="40"/>
        <v>423.0996045</v>
      </c>
      <c r="Q890" s="551">
        <f t="shared" si="41"/>
        <v>41.094000000000001</v>
      </c>
    </row>
    <row r="891" spans="1:17" hidden="1" x14ac:dyDescent="0.3">
      <c r="A891" s="20">
        <f>LatticeLayout!A891</f>
        <v>0</v>
      </c>
      <c r="B891" s="20">
        <f>LatticeLayout!B891</f>
        <v>0</v>
      </c>
      <c r="C891" s="20">
        <f>LatticeLayout!C891</f>
        <v>0</v>
      </c>
      <c r="D891" s="20">
        <f>LatticeLayout!D891</f>
        <v>0</v>
      </c>
      <c r="E891" s="20" t="str">
        <f>LatticeLayout!E891</f>
        <v/>
      </c>
      <c r="F891" s="20">
        <f>LatticeLayout!F891</f>
        <v>0</v>
      </c>
      <c r="G891" s="20">
        <f>LatticeLayout!G891</f>
        <v>0</v>
      </c>
      <c r="H891" s="20">
        <f>LatticeLayout!H891</f>
        <v>0</v>
      </c>
      <c r="I891" s="20">
        <f>LatticeLayout!I891</f>
        <v>0</v>
      </c>
      <c r="J891" s="20">
        <f>LatticeLayout!J891</f>
        <v>0</v>
      </c>
      <c r="K891" s="20">
        <f>LatticeLayout!K891</f>
        <v>0</v>
      </c>
      <c r="L891" s="20">
        <f>LatticeLayout!L891</f>
        <v>41.094000000000001</v>
      </c>
      <c r="M891" s="20">
        <f>LatticeLayout!M891</f>
        <v>423.0996045</v>
      </c>
      <c r="N891" s="20">
        <f>LatticeLayout!N891</f>
        <v>295.67089156763052</v>
      </c>
      <c r="O891" s="20">
        <f t="shared" si="39"/>
        <v>295.67089156763052</v>
      </c>
      <c r="P891" s="20">
        <f t="shared" si="40"/>
        <v>423.0996045</v>
      </c>
      <c r="Q891" s="20">
        <f t="shared" si="41"/>
        <v>41.094000000000001</v>
      </c>
    </row>
    <row r="892" spans="1:17" hidden="1" x14ac:dyDescent="0.3">
      <c r="A892" s="20">
        <f>LatticeLayout!A892</f>
        <v>0</v>
      </c>
      <c r="B892" s="20">
        <f>LatticeLayout!B892</f>
        <v>0</v>
      </c>
      <c r="C892" s="20">
        <f>LatticeLayout!C892</f>
        <v>0</v>
      </c>
      <c r="D892" s="20">
        <f>LatticeLayout!D892</f>
        <v>0</v>
      </c>
      <c r="E892" s="20" t="str">
        <f>LatticeLayout!E892</f>
        <v/>
      </c>
      <c r="F892" s="20">
        <f>LatticeLayout!F892</f>
        <v>0</v>
      </c>
      <c r="G892" s="20">
        <f>LatticeLayout!G892</f>
        <v>0</v>
      </c>
      <c r="H892" s="20">
        <f>LatticeLayout!H892</f>
        <v>0</v>
      </c>
      <c r="I892" s="20">
        <f>LatticeLayout!I892</f>
        <v>0</v>
      </c>
      <c r="J892" s="20">
        <f>LatticeLayout!J892</f>
        <v>0</v>
      </c>
      <c r="K892" s="20">
        <f>LatticeLayout!K892</f>
        <v>0</v>
      </c>
      <c r="L892" s="20">
        <f>LatticeLayout!L892</f>
        <v>41.094000000000001</v>
      </c>
      <c r="M892" s="20">
        <f>LatticeLayout!M892</f>
        <v>423.0996045</v>
      </c>
      <c r="N892" s="20">
        <f>LatticeLayout!N892</f>
        <v>295.67089156763052</v>
      </c>
      <c r="O892" s="20">
        <f t="shared" si="39"/>
        <v>295.67089156763052</v>
      </c>
      <c r="P892" s="20">
        <f t="shared" si="40"/>
        <v>423.0996045</v>
      </c>
      <c r="Q892" s="20">
        <f t="shared" si="41"/>
        <v>41.094000000000001</v>
      </c>
    </row>
    <row r="893" spans="1:17" hidden="1" x14ac:dyDescent="0.3">
      <c r="A893" s="20">
        <f>LatticeLayout!A893</f>
        <v>0</v>
      </c>
      <c r="B893" s="20">
        <f>LatticeLayout!B893</f>
        <v>0</v>
      </c>
      <c r="C893" s="20">
        <f>LatticeLayout!C893</f>
        <v>0</v>
      </c>
      <c r="D893" s="20">
        <f>LatticeLayout!D893</f>
        <v>0</v>
      </c>
      <c r="E893" s="20" t="str">
        <f>LatticeLayout!E893</f>
        <v/>
      </c>
      <c r="F893" s="20">
        <f>LatticeLayout!F893</f>
        <v>0</v>
      </c>
      <c r="G893" s="20" t="str">
        <f>LatticeLayout!G893</f>
        <v>bellows</v>
      </c>
      <c r="H893" s="20">
        <f>LatticeLayout!H893</f>
        <v>0</v>
      </c>
      <c r="I893" s="20">
        <f>LatticeLayout!I893</f>
        <v>0</v>
      </c>
      <c r="J893" s="20">
        <f>LatticeLayout!J893</f>
        <v>0</v>
      </c>
      <c r="K893" s="20">
        <f>LatticeLayout!K893</f>
        <v>0.17622600000000005</v>
      </c>
      <c r="L893" s="20">
        <f>LatticeLayout!L893</f>
        <v>41.094000000000001</v>
      </c>
      <c r="M893" s="20">
        <f>LatticeLayout!M893</f>
        <v>423.0996045</v>
      </c>
      <c r="N893" s="20">
        <f>LatticeLayout!N893</f>
        <v>295.49466556763053</v>
      </c>
      <c r="O893" s="20">
        <f t="shared" si="39"/>
        <v>295.5827785676305</v>
      </c>
      <c r="P893" s="20">
        <f t="shared" si="40"/>
        <v>423.0996045</v>
      </c>
      <c r="Q893" s="20">
        <f t="shared" si="41"/>
        <v>41.094000000000001</v>
      </c>
    </row>
    <row r="894" spans="1:17" hidden="1" x14ac:dyDescent="0.3">
      <c r="A894" s="20" t="str">
        <f>LatticeLayout!A894</f>
        <v>LS1</v>
      </c>
      <c r="B894" s="20" t="str">
        <f>LatticeLayout!B894</f>
        <v>CB08</v>
      </c>
      <c r="C894" s="20" t="str">
        <f>LatticeLayout!C894</f>
        <v>GV</v>
      </c>
      <c r="D894" s="20">
        <f>LatticeLayout!D894</f>
        <v>1731</v>
      </c>
      <c r="E894" s="20" t="str">
        <f>LatticeLayout!E894</f>
        <v>LS1_CB08:GV_D1731</v>
      </c>
      <c r="F894" s="20">
        <f>LatticeLayout!F894</f>
        <v>0</v>
      </c>
      <c r="G894" s="20" t="str">
        <f>LatticeLayout!G894</f>
        <v>gate valve</v>
      </c>
      <c r="H894" s="20">
        <f>LatticeLayout!H894</f>
        <v>40</v>
      </c>
      <c r="I894" s="20">
        <f>LatticeLayout!I894</f>
        <v>0</v>
      </c>
      <c r="J894" s="20">
        <f>LatticeLayout!J894</f>
        <v>0</v>
      </c>
      <c r="K894" s="20">
        <f>LatticeLayout!K894</f>
        <v>7.1999999999999995E-2</v>
      </c>
      <c r="L894" s="20">
        <f>LatticeLayout!L894</f>
        <v>41.094000000000001</v>
      </c>
      <c r="M894" s="20">
        <f>LatticeLayout!M894</f>
        <v>423.0996045</v>
      </c>
      <c r="N894" s="20">
        <f>LatticeLayout!N894</f>
        <v>295.42266556763053</v>
      </c>
      <c r="O894" s="20">
        <f t="shared" si="39"/>
        <v>295.45866556763053</v>
      </c>
      <c r="P894" s="20">
        <f t="shared" si="40"/>
        <v>423.0996045</v>
      </c>
      <c r="Q894" s="20">
        <f t="shared" si="41"/>
        <v>41.094000000000001</v>
      </c>
    </row>
    <row r="895" spans="1:17" hidden="1" x14ac:dyDescent="0.3">
      <c r="A895" s="20">
        <f>LatticeLayout!A895</f>
        <v>0</v>
      </c>
      <c r="B895" s="20">
        <f>LatticeLayout!B895</f>
        <v>0</v>
      </c>
      <c r="C895" s="20">
        <f>LatticeLayout!C895</f>
        <v>0</v>
      </c>
      <c r="D895" s="20">
        <f>LatticeLayout!D895</f>
        <v>0</v>
      </c>
      <c r="E895" s="20" t="str">
        <f>LatticeLayout!E895</f>
        <v/>
      </c>
      <c r="F895" s="20">
        <f>LatticeLayout!F895</f>
        <v>0</v>
      </c>
      <c r="G895" s="20" t="str">
        <f>LatticeLayout!G895</f>
        <v>bellow</v>
      </c>
      <c r="H895" s="20">
        <f>LatticeLayout!H895</f>
        <v>40</v>
      </c>
      <c r="I895" s="20">
        <f>LatticeLayout!I895</f>
        <v>0</v>
      </c>
      <c r="J895" s="20">
        <f>LatticeLayout!J895</f>
        <v>0</v>
      </c>
      <c r="K895" s="20">
        <f>LatticeLayout!K895</f>
        <v>0.11600000000000001</v>
      </c>
      <c r="L895" s="20">
        <f>LatticeLayout!L895</f>
        <v>41.094000000000001</v>
      </c>
      <c r="M895" s="20">
        <f>LatticeLayout!M895</f>
        <v>423.0996045</v>
      </c>
      <c r="N895" s="20">
        <f>LatticeLayout!N895</f>
        <v>295.30666556763055</v>
      </c>
      <c r="O895" s="20">
        <f t="shared" si="39"/>
        <v>295.36466556763054</v>
      </c>
      <c r="P895" s="20">
        <f t="shared" si="40"/>
        <v>423.0996045</v>
      </c>
      <c r="Q895" s="20">
        <f t="shared" si="41"/>
        <v>41.094000000000001</v>
      </c>
    </row>
    <row r="896" spans="1:17" hidden="1" x14ac:dyDescent="0.3">
      <c r="A896" s="20" t="str">
        <f>LatticeLayout!A896</f>
        <v>LS1</v>
      </c>
      <c r="B896" s="20" t="str">
        <f>LatticeLayout!B896</f>
        <v>WB08</v>
      </c>
      <c r="C896" s="20" t="str">
        <f>LatticeLayout!C896</f>
        <v>BPM</v>
      </c>
      <c r="D896" s="20">
        <f>LatticeLayout!D896</f>
        <v>1732</v>
      </c>
      <c r="E896" s="20" t="str">
        <f>LatticeLayout!E896</f>
        <v>LS1_WB08:BPM_D1732</v>
      </c>
      <c r="F896" s="20" t="str">
        <f>LatticeLayout!F896</f>
        <v>BPM2</v>
      </c>
      <c r="G896" s="20" t="str">
        <f>LatticeLayout!G896</f>
        <v>position monitor</v>
      </c>
      <c r="H896" s="20">
        <f>LatticeLayout!H896</f>
        <v>0</v>
      </c>
      <c r="I896" s="20">
        <f>LatticeLayout!I896</f>
        <v>0</v>
      </c>
      <c r="J896" s="20">
        <f>LatticeLayout!J896</f>
        <v>0</v>
      </c>
      <c r="K896" s="20">
        <f>LatticeLayout!K896</f>
        <v>0</v>
      </c>
      <c r="L896" s="20">
        <f>LatticeLayout!L896</f>
        <v>41.094000000000001</v>
      </c>
      <c r="M896" s="20">
        <f>LatticeLayout!M896</f>
        <v>423.0996045</v>
      </c>
      <c r="N896" s="20">
        <f>LatticeLayout!N896</f>
        <v>295.30666556763055</v>
      </c>
      <c r="O896" s="20">
        <f t="shared" si="39"/>
        <v>295.30666556763055</v>
      </c>
      <c r="P896" s="20">
        <f t="shared" si="40"/>
        <v>423.0996045</v>
      </c>
      <c r="Q896" s="20">
        <f t="shared" si="41"/>
        <v>41.094000000000001</v>
      </c>
    </row>
    <row r="897" spans="1:17" x14ac:dyDescent="0.3">
      <c r="A897" s="20">
        <f>LatticeLayout!A897</f>
        <v>0</v>
      </c>
      <c r="B897" s="20">
        <f>LatticeLayout!B897</f>
        <v>0</v>
      </c>
      <c r="C897" s="20">
        <f>LatticeLayout!C897</f>
        <v>0</v>
      </c>
      <c r="D897" s="20">
        <f>LatticeLayout!D897</f>
        <v>0</v>
      </c>
      <c r="E897" s="20" t="str">
        <f>LatticeLayout!E897</f>
        <v/>
      </c>
      <c r="F897" s="20">
        <f>LatticeLayout!F897</f>
        <v>0</v>
      </c>
      <c r="G897" s="20" t="str">
        <f>LatticeLayout!G897</f>
        <v>diagnostic box</v>
      </c>
      <c r="H897" s="20">
        <f>LatticeLayout!H897</f>
        <v>0</v>
      </c>
      <c r="I897" s="20">
        <f>LatticeLayout!I897</f>
        <v>0</v>
      </c>
      <c r="J897" s="20">
        <f>LatticeLayout!J897</f>
        <v>0</v>
      </c>
      <c r="K897" s="20">
        <f>LatticeLayout!K897</f>
        <v>7.3999999999999996E-2</v>
      </c>
      <c r="L897" s="551">
        <f>LatticeLayout!L897</f>
        <v>41.094000000000001</v>
      </c>
      <c r="M897" s="551">
        <f>LatticeLayout!M897</f>
        <v>423.0996045</v>
      </c>
      <c r="N897" s="551">
        <f>LatticeLayout!N897</f>
        <v>295.23266556763053</v>
      </c>
      <c r="O897" s="551">
        <f t="shared" si="39"/>
        <v>295.26966556763057</v>
      </c>
      <c r="P897" s="551">
        <f t="shared" si="40"/>
        <v>423.0996045</v>
      </c>
      <c r="Q897" s="551">
        <f t="shared" si="41"/>
        <v>41.094000000000001</v>
      </c>
    </row>
    <row r="898" spans="1:17" hidden="1" x14ac:dyDescent="0.3">
      <c r="A898" s="20" t="str">
        <f>LatticeLayout!A898</f>
        <v>LS1</v>
      </c>
      <c r="B898" s="20" t="str">
        <f>LatticeLayout!B898</f>
        <v>WB08</v>
      </c>
      <c r="C898" s="20" t="str">
        <f>LatticeLayout!C898</f>
        <v>PORT</v>
      </c>
      <c r="D898" s="20">
        <f>LatticeLayout!D898</f>
        <v>1733</v>
      </c>
      <c r="E898" s="20" t="str">
        <f>LatticeLayout!E898</f>
        <v>LS1_WB08:PORT_D1733</v>
      </c>
      <c r="F898" s="20">
        <f>LatticeLayout!F898</f>
        <v>0</v>
      </c>
      <c r="G898" s="20" t="str">
        <f>LatticeLayout!G898</f>
        <v>port for future diagnostics</v>
      </c>
      <c r="H898" s="20">
        <f>LatticeLayout!H898</f>
        <v>0</v>
      </c>
      <c r="I898" s="20">
        <f>LatticeLayout!I898</f>
        <v>0</v>
      </c>
      <c r="J898" s="20">
        <f>LatticeLayout!J898</f>
        <v>0</v>
      </c>
      <c r="K898" s="20">
        <f>LatticeLayout!K898</f>
        <v>0</v>
      </c>
      <c r="L898" s="20">
        <f>LatticeLayout!L898</f>
        <v>41.094000000000001</v>
      </c>
      <c r="M898" s="20">
        <f>LatticeLayout!M898</f>
        <v>423.0996045</v>
      </c>
      <c r="N898" s="20">
        <f>LatticeLayout!N898</f>
        <v>295.23266556763053</v>
      </c>
      <c r="O898" s="20">
        <f t="shared" si="39"/>
        <v>295.23266556763053</v>
      </c>
      <c r="P898" s="20">
        <f t="shared" si="40"/>
        <v>423.0996045</v>
      </c>
      <c r="Q898" s="20">
        <f t="shared" si="41"/>
        <v>41.094000000000001</v>
      </c>
    </row>
    <row r="899" spans="1:17" x14ac:dyDescent="0.3">
      <c r="A899" s="20">
        <f>LatticeLayout!A899</f>
        <v>0</v>
      </c>
      <c r="B899" s="20">
        <f>LatticeLayout!B899</f>
        <v>0</v>
      </c>
      <c r="C899" s="20">
        <f>LatticeLayout!C899</f>
        <v>0</v>
      </c>
      <c r="D899" s="20">
        <f>LatticeLayout!D899</f>
        <v>0</v>
      </c>
      <c r="E899" s="20" t="str">
        <f>LatticeLayout!E899</f>
        <v/>
      </c>
      <c r="F899" s="20">
        <f>LatticeLayout!F899</f>
        <v>0</v>
      </c>
      <c r="G899" s="20" t="str">
        <f>LatticeLayout!G899</f>
        <v>diagnostic box</v>
      </c>
      <c r="H899" s="20">
        <f>LatticeLayout!H899</f>
        <v>0</v>
      </c>
      <c r="I899" s="20">
        <f>LatticeLayout!I899</f>
        <v>0</v>
      </c>
      <c r="J899" s="20">
        <f>LatticeLayout!J899</f>
        <v>0</v>
      </c>
      <c r="K899" s="20">
        <f>LatticeLayout!K899</f>
        <v>9.0999999999999998E-2</v>
      </c>
      <c r="L899" s="551">
        <f>LatticeLayout!L899</f>
        <v>41.094000000000001</v>
      </c>
      <c r="M899" s="551">
        <f>LatticeLayout!M899</f>
        <v>423.0996045</v>
      </c>
      <c r="N899" s="551">
        <f>LatticeLayout!N899</f>
        <v>295.14166556763053</v>
      </c>
      <c r="O899" s="551">
        <f t="shared" si="39"/>
        <v>295.18716556763053</v>
      </c>
      <c r="P899" s="551">
        <f t="shared" si="40"/>
        <v>423.0996045</v>
      </c>
      <c r="Q899" s="551">
        <f t="shared" si="41"/>
        <v>41.094000000000001</v>
      </c>
    </row>
    <row r="900" spans="1:17" hidden="1" x14ac:dyDescent="0.3">
      <c r="A900" s="20" t="str">
        <f>LatticeLayout!A900</f>
        <v>LS1</v>
      </c>
      <c r="B900" s="20" t="str">
        <f>LatticeLayout!B900</f>
        <v>WB08</v>
      </c>
      <c r="C900" s="20" t="str">
        <f>LatticeLayout!C900</f>
        <v>PORT</v>
      </c>
      <c r="D900" s="20">
        <f>LatticeLayout!D900</f>
        <v>1734</v>
      </c>
      <c r="E900" s="20" t="str">
        <f>LatticeLayout!E900</f>
        <v>LS1_WB08:PORT_D1734</v>
      </c>
      <c r="F900" s="20" t="str">
        <f>LatticeLayout!F900</f>
        <v>IP_S</v>
      </c>
      <c r="G900" s="20" t="str">
        <f>LatticeLayout!G900</f>
        <v>pump, 65 l/s</v>
      </c>
      <c r="H900" s="20">
        <f>LatticeLayout!H900</f>
        <v>0</v>
      </c>
      <c r="I900" s="20">
        <f>LatticeLayout!I900</f>
        <v>0</v>
      </c>
      <c r="J900" s="20">
        <f>LatticeLayout!J900</f>
        <v>0</v>
      </c>
      <c r="K900" s="20">
        <f>LatticeLayout!K900</f>
        <v>0</v>
      </c>
      <c r="L900" s="20">
        <f>LatticeLayout!L900</f>
        <v>41.094000000000001</v>
      </c>
      <c r="M900" s="20">
        <f>LatticeLayout!M900</f>
        <v>423.0996045</v>
      </c>
      <c r="N900" s="20">
        <f>LatticeLayout!N900</f>
        <v>295.14166556763053</v>
      </c>
      <c r="O900" s="20">
        <f t="shared" si="39"/>
        <v>295.14166556763053</v>
      </c>
      <c r="P900" s="20">
        <f t="shared" si="40"/>
        <v>423.0996045</v>
      </c>
      <c r="Q900" s="20">
        <f t="shared" si="41"/>
        <v>41.094000000000001</v>
      </c>
    </row>
    <row r="901" spans="1:17" hidden="1" x14ac:dyDescent="0.3">
      <c r="A901" s="20">
        <f>LatticeLayout!A901</f>
        <v>0</v>
      </c>
      <c r="B901" s="20">
        <f>LatticeLayout!B901</f>
        <v>0</v>
      </c>
      <c r="C901" s="20">
        <f>LatticeLayout!C901</f>
        <v>0</v>
      </c>
      <c r="D901" s="20">
        <f>LatticeLayout!D901</f>
        <v>0</v>
      </c>
      <c r="E901" s="20" t="str">
        <f>LatticeLayout!E901</f>
        <v/>
      </c>
      <c r="F901" s="20">
        <f>LatticeLayout!F901</f>
        <v>0</v>
      </c>
      <c r="G901" s="20" t="str">
        <f>LatticeLayout!G901</f>
        <v>bellow</v>
      </c>
      <c r="H901" s="20">
        <f>LatticeLayout!H901</f>
        <v>40</v>
      </c>
      <c r="I901" s="20">
        <f>LatticeLayout!I901</f>
        <v>0</v>
      </c>
      <c r="J901" s="20">
        <f>LatticeLayout!J901</f>
        <v>0</v>
      </c>
      <c r="K901" s="20">
        <f>LatticeLayout!K901</f>
        <v>9.9000000000000005E-2</v>
      </c>
      <c r="L901" s="20">
        <f>LatticeLayout!L901</f>
        <v>41.094000000000001</v>
      </c>
      <c r="M901" s="20">
        <f>LatticeLayout!M901</f>
        <v>423.0996045</v>
      </c>
      <c r="N901" s="20">
        <f>LatticeLayout!N901</f>
        <v>295.04266556763054</v>
      </c>
      <c r="O901" s="20">
        <f t="shared" si="39"/>
        <v>295.09216556763056</v>
      </c>
      <c r="P901" s="20">
        <f t="shared" si="40"/>
        <v>423.0996045</v>
      </c>
      <c r="Q901" s="20">
        <f t="shared" si="41"/>
        <v>41.094000000000001</v>
      </c>
    </row>
    <row r="902" spans="1:17" hidden="1" x14ac:dyDescent="0.3">
      <c r="A902" s="20" t="str">
        <f>LatticeLayout!A902</f>
        <v>LS1</v>
      </c>
      <c r="B902" s="20" t="str">
        <f>LatticeLayout!B902</f>
        <v>CB09</v>
      </c>
      <c r="C902" s="20" t="str">
        <f>LatticeLayout!C902</f>
        <v>GV</v>
      </c>
      <c r="D902" s="20">
        <f>LatticeLayout!D902</f>
        <v>1735</v>
      </c>
      <c r="E902" s="20" t="str">
        <f>LatticeLayout!E902</f>
        <v>LS1_CB09:GV_D1735</v>
      </c>
      <c r="F902" s="20">
        <f>LatticeLayout!F902</f>
        <v>0</v>
      </c>
      <c r="G902" s="20" t="str">
        <f>LatticeLayout!G902</f>
        <v>gate valve</v>
      </c>
      <c r="H902" s="20">
        <f>LatticeLayout!H902</f>
        <v>40</v>
      </c>
      <c r="I902" s="20">
        <f>LatticeLayout!I902</f>
        <v>0</v>
      </c>
      <c r="J902" s="20">
        <f>LatticeLayout!J902</f>
        <v>0</v>
      </c>
      <c r="K902" s="20">
        <f>LatticeLayout!K902</f>
        <v>7.1999999999999995E-2</v>
      </c>
      <c r="L902" s="20">
        <f>LatticeLayout!L902</f>
        <v>41.094000000000001</v>
      </c>
      <c r="M902" s="20">
        <f>LatticeLayout!M902</f>
        <v>423.0996045</v>
      </c>
      <c r="N902" s="20">
        <f>LatticeLayout!N902</f>
        <v>294.97066556763053</v>
      </c>
      <c r="O902" s="20">
        <f t="shared" si="39"/>
        <v>295.00666556763053</v>
      </c>
      <c r="P902" s="20">
        <f t="shared" si="40"/>
        <v>423.0996045</v>
      </c>
      <c r="Q902" s="20">
        <f t="shared" si="41"/>
        <v>41.094000000000001</v>
      </c>
    </row>
    <row r="903" spans="1:17" hidden="1" x14ac:dyDescent="0.3">
      <c r="A903" s="20">
        <f>LatticeLayout!A903</f>
        <v>0</v>
      </c>
      <c r="B903" s="20">
        <f>LatticeLayout!B903</f>
        <v>0</v>
      </c>
      <c r="C903" s="20">
        <f>LatticeLayout!C903</f>
        <v>0</v>
      </c>
      <c r="D903" s="20">
        <f>LatticeLayout!D903</f>
        <v>0</v>
      </c>
      <c r="E903" s="20" t="str">
        <f>LatticeLayout!E903</f>
        <v/>
      </c>
      <c r="F903" s="20">
        <f>LatticeLayout!F903</f>
        <v>0</v>
      </c>
      <c r="G903" s="20" t="str">
        <f>LatticeLayout!G903</f>
        <v>bellows</v>
      </c>
      <c r="H903" s="20">
        <f>LatticeLayout!H903</f>
        <v>0</v>
      </c>
      <c r="I903" s="20">
        <f>LatticeLayout!I903</f>
        <v>0</v>
      </c>
      <c r="J903" s="20">
        <f>LatticeLayout!J903</f>
        <v>0</v>
      </c>
      <c r="K903" s="20">
        <f>LatticeLayout!K903</f>
        <v>0.17622600000000005</v>
      </c>
      <c r="L903" s="20">
        <f>LatticeLayout!L903</f>
        <v>41.094000000000001</v>
      </c>
      <c r="M903" s="20">
        <f>LatticeLayout!M903</f>
        <v>423.0996045</v>
      </c>
      <c r="N903" s="20">
        <f>LatticeLayout!N903</f>
        <v>294.79443956763055</v>
      </c>
      <c r="O903" s="20">
        <f t="shared" si="39"/>
        <v>294.88255256763057</v>
      </c>
      <c r="P903" s="20">
        <f t="shared" si="40"/>
        <v>423.0996045</v>
      </c>
      <c r="Q903" s="20">
        <f t="shared" si="41"/>
        <v>41.094000000000001</v>
      </c>
    </row>
    <row r="904" spans="1:17" x14ac:dyDescent="0.3">
      <c r="A904" s="20" t="str">
        <f>LatticeLayout!A904</f>
        <v>LS1</v>
      </c>
      <c r="B904" s="20" t="str">
        <f>LatticeLayout!B904</f>
        <v>CB09</v>
      </c>
      <c r="C904" s="20" t="str">
        <f>LatticeLayout!C904</f>
        <v>CAV1</v>
      </c>
      <c r="D904" s="20">
        <f>LatticeLayout!D904</f>
        <v>1739</v>
      </c>
      <c r="E904" s="20" t="str">
        <f>LatticeLayout!E904</f>
        <v>LS1_CB09:CAV1_D1739</v>
      </c>
      <c r="F904" s="20">
        <f>LatticeLayout!F904</f>
        <v>0</v>
      </c>
      <c r="G904" s="20" t="str">
        <f>LatticeLayout!G904</f>
        <v>b08 cavity</v>
      </c>
      <c r="H904" s="20">
        <f>LatticeLayout!H904</f>
        <v>34</v>
      </c>
      <c r="I904" s="20">
        <f>LatticeLayout!I904</f>
        <v>0</v>
      </c>
      <c r="J904" s="20">
        <f>LatticeLayout!J904</f>
        <v>0</v>
      </c>
      <c r="K904" s="20">
        <f>LatticeLayout!K904</f>
        <v>0.29817100000000002</v>
      </c>
      <c r="L904" s="551">
        <f>LatticeLayout!L904</f>
        <v>41.094000000000001</v>
      </c>
      <c r="M904" s="551">
        <f>LatticeLayout!M904</f>
        <v>423.0996045</v>
      </c>
      <c r="N904" s="551">
        <f>LatticeLayout!N904</f>
        <v>294.49626856763052</v>
      </c>
      <c r="O904" s="551">
        <f t="shared" si="39"/>
        <v>294.64535406763054</v>
      </c>
      <c r="P904" s="551">
        <f t="shared" si="40"/>
        <v>423.0996045</v>
      </c>
      <c r="Q904" s="551">
        <f t="shared" si="41"/>
        <v>41.094000000000001</v>
      </c>
    </row>
    <row r="905" spans="1:17" hidden="1" x14ac:dyDescent="0.3">
      <c r="A905" s="20">
        <f>LatticeLayout!A905</f>
        <v>0</v>
      </c>
      <c r="B905" s="20">
        <f>LatticeLayout!B905</f>
        <v>0</v>
      </c>
      <c r="C905" s="20">
        <f>LatticeLayout!C905</f>
        <v>0</v>
      </c>
      <c r="D905" s="20">
        <f>LatticeLayout!D905</f>
        <v>0</v>
      </c>
      <c r="E905" s="20" t="str">
        <f>LatticeLayout!E905</f>
        <v/>
      </c>
      <c r="F905" s="20">
        <f>LatticeLayout!F905</f>
        <v>0</v>
      </c>
      <c r="G905" s="20">
        <f>LatticeLayout!G905</f>
        <v>0</v>
      </c>
      <c r="H905" s="20">
        <f>LatticeLayout!H905</f>
        <v>0</v>
      </c>
      <c r="I905" s="20">
        <f>LatticeLayout!I905</f>
        <v>0</v>
      </c>
      <c r="J905" s="20">
        <f>LatticeLayout!J905</f>
        <v>0</v>
      </c>
      <c r="K905" s="20">
        <f>LatticeLayout!K905</f>
        <v>0</v>
      </c>
      <c r="L905" s="20">
        <f>LatticeLayout!L905</f>
        <v>41.094000000000001</v>
      </c>
      <c r="M905" s="20">
        <f>LatticeLayout!M905</f>
        <v>423.0996045</v>
      </c>
      <c r="N905" s="20">
        <f>LatticeLayout!N905</f>
        <v>294.49626856763052</v>
      </c>
      <c r="O905" s="20">
        <f t="shared" si="39"/>
        <v>294.49626856763052</v>
      </c>
      <c r="P905" s="20">
        <f t="shared" si="40"/>
        <v>423.0996045</v>
      </c>
      <c r="Q905" s="20">
        <f t="shared" si="41"/>
        <v>41.094000000000001</v>
      </c>
    </row>
    <row r="906" spans="1:17" hidden="1" x14ac:dyDescent="0.3">
      <c r="A906" s="20" t="str">
        <f>LatticeLayout!A906</f>
        <v>LS1</v>
      </c>
      <c r="B906" s="20" t="str">
        <f>LatticeLayout!B906</f>
        <v>CB09</v>
      </c>
      <c r="C906" s="20" t="str">
        <f>LatticeLayout!C906</f>
        <v>BLM</v>
      </c>
      <c r="D906" s="20">
        <f>LatticeLayout!D906</f>
        <v>1740</v>
      </c>
      <c r="E906" s="20" t="str">
        <f>LatticeLayout!E906</f>
        <v>LS1_CB09:BLM_D1740</v>
      </c>
      <c r="F906" s="20">
        <f>LatticeLayout!F906</f>
        <v>0</v>
      </c>
      <c r="G906" s="20" t="str">
        <f>LatticeLayout!G906</f>
        <v>outside loss monitor</v>
      </c>
      <c r="H906" s="20">
        <f>LatticeLayout!H906</f>
        <v>0</v>
      </c>
      <c r="I906" s="20">
        <f>LatticeLayout!I906</f>
        <v>0</v>
      </c>
      <c r="J906" s="20">
        <f>LatticeLayout!J906</f>
        <v>0</v>
      </c>
      <c r="K906" s="20">
        <f>LatticeLayout!K906</f>
        <v>0</v>
      </c>
      <c r="L906" s="20">
        <f>LatticeLayout!L906</f>
        <v>41.094000000000001</v>
      </c>
      <c r="M906" s="20">
        <f>LatticeLayout!M906</f>
        <v>423.0996045</v>
      </c>
      <c r="N906" s="20">
        <f>LatticeLayout!N906</f>
        <v>294.49626856763052</v>
      </c>
      <c r="O906" s="20">
        <f t="shared" si="39"/>
        <v>294.49626856763052</v>
      </c>
      <c r="P906" s="20">
        <f t="shared" si="40"/>
        <v>423.0996045</v>
      </c>
      <c r="Q906" s="20">
        <f t="shared" si="41"/>
        <v>41.094000000000001</v>
      </c>
    </row>
    <row r="907" spans="1:17" hidden="1" x14ac:dyDescent="0.3">
      <c r="A907" s="20">
        <f>LatticeLayout!A907</f>
        <v>0</v>
      </c>
      <c r="B907" s="20">
        <f>LatticeLayout!B907</f>
        <v>0</v>
      </c>
      <c r="C907" s="20">
        <f>LatticeLayout!C907</f>
        <v>0</v>
      </c>
      <c r="D907" s="20">
        <f>LatticeLayout!D907</f>
        <v>0</v>
      </c>
      <c r="E907" s="20">
        <f>LatticeLayout!E907</f>
        <v>0</v>
      </c>
      <c r="F907" s="20">
        <f>LatticeLayout!F907</f>
        <v>0</v>
      </c>
      <c r="G907" s="20" t="str">
        <f>LatticeLayout!G907</f>
        <v>bellow</v>
      </c>
      <c r="H907" s="20">
        <f>LatticeLayout!H907</f>
        <v>40</v>
      </c>
      <c r="I907" s="20">
        <f>LatticeLayout!I907</f>
        <v>0</v>
      </c>
      <c r="J907" s="20">
        <f>LatticeLayout!J907</f>
        <v>0</v>
      </c>
      <c r="K907" s="20">
        <f>LatticeLayout!K907</f>
        <v>9.650984E-2</v>
      </c>
      <c r="L907" s="20">
        <f>LatticeLayout!L907</f>
        <v>41.094000000000001</v>
      </c>
      <c r="M907" s="20">
        <f>LatticeLayout!M907</f>
        <v>423.0996045</v>
      </c>
      <c r="N907" s="20">
        <f>LatticeLayout!N907</f>
        <v>294.39975872763051</v>
      </c>
      <c r="O907" s="20">
        <f t="shared" ref="O907:O970" si="42">(N907+N906)/2</f>
        <v>294.44801364763055</v>
      </c>
      <c r="P907" s="20">
        <f t="shared" ref="P907:P970" si="43">(M907+M906)/2</f>
        <v>423.0996045</v>
      </c>
      <c r="Q907" s="20">
        <f t="shared" ref="Q907:Q970" si="44">(L907+L906)/2</f>
        <v>41.094000000000001</v>
      </c>
    </row>
    <row r="908" spans="1:17" hidden="1" x14ac:dyDescent="0.3">
      <c r="A908" s="20" t="str">
        <f>LatticeLayout!A908</f>
        <v>LS1</v>
      </c>
      <c r="B908" s="20" t="str">
        <f>LatticeLayout!B908</f>
        <v>CB09</v>
      </c>
      <c r="C908" s="20" t="str">
        <f>LatticeLayout!C908</f>
        <v>BPM</v>
      </c>
      <c r="D908" s="20">
        <f>LatticeLayout!D908</f>
        <v>1741</v>
      </c>
      <c r="E908" s="20" t="str">
        <f>LatticeLayout!E908</f>
        <v>LS1_CB09:BPM_D1741</v>
      </c>
      <c r="F908" s="20" t="str">
        <f>LatticeLayout!F908</f>
        <v>BPM6</v>
      </c>
      <c r="G908" s="20" t="str">
        <f>LatticeLayout!G908</f>
        <v>position monitor, BPMc</v>
      </c>
      <c r="H908" s="20">
        <f>LatticeLayout!H908</f>
        <v>0</v>
      </c>
      <c r="I908" s="20">
        <f>LatticeLayout!I908</f>
        <v>0</v>
      </c>
      <c r="J908" s="20">
        <f>LatticeLayout!J908</f>
        <v>0</v>
      </c>
      <c r="K908" s="20">
        <f>LatticeLayout!K908</f>
        <v>0</v>
      </c>
      <c r="L908" s="20">
        <f>LatticeLayout!L908</f>
        <v>41.094000000000001</v>
      </c>
      <c r="M908" s="20">
        <f>LatticeLayout!M908</f>
        <v>423.0996045</v>
      </c>
      <c r="N908" s="20">
        <f>LatticeLayout!N908</f>
        <v>294.39975872763051</v>
      </c>
      <c r="O908" s="20">
        <f t="shared" si="42"/>
        <v>294.39975872763051</v>
      </c>
      <c r="P908" s="20">
        <f t="shared" si="43"/>
        <v>423.0996045</v>
      </c>
      <c r="Q908" s="20">
        <f t="shared" si="44"/>
        <v>41.094000000000001</v>
      </c>
    </row>
    <row r="909" spans="1:17" hidden="1" x14ac:dyDescent="0.3">
      <c r="A909" s="20">
        <f>LatticeLayout!A909</f>
        <v>0</v>
      </c>
      <c r="B909" s="20">
        <f>LatticeLayout!B909</f>
        <v>0</v>
      </c>
      <c r="C909" s="20">
        <f>LatticeLayout!C909</f>
        <v>0</v>
      </c>
      <c r="D909" s="20">
        <f>LatticeLayout!D909</f>
        <v>0</v>
      </c>
      <c r="E909" s="20">
        <f>LatticeLayout!E909</f>
        <v>0</v>
      </c>
      <c r="F909" s="20">
        <f>LatticeLayout!F909</f>
        <v>0</v>
      </c>
      <c r="G909" s="20" t="str">
        <f>LatticeLayout!G909</f>
        <v>BPM-box</v>
      </c>
      <c r="H909" s="20">
        <f>LatticeLayout!H909</f>
        <v>40</v>
      </c>
      <c r="I909" s="20">
        <f>LatticeLayout!I909</f>
        <v>0</v>
      </c>
      <c r="J909" s="20">
        <f>LatticeLayout!J909</f>
        <v>0</v>
      </c>
      <c r="K909" s="20">
        <f>LatticeLayout!K909</f>
        <v>5.5879999999999999E-2</v>
      </c>
      <c r="L909" s="20">
        <f>LatticeLayout!L909</f>
        <v>41.094000000000001</v>
      </c>
      <c r="M909" s="20">
        <f>LatticeLayout!M909</f>
        <v>423.0996045</v>
      </c>
      <c r="N909" s="20">
        <f>LatticeLayout!N909</f>
        <v>294.34387872763051</v>
      </c>
      <c r="O909" s="20">
        <f t="shared" si="42"/>
        <v>294.37181872763051</v>
      </c>
      <c r="P909" s="20">
        <f t="shared" si="43"/>
        <v>423.0996045</v>
      </c>
      <c r="Q909" s="20">
        <f t="shared" si="44"/>
        <v>41.094000000000001</v>
      </c>
    </row>
    <row r="910" spans="1:17" hidden="1" x14ac:dyDescent="0.3">
      <c r="A910" s="20">
        <f>LatticeLayout!A910</f>
        <v>0</v>
      </c>
      <c r="B910" s="20">
        <f>LatticeLayout!B910</f>
        <v>0</v>
      </c>
      <c r="C910" s="20">
        <f>LatticeLayout!C910</f>
        <v>0</v>
      </c>
      <c r="D910" s="20">
        <f>LatticeLayout!D910</f>
        <v>0</v>
      </c>
      <c r="E910" s="20" t="str">
        <f>LatticeLayout!E910</f>
        <v/>
      </c>
      <c r="F910" s="20">
        <f>LatticeLayout!F910</f>
        <v>0</v>
      </c>
      <c r="G910" s="20" t="str">
        <f>LatticeLayout!G910</f>
        <v>solenoid-entry</v>
      </c>
      <c r="H910" s="20">
        <f>LatticeLayout!H910</f>
        <v>40</v>
      </c>
      <c r="I910" s="20">
        <f>LatticeLayout!I910</f>
        <v>0</v>
      </c>
      <c r="J910" s="20">
        <f>LatticeLayout!J910</f>
        <v>0</v>
      </c>
      <c r="K910" s="20">
        <f>LatticeLayout!K910</f>
        <v>7.6135999999999981E-2</v>
      </c>
      <c r="L910" s="20">
        <f>LatticeLayout!L910</f>
        <v>41.094000000000001</v>
      </c>
      <c r="M910" s="20">
        <f>LatticeLayout!M910</f>
        <v>423.0996045</v>
      </c>
      <c r="N910" s="20">
        <f>LatticeLayout!N910</f>
        <v>294.26774272763049</v>
      </c>
      <c r="O910" s="20">
        <f t="shared" si="42"/>
        <v>294.3058107276305</v>
      </c>
      <c r="P910" s="20">
        <f t="shared" si="43"/>
        <v>423.0996045</v>
      </c>
      <c r="Q910" s="20">
        <f t="shared" si="44"/>
        <v>41.094000000000001</v>
      </c>
    </row>
    <row r="911" spans="1:17" x14ac:dyDescent="0.3">
      <c r="A911" s="20" t="str">
        <f>LatticeLayout!A911</f>
        <v>LS1</v>
      </c>
      <c r="B911" s="20" t="str">
        <f>LatticeLayout!B911</f>
        <v>CB09</v>
      </c>
      <c r="C911" s="20" t="str">
        <f>LatticeLayout!C911</f>
        <v>SOL1</v>
      </c>
      <c r="D911" s="20">
        <f>LatticeLayout!D911</f>
        <v>1745</v>
      </c>
      <c r="E911" s="20" t="str">
        <f>LatticeLayout!E911</f>
        <v>LS1_CB09:SOL1_D1745</v>
      </c>
      <c r="F911" s="20" t="str">
        <f>LatticeLayout!F911</f>
        <v>S2</v>
      </c>
      <c r="G911" s="20" t="str">
        <f>LatticeLayout!G911</f>
        <v>solenoid+correctors</v>
      </c>
      <c r="H911" s="20">
        <f>LatticeLayout!H911</f>
        <v>40</v>
      </c>
      <c r="I911" s="20">
        <f>LatticeLayout!I911</f>
        <v>0</v>
      </c>
      <c r="J911" s="20">
        <f>LatticeLayout!J911</f>
        <v>0</v>
      </c>
      <c r="K911" s="20">
        <f>LatticeLayout!K911</f>
        <v>0.5</v>
      </c>
      <c r="L911" s="551">
        <f>LatticeLayout!L911</f>
        <v>41.094000000000001</v>
      </c>
      <c r="M911" s="551">
        <f>LatticeLayout!M911</f>
        <v>423.0996045</v>
      </c>
      <c r="N911" s="551">
        <f>LatticeLayout!N911</f>
        <v>293.76774272763049</v>
      </c>
      <c r="O911" s="551">
        <f t="shared" si="42"/>
        <v>294.01774272763049</v>
      </c>
      <c r="P911" s="551">
        <f t="shared" si="43"/>
        <v>423.0996045</v>
      </c>
      <c r="Q911" s="551">
        <f t="shared" si="44"/>
        <v>41.094000000000001</v>
      </c>
    </row>
    <row r="912" spans="1:17" hidden="1" x14ac:dyDescent="0.3">
      <c r="A912" s="20">
        <f>LatticeLayout!A912</f>
        <v>0</v>
      </c>
      <c r="B912" s="20">
        <f>LatticeLayout!B912</f>
        <v>0</v>
      </c>
      <c r="C912" s="20">
        <f>LatticeLayout!C912</f>
        <v>0</v>
      </c>
      <c r="D912" s="20">
        <f>LatticeLayout!D912</f>
        <v>0</v>
      </c>
      <c r="E912" s="20" t="str">
        <f>LatticeLayout!E912</f>
        <v/>
      </c>
      <c r="F912" s="20">
        <f>LatticeLayout!F912</f>
        <v>0</v>
      </c>
      <c r="G912" s="20" t="str">
        <f>LatticeLayout!G912</f>
        <v>solenoid-exit</v>
      </c>
      <c r="H912" s="20">
        <f>LatticeLayout!H912</f>
        <v>40</v>
      </c>
      <c r="I912" s="20">
        <f>LatticeLayout!I912</f>
        <v>0</v>
      </c>
      <c r="J912" s="20">
        <f>LatticeLayout!J912</f>
        <v>0</v>
      </c>
      <c r="K912" s="20">
        <f>LatticeLayout!K912</f>
        <v>7.6135999999999981E-2</v>
      </c>
      <c r="L912" s="20">
        <f>LatticeLayout!L912</f>
        <v>41.094000000000001</v>
      </c>
      <c r="M912" s="20">
        <f>LatticeLayout!M912</f>
        <v>423.0996045</v>
      </c>
      <c r="N912" s="20">
        <f>LatticeLayout!N912</f>
        <v>293.69160672763047</v>
      </c>
      <c r="O912" s="20">
        <f t="shared" si="42"/>
        <v>293.72967472763048</v>
      </c>
      <c r="P912" s="20">
        <f t="shared" si="43"/>
        <v>423.0996045</v>
      </c>
      <c r="Q912" s="20">
        <f t="shared" si="44"/>
        <v>41.094000000000001</v>
      </c>
    </row>
    <row r="913" spans="1:17" hidden="1" x14ac:dyDescent="0.3">
      <c r="A913" s="20">
        <f>LatticeLayout!A913</f>
        <v>0</v>
      </c>
      <c r="B913" s="20">
        <f>LatticeLayout!B913</f>
        <v>0</v>
      </c>
      <c r="C913" s="20">
        <f>LatticeLayout!C913</f>
        <v>0</v>
      </c>
      <c r="D913" s="20">
        <f>LatticeLayout!D913</f>
        <v>0</v>
      </c>
      <c r="E913" s="20">
        <f>LatticeLayout!E913</f>
        <v>0</v>
      </c>
      <c r="F913" s="20">
        <f>LatticeLayout!F913</f>
        <v>0</v>
      </c>
      <c r="G913" s="20" t="str">
        <f>LatticeLayout!G913</f>
        <v>bellow</v>
      </c>
      <c r="H913" s="20">
        <f>LatticeLayout!H913</f>
        <v>0</v>
      </c>
      <c r="I913" s="20">
        <f>LatticeLayout!I913</f>
        <v>0</v>
      </c>
      <c r="J913" s="20">
        <f>LatticeLayout!J913</f>
        <v>0</v>
      </c>
      <c r="K913" s="20">
        <f>LatticeLayout!K913</f>
        <v>9.9516999999999994E-2</v>
      </c>
      <c r="L913" s="20">
        <f>LatticeLayout!L913</f>
        <v>41.094000000000001</v>
      </c>
      <c r="M913" s="20">
        <f>LatticeLayout!M913</f>
        <v>423.0996045</v>
      </c>
      <c r="N913" s="20">
        <f>LatticeLayout!N913</f>
        <v>293.59208972763048</v>
      </c>
      <c r="O913" s="20">
        <f t="shared" si="42"/>
        <v>293.64184822763048</v>
      </c>
      <c r="P913" s="20">
        <f t="shared" si="43"/>
        <v>423.0996045</v>
      </c>
      <c r="Q913" s="20">
        <f t="shared" si="44"/>
        <v>41.094000000000001</v>
      </c>
    </row>
    <row r="914" spans="1:17" x14ac:dyDescent="0.3">
      <c r="A914" s="20" t="str">
        <f>LatticeLayout!A914</f>
        <v>LS1</v>
      </c>
      <c r="B914" s="20" t="str">
        <f>LatticeLayout!B914</f>
        <v>CB09</v>
      </c>
      <c r="C914" s="20" t="str">
        <f>LatticeLayout!C914</f>
        <v>CAV2</v>
      </c>
      <c r="D914" s="20">
        <f>LatticeLayout!D914</f>
        <v>1751</v>
      </c>
      <c r="E914" s="20" t="str">
        <f>LatticeLayout!E914</f>
        <v>LS1_CB09:CAV2_D1751</v>
      </c>
      <c r="F914" s="20">
        <f>LatticeLayout!F914</f>
        <v>0</v>
      </c>
      <c r="G914" s="20" t="str">
        <f>LatticeLayout!G914</f>
        <v>b08 cavity</v>
      </c>
      <c r="H914" s="20">
        <f>LatticeLayout!H914</f>
        <v>34</v>
      </c>
      <c r="I914" s="20">
        <f>LatticeLayout!I914</f>
        <v>0</v>
      </c>
      <c r="J914" s="20">
        <f>LatticeLayout!J914</f>
        <v>0</v>
      </c>
      <c r="K914" s="20">
        <f>LatticeLayout!K914</f>
        <v>0.29817100000000002</v>
      </c>
      <c r="L914" s="551">
        <f>LatticeLayout!L914</f>
        <v>41.094000000000001</v>
      </c>
      <c r="M914" s="551">
        <f>LatticeLayout!M914</f>
        <v>423.0996045</v>
      </c>
      <c r="N914" s="551">
        <f>LatticeLayout!N914</f>
        <v>293.29391872763046</v>
      </c>
      <c r="O914" s="551">
        <f t="shared" si="42"/>
        <v>293.44300422763047</v>
      </c>
      <c r="P914" s="551">
        <f t="shared" si="43"/>
        <v>423.0996045</v>
      </c>
      <c r="Q914" s="551">
        <f t="shared" si="44"/>
        <v>41.094000000000001</v>
      </c>
    </row>
    <row r="915" spans="1:17" hidden="1" x14ac:dyDescent="0.3">
      <c r="A915" s="20">
        <f>LatticeLayout!A915</f>
        <v>0</v>
      </c>
      <c r="B915" s="20">
        <f>LatticeLayout!B915</f>
        <v>0</v>
      </c>
      <c r="C915" s="20">
        <f>LatticeLayout!C915</f>
        <v>0</v>
      </c>
      <c r="D915" s="20">
        <f>LatticeLayout!D915</f>
        <v>0</v>
      </c>
      <c r="E915" s="20" t="str">
        <f>LatticeLayout!E915</f>
        <v/>
      </c>
      <c r="F915" s="20">
        <f>LatticeLayout!F915</f>
        <v>0</v>
      </c>
      <c r="G915" s="20">
        <f>LatticeLayout!G915</f>
        <v>0</v>
      </c>
      <c r="H915" s="20">
        <f>LatticeLayout!H915</f>
        <v>0</v>
      </c>
      <c r="I915" s="20">
        <f>LatticeLayout!I915</f>
        <v>0</v>
      </c>
      <c r="J915" s="20">
        <f>LatticeLayout!J915</f>
        <v>0</v>
      </c>
      <c r="K915" s="20">
        <f>LatticeLayout!K915</f>
        <v>0</v>
      </c>
      <c r="L915" s="20">
        <f>LatticeLayout!L915</f>
        <v>41.094000000000001</v>
      </c>
      <c r="M915" s="20">
        <f>LatticeLayout!M915</f>
        <v>423.0996045</v>
      </c>
      <c r="N915" s="20">
        <f>LatticeLayout!N915</f>
        <v>293.29391872763046</v>
      </c>
      <c r="O915" s="20">
        <f t="shared" si="42"/>
        <v>293.29391872763046</v>
      </c>
      <c r="P915" s="20">
        <f t="shared" si="43"/>
        <v>423.0996045</v>
      </c>
      <c r="Q915" s="20">
        <f t="shared" si="44"/>
        <v>41.094000000000001</v>
      </c>
    </row>
    <row r="916" spans="1:17" hidden="1" x14ac:dyDescent="0.3">
      <c r="A916" s="20">
        <f>LatticeLayout!A916</f>
        <v>0</v>
      </c>
      <c r="B916" s="20">
        <f>LatticeLayout!B916</f>
        <v>0</v>
      </c>
      <c r="C916" s="20">
        <f>LatticeLayout!C916</f>
        <v>0</v>
      </c>
      <c r="D916" s="20">
        <f>LatticeLayout!D916</f>
        <v>0</v>
      </c>
      <c r="E916" s="20" t="str">
        <f>LatticeLayout!E916</f>
        <v/>
      </c>
      <c r="F916" s="20">
        <f>LatticeLayout!F916</f>
        <v>0</v>
      </c>
      <c r="G916" s="20">
        <f>LatticeLayout!G916</f>
        <v>0</v>
      </c>
      <c r="H916" s="20">
        <f>LatticeLayout!H916</f>
        <v>0</v>
      </c>
      <c r="I916" s="20">
        <f>LatticeLayout!I916</f>
        <v>0</v>
      </c>
      <c r="J916" s="20">
        <f>LatticeLayout!J916</f>
        <v>0</v>
      </c>
      <c r="K916" s="20">
        <f>LatticeLayout!K916</f>
        <v>0</v>
      </c>
      <c r="L916" s="20">
        <f>LatticeLayout!L916</f>
        <v>41.094000000000001</v>
      </c>
      <c r="M916" s="20">
        <f>LatticeLayout!M916</f>
        <v>423.0996045</v>
      </c>
      <c r="N916" s="20">
        <f>LatticeLayout!N916</f>
        <v>293.29391872763046</v>
      </c>
      <c r="O916" s="20">
        <f t="shared" si="42"/>
        <v>293.29391872763046</v>
      </c>
      <c r="P916" s="20">
        <f t="shared" si="43"/>
        <v>423.0996045</v>
      </c>
      <c r="Q916" s="20">
        <f t="shared" si="44"/>
        <v>41.094000000000001</v>
      </c>
    </row>
    <row r="917" spans="1:17" hidden="1" x14ac:dyDescent="0.3">
      <c r="A917" s="20">
        <f>LatticeLayout!A917</f>
        <v>0</v>
      </c>
      <c r="B917" s="20">
        <f>LatticeLayout!B917</f>
        <v>0</v>
      </c>
      <c r="C917" s="20">
        <f>LatticeLayout!C917</f>
        <v>0</v>
      </c>
      <c r="D917" s="20">
        <f>LatticeLayout!D917</f>
        <v>0</v>
      </c>
      <c r="E917" s="20" t="str">
        <f>LatticeLayout!E917</f>
        <v/>
      </c>
      <c r="F917" s="20">
        <f>LatticeLayout!F917</f>
        <v>0</v>
      </c>
      <c r="G917" s="20" t="str">
        <f>LatticeLayout!G917</f>
        <v>bellow</v>
      </c>
      <c r="H917" s="20">
        <f>LatticeLayout!H917</f>
        <v>0</v>
      </c>
      <c r="I917" s="20">
        <f>LatticeLayout!I917</f>
        <v>0</v>
      </c>
      <c r="J917" s="20">
        <f>LatticeLayout!J917</f>
        <v>0</v>
      </c>
      <c r="K917" s="20">
        <f>LatticeLayout!K917</f>
        <v>9.9516999999999994E-2</v>
      </c>
      <c r="L917" s="20">
        <f>LatticeLayout!L917</f>
        <v>41.094000000000001</v>
      </c>
      <c r="M917" s="20">
        <f>LatticeLayout!M917</f>
        <v>423.0996045</v>
      </c>
      <c r="N917" s="20">
        <f>LatticeLayout!N917</f>
        <v>293.19440172763046</v>
      </c>
      <c r="O917" s="20">
        <f t="shared" si="42"/>
        <v>293.24416022763046</v>
      </c>
      <c r="P917" s="20">
        <f t="shared" si="43"/>
        <v>423.0996045</v>
      </c>
      <c r="Q917" s="20">
        <f t="shared" si="44"/>
        <v>41.094000000000001</v>
      </c>
    </row>
    <row r="918" spans="1:17" x14ac:dyDescent="0.3">
      <c r="A918" s="20" t="str">
        <f>LatticeLayout!A918</f>
        <v>LS1</v>
      </c>
      <c r="B918" s="20" t="str">
        <f>LatticeLayout!B918</f>
        <v>CB09</v>
      </c>
      <c r="C918" s="20" t="str">
        <f>LatticeLayout!C918</f>
        <v>CAV3</v>
      </c>
      <c r="D918" s="20">
        <f>LatticeLayout!D918</f>
        <v>1755</v>
      </c>
      <c r="E918" s="20" t="str">
        <f>LatticeLayout!E918</f>
        <v>LS1_CB09:CAV3_D1755</v>
      </c>
      <c r="F918" s="20">
        <f>LatticeLayout!F918</f>
        <v>0</v>
      </c>
      <c r="G918" s="20" t="str">
        <f>LatticeLayout!G918</f>
        <v>b08 cavity</v>
      </c>
      <c r="H918" s="20">
        <f>LatticeLayout!H918</f>
        <v>34</v>
      </c>
      <c r="I918" s="20">
        <f>LatticeLayout!I918</f>
        <v>0</v>
      </c>
      <c r="J918" s="20">
        <f>LatticeLayout!J918</f>
        <v>0</v>
      </c>
      <c r="K918" s="20">
        <f>LatticeLayout!K918</f>
        <v>0.29817100000000002</v>
      </c>
      <c r="L918" s="551">
        <f>LatticeLayout!L918</f>
        <v>41.094000000000001</v>
      </c>
      <c r="M918" s="551">
        <f>LatticeLayout!M918</f>
        <v>423.0996045</v>
      </c>
      <c r="N918" s="551">
        <f>LatticeLayout!N918</f>
        <v>292.89623072763044</v>
      </c>
      <c r="O918" s="551">
        <f t="shared" si="42"/>
        <v>293.04531622763045</v>
      </c>
      <c r="P918" s="551">
        <f t="shared" si="43"/>
        <v>423.0996045</v>
      </c>
      <c r="Q918" s="551">
        <f t="shared" si="44"/>
        <v>41.094000000000001</v>
      </c>
    </row>
    <row r="919" spans="1:17" hidden="1" x14ac:dyDescent="0.3">
      <c r="A919" s="20">
        <f>LatticeLayout!A919</f>
        <v>0</v>
      </c>
      <c r="B919" s="20">
        <f>LatticeLayout!B919</f>
        <v>0</v>
      </c>
      <c r="C919" s="20">
        <f>LatticeLayout!C919</f>
        <v>0</v>
      </c>
      <c r="D919" s="20">
        <f>LatticeLayout!D919</f>
        <v>0</v>
      </c>
      <c r="E919" s="20" t="str">
        <f>LatticeLayout!E919</f>
        <v/>
      </c>
      <c r="F919" s="20">
        <f>LatticeLayout!F919</f>
        <v>0</v>
      </c>
      <c r="G919" s="20">
        <f>LatticeLayout!G919</f>
        <v>0</v>
      </c>
      <c r="H919" s="20">
        <f>LatticeLayout!H919</f>
        <v>0</v>
      </c>
      <c r="I919" s="20">
        <f>LatticeLayout!I919</f>
        <v>0</v>
      </c>
      <c r="J919" s="20">
        <f>LatticeLayout!J919</f>
        <v>0</v>
      </c>
      <c r="K919" s="20">
        <f>LatticeLayout!K919</f>
        <v>0</v>
      </c>
      <c r="L919" s="20">
        <f>LatticeLayout!L919</f>
        <v>41.094000000000001</v>
      </c>
      <c r="M919" s="20">
        <f>LatticeLayout!M919</f>
        <v>423.0996045</v>
      </c>
      <c r="N919" s="20">
        <f>LatticeLayout!N919</f>
        <v>292.89623072763044</v>
      </c>
      <c r="O919" s="20">
        <f t="shared" si="42"/>
        <v>292.89623072763044</v>
      </c>
      <c r="P919" s="20">
        <f t="shared" si="43"/>
        <v>423.0996045</v>
      </c>
      <c r="Q919" s="20">
        <f t="shared" si="44"/>
        <v>41.094000000000001</v>
      </c>
    </row>
    <row r="920" spans="1:17" hidden="1" x14ac:dyDescent="0.3">
      <c r="A920" s="20">
        <f>LatticeLayout!A920</f>
        <v>0</v>
      </c>
      <c r="B920" s="20">
        <f>LatticeLayout!B920</f>
        <v>0</v>
      </c>
      <c r="C920" s="20">
        <f>LatticeLayout!C920</f>
        <v>0</v>
      </c>
      <c r="D920" s="20">
        <f>LatticeLayout!D920</f>
        <v>0</v>
      </c>
      <c r="E920" s="20" t="str">
        <f>LatticeLayout!E920</f>
        <v/>
      </c>
      <c r="F920" s="20">
        <f>LatticeLayout!F920</f>
        <v>0</v>
      </c>
      <c r="G920" s="20">
        <f>LatticeLayout!G920</f>
        <v>0</v>
      </c>
      <c r="H920" s="20">
        <f>LatticeLayout!H920</f>
        <v>0</v>
      </c>
      <c r="I920" s="20">
        <f>LatticeLayout!I920</f>
        <v>0</v>
      </c>
      <c r="J920" s="20">
        <f>LatticeLayout!J920</f>
        <v>0</v>
      </c>
      <c r="K920" s="20">
        <f>LatticeLayout!K920</f>
        <v>0</v>
      </c>
      <c r="L920" s="20">
        <f>LatticeLayout!L920</f>
        <v>41.094000000000001</v>
      </c>
      <c r="M920" s="20">
        <f>LatticeLayout!M920</f>
        <v>423.0996045</v>
      </c>
      <c r="N920" s="20">
        <f>LatticeLayout!N920</f>
        <v>292.89623072763044</v>
      </c>
      <c r="O920" s="20">
        <f t="shared" si="42"/>
        <v>292.89623072763044</v>
      </c>
      <c r="P920" s="20">
        <f t="shared" si="43"/>
        <v>423.0996045</v>
      </c>
      <c r="Q920" s="20">
        <f t="shared" si="44"/>
        <v>41.094000000000001</v>
      </c>
    </row>
    <row r="921" spans="1:17" hidden="1" x14ac:dyDescent="0.3">
      <c r="A921" s="20">
        <f>LatticeLayout!A921</f>
        <v>0</v>
      </c>
      <c r="B921" s="20">
        <f>LatticeLayout!B921</f>
        <v>0</v>
      </c>
      <c r="C921" s="20">
        <f>LatticeLayout!C921</f>
        <v>0</v>
      </c>
      <c r="D921" s="20">
        <f>LatticeLayout!D921</f>
        <v>0</v>
      </c>
      <c r="E921" s="20" t="str">
        <f>LatticeLayout!E921</f>
        <v/>
      </c>
      <c r="F921" s="20">
        <f>LatticeLayout!F921</f>
        <v>0</v>
      </c>
      <c r="G921" s="20" t="str">
        <f>LatticeLayout!G921</f>
        <v>bellow</v>
      </c>
      <c r="H921" s="20">
        <f>LatticeLayout!H921</f>
        <v>0</v>
      </c>
      <c r="I921" s="20">
        <f>LatticeLayout!I921</f>
        <v>0</v>
      </c>
      <c r="J921" s="20">
        <f>LatticeLayout!J921</f>
        <v>0</v>
      </c>
      <c r="K921" s="20">
        <f>LatticeLayout!K921</f>
        <v>9.9516999999999994E-2</v>
      </c>
      <c r="L921" s="20">
        <f>LatticeLayout!L921</f>
        <v>41.094000000000001</v>
      </c>
      <c r="M921" s="20">
        <f>LatticeLayout!M921</f>
        <v>423.0996045</v>
      </c>
      <c r="N921" s="20">
        <f>LatticeLayout!N921</f>
        <v>292.79671372763045</v>
      </c>
      <c r="O921" s="20">
        <f t="shared" si="42"/>
        <v>292.84647222763044</v>
      </c>
      <c r="P921" s="20">
        <f t="shared" si="43"/>
        <v>423.0996045</v>
      </c>
      <c r="Q921" s="20">
        <f t="shared" si="44"/>
        <v>41.094000000000001</v>
      </c>
    </row>
    <row r="922" spans="1:17" x14ac:dyDescent="0.3">
      <c r="A922" s="20" t="str">
        <f>LatticeLayout!A922</f>
        <v>LS1</v>
      </c>
      <c r="B922" s="20" t="str">
        <f>LatticeLayout!B922</f>
        <v>CB09</v>
      </c>
      <c r="C922" s="20" t="str">
        <f>LatticeLayout!C922</f>
        <v>CAV4</v>
      </c>
      <c r="D922" s="20">
        <f>LatticeLayout!D922</f>
        <v>1759</v>
      </c>
      <c r="E922" s="20" t="str">
        <f>LatticeLayout!E922</f>
        <v>LS1_CB09:CAV4_D1759</v>
      </c>
      <c r="F922" s="20">
        <f>LatticeLayout!F922</f>
        <v>0</v>
      </c>
      <c r="G922" s="20" t="str">
        <f>LatticeLayout!G922</f>
        <v>b08 cavity</v>
      </c>
      <c r="H922" s="20">
        <f>LatticeLayout!H922</f>
        <v>34</v>
      </c>
      <c r="I922" s="20">
        <f>LatticeLayout!I922</f>
        <v>0</v>
      </c>
      <c r="J922" s="20">
        <f>LatticeLayout!J922</f>
        <v>0</v>
      </c>
      <c r="K922" s="20">
        <f>LatticeLayout!K922</f>
        <v>0.29817100000000002</v>
      </c>
      <c r="L922" s="551">
        <f>LatticeLayout!L922</f>
        <v>41.094000000000001</v>
      </c>
      <c r="M922" s="551">
        <f>LatticeLayout!M922</f>
        <v>423.0996045</v>
      </c>
      <c r="N922" s="551">
        <f>LatticeLayout!N922</f>
        <v>292.49854272763042</v>
      </c>
      <c r="O922" s="551">
        <f t="shared" si="42"/>
        <v>292.64762822763043</v>
      </c>
      <c r="P922" s="551">
        <f t="shared" si="43"/>
        <v>423.0996045</v>
      </c>
      <c r="Q922" s="551">
        <f t="shared" si="44"/>
        <v>41.094000000000001</v>
      </c>
    </row>
    <row r="923" spans="1:17" hidden="1" x14ac:dyDescent="0.3">
      <c r="A923" s="20">
        <f>LatticeLayout!A923</f>
        <v>0</v>
      </c>
      <c r="B923" s="20">
        <f>LatticeLayout!B923</f>
        <v>0</v>
      </c>
      <c r="C923" s="20">
        <f>LatticeLayout!C923</f>
        <v>0</v>
      </c>
      <c r="D923" s="20">
        <f>LatticeLayout!D923</f>
        <v>0</v>
      </c>
      <c r="E923" s="20" t="str">
        <f>LatticeLayout!E923</f>
        <v/>
      </c>
      <c r="F923" s="20">
        <f>LatticeLayout!F923</f>
        <v>0</v>
      </c>
      <c r="G923" s="20">
        <f>LatticeLayout!G923</f>
        <v>0</v>
      </c>
      <c r="H923" s="20">
        <f>LatticeLayout!H923</f>
        <v>0</v>
      </c>
      <c r="I923" s="20">
        <f>LatticeLayout!I923</f>
        <v>0</v>
      </c>
      <c r="J923" s="20">
        <f>LatticeLayout!J923</f>
        <v>0</v>
      </c>
      <c r="K923" s="20">
        <f>LatticeLayout!K923</f>
        <v>0</v>
      </c>
      <c r="L923" s="20">
        <f>LatticeLayout!L923</f>
        <v>41.094000000000001</v>
      </c>
      <c r="M923" s="20">
        <f>LatticeLayout!M923</f>
        <v>423.0996045</v>
      </c>
      <c r="N923" s="20">
        <f>LatticeLayout!N923</f>
        <v>292.49854272763042</v>
      </c>
      <c r="O923" s="20">
        <f t="shared" si="42"/>
        <v>292.49854272763042</v>
      </c>
      <c r="P923" s="20">
        <f t="shared" si="43"/>
        <v>423.0996045</v>
      </c>
      <c r="Q923" s="20">
        <f t="shared" si="44"/>
        <v>41.094000000000001</v>
      </c>
    </row>
    <row r="924" spans="1:17" hidden="1" x14ac:dyDescent="0.3">
      <c r="A924" s="20" t="str">
        <f>LatticeLayout!A924</f>
        <v>LS1</v>
      </c>
      <c r="B924" s="20" t="str">
        <f>LatticeLayout!B924</f>
        <v>CB09</v>
      </c>
      <c r="C924" s="20" t="str">
        <f>LatticeLayout!C924</f>
        <v>BLM</v>
      </c>
      <c r="D924" s="20">
        <f>LatticeLayout!D924</f>
        <v>1760</v>
      </c>
      <c r="E924" s="20" t="str">
        <f>LatticeLayout!E924</f>
        <v>LS1_CB09:BLM_D1760</v>
      </c>
      <c r="F924" s="20">
        <f>LatticeLayout!F924</f>
        <v>0</v>
      </c>
      <c r="G924" s="20" t="str">
        <f>LatticeLayout!G924</f>
        <v>outside loss monitor</v>
      </c>
      <c r="H924" s="20">
        <f>LatticeLayout!H924</f>
        <v>0</v>
      </c>
      <c r="I924" s="20">
        <f>LatticeLayout!I924</f>
        <v>0</v>
      </c>
      <c r="J924" s="20">
        <f>LatticeLayout!J924</f>
        <v>0</v>
      </c>
      <c r="K924" s="20">
        <f>LatticeLayout!K924</f>
        <v>0</v>
      </c>
      <c r="L924" s="20">
        <f>LatticeLayout!L924</f>
        <v>41.094000000000001</v>
      </c>
      <c r="M924" s="20">
        <f>LatticeLayout!M924</f>
        <v>423.0996045</v>
      </c>
      <c r="N924" s="20">
        <f>LatticeLayout!N924</f>
        <v>292.49854272763042</v>
      </c>
      <c r="O924" s="20">
        <f t="shared" si="42"/>
        <v>292.49854272763042</v>
      </c>
      <c r="P924" s="20">
        <f t="shared" si="43"/>
        <v>423.0996045</v>
      </c>
      <c r="Q924" s="20">
        <f t="shared" si="44"/>
        <v>41.094000000000001</v>
      </c>
    </row>
    <row r="925" spans="1:17" hidden="1" x14ac:dyDescent="0.3">
      <c r="A925" s="20">
        <f>LatticeLayout!A925</f>
        <v>0</v>
      </c>
      <c r="B925" s="20">
        <f>LatticeLayout!B925</f>
        <v>0</v>
      </c>
      <c r="C925" s="20">
        <f>LatticeLayout!C925</f>
        <v>0</v>
      </c>
      <c r="D925" s="20">
        <f>LatticeLayout!D925</f>
        <v>0</v>
      </c>
      <c r="E925" s="20">
        <f>LatticeLayout!E925</f>
        <v>0</v>
      </c>
      <c r="F925" s="20">
        <f>LatticeLayout!F925</f>
        <v>0</v>
      </c>
      <c r="G925" s="20" t="str">
        <f>LatticeLayout!G925</f>
        <v>bellow</v>
      </c>
      <c r="H925" s="20">
        <f>LatticeLayout!H925</f>
        <v>0</v>
      </c>
      <c r="I925" s="20">
        <f>LatticeLayout!I925</f>
        <v>0</v>
      </c>
      <c r="J925" s="20">
        <f>LatticeLayout!J925</f>
        <v>0</v>
      </c>
      <c r="K925" s="20">
        <f>LatticeLayout!K925</f>
        <v>9.650984E-2</v>
      </c>
      <c r="L925" s="20">
        <f>LatticeLayout!L925</f>
        <v>41.094000000000001</v>
      </c>
      <c r="M925" s="20">
        <f>LatticeLayout!M925</f>
        <v>423.0996045</v>
      </c>
      <c r="N925" s="20">
        <f>LatticeLayout!N925</f>
        <v>292.40203288763041</v>
      </c>
      <c r="O925" s="20">
        <f t="shared" si="42"/>
        <v>292.45028780763039</v>
      </c>
      <c r="P925" s="20">
        <f t="shared" si="43"/>
        <v>423.0996045</v>
      </c>
      <c r="Q925" s="20">
        <f t="shared" si="44"/>
        <v>41.094000000000001</v>
      </c>
    </row>
    <row r="926" spans="1:17" hidden="1" x14ac:dyDescent="0.3">
      <c r="A926" s="20" t="str">
        <f>LatticeLayout!A926</f>
        <v>LS1</v>
      </c>
      <c r="B926" s="20" t="str">
        <f>LatticeLayout!B926</f>
        <v>CB09</v>
      </c>
      <c r="C926" s="20" t="str">
        <f>LatticeLayout!C926</f>
        <v>BPM</v>
      </c>
      <c r="D926" s="20">
        <f>LatticeLayout!D926</f>
        <v>1761</v>
      </c>
      <c r="E926" s="20" t="str">
        <f>LatticeLayout!E926</f>
        <v>LS1_CB09:BPM_D1761</v>
      </c>
      <c r="F926" s="20" t="str">
        <f>LatticeLayout!F926</f>
        <v>BPM6</v>
      </c>
      <c r="G926" s="20" t="str">
        <f>LatticeLayout!G926</f>
        <v>position monitor, BPMc</v>
      </c>
      <c r="H926" s="20">
        <f>LatticeLayout!H926</f>
        <v>40</v>
      </c>
      <c r="I926" s="20">
        <f>LatticeLayout!I926</f>
        <v>0</v>
      </c>
      <c r="J926" s="20">
        <f>LatticeLayout!J926</f>
        <v>0</v>
      </c>
      <c r="K926" s="20">
        <f>LatticeLayout!K926</f>
        <v>0</v>
      </c>
      <c r="L926" s="20">
        <f>LatticeLayout!L926</f>
        <v>41.094000000000001</v>
      </c>
      <c r="M926" s="20">
        <f>LatticeLayout!M926</f>
        <v>423.0996045</v>
      </c>
      <c r="N926" s="20">
        <f>LatticeLayout!N926</f>
        <v>292.40203288763041</v>
      </c>
      <c r="O926" s="20">
        <f t="shared" si="42"/>
        <v>292.40203288763041</v>
      </c>
      <c r="P926" s="20">
        <f t="shared" si="43"/>
        <v>423.0996045</v>
      </c>
      <c r="Q926" s="20">
        <f t="shared" si="44"/>
        <v>41.094000000000001</v>
      </c>
    </row>
    <row r="927" spans="1:17" hidden="1" x14ac:dyDescent="0.3">
      <c r="A927" s="20">
        <f>LatticeLayout!A927</f>
        <v>0</v>
      </c>
      <c r="B927" s="20">
        <f>LatticeLayout!B927</f>
        <v>0</v>
      </c>
      <c r="C927" s="20">
        <f>LatticeLayout!C927</f>
        <v>0</v>
      </c>
      <c r="D927" s="20">
        <f>LatticeLayout!D927</f>
        <v>0</v>
      </c>
      <c r="E927" s="20">
        <f>LatticeLayout!E927</f>
        <v>0</v>
      </c>
      <c r="F927" s="20">
        <f>LatticeLayout!F927</f>
        <v>0</v>
      </c>
      <c r="G927" s="20" t="str">
        <f>LatticeLayout!G927</f>
        <v>BPM-box</v>
      </c>
      <c r="H927" s="20">
        <f>LatticeLayout!H927</f>
        <v>0</v>
      </c>
      <c r="I927" s="20">
        <f>LatticeLayout!I927</f>
        <v>0</v>
      </c>
      <c r="J927" s="20">
        <f>LatticeLayout!J927</f>
        <v>0</v>
      </c>
      <c r="K927" s="20">
        <f>LatticeLayout!K927</f>
        <v>5.5879999999999999E-2</v>
      </c>
      <c r="L927" s="20">
        <f>LatticeLayout!L927</f>
        <v>41.094000000000001</v>
      </c>
      <c r="M927" s="20">
        <f>LatticeLayout!M927</f>
        <v>423.0996045</v>
      </c>
      <c r="N927" s="20">
        <f>LatticeLayout!N927</f>
        <v>292.34615288763041</v>
      </c>
      <c r="O927" s="20">
        <f t="shared" si="42"/>
        <v>292.37409288763041</v>
      </c>
      <c r="P927" s="20">
        <f t="shared" si="43"/>
        <v>423.0996045</v>
      </c>
      <c r="Q927" s="20">
        <f t="shared" si="44"/>
        <v>41.094000000000001</v>
      </c>
    </row>
    <row r="928" spans="1:17" hidden="1" x14ac:dyDescent="0.3">
      <c r="A928" s="20">
        <f>LatticeLayout!A928</f>
        <v>0</v>
      </c>
      <c r="B928" s="20">
        <f>LatticeLayout!B928</f>
        <v>0</v>
      </c>
      <c r="C928" s="20">
        <f>LatticeLayout!C928</f>
        <v>0</v>
      </c>
      <c r="D928" s="20">
        <f>LatticeLayout!D928</f>
        <v>0</v>
      </c>
      <c r="E928" s="20" t="str">
        <f>LatticeLayout!E928</f>
        <v/>
      </c>
      <c r="F928" s="20">
        <f>LatticeLayout!F928</f>
        <v>0</v>
      </c>
      <c r="G928" s="20" t="str">
        <f>LatticeLayout!G928</f>
        <v>solenoid-entry</v>
      </c>
      <c r="H928" s="20">
        <f>LatticeLayout!H928</f>
        <v>40</v>
      </c>
      <c r="I928" s="20">
        <f>LatticeLayout!I928</f>
        <v>0</v>
      </c>
      <c r="J928" s="20">
        <f>LatticeLayout!J928</f>
        <v>0</v>
      </c>
      <c r="K928" s="20">
        <f>LatticeLayout!K928</f>
        <v>7.6135999999999981E-2</v>
      </c>
      <c r="L928" s="20">
        <f>LatticeLayout!L928</f>
        <v>41.094000000000001</v>
      </c>
      <c r="M928" s="20">
        <f>LatticeLayout!M928</f>
        <v>423.0996045</v>
      </c>
      <c r="N928" s="20">
        <f>LatticeLayout!N928</f>
        <v>292.27001688763039</v>
      </c>
      <c r="O928" s="20">
        <f t="shared" si="42"/>
        <v>292.3080848876304</v>
      </c>
      <c r="P928" s="20">
        <f t="shared" si="43"/>
        <v>423.0996045</v>
      </c>
      <c r="Q928" s="20">
        <f t="shared" si="44"/>
        <v>41.094000000000001</v>
      </c>
    </row>
    <row r="929" spans="1:17" x14ac:dyDescent="0.3">
      <c r="A929" s="20" t="str">
        <f>LatticeLayout!A929</f>
        <v>LS1</v>
      </c>
      <c r="B929" s="20" t="str">
        <f>LatticeLayout!B929</f>
        <v>CB09</v>
      </c>
      <c r="C929" s="20" t="str">
        <f>LatticeLayout!C929</f>
        <v>SOL2</v>
      </c>
      <c r="D929" s="20">
        <f>LatticeLayout!D929</f>
        <v>1765</v>
      </c>
      <c r="E929" s="20" t="str">
        <f>LatticeLayout!E929</f>
        <v>LS1_CB09:SOL2_D1765</v>
      </c>
      <c r="F929" s="20" t="str">
        <f>LatticeLayout!F929</f>
        <v>S2</v>
      </c>
      <c r="G929" s="20" t="str">
        <f>LatticeLayout!G929</f>
        <v>solenoid+correctors</v>
      </c>
      <c r="H929" s="20">
        <f>LatticeLayout!H929</f>
        <v>40</v>
      </c>
      <c r="I929" s="20">
        <f>LatticeLayout!I929</f>
        <v>0</v>
      </c>
      <c r="J929" s="20">
        <f>LatticeLayout!J929</f>
        <v>0</v>
      </c>
      <c r="K929" s="20">
        <f>LatticeLayout!K929</f>
        <v>0.5</v>
      </c>
      <c r="L929" s="551">
        <f>LatticeLayout!L929</f>
        <v>41.094000000000001</v>
      </c>
      <c r="M929" s="551">
        <f>LatticeLayout!M929</f>
        <v>423.0996045</v>
      </c>
      <c r="N929" s="551">
        <f>LatticeLayout!N929</f>
        <v>291.77001688763039</v>
      </c>
      <c r="O929" s="551">
        <f t="shared" si="42"/>
        <v>292.02001688763039</v>
      </c>
      <c r="P929" s="551">
        <f t="shared" si="43"/>
        <v>423.0996045</v>
      </c>
      <c r="Q929" s="551">
        <f t="shared" si="44"/>
        <v>41.094000000000001</v>
      </c>
    </row>
    <row r="930" spans="1:17" hidden="1" x14ac:dyDescent="0.3">
      <c r="A930" s="20">
        <f>LatticeLayout!A930</f>
        <v>0</v>
      </c>
      <c r="B930" s="20">
        <f>LatticeLayout!B930</f>
        <v>0</v>
      </c>
      <c r="C930" s="20">
        <f>LatticeLayout!C930</f>
        <v>0</v>
      </c>
      <c r="D930" s="20">
        <f>LatticeLayout!D930</f>
        <v>0</v>
      </c>
      <c r="E930" s="20" t="str">
        <f>LatticeLayout!E930</f>
        <v/>
      </c>
      <c r="F930" s="20">
        <f>LatticeLayout!F930</f>
        <v>0</v>
      </c>
      <c r="G930" s="20" t="str">
        <f>LatticeLayout!G930</f>
        <v>solenoid-exit</v>
      </c>
      <c r="H930" s="20">
        <f>LatticeLayout!H930</f>
        <v>40</v>
      </c>
      <c r="I930" s="20">
        <f>LatticeLayout!I930</f>
        <v>0</v>
      </c>
      <c r="J930" s="20">
        <f>LatticeLayout!J930</f>
        <v>0</v>
      </c>
      <c r="K930" s="20">
        <f>LatticeLayout!K930</f>
        <v>7.6135999999999981E-2</v>
      </c>
      <c r="L930" s="20">
        <f>LatticeLayout!L930</f>
        <v>41.094000000000001</v>
      </c>
      <c r="M930" s="20">
        <f>LatticeLayout!M930</f>
        <v>423.0996045</v>
      </c>
      <c r="N930" s="20">
        <f>LatticeLayout!N930</f>
        <v>291.69388088763037</v>
      </c>
      <c r="O930" s="20">
        <f t="shared" si="42"/>
        <v>291.73194888763038</v>
      </c>
      <c r="P930" s="20">
        <f t="shared" si="43"/>
        <v>423.0996045</v>
      </c>
      <c r="Q930" s="20">
        <f t="shared" si="44"/>
        <v>41.094000000000001</v>
      </c>
    </row>
    <row r="931" spans="1:17" hidden="1" x14ac:dyDescent="0.3">
      <c r="A931" s="20">
        <f>LatticeLayout!A931</f>
        <v>0</v>
      </c>
      <c r="B931" s="20">
        <f>LatticeLayout!B931</f>
        <v>0</v>
      </c>
      <c r="C931" s="20">
        <f>LatticeLayout!C931</f>
        <v>0</v>
      </c>
      <c r="D931" s="20">
        <f>LatticeLayout!D931</f>
        <v>0</v>
      </c>
      <c r="E931" s="20">
        <f>LatticeLayout!E931</f>
        <v>0</v>
      </c>
      <c r="F931" s="20">
        <f>LatticeLayout!F931</f>
        <v>0</v>
      </c>
      <c r="G931" s="20" t="str">
        <f>LatticeLayout!G931</f>
        <v>bellow</v>
      </c>
      <c r="H931" s="20">
        <f>LatticeLayout!H931</f>
        <v>0</v>
      </c>
      <c r="I931" s="20">
        <f>LatticeLayout!I931</f>
        <v>0</v>
      </c>
      <c r="J931" s="20">
        <f>LatticeLayout!J931</f>
        <v>0</v>
      </c>
      <c r="K931" s="20">
        <f>LatticeLayout!K931</f>
        <v>9.9516999999999994E-2</v>
      </c>
      <c r="L931" s="20">
        <f>LatticeLayout!L931</f>
        <v>41.094000000000001</v>
      </c>
      <c r="M931" s="20">
        <f>LatticeLayout!M931</f>
        <v>423.0996045</v>
      </c>
      <c r="N931" s="20">
        <f>LatticeLayout!N931</f>
        <v>291.59436388763038</v>
      </c>
      <c r="O931" s="20">
        <f t="shared" si="42"/>
        <v>291.64412238763038</v>
      </c>
      <c r="P931" s="20">
        <f t="shared" si="43"/>
        <v>423.0996045</v>
      </c>
      <c r="Q931" s="20">
        <f t="shared" si="44"/>
        <v>41.094000000000001</v>
      </c>
    </row>
    <row r="932" spans="1:17" x14ac:dyDescent="0.3">
      <c r="A932" s="20" t="str">
        <f>LatticeLayout!A932</f>
        <v>LS1</v>
      </c>
      <c r="B932" s="20" t="str">
        <f>LatticeLayout!B932</f>
        <v>CB09</v>
      </c>
      <c r="C932" s="20" t="str">
        <f>LatticeLayout!C932</f>
        <v>CAV5</v>
      </c>
      <c r="D932" s="20">
        <f>LatticeLayout!D932</f>
        <v>1771</v>
      </c>
      <c r="E932" s="20" t="str">
        <f>LatticeLayout!E932</f>
        <v>LS1_CB09:CAV5_D1771</v>
      </c>
      <c r="F932" s="20">
        <f>LatticeLayout!F932</f>
        <v>0</v>
      </c>
      <c r="G932" s="20" t="str">
        <f>LatticeLayout!G932</f>
        <v>b08 cavity</v>
      </c>
      <c r="H932" s="20">
        <f>LatticeLayout!H932</f>
        <v>34</v>
      </c>
      <c r="I932" s="20">
        <f>LatticeLayout!I932</f>
        <v>0</v>
      </c>
      <c r="J932" s="20">
        <f>LatticeLayout!J932</f>
        <v>0</v>
      </c>
      <c r="K932" s="20">
        <f>LatticeLayout!K932</f>
        <v>0.29817100000000002</v>
      </c>
      <c r="L932" s="551">
        <f>LatticeLayout!L932</f>
        <v>41.094000000000001</v>
      </c>
      <c r="M932" s="551">
        <f>LatticeLayout!M932</f>
        <v>423.0996045</v>
      </c>
      <c r="N932" s="551">
        <f>LatticeLayout!N932</f>
        <v>291.29619288763035</v>
      </c>
      <c r="O932" s="551">
        <f t="shared" si="42"/>
        <v>291.44527838763037</v>
      </c>
      <c r="P932" s="551">
        <f t="shared" si="43"/>
        <v>423.0996045</v>
      </c>
      <c r="Q932" s="551">
        <f t="shared" si="44"/>
        <v>41.094000000000001</v>
      </c>
    </row>
    <row r="933" spans="1:17" hidden="1" x14ac:dyDescent="0.3">
      <c r="A933" s="20">
        <f>LatticeLayout!A933</f>
        <v>0</v>
      </c>
      <c r="B933" s="20">
        <f>LatticeLayout!B933</f>
        <v>0</v>
      </c>
      <c r="C933" s="20">
        <f>LatticeLayout!C933</f>
        <v>0</v>
      </c>
      <c r="D933" s="20">
        <f>LatticeLayout!D933</f>
        <v>0</v>
      </c>
      <c r="E933" s="20" t="str">
        <f>LatticeLayout!E933</f>
        <v/>
      </c>
      <c r="F933" s="20">
        <f>LatticeLayout!F933</f>
        <v>0</v>
      </c>
      <c r="G933" s="20">
        <f>LatticeLayout!G933</f>
        <v>0</v>
      </c>
      <c r="H933" s="20">
        <f>LatticeLayout!H933</f>
        <v>0</v>
      </c>
      <c r="I933" s="20">
        <f>LatticeLayout!I933</f>
        <v>0</v>
      </c>
      <c r="J933" s="20">
        <f>LatticeLayout!J933</f>
        <v>0</v>
      </c>
      <c r="K933" s="20">
        <f>LatticeLayout!K933</f>
        <v>0</v>
      </c>
      <c r="L933" s="20">
        <f>LatticeLayout!L933</f>
        <v>41.094000000000001</v>
      </c>
      <c r="M933" s="20">
        <f>LatticeLayout!M933</f>
        <v>423.0996045</v>
      </c>
      <c r="N933" s="20">
        <f>LatticeLayout!N933</f>
        <v>291.29619288763035</v>
      </c>
      <c r="O933" s="20">
        <f t="shared" si="42"/>
        <v>291.29619288763035</v>
      </c>
      <c r="P933" s="20">
        <f t="shared" si="43"/>
        <v>423.0996045</v>
      </c>
      <c r="Q933" s="20">
        <f t="shared" si="44"/>
        <v>41.094000000000001</v>
      </c>
    </row>
    <row r="934" spans="1:17" hidden="1" x14ac:dyDescent="0.3">
      <c r="A934" s="20">
        <f>LatticeLayout!A934</f>
        <v>0</v>
      </c>
      <c r="B934" s="20">
        <f>LatticeLayout!B934</f>
        <v>0</v>
      </c>
      <c r="C934" s="20">
        <f>LatticeLayout!C934</f>
        <v>0</v>
      </c>
      <c r="D934" s="20">
        <f>LatticeLayout!D934</f>
        <v>0</v>
      </c>
      <c r="E934" s="20" t="str">
        <f>LatticeLayout!E934</f>
        <v/>
      </c>
      <c r="F934" s="20">
        <f>LatticeLayout!F934</f>
        <v>0</v>
      </c>
      <c r="G934" s="20">
        <f>LatticeLayout!G934</f>
        <v>0</v>
      </c>
      <c r="H934" s="20">
        <f>LatticeLayout!H934</f>
        <v>0</v>
      </c>
      <c r="I934" s="20">
        <f>LatticeLayout!I934</f>
        <v>0</v>
      </c>
      <c r="J934" s="20">
        <f>LatticeLayout!J934</f>
        <v>0</v>
      </c>
      <c r="K934" s="20">
        <f>LatticeLayout!K934</f>
        <v>0</v>
      </c>
      <c r="L934" s="20">
        <f>LatticeLayout!L934</f>
        <v>41.094000000000001</v>
      </c>
      <c r="M934" s="20">
        <f>LatticeLayout!M934</f>
        <v>423.0996045</v>
      </c>
      <c r="N934" s="20">
        <f>LatticeLayout!N934</f>
        <v>291.29619288763035</v>
      </c>
      <c r="O934" s="20">
        <f t="shared" si="42"/>
        <v>291.29619288763035</v>
      </c>
      <c r="P934" s="20">
        <f t="shared" si="43"/>
        <v>423.0996045</v>
      </c>
      <c r="Q934" s="20">
        <f t="shared" si="44"/>
        <v>41.094000000000001</v>
      </c>
    </row>
    <row r="935" spans="1:17" hidden="1" x14ac:dyDescent="0.3">
      <c r="A935" s="20">
        <f>LatticeLayout!A935</f>
        <v>0</v>
      </c>
      <c r="B935" s="20">
        <f>LatticeLayout!B935</f>
        <v>0</v>
      </c>
      <c r="C935" s="20">
        <f>LatticeLayout!C935</f>
        <v>0</v>
      </c>
      <c r="D935" s="20">
        <f>LatticeLayout!D935</f>
        <v>0</v>
      </c>
      <c r="E935" s="20" t="str">
        <f>LatticeLayout!E935</f>
        <v/>
      </c>
      <c r="F935" s="20">
        <f>LatticeLayout!F935</f>
        <v>0</v>
      </c>
      <c r="G935" s="20" t="str">
        <f>LatticeLayout!G935</f>
        <v>bellow</v>
      </c>
      <c r="H935" s="20">
        <f>LatticeLayout!H935</f>
        <v>0</v>
      </c>
      <c r="I935" s="20">
        <f>LatticeLayout!I935</f>
        <v>0</v>
      </c>
      <c r="J935" s="20">
        <f>LatticeLayout!J935</f>
        <v>0</v>
      </c>
      <c r="K935" s="20">
        <f>LatticeLayout!K935</f>
        <v>9.9516999999999994E-2</v>
      </c>
      <c r="L935" s="20">
        <f>LatticeLayout!L935</f>
        <v>41.094000000000001</v>
      </c>
      <c r="M935" s="20">
        <f>LatticeLayout!M935</f>
        <v>423.0996045</v>
      </c>
      <c r="N935" s="20">
        <f>LatticeLayout!N935</f>
        <v>291.19667588763036</v>
      </c>
      <c r="O935" s="20">
        <f t="shared" si="42"/>
        <v>291.24643438763036</v>
      </c>
      <c r="P935" s="20">
        <f t="shared" si="43"/>
        <v>423.0996045</v>
      </c>
      <c r="Q935" s="20">
        <f t="shared" si="44"/>
        <v>41.094000000000001</v>
      </c>
    </row>
    <row r="936" spans="1:17" x14ac:dyDescent="0.3">
      <c r="A936" s="20" t="str">
        <f>LatticeLayout!A936</f>
        <v>LS1</v>
      </c>
      <c r="B936" s="20" t="str">
        <f>LatticeLayout!B936</f>
        <v>CB09</v>
      </c>
      <c r="C936" s="20" t="str">
        <f>LatticeLayout!C936</f>
        <v>CAV6</v>
      </c>
      <c r="D936" s="20">
        <f>LatticeLayout!D936</f>
        <v>1775</v>
      </c>
      <c r="E936" s="20" t="str">
        <f>LatticeLayout!E936</f>
        <v>LS1_CB09:CAV6_D1775</v>
      </c>
      <c r="F936" s="20">
        <f>LatticeLayout!F936</f>
        <v>0</v>
      </c>
      <c r="G936" s="20" t="str">
        <f>LatticeLayout!G936</f>
        <v>b08 cavity</v>
      </c>
      <c r="H936" s="20">
        <f>LatticeLayout!H936</f>
        <v>34</v>
      </c>
      <c r="I936" s="20">
        <f>LatticeLayout!I936</f>
        <v>0</v>
      </c>
      <c r="J936" s="20">
        <f>LatticeLayout!J936</f>
        <v>0</v>
      </c>
      <c r="K936" s="20">
        <f>LatticeLayout!K936</f>
        <v>0.29817100000000002</v>
      </c>
      <c r="L936" s="551">
        <f>LatticeLayout!L936</f>
        <v>41.094000000000001</v>
      </c>
      <c r="M936" s="551">
        <f>LatticeLayout!M936</f>
        <v>423.0996045</v>
      </c>
      <c r="N936" s="551">
        <f>LatticeLayout!N936</f>
        <v>290.89850488763034</v>
      </c>
      <c r="O936" s="551">
        <f t="shared" si="42"/>
        <v>291.04759038763035</v>
      </c>
      <c r="P936" s="551">
        <f t="shared" si="43"/>
        <v>423.0996045</v>
      </c>
      <c r="Q936" s="551">
        <f t="shared" si="44"/>
        <v>41.094000000000001</v>
      </c>
    </row>
    <row r="937" spans="1:17" hidden="1" x14ac:dyDescent="0.3">
      <c r="A937" s="20">
        <f>LatticeLayout!A937</f>
        <v>0</v>
      </c>
      <c r="B937" s="20">
        <f>LatticeLayout!B937</f>
        <v>0</v>
      </c>
      <c r="C937" s="20">
        <f>LatticeLayout!C937</f>
        <v>0</v>
      </c>
      <c r="D937" s="20">
        <f>LatticeLayout!D937</f>
        <v>0</v>
      </c>
      <c r="E937" s="20" t="str">
        <f>LatticeLayout!E937</f>
        <v/>
      </c>
      <c r="F937" s="20">
        <f>LatticeLayout!F937</f>
        <v>0</v>
      </c>
      <c r="G937" s="20">
        <f>LatticeLayout!G937</f>
        <v>0</v>
      </c>
      <c r="H937" s="20">
        <f>LatticeLayout!H937</f>
        <v>0</v>
      </c>
      <c r="I937" s="20">
        <f>LatticeLayout!I937</f>
        <v>0</v>
      </c>
      <c r="J937" s="20">
        <f>LatticeLayout!J937</f>
        <v>0</v>
      </c>
      <c r="K937" s="20">
        <f>LatticeLayout!K937</f>
        <v>0</v>
      </c>
      <c r="L937" s="20">
        <f>LatticeLayout!L937</f>
        <v>41.094000000000001</v>
      </c>
      <c r="M937" s="20">
        <f>LatticeLayout!M937</f>
        <v>423.0996045</v>
      </c>
      <c r="N937" s="20">
        <f>LatticeLayout!N937</f>
        <v>290.89850488763034</v>
      </c>
      <c r="O937" s="20">
        <f t="shared" si="42"/>
        <v>290.89850488763034</v>
      </c>
      <c r="P937" s="20">
        <f t="shared" si="43"/>
        <v>423.0996045</v>
      </c>
      <c r="Q937" s="20">
        <f t="shared" si="44"/>
        <v>41.094000000000001</v>
      </c>
    </row>
    <row r="938" spans="1:17" hidden="1" x14ac:dyDescent="0.3">
      <c r="A938" s="20">
        <f>LatticeLayout!A938</f>
        <v>0</v>
      </c>
      <c r="B938" s="20">
        <f>LatticeLayout!B938</f>
        <v>0</v>
      </c>
      <c r="C938" s="20">
        <f>LatticeLayout!C938</f>
        <v>0</v>
      </c>
      <c r="D938" s="20">
        <f>LatticeLayout!D938</f>
        <v>0</v>
      </c>
      <c r="E938" s="20" t="str">
        <f>LatticeLayout!E938</f>
        <v/>
      </c>
      <c r="F938" s="20">
        <f>LatticeLayout!F938</f>
        <v>0</v>
      </c>
      <c r="G938" s="20">
        <f>LatticeLayout!G938</f>
        <v>0</v>
      </c>
      <c r="H938" s="20">
        <f>LatticeLayout!H938</f>
        <v>0</v>
      </c>
      <c r="I938" s="20">
        <f>LatticeLayout!I938</f>
        <v>0</v>
      </c>
      <c r="J938" s="20">
        <f>LatticeLayout!J938</f>
        <v>0</v>
      </c>
      <c r="K938" s="20">
        <f>LatticeLayout!K938</f>
        <v>0</v>
      </c>
      <c r="L938" s="20">
        <f>LatticeLayout!L938</f>
        <v>41.094000000000001</v>
      </c>
      <c r="M938" s="20">
        <f>LatticeLayout!M938</f>
        <v>423.0996045</v>
      </c>
      <c r="N938" s="20">
        <f>LatticeLayout!N938</f>
        <v>290.89850488763034</v>
      </c>
      <c r="O938" s="20">
        <f t="shared" si="42"/>
        <v>290.89850488763034</v>
      </c>
      <c r="P938" s="20">
        <f t="shared" si="43"/>
        <v>423.0996045</v>
      </c>
      <c r="Q938" s="20">
        <f t="shared" si="44"/>
        <v>41.094000000000001</v>
      </c>
    </row>
    <row r="939" spans="1:17" hidden="1" x14ac:dyDescent="0.3">
      <c r="A939" s="20">
        <f>LatticeLayout!A939</f>
        <v>0</v>
      </c>
      <c r="B939" s="20">
        <f>LatticeLayout!B939</f>
        <v>0</v>
      </c>
      <c r="C939" s="20">
        <f>LatticeLayout!C939</f>
        <v>0</v>
      </c>
      <c r="D939" s="20">
        <f>LatticeLayout!D939</f>
        <v>0</v>
      </c>
      <c r="E939" s="20" t="str">
        <f>LatticeLayout!E939</f>
        <v/>
      </c>
      <c r="F939" s="20">
        <f>LatticeLayout!F939</f>
        <v>0</v>
      </c>
      <c r="G939" s="20" t="str">
        <f>LatticeLayout!G939</f>
        <v>bellow</v>
      </c>
      <c r="H939" s="20">
        <f>LatticeLayout!H939</f>
        <v>0</v>
      </c>
      <c r="I939" s="20">
        <f>LatticeLayout!I939</f>
        <v>0</v>
      </c>
      <c r="J939" s="20">
        <f>LatticeLayout!J939</f>
        <v>0</v>
      </c>
      <c r="K939" s="20">
        <f>LatticeLayout!K939</f>
        <v>9.9516999999999994E-2</v>
      </c>
      <c r="L939" s="20">
        <f>LatticeLayout!L939</f>
        <v>41.094000000000001</v>
      </c>
      <c r="M939" s="20">
        <f>LatticeLayout!M939</f>
        <v>423.0996045</v>
      </c>
      <c r="N939" s="20">
        <f>LatticeLayout!N939</f>
        <v>290.79898788763035</v>
      </c>
      <c r="O939" s="20">
        <f t="shared" si="42"/>
        <v>290.84874638763034</v>
      </c>
      <c r="P939" s="20">
        <f t="shared" si="43"/>
        <v>423.0996045</v>
      </c>
      <c r="Q939" s="20">
        <f t="shared" si="44"/>
        <v>41.094000000000001</v>
      </c>
    </row>
    <row r="940" spans="1:17" x14ac:dyDescent="0.3">
      <c r="A940" s="20" t="str">
        <f>LatticeLayout!A940</f>
        <v>LS1</v>
      </c>
      <c r="B940" s="20" t="str">
        <f>LatticeLayout!B940</f>
        <v>CB09</v>
      </c>
      <c r="C940" s="20" t="str">
        <f>LatticeLayout!C940</f>
        <v>CAV7</v>
      </c>
      <c r="D940" s="20">
        <f>LatticeLayout!D940</f>
        <v>1779</v>
      </c>
      <c r="E940" s="20" t="str">
        <f>LatticeLayout!E940</f>
        <v>LS1_CB09:CAV7_D1779</v>
      </c>
      <c r="F940" s="20">
        <f>LatticeLayout!F940</f>
        <v>0</v>
      </c>
      <c r="G940" s="20" t="str">
        <f>LatticeLayout!G940</f>
        <v>b08 cavity</v>
      </c>
      <c r="H940" s="20">
        <f>LatticeLayout!H940</f>
        <v>34</v>
      </c>
      <c r="I940" s="20">
        <f>LatticeLayout!I940</f>
        <v>0</v>
      </c>
      <c r="J940" s="20">
        <f>LatticeLayout!J940</f>
        <v>0</v>
      </c>
      <c r="K940" s="20">
        <f>LatticeLayout!K940</f>
        <v>0.29817100000000002</v>
      </c>
      <c r="L940" s="551">
        <f>LatticeLayout!L940</f>
        <v>41.094000000000001</v>
      </c>
      <c r="M940" s="551">
        <f>LatticeLayout!M940</f>
        <v>423.0996045</v>
      </c>
      <c r="N940" s="551">
        <f>LatticeLayout!N940</f>
        <v>290.50081688763032</v>
      </c>
      <c r="O940" s="551">
        <f t="shared" si="42"/>
        <v>290.64990238763033</v>
      </c>
      <c r="P940" s="551">
        <f t="shared" si="43"/>
        <v>423.0996045</v>
      </c>
      <c r="Q940" s="551">
        <f t="shared" si="44"/>
        <v>41.094000000000001</v>
      </c>
    </row>
    <row r="941" spans="1:17" hidden="1" x14ac:dyDescent="0.3">
      <c r="A941" s="20">
        <f>LatticeLayout!A941</f>
        <v>0</v>
      </c>
      <c r="B941" s="20">
        <f>LatticeLayout!B941</f>
        <v>0</v>
      </c>
      <c r="C941" s="20">
        <f>LatticeLayout!C941</f>
        <v>0</v>
      </c>
      <c r="D941" s="20">
        <f>LatticeLayout!D941</f>
        <v>0</v>
      </c>
      <c r="E941" s="20" t="str">
        <f>LatticeLayout!E941</f>
        <v/>
      </c>
      <c r="F941" s="20">
        <f>LatticeLayout!F941</f>
        <v>0</v>
      </c>
      <c r="G941" s="20">
        <f>LatticeLayout!G941</f>
        <v>0</v>
      </c>
      <c r="H941" s="20">
        <f>LatticeLayout!H941</f>
        <v>0</v>
      </c>
      <c r="I941" s="20">
        <f>LatticeLayout!I941</f>
        <v>0</v>
      </c>
      <c r="J941" s="20">
        <f>LatticeLayout!J941</f>
        <v>0</v>
      </c>
      <c r="K941" s="20">
        <f>LatticeLayout!K941</f>
        <v>0</v>
      </c>
      <c r="L941" s="20">
        <f>LatticeLayout!L941</f>
        <v>41.094000000000001</v>
      </c>
      <c r="M941" s="20">
        <f>LatticeLayout!M941</f>
        <v>423.0996045</v>
      </c>
      <c r="N941" s="20">
        <f>LatticeLayout!N941</f>
        <v>290.50081688763032</v>
      </c>
      <c r="O941" s="20">
        <f t="shared" si="42"/>
        <v>290.50081688763032</v>
      </c>
      <c r="P941" s="20">
        <f t="shared" si="43"/>
        <v>423.0996045</v>
      </c>
      <c r="Q941" s="20">
        <f t="shared" si="44"/>
        <v>41.094000000000001</v>
      </c>
    </row>
    <row r="942" spans="1:17" hidden="1" x14ac:dyDescent="0.3">
      <c r="A942" s="20" t="str">
        <f>LatticeLayout!A942</f>
        <v>LS1</v>
      </c>
      <c r="B942" s="20" t="str">
        <f>LatticeLayout!B942</f>
        <v>CB09</v>
      </c>
      <c r="C942" s="20" t="str">
        <f>LatticeLayout!C942</f>
        <v>BLM</v>
      </c>
      <c r="D942" s="20">
        <f>LatticeLayout!D942</f>
        <v>1780</v>
      </c>
      <c r="E942" s="20" t="str">
        <f>LatticeLayout!E942</f>
        <v>LS1_CB09:BLM_D1780</v>
      </c>
      <c r="F942" s="20">
        <f>LatticeLayout!F942</f>
        <v>0</v>
      </c>
      <c r="G942" s="20" t="str">
        <f>LatticeLayout!G942</f>
        <v>outside loss monitor</v>
      </c>
      <c r="H942" s="20">
        <f>LatticeLayout!H942</f>
        <v>0</v>
      </c>
      <c r="I942" s="20">
        <f>LatticeLayout!I942</f>
        <v>0</v>
      </c>
      <c r="J942" s="20">
        <f>LatticeLayout!J942</f>
        <v>0</v>
      </c>
      <c r="K942" s="20">
        <f>LatticeLayout!K942</f>
        <v>0</v>
      </c>
      <c r="L942" s="20">
        <f>LatticeLayout!L942</f>
        <v>41.094000000000001</v>
      </c>
      <c r="M942" s="20">
        <f>LatticeLayout!M942</f>
        <v>423.0996045</v>
      </c>
      <c r="N942" s="20">
        <f>LatticeLayout!N942</f>
        <v>290.50081688763032</v>
      </c>
      <c r="O942" s="20">
        <f t="shared" si="42"/>
        <v>290.50081688763032</v>
      </c>
      <c r="P942" s="20">
        <f t="shared" si="43"/>
        <v>423.0996045</v>
      </c>
      <c r="Q942" s="20">
        <f t="shared" si="44"/>
        <v>41.094000000000001</v>
      </c>
    </row>
    <row r="943" spans="1:17" hidden="1" x14ac:dyDescent="0.3">
      <c r="A943" s="20">
        <f>LatticeLayout!A943</f>
        <v>0</v>
      </c>
      <c r="B943" s="20">
        <f>LatticeLayout!B943</f>
        <v>0</v>
      </c>
      <c r="C943" s="20">
        <f>LatticeLayout!C943</f>
        <v>0</v>
      </c>
      <c r="D943" s="20">
        <f>LatticeLayout!D943</f>
        <v>0</v>
      </c>
      <c r="E943" s="20">
        <f>LatticeLayout!E943</f>
        <v>0</v>
      </c>
      <c r="F943" s="20">
        <f>LatticeLayout!F943</f>
        <v>0</v>
      </c>
      <c r="G943" s="20" t="str">
        <f>LatticeLayout!G943</f>
        <v>bellow</v>
      </c>
      <c r="H943" s="20">
        <f>LatticeLayout!H943</f>
        <v>0</v>
      </c>
      <c r="I943" s="20">
        <f>LatticeLayout!I943</f>
        <v>0</v>
      </c>
      <c r="J943" s="20">
        <f>LatticeLayout!J943</f>
        <v>0</v>
      </c>
      <c r="K943" s="20">
        <f>LatticeLayout!K943</f>
        <v>9.650984E-2</v>
      </c>
      <c r="L943" s="20">
        <f>LatticeLayout!L943</f>
        <v>41.094000000000001</v>
      </c>
      <c r="M943" s="20">
        <f>LatticeLayout!M943</f>
        <v>423.0996045</v>
      </c>
      <c r="N943" s="20">
        <f>LatticeLayout!N943</f>
        <v>290.40430704763031</v>
      </c>
      <c r="O943" s="20">
        <f t="shared" si="42"/>
        <v>290.45256196763034</v>
      </c>
      <c r="P943" s="20">
        <f t="shared" si="43"/>
        <v>423.0996045</v>
      </c>
      <c r="Q943" s="20">
        <f t="shared" si="44"/>
        <v>41.094000000000001</v>
      </c>
    </row>
    <row r="944" spans="1:17" hidden="1" x14ac:dyDescent="0.3">
      <c r="A944" s="20" t="str">
        <f>LatticeLayout!A944</f>
        <v>LS1</v>
      </c>
      <c r="B944" s="20" t="str">
        <f>LatticeLayout!B944</f>
        <v>CB09</v>
      </c>
      <c r="C944" s="20" t="str">
        <f>LatticeLayout!C944</f>
        <v>BPM</v>
      </c>
      <c r="D944" s="20">
        <f>LatticeLayout!D944</f>
        <v>1781</v>
      </c>
      <c r="E944" s="20" t="str">
        <f>LatticeLayout!E944</f>
        <v>LS1_CB09:BPM_D1781</v>
      </c>
      <c r="F944" s="20" t="str">
        <f>LatticeLayout!F944</f>
        <v>BPM6</v>
      </c>
      <c r="G944" s="20" t="str">
        <f>LatticeLayout!G944</f>
        <v>position monitor, BPMc</v>
      </c>
      <c r="H944" s="20">
        <f>LatticeLayout!H944</f>
        <v>40</v>
      </c>
      <c r="I944" s="20">
        <f>LatticeLayout!I944</f>
        <v>0</v>
      </c>
      <c r="J944" s="20">
        <f>LatticeLayout!J944</f>
        <v>0</v>
      </c>
      <c r="K944" s="20">
        <f>LatticeLayout!K944</f>
        <v>0</v>
      </c>
      <c r="L944" s="20">
        <f>LatticeLayout!L944</f>
        <v>41.094000000000001</v>
      </c>
      <c r="M944" s="20">
        <f>LatticeLayout!M944</f>
        <v>423.0996045</v>
      </c>
      <c r="N944" s="20">
        <f>LatticeLayout!N944</f>
        <v>290.40430704763031</v>
      </c>
      <c r="O944" s="20">
        <f t="shared" si="42"/>
        <v>290.40430704763031</v>
      </c>
      <c r="P944" s="20">
        <f t="shared" si="43"/>
        <v>423.0996045</v>
      </c>
      <c r="Q944" s="20">
        <f t="shared" si="44"/>
        <v>41.094000000000001</v>
      </c>
    </row>
    <row r="945" spans="1:17" hidden="1" x14ac:dyDescent="0.3">
      <c r="A945" s="20">
        <f>LatticeLayout!A945</f>
        <v>0</v>
      </c>
      <c r="B945" s="20">
        <f>LatticeLayout!B945</f>
        <v>0</v>
      </c>
      <c r="C945" s="20">
        <f>LatticeLayout!C945</f>
        <v>0</v>
      </c>
      <c r="D945" s="20">
        <f>LatticeLayout!D945</f>
        <v>0</v>
      </c>
      <c r="E945" s="20">
        <f>LatticeLayout!E945</f>
        <v>0</v>
      </c>
      <c r="F945" s="20">
        <f>LatticeLayout!F945</f>
        <v>0</v>
      </c>
      <c r="G945" s="20" t="str">
        <f>LatticeLayout!G945</f>
        <v>BPM-box</v>
      </c>
      <c r="H945" s="20">
        <f>LatticeLayout!H945</f>
        <v>0</v>
      </c>
      <c r="I945" s="20">
        <f>LatticeLayout!I945</f>
        <v>0</v>
      </c>
      <c r="J945" s="20">
        <f>LatticeLayout!J945</f>
        <v>0</v>
      </c>
      <c r="K945" s="20">
        <f>LatticeLayout!K945</f>
        <v>5.5879999999999999E-2</v>
      </c>
      <c r="L945" s="20">
        <f>LatticeLayout!L945</f>
        <v>41.094000000000001</v>
      </c>
      <c r="M945" s="20">
        <f>LatticeLayout!M945</f>
        <v>423.0996045</v>
      </c>
      <c r="N945" s="20">
        <f>LatticeLayout!N945</f>
        <v>290.34842704763031</v>
      </c>
      <c r="O945" s="20">
        <f t="shared" si="42"/>
        <v>290.37636704763031</v>
      </c>
      <c r="P945" s="20">
        <f t="shared" si="43"/>
        <v>423.0996045</v>
      </c>
      <c r="Q945" s="20">
        <f t="shared" si="44"/>
        <v>41.094000000000001</v>
      </c>
    </row>
    <row r="946" spans="1:17" hidden="1" x14ac:dyDescent="0.3">
      <c r="A946" s="20">
        <f>LatticeLayout!A946</f>
        <v>0</v>
      </c>
      <c r="B946" s="20">
        <f>LatticeLayout!B946</f>
        <v>0</v>
      </c>
      <c r="C946" s="20">
        <f>LatticeLayout!C946</f>
        <v>0</v>
      </c>
      <c r="D946" s="20">
        <f>LatticeLayout!D946</f>
        <v>0</v>
      </c>
      <c r="E946" s="20" t="str">
        <f>LatticeLayout!E946</f>
        <v/>
      </c>
      <c r="F946" s="20">
        <f>LatticeLayout!F946</f>
        <v>0</v>
      </c>
      <c r="G946" s="20" t="str">
        <f>LatticeLayout!G946</f>
        <v>solenoid-entry</v>
      </c>
      <c r="H946" s="20">
        <f>LatticeLayout!H946</f>
        <v>0</v>
      </c>
      <c r="I946" s="20">
        <f>LatticeLayout!I946</f>
        <v>0</v>
      </c>
      <c r="J946" s="20">
        <f>LatticeLayout!J946</f>
        <v>0</v>
      </c>
      <c r="K946" s="20">
        <f>LatticeLayout!K946</f>
        <v>7.6135999999999981E-2</v>
      </c>
      <c r="L946" s="20">
        <f>LatticeLayout!L946</f>
        <v>41.094000000000001</v>
      </c>
      <c r="M946" s="20">
        <f>LatticeLayout!M946</f>
        <v>423.0996045</v>
      </c>
      <c r="N946" s="20">
        <f>LatticeLayout!N946</f>
        <v>290.27229104763029</v>
      </c>
      <c r="O946" s="20">
        <f t="shared" si="42"/>
        <v>290.3103590476303</v>
      </c>
      <c r="P946" s="20">
        <f t="shared" si="43"/>
        <v>423.0996045</v>
      </c>
      <c r="Q946" s="20">
        <f t="shared" si="44"/>
        <v>41.094000000000001</v>
      </c>
    </row>
    <row r="947" spans="1:17" x14ac:dyDescent="0.3">
      <c r="A947" s="20" t="str">
        <f>LatticeLayout!A947</f>
        <v>LS1</v>
      </c>
      <c r="B947" s="20" t="str">
        <f>LatticeLayout!B947</f>
        <v>CB09</v>
      </c>
      <c r="C947" s="20" t="str">
        <f>LatticeLayout!C947</f>
        <v>SOL3</v>
      </c>
      <c r="D947" s="20">
        <f>LatticeLayout!D947</f>
        <v>1785</v>
      </c>
      <c r="E947" s="20" t="str">
        <f>LatticeLayout!E947</f>
        <v>LS1_CB09:SOL3_D1785</v>
      </c>
      <c r="F947" s="20" t="str">
        <f>LatticeLayout!F947</f>
        <v>S2</v>
      </c>
      <c r="G947" s="20" t="str">
        <f>LatticeLayout!G947</f>
        <v>solenoid+correctors</v>
      </c>
      <c r="H947" s="20">
        <f>LatticeLayout!H947</f>
        <v>40</v>
      </c>
      <c r="I947" s="20">
        <f>LatticeLayout!I947</f>
        <v>0</v>
      </c>
      <c r="J947" s="20">
        <f>LatticeLayout!J947</f>
        <v>0</v>
      </c>
      <c r="K947" s="20">
        <f>LatticeLayout!K947</f>
        <v>0.5</v>
      </c>
      <c r="L947" s="551">
        <f>LatticeLayout!L947</f>
        <v>41.094000000000001</v>
      </c>
      <c r="M947" s="551">
        <f>LatticeLayout!M947</f>
        <v>423.0996045</v>
      </c>
      <c r="N947" s="551">
        <f>LatticeLayout!N947</f>
        <v>289.77229104763029</v>
      </c>
      <c r="O947" s="551">
        <f t="shared" si="42"/>
        <v>290.02229104763029</v>
      </c>
      <c r="P947" s="551">
        <f t="shared" si="43"/>
        <v>423.0996045</v>
      </c>
      <c r="Q947" s="551">
        <f t="shared" si="44"/>
        <v>41.094000000000001</v>
      </c>
    </row>
    <row r="948" spans="1:17" hidden="1" x14ac:dyDescent="0.3">
      <c r="A948" s="20">
        <f>LatticeLayout!A948</f>
        <v>0</v>
      </c>
      <c r="B948" s="20">
        <f>LatticeLayout!B948</f>
        <v>0</v>
      </c>
      <c r="C948" s="20">
        <f>LatticeLayout!C948</f>
        <v>0</v>
      </c>
      <c r="D948" s="20">
        <f>LatticeLayout!D948</f>
        <v>0</v>
      </c>
      <c r="E948" s="20" t="str">
        <f>LatticeLayout!E948</f>
        <v/>
      </c>
      <c r="F948" s="20">
        <f>LatticeLayout!F948</f>
        <v>0</v>
      </c>
      <c r="G948" s="20" t="str">
        <f>LatticeLayout!G948</f>
        <v>solenoid-exit</v>
      </c>
      <c r="H948" s="20">
        <f>LatticeLayout!H948</f>
        <v>0</v>
      </c>
      <c r="I948" s="20">
        <f>LatticeLayout!I948</f>
        <v>0</v>
      </c>
      <c r="J948" s="20">
        <f>LatticeLayout!J948</f>
        <v>0</v>
      </c>
      <c r="K948" s="20">
        <f>LatticeLayout!K948</f>
        <v>7.6135999999999981E-2</v>
      </c>
      <c r="L948" s="20">
        <f>LatticeLayout!L948</f>
        <v>41.094000000000001</v>
      </c>
      <c r="M948" s="20">
        <f>LatticeLayout!M948</f>
        <v>423.0996045</v>
      </c>
      <c r="N948" s="20">
        <f>LatticeLayout!N948</f>
        <v>289.69615504763027</v>
      </c>
      <c r="O948" s="20">
        <f t="shared" si="42"/>
        <v>289.73422304763028</v>
      </c>
      <c r="P948" s="20">
        <f t="shared" si="43"/>
        <v>423.0996045</v>
      </c>
      <c r="Q948" s="20">
        <f t="shared" si="44"/>
        <v>41.094000000000001</v>
      </c>
    </row>
    <row r="949" spans="1:17" hidden="1" x14ac:dyDescent="0.3">
      <c r="A949" s="20">
        <f>LatticeLayout!A949</f>
        <v>0</v>
      </c>
      <c r="B949" s="20">
        <f>LatticeLayout!B949</f>
        <v>0</v>
      </c>
      <c r="C949" s="20">
        <f>LatticeLayout!C949</f>
        <v>0</v>
      </c>
      <c r="D949" s="20">
        <f>LatticeLayout!D949</f>
        <v>0</v>
      </c>
      <c r="E949" s="20">
        <f>LatticeLayout!E949</f>
        <v>0</v>
      </c>
      <c r="F949" s="20">
        <f>LatticeLayout!F949</f>
        <v>0</v>
      </c>
      <c r="G949" s="20" t="str">
        <f>LatticeLayout!G949</f>
        <v>bellow</v>
      </c>
      <c r="H949" s="20">
        <f>LatticeLayout!H949</f>
        <v>0</v>
      </c>
      <c r="I949" s="20">
        <f>LatticeLayout!I949</f>
        <v>0</v>
      </c>
      <c r="J949" s="20">
        <f>LatticeLayout!J949</f>
        <v>0</v>
      </c>
      <c r="K949" s="20">
        <f>LatticeLayout!K949</f>
        <v>9.9516999999999994E-2</v>
      </c>
      <c r="L949" s="20">
        <f>LatticeLayout!L949</f>
        <v>41.094000000000001</v>
      </c>
      <c r="M949" s="20">
        <f>LatticeLayout!M949</f>
        <v>423.0996045</v>
      </c>
      <c r="N949" s="20">
        <f>LatticeLayout!N949</f>
        <v>289.59663804763028</v>
      </c>
      <c r="O949" s="20">
        <f t="shared" si="42"/>
        <v>289.64639654763027</v>
      </c>
      <c r="P949" s="20">
        <f t="shared" si="43"/>
        <v>423.0996045</v>
      </c>
      <c r="Q949" s="20">
        <f t="shared" si="44"/>
        <v>41.094000000000001</v>
      </c>
    </row>
    <row r="950" spans="1:17" x14ac:dyDescent="0.3">
      <c r="A950" s="20" t="str">
        <f>LatticeLayout!A950</f>
        <v>LS1</v>
      </c>
      <c r="B950" s="20" t="str">
        <f>LatticeLayout!B950</f>
        <v>CB09</v>
      </c>
      <c r="C950" s="20" t="str">
        <f>LatticeLayout!C950</f>
        <v>CAV8</v>
      </c>
      <c r="D950" s="20">
        <f>LatticeLayout!D950</f>
        <v>1791</v>
      </c>
      <c r="E950" s="20" t="str">
        <f>LatticeLayout!E950</f>
        <v>LS1_CB09:CAV8_D1791</v>
      </c>
      <c r="F950" s="20">
        <f>LatticeLayout!F950</f>
        <v>0</v>
      </c>
      <c r="G950" s="20" t="str">
        <f>LatticeLayout!G950</f>
        <v>b08 cavity</v>
      </c>
      <c r="H950" s="20">
        <f>LatticeLayout!H950</f>
        <v>34</v>
      </c>
      <c r="I950" s="20">
        <f>LatticeLayout!I950</f>
        <v>0</v>
      </c>
      <c r="J950" s="20">
        <f>LatticeLayout!J950</f>
        <v>0</v>
      </c>
      <c r="K950" s="20">
        <f>LatticeLayout!K950</f>
        <v>0.29817100000000002</v>
      </c>
      <c r="L950" s="551">
        <f>LatticeLayout!L950</f>
        <v>41.094000000000001</v>
      </c>
      <c r="M950" s="551">
        <f>LatticeLayout!M950</f>
        <v>423.0996045</v>
      </c>
      <c r="N950" s="551">
        <f>LatticeLayout!N950</f>
        <v>289.29846704763025</v>
      </c>
      <c r="O950" s="551">
        <f t="shared" si="42"/>
        <v>289.44755254763027</v>
      </c>
      <c r="P950" s="551">
        <f t="shared" si="43"/>
        <v>423.0996045</v>
      </c>
      <c r="Q950" s="551">
        <f t="shared" si="44"/>
        <v>41.094000000000001</v>
      </c>
    </row>
    <row r="951" spans="1:17" hidden="1" x14ac:dyDescent="0.3">
      <c r="A951" s="20">
        <f>LatticeLayout!A951</f>
        <v>0</v>
      </c>
      <c r="B951" s="20">
        <f>LatticeLayout!B951</f>
        <v>0</v>
      </c>
      <c r="C951" s="20">
        <f>LatticeLayout!C951</f>
        <v>0</v>
      </c>
      <c r="D951" s="20">
        <f>LatticeLayout!D951</f>
        <v>0</v>
      </c>
      <c r="E951" s="20" t="str">
        <f>LatticeLayout!E951</f>
        <v/>
      </c>
      <c r="F951" s="20">
        <f>LatticeLayout!F951</f>
        <v>0</v>
      </c>
      <c r="G951" s="20">
        <f>LatticeLayout!G951</f>
        <v>0</v>
      </c>
      <c r="H951" s="20">
        <f>LatticeLayout!H951</f>
        <v>0</v>
      </c>
      <c r="I951" s="20">
        <f>LatticeLayout!I951</f>
        <v>0</v>
      </c>
      <c r="J951" s="20">
        <f>LatticeLayout!J951</f>
        <v>0</v>
      </c>
      <c r="K951" s="20">
        <f>LatticeLayout!K951</f>
        <v>0</v>
      </c>
      <c r="L951" s="20">
        <f>LatticeLayout!L951</f>
        <v>41.094000000000001</v>
      </c>
      <c r="M951" s="20">
        <f>LatticeLayout!M951</f>
        <v>423.0996045</v>
      </c>
      <c r="N951" s="20">
        <f>LatticeLayout!N951</f>
        <v>289.29846704763025</v>
      </c>
      <c r="O951" s="20">
        <f t="shared" si="42"/>
        <v>289.29846704763025</v>
      </c>
      <c r="P951" s="20">
        <f t="shared" si="43"/>
        <v>423.0996045</v>
      </c>
      <c r="Q951" s="20">
        <f t="shared" si="44"/>
        <v>41.094000000000001</v>
      </c>
    </row>
    <row r="952" spans="1:17" hidden="1" x14ac:dyDescent="0.3">
      <c r="A952" s="20">
        <f>LatticeLayout!A952</f>
        <v>0</v>
      </c>
      <c r="B952" s="20">
        <f>LatticeLayout!B952</f>
        <v>0</v>
      </c>
      <c r="C952" s="20">
        <f>LatticeLayout!C952</f>
        <v>0</v>
      </c>
      <c r="D952" s="20">
        <f>LatticeLayout!D952</f>
        <v>0</v>
      </c>
      <c r="E952" s="20" t="str">
        <f>LatticeLayout!E952</f>
        <v/>
      </c>
      <c r="F952" s="20">
        <f>LatticeLayout!F952</f>
        <v>0</v>
      </c>
      <c r="G952" s="20">
        <f>LatticeLayout!G952</f>
        <v>0</v>
      </c>
      <c r="H952" s="20">
        <f>LatticeLayout!H952</f>
        <v>0</v>
      </c>
      <c r="I952" s="20">
        <f>LatticeLayout!I952</f>
        <v>0</v>
      </c>
      <c r="J952" s="20">
        <f>LatticeLayout!J952</f>
        <v>0</v>
      </c>
      <c r="K952" s="20">
        <f>LatticeLayout!K952</f>
        <v>0</v>
      </c>
      <c r="L952" s="20">
        <f>LatticeLayout!L952</f>
        <v>41.094000000000001</v>
      </c>
      <c r="M952" s="20">
        <f>LatticeLayout!M952</f>
        <v>423.0996045</v>
      </c>
      <c r="N952" s="20">
        <f>LatticeLayout!N952</f>
        <v>289.29846704763025</v>
      </c>
      <c r="O952" s="20">
        <f t="shared" si="42"/>
        <v>289.29846704763025</v>
      </c>
      <c r="P952" s="20">
        <f t="shared" si="43"/>
        <v>423.0996045</v>
      </c>
      <c r="Q952" s="20">
        <f t="shared" si="44"/>
        <v>41.094000000000001</v>
      </c>
    </row>
    <row r="953" spans="1:17" hidden="1" x14ac:dyDescent="0.3">
      <c r="A953" s="20">
        <f>LatticeLayout!A953</f>
        <v>0</v>
      </c>
      <c r="B953" s="20">
        <f>LatticeLayout!B953</f>
        <v>0</v>
      </c>
      <c r="C953" s="20">
        <f>LatticeLayout!C953</f>
        <v>0</v>
      </c>
      <c r="D953" s="20">
        <f>LatticeLayout!D953</f>
        <v>0</v>
      </c>
      <c r="E953" s="20" t="str">
        <f>LatticeLayout!E953</f>
        <v/>
      </c>
      <c r="F953" s="20">
        <f>LatticeLayout!F953</f>
        <v>0</v>
      </c>
      <c r="G953" s="20" t="str">
        <f>LatticeLayout!G953</f>
        <v>bellows</v>
      </c>
      <c r="H953" s="20">
        <f>LatticeLayout!H953</f>
        <v>0</v>
      </c>
      <c r="I953" s="20">
        <f>LatticeLayout!I953</f>
        <v>0</v>
      </c>
      <c r="J953" s="20">
        <f>LatticeLayout!J953</f>
        <v>0</v>
      </c>
      <c r="K953" s="20">
        <f>LatticeLayout!K953</f>
        <v>0.17622600000000005</v>
      </c>
      <c r="L953" s="20">
        <f>LatticeLayout!L953</f>
        <v>41.094000000000001</v>
      </c>
      <c r="M953" s="20">
        <f>LatticeLayout!M953</f>
        <v>423.0996045</v>
      </c>
      <c r="N953" s="20">
        <f>LatticeLayout!N953</f>
        <v>289.12224104763027</v>
      </c>
      <c r="O953" s="20">
        <f t="shared" si="42"/>
        <v>289.21035404763029</v>
      </c>
      <c r="P953" s="20">
        <f t="shared" si="43"/>
        <v>423.0996045</v>
      </c>
      <c r="Q953" s="20">
        <f t="shared" si="44"/>
        <v>41.094000000000001</v>
      </c>
    </row>
    <row r="954" spans="1:17" hidden="1" x14ac:dyDescent="0.3">
      <c r="A954" s="20" t="str">
        <f>LatticeLayout!A954</f>
        <v>LS1</v>
      </c>
      <c r="B954" s="20" t="str">
        <f>LatticeLayout!B954</f>
        <v>CB09</v>
      </c>
      <c r="C954" s="20" t="str">
        <f>LatticeLayout!C954</f>
        <v>GV</v>
      </c>
      <c r="D954" s="20">
        <f>LatticeLayout!D954</f>
        <v>1794</v>
      </c>
      <c r="E954" s="20" t="str">
        <f>LatticeLayout!E954</f>
        <v>LS1_CB09:GV_D1794</v>
      </c>
      <c r="F954" s="20">
        <f>LatticeLayout!F954</f>
        <v>0</v>
      </c>
      <c r="G954" s="20" t="str">
        <f>LatticeLayout!G954</f>
        <v>gate valve</v>
      </c>
      <c r="H954" s="20">
        <f>LatticeLayout!H954</f>
        <v>40</v>
      </c>
      <c r="I954" s="20">
        <f>LatticeLayout!I954</f>
        <v>0</v>
      </c>
      <c r="J954" s="20">
        <f>LatticeLayout!J954</f>
        <v>0</v>
      </c>
      <c r="K954" s="20">
        <f>LatticeLayout!K954</f>
        <v>7.1999999999999995E-2</v>
      </c>
      <c r="L954" s="20">
        <f>LatticeLayout!L954</f>
        <v>41.094000000000001</v>
      </c>
      <c r="M954" s="20">
        <f>LatticeLayout!M954</f>
        <v>423.0996045</v>
      </c>
      <c r="N954" s="20">
        <f>LatticeLayout!N954</f>
        <v>289.05024104763027</v>
      </c>
      <c r="O954" s="20">
        <f t="shared" si="42"/>
        <v>289.08624104763027</v>
      </c>
      <c r="P954" s="20">
        <f t="shared" si="43"/>
        <v>423.0996045</v>
      </c>
      <c r="Q954" s="20">
        <f t="shared" si="44"/>
        <v>41.094000000000001</v>
      </c>
    </row>
    <row r="955" spans="1:17" hidden="1" x14ac:dyDescent="0.3">
      <c r="A955" s="20">
        <f>LatticeLayout!A955</f>
        <v>0</v>
      </c>
      <c r="B955" s="20">
        <f>LatticeLayout!B955</f>
        <v>0</v>
      </c>
      <c r="C955" s="20">
        <f>LatticeLayout!C955</f>
        <v>0</v>
      </c>
      <c r="D955" s="20">
        <f>LatticeLayout!D955</f>
        <v>0</v>
      </c>
      <c r="E955" s="20" t="str">
        <f>LatticeLayout!E955</f>
        <v/>
      </c>
      <c r="F955" s="20">
        <f>LatticeLayout!F955</f>
        <v>0</v>
      </c>
      <c r="G955" s="20" t="str">
        <f>LatticeLayout!G955</f>
        <v>bellow</v>
      </c>
      <c r="H955" s="20">
        <f>LatticeLayout!H955</f>
        <v>40</v>
      </c>
      <c r="I955" s="20">
        <f>LatticeLayout!I955</f>
        <v>0</v>
      </c>
      <c r="J955" s="20">
        <f>LatticeLayout!J955</f>
        <v>0</v>
      </c>
      <c r="K955" s="20">
        <f>LatticeLayout!K955</f>
        <v>0.11600000000000001</v>
      </c>
      <c r="L955" s="20">
        <f>LatticeLayout!L955</f>
        <v>41.094000000000001</v>
      </c>
      <c r="M955" s="20">
        <f>LatticeLayout!M955</f>
        <v>423.0996045</v>
      </c>
      <c r="N955" s="20">
        <f>LatticeLayout!N955</f>
        <v>288.93424104763028</v>
      </c>
      <c r="O955" s="20">
        <f t="shared" si="42"/>
        <v>288.99224104763027</v>
      </c>
      <c r="P955" s="20">
        <f t="shared" si="43"/>
        <v>423.0996045</v>
      </c>
      <c r="Q955" s="20">
        <f t="shared" si="44"/>
        <v>41.094000000000001</v>
      </c>
    </row>
    <row r="956" spans="1:17" hidden="1" x14ac:dyDescent="0.3">
      <c r="A956" s="20" t="str">
        <f>LatticeLayout!A956</f>
        <v>LS1</v>
      </c>
      <c r="B956" s="20" t="str">
        <f>LatticeLayout!B956</f>
        <v>WB09</v>
      </c>
      <c r="C956" s="20" t="str">
        <f>LatticeLayout!C956</f>
        <v>BPM</v>
      </c>
      <c r="D956" s="20">
        <f>LatticeLayout!D956</f>
        <v>1796</v>
      </c>
      <c r="E956" s="20" t="str">
        <f>LatticeLayout!E956</f>
        <v>LS1_WB09:BPM_D1796</v>
      </c>
      <c r="F956" s="20" t="str">
        <f>LatticeLayout!F956</f>
        <v>BPM2</v>
      </c>
      <c r="G956" s="20" t="str">
        <f>LatticeLayout!G956</f>
        <v>position monitor</v>
      </c>
      <c r="H956" s="20">
        <f>LatticeLayout!H956</f>
        <v>0</v>
      </c>
      <c r="I956" s="20">
        <f>LatticeLayout!I956</f>
        <v>0</v>
      </c>
      <c r="J956" s="20">
        <f>LatticeLayout!J956</f>
        <v>0</v>
      </c>
      <c r="K956" s="20">
        <f>LatticeLayout!K956</f>
        <v>0</v>
      </c>
      <c r="L956" s="20">
        <f>LatticeLayout!L956</f>
        <v>41.094000000000001</v>
      </c>
      <c r="M956" s="20">
        <f>LatticeLayout!M956</f>
        <v>423.0996045</v>
      </c>
      <c r="N956" s="20">
        <f>LatticeLayout!N956</f>
        <v>288.93424104763028</v>
      </c>
      <c r="O956" s="20">
        <f t="shared" si="42"/>
        <v>288.93424104763028</v>
      </c>
      <c r="P956" s="20">
        <f t="shared" si="43"/>
        <v>423.0996045</v>
      </c>
      <c r="Q956" s="20">
        <f t="shared" si="44"/>
        <v>41.094000000000001</v>
      </c>
    </row>
    <row r="957" spans="1:17" x14ac:dyDescent="0.3">
      <c r="A957" s="20">
        <f>LatticeLayout!A957</f>
        <v>0</v>
      </c>
      <c r="B957" s="20">
        <f>LatticeLayout!B957</f>
        <v>0</v>
      </c>
      <c r="C957" s="20">
        <f>LatticeLayout!C957</f>
        <v>0</v>
      </c>
      <c r="D957" s="20">
        <f>LatticeLayout!D957</f>
        <v>0</v>
      </c>
      <c r="E957" s="20" t="str">
        <f>LatticeLayout!E957</f>
        <v/>
      </c>
      <c r="F957" s="20">
        <f>LatticeLayout!F957</f>
        <v>0</v>
      </c>
      <c r="G957" s="20" t="str">
        <f>LatticeLayout!G957</f>
        <v>diagnostic box</v>
      </c>
      <c r="H957" s="20">
        <f>LatticeLayout!H957</f>
        <v>0</v>
      </c>
      <c r="I957" s="20">
        <f>LatticeLayout!I957</f>
        <v>0</v>
      </c>
      <c r="J957" s="20">
        <f>LatticeLayout!J957</f>
        <v>0</v>
      </c>
      <c r="K957" s="20">
        <f>LatticeLayout!K957</f>
        <v>7.3999999999999996E-2</v>
      </c>
      <c r="L957" s="551">
        <f>LatticeLayout!L957</f>
        <v>41.094000000000001</v>
      </c>
      <c r="M957" s="551">
        <f>LatticeLayout!M957</f>
        <v>423.0996045</v>
      </c>
      <c r="N957" s="551">
        <f>LatticeLayout!N957</f>
        <v>288.86024104763027</v>
      </c>
      <c r="O957" s="551">
        <f t="shared" si="42"/>
        <v>288.89724104763025</v>
      </c>
      <c r="P957" s="551">
        <f t="shared" si="43"/>
        <v>423.0996045</v>
      </c>
      <c r="Q957" s="551">
        <f t="shared" si="44"/>
        <v>41.094000000000001</v>
      </c>
    </row>
    <row r="958" spans="1:17" hidden="1" x14ac:dyDescent="0.3">
      <c r="A958" s="20" t="str">
        <f>LatticeLayout!A958</f>
        <v>LS1</v>
      </c>
      <c r="B958" s="20" t="str">
        <f>LatticeLayout!B958</f>
        <v>WB09</v>
      </c>
      <c r="C958" s="20" t="str">
        <f>LatticeLayout!C958</f>
        <v>PORT</v>
      </c>
      <c r="D958" s="20">
        <f>LatticeLayout!D958</f>
        <v>1797</v>
      </c>
      <c r="E958" s="20" t="str">
        <f>LatticeLayout!E958</f>
        <v>LS1_WB09:PORT_D1797</v>
      </c>
      <c r="F958" s="20">
        <f>LatticeLayout!F958</f>
        <v>0</v>
      </c>
      <c r="G958" s="20" t="str">
        <f>LatticeLayout!G958</f>
        <v>port for future diagnostics</v>
      </c>
      <c r="H958" s="20">
        <f>LatticeLayout!H958</f>
        <v>0</v>
      </c>
      <c r="I958" s="20">
        <f>LatticeLayout!I958</f>
        <v>0</v>
      </c>
      <c r="J958" s="20">
        <f>LatticeLayout!J958</f>
        <v>0</v>
      </c>
      <c r="K958" s="20">
        <f>LatticeLayout!K958</f>
        <v>0</v>
      </c>
      <c r="L958" s="20">
        <f>LatticeLayout!L958</f>
        <v>41.094000000000001</v>
      </c>
      <c r="M958" s="20">
        <f>LatticeLayout!M958</f>
        <v>423.0996045</v>
      </c>
      <c r="N958" s="20">
        <f>LatticeLayout!N958</f>
        <v>288.86024104763027</v>
      </c>
      <c r="O958" s="20">
        <f t="shared" si="42"/>
        <v>288.86024104763027</v>
      </c>
      <c r="P958" s="20">
        <f t="shared" si="43"/>
        <v>423.0996045</v>
      </c>
      <c r="Q958" s="20">
        <f t="shared" si="44"/>
        <v>41.094000000000001</v>
      </c>
    </row>
    <row r="959" spans="1:17" x14ac:dyDescent="0.3">
      <c r="A959" s="20">
        <f>LatticeLayout!A959</f>
        <v>0</v>
      </c>
      <c r="B959" s="20">
        <f>LatticeLayout!B959</f>
        <v>0</v>
      </c>
      <c r="C959" s="20">
        <f>LatticeLayout!C959</f>
        <v>0</v>
      </c>
      <c r="D959" s="20">
        <f>LatticeLayout!D959</f>
        <v>0</v>
      </c>
      <c r="E959" s="20" t="str">
        <f>LatticeLayout!E959</f>
        <v/>
      </c>
      <c r="F959" s="20">
        <f>LatticeLayout!F959</f>
        <v>0</v>
      </c>
      <c r="G959" s="20" t="str">
        <f>LatticeLayout!G959</f>
        <v>diagnostic box</v>
      </c>
      <c r="H959" s="20">
        <f>LatticeLayout!H959</f>
        <v>0</v>
      </c>
      <c r="I959" s="20">
        <f>LatticeLayout!I959</f>
        <v>0</v>
      </c>
      <c r="J959" s="20">
        <f>LatticeLayout!J959</f>
        <v>0</v>
      </c>
      <c r="K959" s="20">
        <f>LatticeLayout!K959</f>
        <v>9.0999999999999998E-2</v>
      </c>
      <c r="L959" s="551">
        <f>LatticeLayout!L959</f>
        <v>41.094000000000001</v>
      </c>
      <c r="M959" s="551">
        <f>LatticeLayout!M959</f>
        <v>423.0996045</v>
      </c>
      <c r="N959" s="551">
        <f>LatticeLayout!N959</f>
        <v>288.76924104763026</v>
      </c>
      <c r="O959" s="551">
        <f t="shared" si="42"/>
        <v>288.81474104763026</v>
      </c>
      <c r="P959" s="551">
        <f t="shared" si="43"/>
        <v>423.0996045</v>
      </c>
      <c r="Q959" s="551">
        <f t="shared" si="44"/>
        <v>41.094000000000001</v>
      </c>
    </row>
    <row r="960" spans="1:17" hidden="1" x14ac:dyDescent="0.3">
      <c r="A960" s="20" t="str">
        <f>LatticeLayout!A960</f>
        <v>LS1</v>
      </c>
      <c r="B960" s="20" t="str">
        <f>LatticeLayout!B960</f>
        <v>WB09</v>
      </c>
      <c r="C960" s="20" t="str">
        <f>LatticeLayout!C960</f>
        <v>PORT</v>
      </c>
      <c r="D960" s="20">
        <f>LatticeLayout!D960</f>
        <v>1797</v>
      </c>
      <c r="E960" s="20" t="str">
        <f>LatticeLayout!E960</f>
        <v>LS1_WB09:PORT_D1797</v>
      </c>
      <c r="F960" s="20" t="str">
        <f>LatticeLayout!F960</f>
        <v>IP_S</v>
      </c>
      <c r="G960" s="20" t="str">
        <f>LatticeLayout!G960</f>
        <v>pump, 65 l/s</v>
      </c>
      <c r="H960" s="20">
        <f>LatticeLayout!H960</f>
        <v>0</v>
      </c>
      <c r="I960" s="20">
        <f>LatticeLayout!I960</f>
        <v>0</v>
      </c>
      <c r="J960" s="20">
        <f>LatticeLayout!J960</f>
        <v>0</v>
      </c>
      <c r="K960" s="20">
        <f>LatticeLayout!K960</f>
        <v>0</v>
      </c>
      <c r="L960" s="20">
        <f>LatticeLayout!L960</f>
        <v>41.094000000000001</v>
      </c>
      <c r="M960" s="20">
        <f>LatticeLayout!M960</f>
        <v>423.0996045</v>
      </c>
      <c r="N960" s="20">
        <f>LatticeLayout!N960</f>
        <v>288.76924104763026</v>
      </c>
      <c r="O960" s="20">
        <f t="shared" si="42"/>
        <v>288.76924104763026</v>
      </c>
      <c r="P960" s="20">
        <f t="shared" si="43"/>
        <v>423.0996045</v>
      </c>
      <c r="Q960" s="20">
        <f t="shared" si="44"/>
        <v>41.094000000000001</v>
      </c>
    </row>
    <row r="961" spans="1:17" hidden="1" x14ac:dyDescent="0.3">
      <c r="A961" s="20">
        <f>LatticeLayout!A961</f>
        <v>0</v>
      </c>
      <c r="B961" s="20">
        <f>LatticeLayout!B961</f>
        <v>0</v>
      </c>
      <c r="C961" s="20">
        <f>LatticeLayout!C961</f>
        <v>0</v>
      </c>
      <c r="D961" s="20">
        <f>LatticeLayout!D961</f>
        <v>0</v>
      </c>
      <c r="E961" s="20" t="str">
        <f>LatticeLayout!E961</f>
        <v/>
      </c>
      <c r="F961" s="20">
        <f>LatticeLayout!F961</f>
        <v>0</v>
      </c>
      <c r="G961" s="20" t="str">
        <f>LatticeLayout!G961</f>
        <v>bellow</v>
      </c>
      <c r="H961" s="20">
        <f>LatticeLayout!H961</f>
        <v>40</v>
      </c>
      <c r="I961" s="20">
        <f>LatticeLayout!I961</f>
        <v>0</v>
      </c>
      <c r="J961" s="20">
        <f>LatticeLayout!J961</f>
        <v>0</v>
      </c>
      <c r="K961" s="20">
        <f>LatticeLayout!K961</f>
        <v>9.9000000000000005E-2</v>
      </c>
      <c r="L961" s="20">
        <f>LatticeLayout!L961</f>
        <v>41.094000000000001</v>
      </c>
      <c r="M961" s="20">
        <f>LatticeLayout!M961</f>
        <v>423.0996045</v>
      </c>
      <c r="N961" s="20">
        <f>LatticeLayout!N961</f>
        <v>288.67024104763027</v>
      </c>
      <c r="O961" s="20">
        <f t="shared" si="42"/>
        <v>288.71974104763024</v>
      </c>
      <c r="P961" s="20">
        <f t="shared" si="43"/>
        <v>423.0996045</v>
      </c>
      <c r="Q961" s="20">
        <f t="shared" si="44"/>
        <v>41.094000000000001</v>
      </c>
    </row>
    <row r="962" spans="1:17" hidden="1" x14ac:dyDescent="0.3">
      <c r="A962" s="20" t="str">
        <f>LatticeLayout!A962</f>
        <v>LS1</v>
      </c>
      <c r="B962" s="20" t="str">
        <f>LatticeLayout!B962</f>
        <v>CB10</v>
      </c>
      <c r="C962" s="20" t="str">
        <f>LatticeLayout!C962</f>
        <v>GV</v>
      </c>
      <c r="D962" s="20">
        <f>LatticeLayout!D962</f>
        <v>1799</v>
      </c>
      <c r="E962" s="20" t="str">
        <f>LatticeLayout!E962</f>
        <v>LS1_CB10:GV_D1799</v>
      </c>
      <c r="F962" s="20">
        <f>LatticeLayout!F962</f>
        <v>0</v>
      </c>
      <c r="G962" s="20" t="str">
        <f>LatticeLayout!G962</f>
        <v>gate valve</v>
      </c>
      <c r="H962" s="20">
        <f>LatticeLayout!H962</f>
        <v>40</v>
      </c>
      <c r="I962" s="20">
        <f>LatticeLayout!I962</f>
        <v>0</v>
      </c>
      <c r="J962" s="20">
        <f>LatticeLayout!J962</f>
        <v>0</v>
      </c>
      <c r="K962" s="20">
        <f>LatticeLayout!K962</f>
        <v>7.1999999999999995E-2</v>
      </c>
      <c r="L962" s="20">
        <f>LatticeLayout!L962</f>
        <v>41.094000000000001</v>
      </c>
      <c r="M962" s="20">
        <f>LatticeLayout!M962</f>
        <v>423.0996045</v>
      </c>
      <c r="N962" s="20">
        <f>LatticeLayout!N962</f>
        <v>288.59824104763027</v>
      </c>
      <c r="O962" s="20">
        <f t="shared" si="42"/>
        <v>288.63424104763027</v>
      </c>
      <c r="P962" s="20">
        <f t="shared" si="43"/>
        <v>423.0996045</v>
      </c>
      <c r="Q962" s="20">
        <f t="shared" si="44"/>
        <v>41.094000000000001</v>
      </c>
    </row>
    <row r="963" spans="1:17" hidden="1" x14ac:dyDescent="0.3">
      <c r="A963" s="20">
        <f>LatticeLayout!A963</f>
        <v>0</v>
      </c>
      <c r="B963" s="20">
        <f>LatticeLayout!B963</f>
        <v>0</v>
      </c>
      <c r="C963" s="20">
        <f>LatticeLayout!C963</f>
        <v>0</v>
      </c>
      <c r="D963" s="20">
        <f>LatticeLayout!D963</f>
        <v>0</v>
      </c>
      <c r="E963" s="20" t="str">
        <f>LatticeLayout!E963</f>
        <v/>
      </c>
      <c r="F963" s="20">
        <f>LatticeLayout!F963</f>
        <v>0</v>
      </c>
      <c r="G963" s="20" t="str">
        <f>LatticeLayout!G963</f>
        <v>bellows</v>
      </c>
      <c r="H963" s="20">
        <f>LatticeLayout!H963</f>
        <v>0</v>
      </c>
      <c r="I963" s="20">
        <f>LatticeLayout!I963</f>
        <v>0</v>
      </c>
      <c r="J963" s="20">
        <f>LatticeLayout!J963</f>
        <v>0</v>
      </c>
      <c r="K963" s="20">
        <f>LatticeLayout!K963</f>
        <v>0.17622600000000005</v>
      </c>
      <c r="L963" s="20">
        <f>LatticeLayout!L963</f>
        <v>41.094000000000001</v>
      </c>
      <c r="M963" s="20">
        <f>LatticeLayout!M963</f>
        <v>423.0996045</v>
      </c>
      <c r="N963" s="20">
        <f>LatticeLayout!N963</f>
        <v>288.42201504763028</v>
      </c>
      <c r="O963" s="20">
        <f t="shared" si="42"/>
        <v>288.51012804763025</v>
      </c>
      <c r="P963" s="20">
        <f t="shared" si="43"/>
        <v>423.0996045</v>
      </c>
      <c r="Q963" s="20">
        <f t="shared" si="44"/>
        <v>41.094000000000001</v>
      </c>
    </row>
    <row r="964" spans="1:17" x14ac:dyDescent="0.3">
      <c r="A964" s="20" t="str">
        <f>LatticeLayout!A964</f>
        <v>LS1</v>
      </c>
      <c r="B964" s="20" t="str">
        <f>LatticeLayout!B964</f>
        <v>CB10</v>
      </c>
      <c r="C964" s="20" t="str">
        <f>LatticeLayout!C964</f>
        <v>CAV1</v>
      </c>
      <c r="D964" s="20">
        <f>LatticeLayout!D964</f>
        <v>1802</v>
      </c>
      <c r="E964" s="20" t="str">
        <f>LatticeLayout!E964</f>
        <v>LS1_CB10:CAV1_D1802</v>
      </c>
      <c r="F964" s="20">
        <f>LatticeLayout!F964</f>
        <v>0</v>
      </c>
      <c r="G964" s="20" t="str">
        <f>LatticeLayout!G964</f>
        <v>b08 cavity</v>
      </c>
      <c r="H964" s="20">
        <f>LatticeLayout!H964</f>
        <v>34</v>
      </c>
      <c r="I964" s="20">
        <f>LatticeLayout!I964</f>
        <v>0</v>
      </c>
      <c r="J964" s="20">
        <f>LatticeLayout!J964</f>
        <v>0</v>
      </c>
      <c r="K964" s="20">
        <f>LatticeLayout!K964</f>
        <v>0.29817100000000002</v>
      </c>
      <c r="L964" s="551">
        <f>LatticeLayout!L964</f>
        <v>41.094000000000001</v>
      </c>
      <c r="M964" s="551">
        <f>LatticeLayout!M964</f>
        <v>423.0996045</v>
      </c>
      <c r="N964" s="551">
        <f>LatticeLayout!N964</f>
        <v>288.12384404763026</v>
      </c>
      <c r="O964" s="551">
        <f t="shared" si="42"/>
        <v>288.27292954763027</v>
      </c>
      <c r="P964" s="551">
        <f t="shared" si="43"/>
        <v>423.0996045</v>
      </c>
      <c r="Q964" s="551">
        <f t="shared" si="44"/>
        <v>41.094000000000001</v>
      </c>
    </row>
    <row r="965" spans="1:17" hidden="1" x14ac:dyDescent="0.3">
      <c r="A965" s="20">
        <f>LatticeLayout!A965</f>
        <v>0</v>
      </c>
      <c r="B965" s="20">
        <f>LatticeLayout!B965</f>
        <v>0</v>
      </c>
      <c r="C965" s="20">
        <f>LatticeLayout!C965</f>
        <v>0</v>
      </c>
      <c r="D965" s="20">
        <f>LatticeLayout!D965</f>
        <v>0</v>
      </c>
      <c r="E965" s="20" t="str">
        <f>LatticeLayout!E965</f>
        <v/>
      </c>
      <c r="F965" s="20">
        <f>LatticeLayout!F965</f>
        <v>0</v>
      </c>
      <c r="G965" s="20">
        <f>LatticeLayout!G965</f>
        <v>0</v>
      </c>
      <c r="H965" s="20">
        <f>LatticeLayout!H965</f>
        <v>0</v>
      </c>
      <c r="I965" s="20">
        <f>LatticeLayout!I965</f>
        <v>0</v>
      </c>
      <c r="J965" s="20">
        <f>LatticeLayout!J965</f>
        <v>0</v>
      </c>
      <c r="K965" s="20">
        <f>LatticeLayout!K965</f>
        <v>0</v>
      </c>
      <c r="L965" s="20">
        <f>LatticeLayout!L965</f>
        <v>41.094000000000001</v>
      </c>
      <c r="M965" s="20">
        <f>LatticeLayout!M965</f>
        <v>423.0996045</v>
      </c>
      <c r="N965" s="20">
        <f>LatticeLayout!N965</f>
        <v>288.12384404763026</v>
      </c>
      <c r="O965" s="20">
        <f t="shared" si="42"/>
        <v>288.12384404763026</v>
      </c>
      <c r="P965" s="20">
        <f t="shared" si="43"/>
        <v>423.0996045</v>
      </c>
      <c r="Q965" s="20">
        <f t="shared" si="44"/>
        <v>41.094000000000001</v>
      </c>
    </row>
    <row r="966" spans="1:17" hidden="1" x14ac:dyDescent="0.3">
      <c r="A966" s="20" t="str">
        <f>LatticeLayout!A966</f>
        <v>LS1</v>
      </c>
      <c r="B966" s="20" t="str">
        <f>LatticeLayout!B966</f>
        <v>CB10</v>
      </c>
      <c r="C966" s="20" t="str">
        <f>LatticeLayout!C966</f>
        <v>BLM</v>
      </c>
      <c r="D966" s="20">
        <f>LatticeLayout!D966</f>
        <v>1804</v>
      </c>
      <c r="E966" s="20" t="str">
        <f>LatticeLayout!E966</f>
        <v>LS1_CB10:BLM_D1804</v>
      </c>
      <c r="F966" s="20">
        <f>LatticeLayout!F966</f>
        <v>0</v>
      </c>
      <c r="G966" s="20" t="str">
        <f>LatticeLayout!G966</f>
        <v>outside loss monitor</v>
      </c>
      <c r="H966" s="20">
        <f>LatticeLayout!H966</f>
        <v>0</v>
      </c>
      <c r="I966" s="20">
        <f>LatticeLayout!I966</f>
        <v>0</v>
      </c>
      <c r="J966" s="20">
        <f>LatticeLayout!J966</f>
        <v>0</v>
      </c>
      <c r="K966" s="20">
        <f>LatticeLayout!K966</f>
        <v>0</v>
      </c>
      <c r="L966" s="20">
        <f>LatticeLayout!L966</f>
        <v>41.094000000000001</v>
      </c>
      <c r="M966" s="20">
        <f>LatticeLayout!M966</f>
        <v>423.0996045</v>
      </c>
      <c r="N966" s="20">
        <f>LatticeLayout!N966</f>
        <v>288.12384404763026</v>
      </c>
      <c r="O966" s="20">
        <f t="shared" si="42"/>
        <v>288.12384404763026</v>
      </c>
      <c r="P966" s="20">
        <f t="shared" si="43"/>
        <v>423.0996045</v>
      </c>
      <c r="Q966" s="20">
        <f t="shared" si="44"/>
        <v>41.094000000000001</v>
      </c>
    </row>
    <row r="967" spans="1:17" hidden="1" x14ac:dyDescent="0.3">
      <c r="A967" s="20">
        <f>LatticeLayout!A967</f>
        <v>0</v>
      </c>
      <c r="B967" s="20">
        <f>LatticeLayout!B967</f>
        <v>0</v>
      </c>
      <c r="C967" s="20">
        <f>LatticeLayout!C967</f>
        <v>0</v>
      </c>
      <c r="D967" s="20">
        <f>LatticeLayout!D967</f>
        <v>0</v>
      </c>
      <c r="E967" s="20">
        <f>LatticeLayout!E967</f>
        <v>0</v>
      </c>
      <c r="F967" s="20">
        <f>LatticeLayout!F967</f>
        <v>0</v>
      </c>
      <c r="G967" s="20" t="str">
        <f>LatticeLayout!G967</f>
        <v>bellow</v>
      </c>
      <c r="H967" s="20">
        <f>LatticeLayout!H967</f>
        <v>40</v>
      </c>
      <c r="I967" s="20">
        <f>LatticeLayout!I967</f>
        <v>0</v>
      </c>
      <c r="J967" s="20">
        <f>LatticeLayout!J967</f>
        <v>0</v>
      </c>
      <c r="K967" s="20">
        <f>LatticeLayout!K967</f>
        <v>9.650984E-2</v>
      </c>
      <c r="L967" s="20">
        <f>LatticeLayout!L967</f>
        <v>41.094000000000001</v>
      </c>
      <c r="M967" s="20">
        <f>LatticeLayout!M967</f>
        <v>423.0996045</v>
      </c>
      <c r="N967" s="20">
        <f>LatticeLayout!N967</f>
        <v>288.02733420763025</v>
      </c>
      <c r="O967" s="20">
        <f t="shared" si="42"/>
        <v>288.07558912763022</v>
      </c>
      <c r="P967" s="20">
        <f t="shared" si="43"/>
        <v>423.0996045</v>
      </c>
      <c r="Q967" s="20">
        <f t="shared" si="44"/>
        <v>41.094000000000001</v>
      </c>
    </row>
    <row r="968" spans="1:17" hidden="1" x14ac:dyDescent="0.3">
      <c r="A968" s="20" t="str">
        <f>LatticeLayout!A968</f>
        <v>LS1</v>
      </c>
      <c r="B968" s="20" t="str">
        <f>LatticeLayout!B968</f>
        <v>CB10</v>
      </c>
      <c r="C968" s="20" t="str">
        <f>LatticeLayout!C968</f>
        <v>BPM</v>
      </c>
      <c r="D968" s="20">
        <f>LatticeLayout!D968</f>
        <v>1805</v>
      </c>
      <c r="E968" s="20" t="str">
        <f>LatticeLayout!E968</f>
        <v>LS1_CB10:BPM_D1805</v>
      </c>
      <c r="F968" s="20" t="str">
        <f>LatticeLayout!F968</f>
        <v>BPM6</v>
      </c>
      <c r="G968" s="20" t="str">
        <f>LatticeLayout!G968</f>
        <v>position monitor, BPMc</v>
      </c>
      <c r="H968" s="20">
        <f>LatticeLayout!H968</f>
        <v>0</v>
      </c>
      <c r="I968" s="20">
        <f>LatticeLayout!I968</f>
        <v>0</v>
      </c>
      <c r="J968" s="20">
        <f>LatticeLayout!J968</f>
        <v>0</v>
      </c>
      <c r="K968" s="20">
        <f>LatticeLayout!K968</f>
        <v>0</v>
      </c>
      <c r="L968" s="20">
        <f>LatticeLayout!L968</f>
        <v>41.094000000000001</v>
      </c>
      <c r="M968" s="20">
        <f>LatticeLayout!M968</f>
        <v>423.0996045</v>
      </c>
      <c r="N968" s="20">
        <f>LatticeLayout!N968</f>
        <v>288.02733420763025</v>
      </c>
      <c r="O968" s="20">
        <f t="shared" si="42"/>
        <v>288.02733420763025</v>
      </c>
      <c r="P968" s="20">
        <f t="shared" si="43"/>
        <v>423.0996045</v>
      </c>
      <c r="Q968" s="20">
        <f t="shared" si="44"/>
        <v>41.094000000000001</v>
      </c>
    </row>
    <row r="969" spans="1:17" hidden="1" x14ac:dyDescent="0.3">
      <c r="A969" s="20">
        <f>LatticeLayout!A969</f>
        <v>0</v>
      </c>
      <c r="B969" s="20">
        <f>LatticeLayout!B969</f>
        <v>0</v>
      </c>
      <c r="C969" s="20">
        <f>LatticeLayout!C969</f>
        <v>0</v>
      </c>
      <c r="D969" s="20">
        <f>LatticeLayout!D969</f>
        <v>0</v>
      </c>
      <c r="E969" s="20">
        <f>LatticeLayout!E969</f>
        <v>0</v>
      </c>
      <c r="F969" s="20">
        <f>LatticeLayout!F969</f>
        <v>0</v>
      </c>
      <c r="G969" s="20" t="str">
        <f>LatticeLayout!G969</f>
        <v>BPM-box</v>
      </c>
      <c r="H969" s="20">
        <f>LatticeLayout!H969</f>
        <v>40</v>
      </c>
      <c r="I969" s="20">
        <f>LatticeLayout!I969</f>
        <v>0</v>
      </c>
      <c r="J969" s="20">
        <f>LatticeLayout!J969</f>
        <v>0</v>
      </c>
      <c r="K969" s="20">
        <f>LatticeLayout!K969</f>
        <v>5.5879999999999999E-2</v>
      </c>
      <c r="L969" s="20">
        <f>LatticeLayout!L969</f>
        <v>41.094000000000001</v>
      </c>
      <c r="M969" s="20">
        <f>LatticeLayout!M969</f>
        <v>423.0996045</v>
      </c>
      <c r="N969" s="20">
        <f>LatticeLayout!N969</f>
        <v>287.97145420763025</v>
      </c>
      <c r="O969" s="20">
        <f t="shared" si="42"/>
        <v>287.99939420763025</v>
      </c>
      <c r="P969" s="20">
        <f t="shared" si="43"/>
        <v>423.0996045</v>
      </c>
      <c r="Q969" s="20">
        <f t="shared" si="44"/>
        <v>41.094000000000001</v>
      </c>
    </row>
    <row r="970" spans="1:17" hidden="1" x14ac:dyDescent="0.3">
      <c r="A970" s="20">
        <f>LatticeLayout!A970</f>
        <v>0</v>
      </c>
      <c r="B970" s="20">
        <f>LatticeLayout!B970</f>
        <v>0</v>
      </c>
      <c r="C970" s="20">
        <f>LatticeLayout!C970</f>
        <v>0</v>
      </c>
      <c r="D970" s="20">
        <f>LatticeLayout!D970</f>
        <v>0</v>
      </c>
      <c r="E970" s="20" t="str">
        <f>LatticeLayout!E970</f>
        <v/>
      </c>
      <c r="F970" s="20">
        <f>LatticeLayout!F970</f>
        <v>0</v>
      </c>
      <c r="G970" s="20" t="str">
        <f>LatticeLayout!G970</f>
        <v>solenoid-entry</v>
      </c>
      <c r="H970" s="20">
        <f>LatticeLayout!H970</f>
        <v>40</v>
      </c>
      <c r="I970" s="20">
        <f>LatticeLayout!I970</f>
        <v>0</v>
      </c>
      <c r="J970" s="20">
        <f>LatticeLayout!J970</f>
        <v>0</v>
      </c>
      <c r="K970" s="20">
        <f>LatticeLayout!K970</f>
        <v>7.6135999999999981E-2</v>
      </c>
      <c r="L970" s="20">
        <f>LatticeLayout!L970</f>
        <v>41.094000000000001</v>
      </c>
      <c r="M970" s="20">
        <f>LatticeLayout!M970</f>
        <v>423.0996045</v>
      </c>
      <c r="N970" s="20">
        <f>LatticeLayout!N970</f>
        <v>287.89531820763023</v>
      </c>
      <c r="O970" s="20">
        <f t="shared" si="42"/>
        <v>287.93338620763024</v>
      </c>
      <c r="P970" s="20">
        <f t="shared" si="43"/>
        <v>423.0996045</v>
      </c>
      <c r="Q970" s="20">
        <f t="shared" si="44"/>
        <v>41.094000000000001</v>
      </c>
    </row>
    <row r="971" spans="1:17" x14ac:dyDescent="0.3">
      <c r="A971" s="20" t="str">
        <f>LatticeLayout!A971</f>
        <v>LS1</v>
      </c>
      <c r="B971" s="20" t="str">
        <f>LatticeLayout!B971</f>
        <v>CB10</v>
      </c>
      <c r="C971" s="20" t="str">
        <f>LatticeLayout!C971</f>
        <v>SOL1</v>
      </c>
      <c r="D971" s="20">
        <f>LatticeLayout!D971</f>
        <v>1809</v>
      </c>
      <c r="E971" s="20" t="str">
        <f>LatticeLayout!E971</f>
        <v>LS1_CB10:SOL1_D1809</v>
      </c>
      <c r="F971" s="20" t="str">
        <f>LatticeLayout!F971</f>
        <v>S2</v>
      </c>
      <c r="G971" s="20" t="str">
        <f>LatticeLayout!G971</f>
        <v>solenoid+correctors</v>
      </c>
      <c r="H971" s="20">
        <f>LatticeLayout!H971</f>
        <v>40</v>
      </c>
      <c r="I971" s="20">
        <f>LatticeLayout!I971</f>
        <v>0</v>
      </c>
      <c r="J971" s="20">
        <f>LatticeLayout!J971</f>
        <v>0</v>
      </c>
      <c r="K971" s="20">
        <f>LatticeLayout!K971</f>
        <v>0.5</v>
      </c>
      <c r="L971" s="551">
        <f>LatticeLayout!L971</f>
        <v>41.094000000000001</v>
      </c>
      <c r="M971" s="551">
        <f>LatticeLayout!M971</f>
        <v>423.0996045</v>
      </c>
      <c r="N971" s="551">
        <f>LatticeLayout!N971</f>
        <v>287.39531820763023</v>
      </c>
      <c r="O971" s="551">
        <f t="shared" ref="O971:O1034" si="45">(N971+N970)/2</f>
        <v>287.64531820763023</v>
      </c>
      <c r="P971" s="551">
        <f t="shared" ref="P971:P1034" si="46">(M971+M970)/2</f>
        <v>423.0996045</v>
      </c>
      <c r="Q971" s="551">
        <f t="shared" ref="Q971:Q1034" si="47">(L971+L970)/2</f>
        <v>41.094000000000001</v>
      </c>
    </row>
    <row r="972" spans="1:17" hidden="1" x14ac:dyDescent="0.3">
      <c r="A972" s="20">
        <f>LatticeLayout!A972</f>
        <v>0</v>
      </c>
      <c r="B972" s="20">
        <f>LatticeLayout!B972</f>
        <v>0</v>
      </c>
      <c r="C972" s="20">
        <f>LatticeLayout!C972</f>
        <v>0</v>
      </c>
      <c r="D972" s="20">
        <f>LatticeLayout!D972</f>
        <v>0</v>
      </c>
      <c r="E972" s="20" t="str">
        <f>LatticeLayout!E972</f>
        <v/>
      </c>
      <c r="F972" s="20">
        <f>LatticeLayout!F972</f>
        <v>0</v>
      </c>
      <c r="G972" s="20" t="str">
        <f>LatticeLayout!G972</f>
        <v>solenoid-exit</v>
      </c>
      <c r="H972" s="20">
        <f>LatticeLayout!H972</f>
        <v>40</v>
      </c>
      <c r="I972" s="20">
        <f>LatticeLayout!I972</f>
        <v>0</v>
      </c>
      <c r="J972" s="20">
        <f>LatticeLayout!J972</f>
        <v>0</v>
      </c>
      <c r="K972" s="20">
        <f>LatticeLayout!K972</f>
        <v>7.6135999999999981E-2</v>
      </c>
      <c r="L972" s="20">
        <f>LatticeLayout!L972</f>
        <v>41.094000000000001</v>
      </c>
      <c r="M972" s="20">
        <f>LatticeLayout!M972</f>
        <v>423.0996045</v>
      </c>
      <c r="N972" s="20">
        <f>LatticeLayout!N972</f>
        <v>287.31918220763021</v>
      </c>
      <c r="O972" s="20">
        <f t="shared" si="45"/>
        <v>287.35725020763022</v>
      </c>
      <c r="P972" s="20">
        <f t="shared" si="46"/>
        <v>423.0996045</v>
      </c>
      <c r="Q972" s="20">
        <f t="shared" si="47"/>
        <v>41.094000000000001</v>
      </c>
    </row>
    <row r="973" spans="1:17" hidden="1" x14ac:dyDescent="0.3">
      <c r="A973" s="20">
        <f>LatticeLayout!A973</f>
        <v>0</v>
      </c>
      <c r="B973" s="20">
        <f>LatticeLayout!B973</f>
        <v>0</v>
      </c>
      <c r="C973" s="20">
        <f>LatticeLayout!C973</f>
        <v>0</v>
      </c>
      <c r="D973" s="20">
        <f>LatticeLayout!D973</f>
        <v>0</v>
      </c>
      <c r="E973" s="20">
        <f>LatticeLayout!E973</f>
        <v>0</v>
      </c>
      <c r="F973" s="20">
        <f>LatticeLayout!F973</f>
        <v>0</v>
      </c>
      <c r="G973" s="20" t="str">
        <f>LatticeLayout!G973</f>
        <v>bellow</v>
      </c>
      <c r="H973" s="20">
        <f>LatticeLayout!H973</f>
        <v>0</v>
      </c>
      <c r="I973" s="20">
        <f>LatticeLayout!I973</f>
        <v>0</v>
      </c>
      <c r="J973" s="20">
        <f>LatticeLayout!J973</f>
        <v>0</v>
      </c>
      <c r="K973" s="20">
        <f>LatticeLayout!K973</f>
        <v>9.9516999999999994E-2</v>
      </c>
      <c r="L973" s="20">
        <f>LatticeLayout!L973</f>
        <v>41.094000000000001</v>
      </c>
      <c r="M973" s="20">
        <f>LatticeLayout!M973</f>
        <v>423.0996045</v>
      </c>
      <c r="N973" s="20">
        <f>LatticeLayout!N973</f>
        <v>287.21966520763021</v>
      </c>
      <c r="O973" s="20">
        <f t="shared" si="45"/>
        <v>287.26942370763021</v>
      </c>
      <c r="P973" s="20">
        <f t="shared" si="46"/>
        <v>423.0996045</v>
      </c>
      <c r="Q973" s="20">
        <f t="shared" si="47"/>
        <v>41.094000000000001</v>
      </c>
    </row>
    <row r="974" spans="1:17" x14ac:dyDescent="0.3">
      <c r="A974" s="20" t="str">
        <f>LatticeLayout!A974</f>
        <v>LS1</v>
      </c>
      <c r="B974" s="20" t="str">
        <f>LatticeLayout!B974</f>
        <v>CB10</v>
      </c>
      <c r="C974" s="20" t="str">
        <f>LatticeLayout!C974</f>
        <v>CAV2</v>
      </c>
      <c r="D974" s="20">
        <f>LatticeLayout!D974</f>
        <v>1814</v>
      </c>
      <c r="E974" s="20" t="str">
        <f>LatticeLayout!E974</f>
        <v>LS1_CB10:CAV2_D1814</v>
      </c>
      <c r="F974" s="20">
        <f>LatticeLayout!F974</f>
        <v>0</v>
      </c>
      <c r="G974" s="20" t="str">
        <f>LatticeLayout!G974</f>
        <v>b08 cavity</v>
      </c>
      <c r="H974" s="20">
        <f>LatticeLayout!H974</f>
        <v>34</v>
      </c>
      <c r="I974" s="20">
        <f>LatticeLayout!I974</f>
        <v>0</v>
      </c>
      <c r="J974" s="20">
        <f>LatticeLayout!J974</f>
        <v>0</v>
      </c>
      <c r="K974" s="20">
        <f>LatticeLayout!K974</f>
        <v>0.29817100000000002</v>
      </c>
      <c r="L974" s="551">
        <f>LatticeLayout!L974</f>
        <v>41.094000000000001</v>
      </c>
      <c r="M974" s="551">
        <f>LatticeLayout!M974</f>
        <v>423.0996045</v>
      </c>
      <c r="N974" s="551">
        <f>LatticeLayout!N974</f>
        <v>286.92149420763019</v>
      </c>
      <c r="O974" s="551">
        <f t="shared" si="45"/>
        <v>287.0705797076302</v>
      </c>
      <c r="P974" s="551">
        <f t="shared" si="46"/>
        <v>423.0996045</v>
      </c>
      <c r="Q974" s="551">
        <f t="shared" si="47"/>
        <v>41.094000000000001</v>
      </c>
    </row>
    <row r="975" spans="1:17" hidden="1" x14ac:dyDescent="0.3">
      <c r="A975" s="20">
        <f>LatticeLayout!A975</f>
        <v>0</v>
      </c>
      <c r="B975" s="20">
        <f>LatticeLayout!B975</f>
        <v>0</v>
      </c>
      <c r="C975" s="20">
        <f>LatticeLayout!C975</f>
        <v>0</v>
      </c>
      <c r="D975" s="20">
        <f>LatticeLayout!D975</f>
        <v>0</v>
      </c>
      <c r="E975" s="20" t="str">
        <f>LatticeLayout!E975</f>
        <v/>
      </c>
      <c r="F975" s="20">
        <f>LatticeLayout!F975</f>
        <v>0</v>
      </c>
      <c r="G975" s="20">
        <f>LatticeLayout!G975</f>
        <v>0</v>
      </c>
      <c r="H975" s="20">
        <f>LatticeLayout!H975</f>
        <v>0</v>
      </c>
      <c r="I975" s="20">
        <f>LatticeLayout!I975</f>
        <v>0</v>
      </c>
      <c r="J975" s="20">
        <f>LatticeLayout!J975</f>
        <v>0</v>
      </c>
      <c r="K975" s="20">
        <f>LatticeLayout!K975</f>
        <v>0</v>
      </c>
      <c r="L975" s="20">
        <f>LatticeLayout!L975</f>
        <v>41.094000000000001</v>
      </c>
      <c r="M975" s="20">
        <f>LatticeLayout!M975</f>
        <v>423.0996045</v>
      </c>
      <c r="N975" s="20">
        <f>LatticeLayout!N975</f>
        <v>286.92149420763019</v>
      </c>
      <c r="O975" s="20">
        <f t="shared" si="45"/>
        <v>286.92149420763019</v>
      </c>
      <c r="P975" s="20">
        <f t="shared" si="46"/>
        <v>423.0996045</v>
      </c>
      <c r="Q975" s="20">
        <f t="shared" si="47"/>
        <v>41.094000000000001</v>
      </c>
    </row>
    <row r="976" spans="1:17" hidden="1" x14ac:dyDescent="0.3">
      <c r="A976" s="20">
        <f>LatticeLayout!A976</f>
        <v>0</v>
      </c>
      <c r="B976" s="20">
        <f>LatticeLayout!B976</f>
        <v>0</v>
      </c>
      <c r="C976" s="20">
        <f>LatticeLayout!C976</f>
        <v>0</v>
      </c>
      <c r="D976" s="20">
        <f>LatticeLayout!D976</f>
        <v>0</v>
      </c>
      <c r="E976" s="20" t="str">
        <f>LatticeLayout!E976</f>
        <v/>
      </c>
      <c r="F976" s="20">
        <f>LatticeLayout!F976</f>
        <v>0</v>
      </c>
      <c r="G976" s="20">
        <f>LatticeLayout!G976</f>
        <v>0</v>
      </c>
      <c r="H976" s="20">
        <f>LatticeLayout!H976</f>
        <v>0</v>
      </c>
      <c r="I976" s="20">
        <f>LatticeLayout!I976</f>
        <v>0</v>
      </c>
      <c r="J976" s="20">
        <f>LatticeLayout!J976</f>
        <v>0</v>
      </c>
      <c r="K976" s="20">
        <f>LatticeLayout!K976</f>
        <v>0</v>
      </c>
      <c r="L976" s="20">
        <f>LatticeLayout!L976</f>
        <v>41.094000000000001</v>
      </c>
      <c r="M976" s="20">
        <f>LatticeLayout!M976</f>
        <v>423.0996045</v>
      </c>
      <c r="N976" s="20">
        <f>LatticeLayout!N976</f>
        <v>286.92149420763019</v>
      </c>
      <c r="O976" s="20">
        <f t="shared" si="45"/>
        <v>286.92149420763019</v>
      </c>
      <c r="P976" s="20">
        <f t="shared" si="46"/>
        <v>423.0996045</v>
      </c>
      <c r="Q976" s="20">
        <f t="shared" si="47"/>
        <v>41.094000000000001</v>
      </c>
    </row>
    <row r="977" spans="1:17" hidden="1" x14ac:dyDescent="0.3">
      <c r="A977" s="20">
        <f>LatticeLayout!A977</f>
        <v>0</v>
      </c>
      <c r="B977" s="20">
        <f>LatticeLayout!B977</f>
        <v>0</v>
      </c>
      <c r="C977" s="20">
        <f>LatticeLayout!C977</f>
        <v>0</v>
      </c>
      <c r="D977" s="20">
        <f>LatticeLayout!D977</f>
        <v>0</v>
      </c>
      <c r="E977" s="20" t="str">
        <f>LatticeLayout!E977</f>
        <v/>
      </c>
      <c r="F977" s="20">
        <f>LatticeLayout!F977</f>
        <v>0</v>
      </c>
      <c r="G977" s="20" t="str">
        <f>LatticeLayout!G977</f>
        <v>bellow</v>
      </c>
      <c r="H977" s="20">
        <f>LatticeLayout!H977</f>
        <v>0</v>
      </c>
      <c r="I977" s="20">
        <f>LatticeLayout!I977</f>
        <v>0</v>
      </c>
      <c r="J977" s="20">
        <f>LatticeLayout!J977</f>
        <v>0</v>
      </c>
      <c r="K977" s="20">
        <f>LatticeLayout!K977</f>
        <v>9.9516999999999994E-2</v>
      </c>
      <c r="L977" s="20">
        <f>LatticeLayout!L977</f>
        <v>41.094000000000001</v>
      </c>
      <c r="M977" s="20">
        <f>LatticeLayout!M977</f>
        <v>423.0996045</v>
      </c>
      <c r="N977" s="20">
        <f>LatticeLayout!N977</f>
        <v>286.8219772076302</v>
      </c>
      <c r="O977" s="20">
        <f t="shared" si="45"/>
        <v>286.87173570763019</v>
      </c>
      <c r="P977" s="20">
        <f t="shared" si="46"/>
        <v>423.0996045</v>
      </c>
      <c r="Q977" s="20">
        <f t="shared" si="47"/>
        <v>41.094000000000001</v>
      </c>
    </row>
    <row r="978" spans="1:17" x14ac:dyDescent="0.3">
      <c r="A978" s="20" t="str">
        <f>LatticeLayout!A978</f>
        <v>LS1</v>
      </c>
      <c r="B978" s="20" t="str">
        <f>LatticeLayout!B978</f>
        <v>CB10</v>
      </c>
      <c r="C978" s="20" t="str">
        <f>LatticeLayout!C978</f>
        <v>CAV3</v>
      </c>
      <c r="D978" s="20">
        <f>LatticeLayout!D978</f>
        <v>1818</v>
      </c>
      <c r="E978" s="20" t="str">
        <f>LatticeLayout!E978</f>
        <v>LS1_CB10:CAV3_D1818</v>
      </c>
      <c r="F978" s="20">
        <f>LatticeLayout!F978</f>
        <v>0</v>
      </c>
      <c r="G978" s="20" t="str">
        <f>LatticeLayout!G978</f>
        <v>b08 cavity</v>
      </c>
      <c r="H978" s="20">
        <f>LatticeLayout!H978</f>
        <v>34</v>
      </c>
      <c r="I978" s="20">
        <f>LatticeLayout!I978</f>
        <v>0</v>
      </c>
      <c r="J978" s="20">
        <f>LatticeLayout!J978</f>
        <v>0</v>
      </c>
      <c r="K978" s="20">
        <f>LatticeLayout!K978</f>
        <v>0.29817100000000002</v>
      </c>
      <c r="L978" s="551">
        <f>LatticeLayout!L978</f>
        <v>41.094000000000001</v>
      </c>
      <c r="M978" s="551">
        <f>LatticeLayout!M978</f>
        <v>423.0996045</v>
      </c>
      <c r="N978" s="551">
        <f>LatticeLayout!N978</f>
        <v>286.52380620763017</v>
      </c>
      <c r="O978" s="551">
        <f t="shared" si="45"/>
        <v>286.67289170763019</v>
      </c>
      <c r="P978" s="551">
        <f t="shared" si="46"/>
        <v>423.0996045</v>
      </c>
      <c r="Q978" s="551">
        <f t="shared" si="47"/>
        <v>41.094000000000001</v>
      </c>
    </row>
    <row r="979" spans="1:17" hidden="1" x14ac:dyDescent="0.3">
      <c r="A979" s="20">
        <f>LatticeLayout!A979</f>
        <v>0</v>
      </c>
      <c r="B979" s="20">
        <f>LatticeLayout!B979</f>
        <v>0</v>
      </c>
      <c r="C979" s="20">
        <f>LatticeLayout!C979</f>
        <v>0</v>
      </c>
      <c r="D979" s="20">
        <f>LatticeLayout!D979</f>
        <v>0</v>
      </c>
      <c r="E979" s="20" t="str">
        <f>LatticeLayout!E979</f>
        <v/>
      </c>
      <c r="F979" s="20">
        <f>LatticeLayout!F979</f>
        <v>0</v>
      </c>
      <c r="G979" s="20">
        <f>LatticeLayout!G979</f>
        <v>0</v>
      </c>
      <c r="H979" s="20">
        <f>LatticeLayout!H979</f>
        <v>0</v>
      </c>
      <c r="I979" s="20">
        <f>LatticeLayout!I979</f>
        <v>0</v>
      </c>
      <c r="J979" s="20">
        <f>LatticeLayout!J979</f>
        <v>0</v>
      </c>
      <c r="K979" s="20">
        <f>LatticeLayout!K979</f>
        <v>0</v>
      </c>
      <c r="L979" s="20">
        <f>LatticeLayout!L979</f>
        <v>41.094000000000001</v>
      </c>
      <c r="M979" s="20">
        <f>LatticeLayout!M979</f>
        <v>423.0996045</v>
      </c>
      <c r="N979" s="20">
        <f>LatticeLayout!N979</f>
        <v>286.52380620763017</v>
      </c>
      <c r="O979" s="20">
        <f t="shared" si="45"/>
        <v>286.52380620763017</v>
      </c>
      <c r="P979" s="20">
        <f t="shared" si="46"/>
        <v>423.0996045</v>
      </c>
      <c r="Q979" s="20">
        <f t="shared" si="47"/>
        <v>41.094000000000001</v>
      </c>
    </row>
    <row r="980" spans="1:17" hidden="1" x14ac:dyDescent="0.3">
      <c r="A980" s="20">
        <f>LatticeLayout!A980</f>
        <v>0</v>
      </c>
      <c r="B980" s="20">
        <f>LatticeLayout!B980</f>
        <v>0</v>
      </c>
      <c r="C980" s="20">
        <f>LatticeLayout!C980</f>
        <v>0</v>
      </c>
      <c r="D980" s="20">
        <f>LatticeLayout!D980</f>
        <v>0</v>
      </c>
      <c r="E980" s="20" t="str">
        <f>LatticeLayout!E980</f>
        <v/>
      </c>
      <c r="F980" s="20">
        <f>LatticeLayout!F980</f>
        <v>0</v>
      </c>
      <c r="G980" s="20">
        <f>LatticeLayout!G980</f>
        <v>0</v>
      </c>
      <c r="H980" s="20">
        <f>LatticeLayout!H980</f>
        <v>0</v>
      </c>
      <c r="I980" s="20">
        <f>LatticeLayout!I980</f>
        <v>0</v>
      </c>
      <c r="J980" s="20">
        <f>LatticeLayout!J980</f>
        <v>0</v>
      </c>
      <c r="K980" s="20">
        <f>LatticeLayout!K980</f>
        <v>0</v>
      </c>
      <c r="L980" s="20">
        <f>LatticeLayout!L980</f>
        <v>41.094000000000001</v>
      </c>
      <c r="M980" s="20">
        <f>LatticeLayout!M980</f>
        <v>423.0996045</v>
      </c>
      <c r="N980" s="20">
        <f>LatticeLayout!N980</f>
        <v>286.52380620763017</v>
      </c>
      <c r="O980" s="20">
        <f t="shared" si="45"/>
        <v>286.52380620763017</v>
      </c>
      <c r="P980" s="20">
        <f t="shared" si="46"/>
        <v>423.0996045</v>
      </c>
      <c r="Q980" s="20">
        <f t="shared" si="47"/>
        <v>41.094000000000001</v>
      </c>
    </row>
    <row r="981" spans="1:17" hidden="1" x14ac:dyDescent="0.3">
      <c r="A981" s="20">
        <f>LatticeLayout!A981</f>
        <v>0</v>
      </c>
      <c r="B981" s="20">
        <f>LatticeLayout!B981</f>
        <v>0</v>
      </c>
      <c r="C981" s="20">
        <f>LatticeLayout!C981</f>
        <v>0</v>
      </c>
      <c r="D981" s="20">
        <f>LatticeLayout!D981</f>
        <v>0</v>
      </c>
      <c r="E981" s="20" t="str">
        <f>LatticeLayout!E981</f>
        <v/>
      </c>
      <c r="F981" s="20">
        <f>LatticeLayout!F981</f>
        <v>0</v>
      </c>
      <c r="G981" s="20" t="str">
        <f>LatticeLayout!G981</f>
        <v>bellow</v>
      </c>
      <c r="H981" s="20">
        <f>LatticeLayout!H981</f>
        <v>0</v>
      </c>
      <c r="I981" s="20">
        <f>LatticeLayout!I981</f>
        <v>0</v>
      </c>
      <c r="J981" s="20">
        <f>LatticeLayout!J981</f>
        <v>0</v>
      </c>
      <c r="K981" s="20">
        <f>LatticeLayout!K981</f>
        <v>9.9516999999999994E-2</v>
      </c>
      <c r="L981" s="20">
        <f>LatticeLayout!L981</f>
        <v>41.094000000000001</v>
      </c>
      <c r="M981" s="20">
        <f>LatticeLayout!M981</f>
        <v>423.0996045</v>
      </c>
      <c r="N981" s="20">
        <f>LatticeLayout!N981</f>
        <v>286.42428920763018</v>
      </c>
      <c r="O981" s="20">
        <f t="shared" si="45"/>
        <v>286.47404770763018</v>
      </c>
      <c r="P981" s="20">
        <f t="shared" si="46"/>
        <v>423.0996045</v>
      </c>
      <c r="Q981" s="20">
        <f t="shared" si="47"/>
        <v>41.094000000000001</v>
      </c>
    </row>
    <row r="982" spans="1:17" x14ac:dyDescent="0.3">
      <c r="A982" s="20" t="str">
        <f>LatticeLayout!A982</f>
        <v>LS1</v>
      </c>
      <c r="B982" s="20" t="str">
        <f>LatticeLayout!B982</f>
        <v>CB10</v>
      </c>
      <c r="C982" s="20" t="str">
        <f>LatticeLayout!C982</f>
        <v>CAV4</v>
      </c>
      <c r="D982" s="20">
        <f>LatticeLayout!D982</f>
        <v>1822</v>
      </c>
      <c r="E982" s="20" t="str">
        <f>LatticeLayout!E982</f>
        <v>LS1_CB10:CAV4_D1822</v>
      </c>
      <c r="F982" s="20">
        <f>LatticeLayout!F982</f>
        <v>0</v>
      </c>
      <c r="G982" s="20" t="str">
        <f>LatticeLayout!G982</f>
        <v>b08 cavity</v>
      </c>
      <c r="H982" s="20">
        <f>LatticeLayout!H982</f>
        <v>34</v>
      </c>
      <c r="I982" s="20">
        <f>LatticeLayout!I982</f>
        <v>0</v>
      </c>
      <c r="J982" s="20">
        <f>LatticeLayout!J982</f>
        <v>0</v>
      </c>
      <c r="K982" s="20">
        <f>LatticeLayout!K982</f>
        <v>0.29817100000000002</v>
      </c>
      <c r="L982" s="551">
        <f>LatticeLayout!L982</f>
        <v>41.094000000000001</v>
      </c>
      <c r="M982" s="551">
        <f>LatticeLayout!M982</f>
        <v>423.0996045</v>
      </c>
      <c r="N982" s="551">
        <f>LatticeLayout!N982</f>
        <v>286.12611820763016</v>
      </c>
      <c r="O982" s="551">
        <f t="shared" si="45"/>
        <v>286.27520370763017</v>
      </c>
      <c r="P982" s="551">
        <f t="shared" si="46"/>
        <v>423.0996045</v>
      </c>
      <c r="Q982" s="551">
        <f t="shared" si="47"/>
        <v>41.094000000000001</v>
      </c>
    </row>
    <row r="983" spans="1:17" hidden="1" x14ac:dyDescent="0.3">
      <c r="A983" s="20">
        <f>LatticeLayout!A983</f>
        <v>0</v>
      </c>
      <c r="B983" s="20">
        <f>LatticeLayout!B983</f>
        <v>0</v>
      </c>
      <c r="C983" s="20">
        <f>LatticeLayout!C983</f>
        <v>0</v>
      </c>
      <c r="D983" s="20">
        <f>LatticeLayout!D983</f>
        <v>0</v>
      </c>
      <c r="E983" s="20" t="str">
        <f>LatticeLayout!E983</f>
        <v/>
      </c>
      <c r="F983" s="20">
        <f>LatticeLayout!F983</f>
        <v>0</v>
      </c>
      <c r="G983" s="20">
        <f>LatticeLayout!G983</f>
        <v>0</v>
      </c>
      <c r="H983" s="20">
        <f>LatticeLayout!H983</f>
        <v>0</v>
      </c>
      <c r="I983" s="20">
        <f>LatticeLayout!I983</f>
        <v>0</v>
      </c>
      <c r="J983" s="20">
        <f>LatticeLayout!J983</f>
        <v>0</v>
      </c>
      <c r="K983" s="20">
        <f>LatticeLayout!K983</f>
        <v>0</v>
      </c>
      <c r="L983" s="20">
        <f>LatticeLayout!L983</f>
        <v>41.094000000000001</v>
      </c>
      <c r="M983" s="20">
        <f>LatticeLayout!M983</f>
        <v>423.0996045</v>
      </c>
      <c r="N983" s="20">
        <f>LatticeLayout!N983</f>
        <v>286.12611820763016</v>
      </c>
      <c r="O983" s="20">
        <f t="shared" si="45"/>
        <v>286.12611820763016</v>
      </c>
      <c r="P983" s="20">
        <f t="shared" si="46"/>
        <v>423.0996045</v>
      </c>
      <c r="Q983" s="20">
        <f t="shared" si="47"/>
        <v>41.094000000000001</v>
      </c>
    </row>
    <row r="984" spans="1:17" hidden="1" x14ac:dyDescent="0.3">
      <c r="A984" s="20" t="str">
        <f>LatticeLayout!A984</f>
        <v>LS1</v>
      </c>
      <c r="B984" s="20" t="str">
        <f>LatticeLayout!B984</f>
        <v>CB10</v>
      </c>
      <c r="C984" s="20" t="str">
        <f>LatticeLayout!C984</f>
        <v>BLM</v>
      </c>
      <c r="D984" s="20">
        <f>LatticeLayout!D984</f>
        <v>1824</v>
      </c>
      <c r="E984" s="20" t="str">
        <f>LatticeLayout!E984</f>
        <v>LS1_CB10:BLM_D1824</v>
      </c>
      <c r="F984" s="20">
        <f>LatticeLayout!F984</f>
        <v>0</v>
      </c>
      <c r="G984" s="20" t="str">
        <f>LatticeLayout!G984</f>
        <v>outside loss monitor</v>
      </c>
      <c r="H984" s="20">
        <f>LatticeLayout!H984</f>
        <v>0</v>
      </c>
      <c r="I984" s="20">
        <f>LatticeLayout!I984</f>
        <v>0</v>
      </c>
      <c r="J984" s="20">
        <f>LatticeLayout!J984</f>
        <v>0</v>
      </c>
      <c r="K984" s="20">
        <f>LatticeLayout!K984</f>
        <v>0</v>
      </c>
      <c r="L984" s="20">
        <f>LatticeLayout!L984</f>
        <v>41.094000000000001</v>
      </c>
      <c r="M984" s="20">
        <f>LatticeLayout!M984</f>
        <v>423.0996045</v>
      </c>
      <c r="N984" s="20">
        <f>LatticeLayout!N984</f>
        <v>286.12611820763016</v>
      </c>
      <c r="O984" s="20">
        <f t="shared" si="45"/>
        <v>286.12611820763016</v>
      </c>
      <c r="P984" s="20">
        <f t="shared" si="46"/>
        <v>423.0996045</v>
      </c>
      <c r="Q984" s="20">
        <f t="shared" si="47"/>
        <v>41.094000000000001</v>
      </c>
    </row>
    <row r="985" spans="1:17" hidden="1" x14ac:dyDescent="0.3">
      <c r="A985" s="20">
        <f>LatticeLayout!A985</f>
        <v>0</v>
      </c>
      <c r="B985" s="20">
        <f>LatticeLayout!B985</f>
        <v>0</v>
      </c>
      <c r="C985" s="20">
        <f>LatticeLayout!C985</f>
        <v>0</v>
      </c>
      <c r="D985" s="20">
        <f>LatticeLayout!D985</f>
        <v>0</v>
      </c>
      <c r="E985" s="20">
        <f>LatticeLayout!E985</f>
        <v>0</v>
      </c>
      <c r="F985" s="20">
        <f>LatticeLayout!F985</f>
        <v>0</v>
      </c>
      <c r="G985" s="20" t="str">
        <f>LatticeLayout!G985</f>
        <v>bellow</v>
      </c>
      <c r="H985" s="20">
        <f>LatticeLayout!H985</f>
        <v>0</v>
      </c>
      <c r="I985" s="20">
        <f>LatticeLayout!I985</f>
        <v>0</v>
      </c>
      <c r="J985" s="20">
        <f>LatticeLayout!J985</f>
        <v>0</v>
      </c>
      <c r="K985" s="20">
        <f>LatticeLayout!K985</f>
        <v>9.650984E-2</v>
      </c>
      <c r="L985" s="20">
        <f>LatticeLayout!L985</f>
        <v>41.094000000000001</v>
      </c>
      <c r="M985" s="20">
        <f>LatticeLayout!M985</f>
        <v>423.0996045</v>
      </c>
      <c r="N985" s="20">
        <f>LatticeLayout!N985</f>
        <v>286.02960836763015</v>
      </c>
      <c r="O985" s="20">
        <f t="shared" si="45"/>
        <v>286.07786328763018</v>
      </c>
      <c r="P985" s="20">
        <f t="shared" si="46"/>
        <v>423.0996045</v>
      </c>
      <c r="Q985" s="20">
        <f t="shared" si="47"/>
        <v>41.094000000000001</v>
      </c>
    </row>
    <row r="986" spans="1:17" hidden="1" x14ac:dyDescent="0.3">
      <c r="A986" s="20" t="str">
        <f>LatticeLayout!A986</f>
        <v>LS1</v>
      </c>
      <c r="B986" s="20" t="str">
        <f>LatticeLayout!B986</f>
        <v>CB10</v>
      </c>
      <c r="C986" s="20" t="str">
        <f>LatticeLayout!C986</f>
        <v>BPM</v>
      </c>
      <c r="D986" s="20">
        <f>LatticeLayout!D986</f>
        <v>1825</v>
      </c>
      <c r="E986" s="20" t="str">
        <f>LatticeLayout!E986</f>
        <v>LS1_CB10:BPM_D1825</v>
      </c>
      <c r="F986" s="20" t="str">
        <f>LatticeLayout!F986</f>
        <v>BPM6</v>
      </c>
      <c r="G986" s="20" t="str">
        <f>LatticeLayout!G986</f>
        <v>position monitor, BPMc</v>
      </c>
      <c r="H986" s="20">
        <f>LatticeLayout!H986</f>
        <v>40</v>
      </c>
      <c r="I986" s="20">
        <f>LatticeLayout!I986</f>
        <v>0</v>
      </c>
      <c r="J986" s="20">
        <f>LatticeLayout!J986</f>
        <v>0</v>
      </c>
      <c r="K986" s="20">
        <f>LatticeLayout!K986</f>
        <v>0</v>
      </c>
      <c r="L986" s="20">
        <f>LatticeLayout!L986</f>
        <v>41.094000000000001</v>
      </c>
      <c r="M986" s="20">
        <f>LatticeLayout!M986</f>
        <v>423.0996045</v>
      </c>
      <c r="N986" s="20">
        <f>LatticeLayout!N986</f>
        <v>286.02960836763015</v>
      </c>
      <c r="O986" s="20">
        <f t="shared" si="45"/>
        <v>286.02960836763015</v>
      </c>
      <c r="P986" s="20">
        <f t="shared" si="46"/>
        <v>423.0996045</v>
      </c>
      <c r="Q986" s="20">
        <f t="shared" si="47"/>
        <v>41.094000000000001</v>
      </c>
    </row>
    <row r="987" spans="1:17" hidden="1" x14ac:dyDescent="0.3">
      <c r="A987" s="20">
        <f>LatticeLayout!A987</f>
        <v>0</v>
      </c>
      <c r="B987" s="20">
        <f>LatticeLayout!B987</f>
        <v>0</v>
      </c>
      <c r="C987" s="20">
        <f>LatticeLayout!C987</f>
        <v>0</v>
      </c>
      <c r="D987" s="20">
        <f>LatticeLayout!D987</f>
        <v>0</v>
      </c>
      <c r="E987" s="20">
        <f>LatticeLayout!E987</f>
        <v>0</v>
      </c>
      <c r="F987" s="20">
        <f>LatticeLayout!F987</f>
        <v>0</v>
      </c>
      <c r="G987" s="20" t="str">
        <f>LatticeLayout!G987</f>
        <v>BPM-box</v>
      </c>
      <c r="H987" s="20">
        <f>LatticeLayout!H987</f>
        <v>0</v>
      </c>
      <c r="I987" s="20">
        <f>LatticeLayout!I987</f>
        <v>0</v>
      </c>
      <c r="J987" s="20">
        <f>LatticeLayout!J987</f>
        <v>0</v>
      </c>
      <c r="K987" s="20">
        <f>LatticeLayout!K987</f>
        <v>5.5879999999999999E-2</v>
      </c>
      <c r="L987" s="20">
        <f>LatticeLayout!L987</f>
        <v>41.094000000000001</v>
      </c>
      <c r="M987" s="20">
        <f>LatticeLayout!M987</f>
        <v>423.0996045</v>
      </c>
      <c r="N987" s="20">
        <f>LatticeLayout!N987</f>
        <v>285.97372836763014</v>
      </c>
      <c r="O987" s="20">
        <f t="shared" si="45"/>
        <v>286.00166836763015</v>
      </c>
      <c r="P987" s="20">
        <f t="shared" si="46"/>
        <v>423.0996045</v>
      </c>
      <c r="Q987" s="20">
        <f t="shared" si="47"/>
        <v>41.094000000000001</v>
      </c>
    </row>
    <row r="988" spans="1:17" hidden="1" x14ac:dyDescent="0.3">
      <c r="A988" s="20">
        <f>LatticeLayout!A988</f>
        <v>0</v>
      </c>
      <c r="B988" s="20">
        <f>LatticeLayout!B988</f>
        <v>0</v>
      </c>
      <c r="C988" s="20">
        <f>LatticeLayout!C988</f>
        <v>0</v>
      </c>
      <c r="D988" s="20">
        <f>LatticeLayout!D988</f>
        <v>0</v>
      </c>
      <c r="E988" s="20" t="str">
        <f>LatticeLayout!E988</f>
        <v/>
      </c>
      <c r="F988" s="20">
        <f>LatticeLayout!F988</f>
        <v>0</v>
      </c>
      <c r="G988" s="20" t="str">
        <f>LatticeLayout!G988</f>
        <v>solenoid-entry</v>
      </c>
      <c r="H988" s="20">
        <f>LatticeLayout!H988</f>
        <v>40</v>
      </c>
      <c r="I988" s="20">
        <f>LatticeLayout!I988</f>
        <v>0</v>
      </c>
      <c r="J988" s="20">
        <f>LatticeLayout!J988</f>
        <v>0</v>
      </c>
      <c r="K988" s="20">
        <f>LatticeLayout!K988</f>
        <v>7.6135999999999981E-2</v>
      </c>
      <c r="L988" s="20">
        <f>LatticeLayout!L988</f>
        <v>41.094000000000001</v>
      </c>
      <c r="M988" s="20">
        <f>LatticeLayout!M988</f>
        <v>423.0996045</v>
      </c>
      <c r="N988" s="20">
        <f>LatticeLayout!N988</f>
        <v>285.89759236763012</v>
      </c>
      <c r="O988" s="20">
        <f t="shared" si="45"/>
        <v>285.93566036763013</v>
      </c>
      <c r="P988" s="20">
        <f t="shared" si="46"/>
        <v>423.0996045</v>
      </c>
      <c r="Q988" s="20">
        <f t="shared" si="47"/>
        <v>41.094000000000001</v>
      </c>
    </row>
    <row r="989" spans="1:17" x14ac:dyDescent="0.3">
      <c r="A989" s="20" t="str">
        <f>LatticeLayout!A989</f>
        <v>LS1</v>
      </c>
      <c r="B989" s="20" t="str">
        <f>LatticeLayout!B989</f>
        <v>CB10</v>
      </c>
      <c r="C989" s="20" t="str">
        <f>LatticeLayout!C989</f>
        <v>SOL2</v>
      </c>
      <c r="D989" s="20">
        <f>LatticeLayout!D989</f>
        <v>1829</v>
      </c>
      <c r="E989" s="20" t="str">
        <f>LatticeLayout!E989</f>
        <v>LS1_CB10:SOL2_D1829</v>
      </c>
      <c r="F989" s="20" t="str">
        <f>LatticeLayout!F989</f>
        <v>S2</v>
      </c>
      <c r="G989" s="20" t="str">
        <f>LatticeLayout!G989</f>
        <v>solenoid+correctors</v>
      </c>
      <c r="H989" s="20">
        <f>LatticeLayout!H989</f>
        <v>40</v>
      </c>
      <c r="I989" s="20">
        <f>LatticeLayout!I989</f>
        <v>0</v>
      </c>
      <c r="J989" s="20">
        <f>LatticeLayout!J989</f>
        <v>0</v>
      </c>
      <c r="K989" s="20">
        <f>LatticeLayout!K989</f>
        <v>0.5</v>
      </c>
      <c r="L989" s="551">
        <f>LatticeLayout!L989</f>
        <v>41.094000000000001</v>
      </c>
      <c r="M989" s="551">
        <f>LatticeLayout!M989</f>
        <v>423.0996045</v>
      </c>
      <c r="N989" s="551">
        <f>LatticeLayout!N989</f>
        <v>285.39759236763012</v>
      </c>
      <c r="O989" s="551">
        <f t="shared" si="45"/>
        <v>285.64759236763012</v>
      </c>
      <c r="P989" s="551">
        <f t="shared" si="46"/>
        <v>423.0996045</v>
      </c>
      <c r="Q989" s="551">
        <f t="shared" si="47"/>
        <v>41.094000000000001</v>
      </c>
    </row>
    <row r="990" spans="1:17" hidden="1" x14ac:dyDescent="0.3">
      <c r="A990" s="20">
        <f>LatticeLayout!A990</f>
        <v>0</v>
      </c>
      <c r="B990" s="20">
        <f>LatticeLayout!B990</f>
        <v>0</v>
      </c>
      <c r="C990" s="20">
        <f>LatticeLayout!C990</f>
        <v>0</v>
      </c>
      <c r="D990" s="20">
        <f>LatticeLayout!D990</f>
        <v>0</v>
      </c>
      <c r="E990" s="20" t="str">
        <f>LatticeLayout!E990</f>
        <v/>
      </c>
      <c r="F990" s="20">
        <f>LatticeLayout!F990</f>
        <v>0</v>
      </c>
      <c r="G990" s="20" t="str">
        <f>LatticeLayout!G990</f>
        <v>solenoid-exit</v>
      </c>
      <c r="H990" s="20">
        <f>LatticeLayout!H990</f>
        <v>40</v>
      </c>
      <c r="I990" s="20">
        <f>LatticeLayout!I990</f>
        <v>0</v>
      </c>
      <c r="J990" s="20">
        <f>LatticeLayout!J990</f>
        <v>0</v>
      </c>
      <c r="K990" s="20">
        <f>LatticeLayout!K990</f>
        <v>7.6135999999999981E-2</v>
      </c>
      <c r="L990" s="20">
        <f>LatticeLayout!L990</f>
        <v>41.094000000000001</v>
      </c>
      <c r="M990" s="20">
        <f>LatticeLayout!M990</f>
        <v>423.0996045</v>
      </c>
      <c r="N990" s="20">
        <f>LatticeLayout!N990</f>
        <v>285.32145636763011</v>
      </c>
      <c r="O990" s="20">
        <f t="shared" si="45"/>
        <v>285.35952436763012</v>
      </c>
      <c r="P990" s="20">
        <f t="shared" si="46"/>
        <v>423.0996045</v>
      </c>
      <c r="Q990" s="20">
        <f t="shared" si="47"/>
        <v>41.094000000000001</v>
      </c>
    </row>
    <row r="991" spans="1:17" hidden="1" x14ac:dyDescent="0.3">
      <c r="A991" s="20">
        <f>LatticeLayout!A991</f>
        <v>0</v>
      </c>
      <c r="B991" s="20">
        <f>LatticeLayout!B991</f>
        <v>0</v>
      </c>
      <c r="C991" s="20">
        <f>LatticeLayout!C991</f>
        <v>0</v>
      </c>
      <c r="D991" s="20">
        <f>LatticeLayout!D991</f>
        <v>0</v>
      </c>
      <c r="E991" s="20">
        <f>LatticeLayout!E991</f>
        <v>0</v>
      </c>
      <c r="F991" s="20">
        <f>LatticeLayout!F991</f>
        <v>0</v>
      </c>
      <c r="G991" s="20" t="str">
        <f>LatticeLayout!G991</f>
        <v>bellow</v>
      </c>
      <c r="H991" s="20">
        <f>LatticeLayout!H991</f>
        <v>0</v>
      </c>
      <c r="I991" s="20">
        <f>LatticeLayout!I991</f>
        <v>0</v>
      </c>
      <c r="J991" s="20">
        <f>LatticeLayout!J991</f>
        <v>0</v>
      </c>
      <c r="K991" s="20">
        <f>LatticeLayout!K991</f>
        <v>9.9516999999999994E-2</v>
      </c>
      <c r="L991" s="20">
        <f>LatticeLayout!L991</f>
        <v>41.094000000000001</v>
      </c>
      <c r="M991" s="20">
        <f>LatticeLayout!M991</f>
        <v>423.0996045</v>
      </c>
      <c r="N991" s="20">
        <f>LatticeLayout!N991</f>
        <v>285.22193936763011</v>
      </c>
      <c r="O991" s="20">
        <f t="shared" si="45"/>
        <v>285.27169786763011</v>
      </c>
      <c r="P991" s="20">
        <f t="shared" si="46"/>
        <v>423.0996045</v>
      </c>
      <c r="Q991" s="20">
        <f t="shared" si="47"/>
        <v>41.094000000000001</v>
      </c>
    </row>
    <row r="992" spans="1:17" x14ac:dyDescent="0.3">
      <c r="A992" s="20" t="str">
        <f>LatticeLayout!A992</f>
        <v>LS1</v>
      </c>
      <c r="B992" s="20" t="str">
        <f>LatticeLayout!B992</f>
        <v>CB10</v>
      </c>
      <c r="C992" s="20" t="str">
        <f>LatticeLayout!C992</f>
        <v>CAV5</v>
      </c>
      <c r="D992" s="20">
        <f>LatticeLayout!D992</f>
        <v>1834</v>
      </c>
      <c r="E992" s="20" t="str">
        <f>LatticeLayout!E992</f>
        <v>LS1_CB10:CAV5_D1834</v>
      </c>
      <c r="F992" s="20">
        <f>LatticeLayout!F992</f>
        <v>0</v>
      </c>
      <c r="G992" s="20" t="str">
        <f>LatticeLayout!G992</f>
        <v>b08 cavity</v>
      </c>
      <c r="H992" s="20">
        <f>LatticeLayout!H992</f>
        <v>34</v>
      </c>
      <c r="I992" s="20">
        <f>LatticeLayout!I992</f>
        <v>0</v>
      </c>
      <c r="J992" s="20">
        <f>LatticeLayout!J992</f>
        <v>0</v>
      </c>
      <c r="K992" s="20">
        <f>LatticeLayout!K992</f>
        <v>0.29817100000000002</v>
      </c>
      <c r="L992" s="551">
        <f>LatticeLayout!L992</f>
        <v>41.094000000000001</v>
      </c>
      <c r="M992" s="551">
        <f>LatticeLayout!M992</f>
        <v>423.0996045</v>
      </c>
      <c r="N992" s="551">
        <f>LatticeLayout!N992</f>
        <v>284.92376836763009</v>
      </c>
      <c r="O992" s="551">
        <f t="shared" si="45"/>
        <v>285.0728538676301</v>
      </c>
      <c r="P992" s="551">
        <f t="shared" si="46"/>
        <v>423.0996045</v>
      </c>
      <c r="Q992" s="551">
        <f t="shared" si="47"/>
        <v>41.094000000000001</v>
      </c>
    </row>
    <row r="993" spans="1:17" hidden="1" x14ac:dyDescent="0.3">
      <c r="A993" s="20">
        <f>LatticeLayout!A993</f>
        <v>0</v>
      </c>
      <c r="B993" s="20">
        <f>LatticeLayout!B993</f>
        <v>0</v>
      </c>
      <c r="C993" s="20">
        <f>LatticeLayout!C993</f>
        <v>0</v>
      </c>
      <c r="D993" s="20">
        <f>LatticeLayout!D993</f>
        <v>0</v>
      </c>
      <c r="E993" s="20" t="str">
        <f>LatticeLayout!E993</f>
        <v/>
      </c>
      <c r="F993" s="20">
        <f>LatticeLayout!F993</f>
        <v>0</v>
      </c>
      <c r="G993" s="20">
        <f>LatticeLayout!G993</f>
        <v>0</v>
      </c>
      <c r="H993" s="20">
        <f>LatticeLayout!H993</f>
        <v>0</v>
      </c>
      <c r="I993" s="20">
        <f>LatticeLayout!I993</f>
        <v>0</v>
      </c>
      <c r="J993" s="20">
        <f>LatticeLayout!J993</f>
        <v>0</v>
      </c>
      <c r="K993" s="20">
        <f>LatticeLayout!K993</f>
        <v>0</v>
      </c>
      <c r="L993" s="20">
        <f>LatticeLayout!L993</f>
        <v>41.094000000000001</v>
      </c>
      <c r="M993" s="20">
        <f>LatticeLayout!M993</f>
        <v>423.0996045</v>
      </c>
      <c r="N993" s="20">
        <f>LatticeLayout!N993</f>
        <v>284.92376836763009</v>
      </c>
      <c r="O993" s="20">
        <f t="shared" si="45"/>
        <v>284.92376836763009</v>
      </c>
      <c r="P993" s="20">
        <f t="shared" si="46"/>
        <v>423.0996045</v>
      </c>
      <c r="Q993" s="20">
        <f t="shared" si="47"/>
        <v>41.094000000000001</v>
      </c>
    </row>
    <row r="994" spans="1:17" hidden="1" x14ac:dyDescent="0.3">
      <c r="A994" s="20">
        <f>LatticeLayout!A994</f>
        <v>0</v>
      </c>
      <c r="B994" s="20">
        <f>LatticeLayout!B994</f>
        <v>0</v>
      </c>
      <c r="C994" s="20">
        <f>LatticeLayout!C994</f>
        <v>0</v>
      </c>
      <c r="D994" s="20">
        <f>LatticeLayout!D994</f>
        <v>0</v>
      </c>
      <c r="E994" s="20" t="str">
        <f>LatticeLayout!E994</f>
        <v/>
      </c>
      <c r="F994" s="20">
        <f>LatticeLayout!F994</f>
        <v>0</v>
      </c>
      <c r="G994" s="20">
        <f>LatticeLayout!G994</f>
        <v>0</v>
      </c>
      <c r="H994" s="20">
        <f>LatticeLayout!H994</f>
        <v>0</v>
      </c>
      <c r="I994" s="20">
        <f>LatticeLayout!I994</f>
        <v>0</v>
      </c>
      <c r="J994" s="20">
        <f>LatticeLayout!J994</f>
        <v>0</v>
      </c>
      <c r="K994" s="20">
        <f>LatticeLayout!K994</f>
        <v>0</v>
      </c>
      <c r="L994" s="20">
        <f>LatticeLayout!L994</f>
        <v>41.094000000000001</v>
      </c>
      <c r="M994" s="20">
        <f>LatticeLayout!M994</f>
        <v>423.0996045</v>
      </c>
      <c r="N994" s="20">
        <f>LatticeLayout!N994</f>
        <v>284.92376836763009</v>
      </c>
      <c r="O994" s="20">
        <f t="shared" si="45"/>
        <v>284.92376836763009</v>
      </c>
      <c r="P994" s="20">
        <f t="shared" si="46"/>
        <v>423.0996045</v>
      </c>
      <c r="Q994" s="20">
        <f t="shared" si="47"/>
        <v>41.094000000000001</v>
      </c>
    </row>
    <row r="995" spans="1:17" hidden="1" x14ac:dyDescent="0.3">
      <c r="A995" s="20">
        <f>LatticeLayout!A995</f>
        <v>0</v>
      </c>
      <c r="B995" s="20">
        <f>LatticeLayout!B995</f>
        <v>0</v>
      </c>
      <c r="C995" s="20">
        <f>LatticeLayout!C995</f>
        <v>0</v>
      </c>
      <c r="D995" s="20">
        <f>LatticeLayout!D995</f>
        <v>0</v>
      </c>
      <c r="E995" s="20" t="str">
        <f>LatticeLayout!E995</f>
        <v/>
      </c>
      <c r="F995" s="20">
        <f>LatticeLayout!F995</f>
        <v>0</v>
      </c>
      <c r="G995" s="20" t="str">
        <f>LatticeLayout!G995</f>
        <v>bellow</v>
      </c>
      <c r="H995" s="20">
        <f>LatticeLayout!H995</f>
        <v>0</v>
      </c>
      <c r="I995" s="20">
        <f>LatticeLayout!I995</f>
        <v>0</v>
      </c>
      <c r="J995" s="20">
        <f>LatticeLayout!J995</f>
        <v>0</v>
      </c>
      <c r="K995" s="20">
        <f>LatticeLayout!K995</f>
        <v>9.9516999999999994E-2</v>
      </c>
      <c r="L995" s="20">
        <f>LatticeLayout!L995</f>
        <v>41.094000000000001</v>
      </c>
      <c r="M995" s="20">
        <f>LatticeLayout!M995</f>
        <v>423.0996045</v>
      </c>
      <c r="N995" s="20">
        <f>LatticeLayout!N995</f>
        <v>284.8242513676301</v>
      </c>
      <c r="O995" s="20">
        <f t="shared" si="45"/>
        <v>284.87400986763009</v>
      </c>
      <c r="P995" s="20">
        <f t="shared" si="46"/>
        <v>423.0996045</v>
      </c>
      <c r="Q995" s="20">
        <f t="shared" si="47"/>
        <v>41.094000000000001</v>
      </c>
    </row>
    <row r="996" spans="1:17" x14ac:dyDescent="0.3">
      <c r="A996" s="20" t="str">
        <f>LatticeLayout!A996</f>
        <v>LS1</v>
      </c>
      <c r="B996" s="20" t="str">
        <f>LatticeLayout!B996</f>
        <v>CB10</v>
      </c>
      <c r="C996" s="20" t="str">
        <f>LatticeLayout!C996</f>
        <v>CAV6</v>
      </c>
      <c r="D996" s="20">
        <f>LatticeLayout!D996</f>
        <v>1838</v>
      </c>
      <c r="E996" s="20" t="str">
        <f>LatticeLayout!E996</f>
        <v>LS1_CB10:CAV6_D1838</v>
      </c>
      <c r="F996" s="20">
        <f>LatticeLayout!F996</f>
        <v>0</v>
      </c>
      <c r="G996" s="20" t="str">
        <f>LatticeLayout!G996</f>
        <v>b08 cavity</v>
      </c>
      <c r="H996" s="20">
        <f>LatticeLayout!H996</f>
        <v>34</v>
      </c>
      <c r="I996" s="20">
        <f>LatticeLayout!I996</f>
        <v>0</v>
      </c>
      <c r="J996" s="20">
        <f>LatticeLayout!J996</f>
        <v>0</v>
      </c>
      <c r="K996" s="20">
        <f>LatticeLayout!K996</f>
        <v>0.29817100000000002</v>
      </c>
      <c r="L996" s="551">
        <f>LatticeLayout!L996</f>
        <v>41.094000000000001</v>
      </c>
      <c r="M996" s="551">
        <f>LatticeLayout!M996</f>
        <v>423.0996045</v>
      </c>
      <c r="N996" s="551">
        <f>LatticeLayout!N996</f>
        <v>284.52608036763007</v>
      </c>
      <c r="O996" s="551">
        <f t="shared" si="45"/>
        <v>284.67516586763008</v>
      </c>
      <c r="P996" s="551">
        <f t="shared" si="46"/>
        <v>423.0996045</v>
      </c>
      <c r="Q996" s="551">
        <f t="shared" si="47"/>
        <v>41.094000000000001</v>
      </c>
    </row>
    <row r="997" spans="1:17" hidden="1" x14ac:dyDescent="0.3">
      <c r="A997" s="20">
        <f>LatticeLayout!A997</f>
        <v>0</v>
      </c>
      <c r="B997" s="20">
        <f>LatticeLayout!B997</f>
        <v>0</v>
      </c>
      <c r="C997" s="20">
        <f>LatticeLayout!C997</f>
        <v>0</v>
      </c>
      <c r="D997" s="20">
        <f>LatticeLayout!D997</f>
        <v>0</v>
      </c>
      <c r="E997" s="20" t="str">
        <f>LatticeLayout!E997</f>
        <v/>
      </c>
      <c r="F997" s="20">
        <f>LatticeLayout!F997</f>
        <v>0</v>
      </c>
      <c r="G997" s="20">
        <f>LatticeLayout!G997</f>
        <v>0</v>
      </c>
      <c r="H997" s="20">
        <f>LatticeLayout!H997</f>
        <v>0</v>
      </c>
      <c r="I997" s="20">
        <f>LatticeLayout!I997</f>
        <v>0</v>
      </c>
      <c r="J997" s="20">
        <f>LatticeLayout!J997</f>
        <v>0</v>
      </c>
      <c r="K997" s="20">
        <f>LatticeLayout!K997</f>
        <v>0</v>
      </c>
      <c r="L997" s="20">
        <f>LatticeLayout!L997</f>
        <v>41.094000000000001</v>
      </c>
      <c r="M997" s="20">
        <f>LatticeLayout!M997</f>
        <v>423.0996045</v>
      </c>
      <c r="N997" s="20">
        <f>LatticeLayout!N997</f>
        <v>284.52608036763007</v>
      </c>
      <c r="O997" s="20">
        <f t="shared" si="45"/>
        <v>284.52608036763007</v>
      </c>
      <c r="P997" s="20">
        <f t="shared" si="46"/>
        <v>423.0996045</v>
      </c>
      <c r="Q997" s="20">
        <f t="shared" si="47"/>
        <v>41.094000000000001</v>
      </c>
    </row>
    <row r="998" spans="1:17" hidden="1" x14ac:dyDescent="0.3">
      <c r="A998" s="20">
        <f>LatticeLayout!A998</f>
        <v>0</v>
      </c>
      <c r="B998" s="20">
        <f>LatticeLayout!B998</f>
        <v>0</v>
      </c>
      <c r="C998" s="20">
        <f>LatticeLayout!C998</f>
        <v>0</v>
      </c>
      <c r="D998" s="20">
        <f>LatticeLayout!D998</f>
        <v>0</v>
      </c>
      <c r="E998" s="20" t="str">
        <f>LatticeLayout!E998</f>
        <v/>
      </c>
      <c r="F998" s="20">
        <f>LatticeLayout!F998</f>
        <v>0</v>
      </c>
      <c r="G998" s="20">
        <f>LatticeLayout!G998</f>
        <v>0</v>
      </c>
      <c r="H998" s="20">
        <f>LatticeLayout!H998</f>
        <v>0</v>
      </c>
      <c r="I998" s="20">
        <f>LatticeLayout!I998</f>
        <v>0</v>
      </c>
      <c r="J998" s="20">
        <f>LatticeLayout!J998</f>
        <v>0</v>
      </c>
      <c r="K998" s="20">
        <f>LatticeLayout!K998</f>
        <v>0</v>
      </c>
      <c r="L998" s="20">
        <f>LatticeLayout!L998</f>
        <v>41.094000000000001</v>
      </c>
      <c r="M998" s="20">
        <f>LatticeLayout!M998</f>
        <v>423.0996045</v>
      </c>
      <c r="N998" s="20">
        <f>LatticeLayout!N998</f>
        <v>284.52608036763007</v>
      </c>
      <c r="O998" s="20">
        <f t="shared" si="45"/>
        <v>284.52608036763007</v>
      </c>
      <c r="P998" s="20">
        <f t="shared" si="46"/>
        <v>423.0996045</v>
      </c>
      <c r="Q998" s="20">
        <f t="shared" si="47"/>
        <v>41.094000000000001</v>
      </c>
    </row>
    <row r="999" spans="1:17" hidden="1" x14ac:dyDescent="0.3">
      <c r="A999" s="20">
        <f>LatticeLayout!A999</f>
        <v>0</v>
      </c>
      <c r="B999" s="20">
        <f>LatticeLayout!B999</f>
        <v>0</v>
      </c>
      <c r="C999" s="20">
        <f>LatticeLayout!C999</f>
        <v>0</v>
      </c>
      <c r="D999" s="20">
        <f>LatticeLayout!D999</f>
        <v>0</v>
      </c>
      <c r="E999" s="20" t="str">
        <f>LatticeLayout!E999</f>
        <v/>
      </c>
      <c r="F999" s="20">
        <f>LatticeLayout!F999</f>
        <v>0</v>
      </c>
      <c r="G999" s="20" t="str">
        <f>LatticeLayout!G999</f>
        <v>bellow</v>
      </c>
      <c r="H999" s="20">
        <f>LatticeLayout!H999</f>
        <v>0</v>
      </c>
      <c r="I999" s="20">
        <f>LatticeLayout!I999</f>
        <v>0</v>
      </c>
      <c r="J999" s="20">
        <f>LatticeLayout!J999</f>
        <v>0</v>
      </c>
      <c r="K999" s="20">
        <f>LatticeLayout!K999</f>
        <v>9.9516999999999994E-2</v>
      </c>
      <c r="L999" s="20">
        <f>LatticeLayout!L999</f>
        <v>41.094000000000001</v>
      </c>
      <c r="M999" s="20">
        <f>LatticeLayout!M999</f>
        <v>423.0996045</v>
      </c>
      <c r="N999" s="20">
        <f>LatticeLayout!N999</f>
        <v>284.42656336763008</v>
      </c>
      <c r="O999" s="20">
        <f t="shared" si="45"/>
        <v>284.47632186763008</v>
      </c>
      <c r="P999" s="20">
        <f t="shared" si="46"/>
        <v>423.0996045</v>
      </c>
      <c r="Q999" s="20">
        <f t="shared" si="47"/>
        <v>41.094000000000001</v>
      </c>
    </row>
    <row r="1000" spans="1:17" x14ac:dyDescent="0.3">
      <c r="A1000" s="20" t="str">
        <f>LatticeLayout!A1000</f>
        <v>LS1</v>
      </c>
      <c r="B1000" s="20" t="str">
        <f>LatticeLayout!B1000</f>
        <v>CB10</v>
      </c>
      <c r="C1000" s="20" t="str">
        <f>LatticeLayout!C1000</f>
        <v>CAV7</v>
      </c>
      <c r="D1000" s="20">
        <f>LatticeLayout!D1000</f>
        <v>1842</v>
      </c>
      <c r="E1000" s="20" t="str">
        <f>LatticeLayout!E1000</f>
        <v>LS1_CB10:CAV7_D1842</v>
      </c>
      <c r="F1000" s="20">
        <f>LatticeLayout!F1000</f>
        <v>0</v>
      </c>
      <c r="G1000" s="20" t="str">
        <f>LatticeLayout!G1000</f>
        <v>b08 cavity</v>
      </c>
      <c r="H1000" s="20">
        <f>LatticeLayout!H1000</f>
        <v>34</v>
      </c>
      <c r="I1000" s="20">
        <f>LatticeLayout!I1000</f>
        <v>0</v>
      </c>
      <c r="J1000" s="20">
        <f>LatticeLayout!J1000</f>
        <v>0</v>
      </c>
      <c r="K1000" s="20">
        <f>LatticeLayout!K1000</f>
        <v>0.29817100000000002</v>
      </c>
      <c r="L1000" s="551">
        <f>LatticeLayout!L1000</f>
        <v>41.094000000000001</v>
      </c>
      <c r="M1000" s="551">
        <f>LatticeLayout!M1000</f>
        <v>423.0996045</v>
      </c>
      <c r="N1000" s="551">
        <f>LatticeLayout!N1000</f>
        <v>284.12839236763006</v>
      </c>
      <c r="O1000" s="551">
        <f t="shared" si="45"/>
        <v>284.27747786763007</v>
      </c>
      <c r="P1000" s="551">
        <f t="shared" si="46"/>
        <v>423.0996045</v>
      </c>
      <c r="Q1000" s="551">
        <f t="shared" si="47"/>
        <v>41.094000000000001</v>
      </c>
    </row>
    <row r="1001" spans="1:17" hidden="1" x14ac:dyDescent="0.3">
      <c r="A1001" s="20">
        <f>LatticeLayout!A1001</f>
        <v>0</v>
      </c>
      <c r="B1001" s="20">
        <f>LatticeLayout!B1001</f>
        <v>0</v>
      </c>
      <c r="C1001" s="20">
        <f>LatticeLayout!C1001</f>
        <v>0</v>
      </c>
      <c r="D1001" s="20">
        <f>LatticeLayout!D1001</f>
        <v>0</v>
      </c>
      <c r="E1001" s="20" t="str">
        <f>LatticeLayout!E1001</f>
        <v/>
      </c>
      <c r="F1001" s="20">
        <f>LatticeLayout!F1001</f>
        <v>0</v>
      </c>
      <c r="G1001" s="20">
        <f>LatticeLayout!G1001</f>
        <v>0</v>
      </c>
      <c r="H1001" s="20">
        <f>LatticeLayout!H1001</f>
        <v>0</v>
      </c>
      <c r="I1001" s="20">
        <f>LatticeLayout!I1001</f>
        <v>0</v>
      </c>
      <c r="J1001" s="20">
        <f>LatticeLayout!J1001</f>
        <v>0</v>
      </c>
      <c r="K1001" s="20">
        <f>LatticeLayout!K1001</f>
        <v>0</v>
      </c>
      <c r="L1001" s="20">
        <f>LatticeLayout!L1001</f>
        <v>41.094000000000001</v>
      </c>
      <c r="M1001" s="20">
        <f>LatticeLayout!M1001</f>
        <v>423.0996045</v>
      </c>
      <c r="N1001" s="20">
        <f>LatticeLayout!N1001</f>
        <v>284.12839236763006</v>
      </c>
      <c r="O1001" s="20">
        <f t="shared" si="45"/>
        <v>284.12839236763006</v>
      </c>
      <c r="P1001" s="20">
        <f t="shared" si="46"/>
        <v>423.0996045</v>
      </c>
      <c r="Q1001" s="20">
        <f t="shared" si="47"/>
        <v>41.094000000000001</v>
      </c>
    </row>
    <row r="1002" spans="1:17" hidden="1" x14ac:dyDescent="0.3">
      <c r="A1002" s="20" t="str">
        <f>LatticeLayout!A1002</f>
        <v>LS1</v>
      </c>
      <c r="B1002" s="20" t="str">
        <f>LatticeLayout!B1002</f>
        <v>CB10</v>
      </c>
      <c r="C1002" s="20" t="str">
        <f>LatticeLayout!C1002</f>
        <v>BLM</v>
      </c>
      <c r="D1002" s="20">
        <f>LatticeLayout!D1002</f>
        <v>1844</v>
      </c>
      <c r="E1002" s="20" t="str">
        <f>LatticeLayout!E1002</f>
        <v>LS1_CB10:BLM_D1844</v>
      </c>
      <c r="F1002" s="20">
        <f>LatticeLayout!F1002</f>
        <v>0</v>
      </c>
      <c r="G1002" s="20" t="str">
        <f>LatticeLayout!G1002</f>
        <v>outside loss monitor</v>
      </c>
      <c r="H1002" s="20">
        <f>LatticeLayout!H1002</f>
        <v>0</v>
      </c>
      <c r="I1002" s="20">
        <f>LatticeLayout!I1002</f>
        <v>0</v>
      </c>
      <c r="J1002" s="20">
        <f>LatticeLayout!J1002</f>
        <v>0</v>
      </c>
      <c r="K1002" s="20">
        <f>LatticeLayout!K1002</f>
        <v>0</v>
      </c>
      <c r="L1002" s="20">
        <f>LatticeLayout!L1002</f>
        <v>41.094000000000001</v>
      </c>
      <c r="M1002" s="20">
        <f>LatticeLayout!M1002</f>
        <v>423.0996045</v>
      </c>
      <c r="N1002" s="20">
        <f>LatticeLayout!N1002</f>
        <v>284.12839236763006</v>
      </c>
      <c r="O1002" s="20">
        <f t="shared" si="45"/>
        <v>284.12839236763006</v>
      </c>
      <c r="P1002" s="20">
        <f t="shared" si="46"/>
        <v>423.0996045</v>
      </c>
      <c r="Q1002" s="20">
        <f t="shared" si="47"/>
        <v>41.094000000000001</v>
      </c>
    </row>
    <row r="1003" spans="1:17" hidden="1" x14ac:dyDescent="0.3">
      <c r="A1003" s="20">
        <f>LatticeLayout!A1003</f>
        <v>0</v>
      </c>
      <c r="B1003" s="20">
        <f>LatticeLayout!B1003</f>
        <v>0</v>
      </c>
      <c r="C1003" s="20">
        <f>LatticeLayout!C1003</f>
        <v>0</v>
      </c>
      <c r="D1003" s="20">
        <f>LatticeLayout!D1003</f>
        <v>0</v>
      </c>
      <c r="E1003" s="20">
        <f>LatticeLayout!E1003</f>
        <v>0</v>
      </c>
      <c r="F1003" s="20">
        <f>LatticeLayout!F1003</f>
        <v>0</v>
      </c>
      <c r="G1003" s="20" t="str">
        <f>LatticeLayout!G1003</f>
        <v>bellow</v>
      </c>
      <c r="H1003" s="20">
        <f>LatticeLayout!H1003</f>
        <v>0</v>
      </c>
      <c r="I1003" s="20">
        <f>LatticeLayout!I1003</f>
        <v>0</v>
      </c>
      <c r="J1003" s="20">
        <f>LatticeLayout!J1003</f>
        <v>0</v>
      </c>
      <c r="K1003" s="20">
        <f>LatticeLayout!K1003</f>
        <v>9.650984E-2</v>
      </c>
      <c r="L1003" s="20">
        <f>LatticeLayout!L1003</f>
        <v>41.094000000000001</v>
      </c>
      <c r="M1003" s="20">
        <f>LatticeLayout!M1003</f>
        <v>423.0996045</v>
      </c>
      <c r="N1003" s="20">
        <f>LatticeLayout!N1003</f>
        <v>284.03188252763005</v>
      </c>
      <c r="O1003" s="20">
        <f t="shared" si="45"/>
        <v>284.08013744763002</v>
      </c>
      <c r="P1003" s="20">
        <f t="shared" si="46"/>
        <v>423.0996045</v>
      </c>
      <c r="Q1003" s="20">
        <f t="shared" si="47"/>
        <v>41.094000000000001</v>
      </c>
    </row>
    <row r="1004" spans="1:17" hidden="1" x14ac:dyDescent="0.3">
      <c r="A1004" s="20" t="str">
        <f>LatticeLayout!A1004</f>
        <v>LS1</v>
      </c>
      <c r="B1004" s="20" t="str">
        <f>LatticeLayout!B1004</f>
        <v>CB10</v>
      </c>
      <c r="C1004" s="20" t="str">
        <f>LatticeLayout!C1004</f>
        <v>BPM</v>
      </c>
      <c r="D1004" s="20">
        <f>LatticeLayout!D1004</f>
        <v>1845</v>
      </c>
      <c r="E1004" s="20" t="str">
        <f>LatticeLayout!E1004</f>
        <v>LS1_CB10:BPM_D1845</v>
      </c>
      <c r="F1004" s="20" t="str">
        <f>LatticeLayout!F1004</f>
        <v>BPM6</v>
      </c>
      <c r="G1004" s="20" t="str">
        <f>LatticeLayout!G1004</f>
        <v>position monitor, BPMc</v>
      </c>
      <c r="H1004" s="20">
        <f>LatticeLayout!H1004</f>
        <v>40</v>
      </c>
      <c r="I1004" s="20">
        <f>LatticeLayout!I1004</f>
        <v>0</v>
      </c>
      <c r="J1004" s="20">
        <f>LatticeLayout!J1004</f>
        <v>0</v>
      </c>
      <c r="K1004" s="20">
        <f>LatticeLayout!K1004</f>
        <v>0</v>
      </c>
      <c r="L1004" s="20">
        <f>LatticeLayout!L1004</f>
        <v>41.094000000000001</v>
      </c>
      <c r="M1004" s="20">
        <f>LatticeLayout!M1004</f>
        <v>423.0996045</v>
      </c>
      <c r="N1004" s="20">
        <f>LatticeLayout!N1004</f>
        <v>284.03188252763005</v>
      </c>
      <c r="O1004" s="20">
        <f t="shared" si="45"/>
        <v>284.03188252763005</v>
      </c>
      <c r="P1004" s="20">
        <f t="shared" si="46"/>
        <v>423.0996045</v>
      </c>
      <c r="Q1004" s="20">
        <f t="shared" si="47"/>
        <v>41.094000000000001</v>
      </c>
    </row>
    <row r="1005" spans="1:17" hidden="1" x14ac:dyDescent="0.3">
      <c r="A1005" s="20">
        <f>LatticeLayout!A1005</f>
        <v>0</v>
      </c>
      <c r="B1005" s="20">
        <f>LatticeLayout!B1005</f>
        <v>0</v>
      </c>
      <c r="C1005" s="20">
        <f>LatticeLayout!C1005</f>
        <v>0</v>
      </c>
      <c r="D1005" s="20">
        <f>LatticeLayout!D1005</f>
        <v>0</v>
      </c>
      <c r="E1005" s="20">
        <f>LatticeLayout!E1005</f>
        <v>0</v>
      </c>
      <c r="F1005" s="20">
        <f>LatticeLayout!F1005</f>
        <v>0</v>
      </c>
      <c r="G1005" s="20" t="str">
        <f>LatticeLayout!G1005</f>
        <v>BPM-box</v>
      </c>
      <c r="H1005" s="20">
        <f>LatticeLayout!H1005</f>
        <v>0</v>
      </c>
      <c r="I1005" s="20">
        <f>LatticeLayout!I1005</f>
        <v>0</v>
      </c>
      <c r="J1005" s="20">
        <f>LatticeLayout!J1005</f>
        <v>0</v>
      </c>
      <c r="K1005" s="20">
        <f>LatticeLayout!K1005</f>
        <v>5.5879999999999999E-2</v>
      </c>
      <c r="L1005" s="20">
        <f>LatticeLayout!L1005</f>
        <v>41.094000000000001</v>
      </c>
      <c r="M1005" s="20">
        <f>LatticeLayout!M1005</f>
        <v>423.0996045</v>
      </c>
      <c r="N1005" s="20">
        <f>LatticeLayout!N1005</f>
        <v>283.97600252763004</v>
      </c>
      <c r="O1005" s="20">
        <f t="shared" si="45"/>
        <v>284.00394252763004</v>
      </c>
      <c r="P1005" s="20">
        <f t="shared" si="46"/>
        <v>423.0996045</v>
      </c>
      <c r="Q1005" s="20">
        <f t="shared" si="47"/>
        <v>41.094000000000001</v>
      </c>
    </row>
    <row r="1006" spans="1:17" hidden="1" x14ac:dyDescent="0.3">
      <c r="A1006" s="20">
        <f>LatticeLayout!A1006</f>
        <v>0</v>
      </c>
      <c r="B1006" s="20">
        <f>LatticeLayout!B1006</f>
        <v>0</v>
      </c>
      <c r="C1006" s="20">
        <f>LatticeLayout!C1006</f>
        <v>0</v>
      </c>
      <c r="D1006" s="20">
        <f>LatticeLayout!D1006</f>
        <v>0</v>
      </c>
      <c r="E1006" s="20" t="str">
        <f>LatticeLayout!E1006</f>
        <v/>
      </c>
      <c r="F1006" s="20">
        <f>LatticeLayout!F1006</f>
        <v>0</v>
      </c>
      <c r="G1006" s="20" t="str">
        <f>LatticeLayout!G1006</f>
        <v>solenoid-entry</v>
      </c>
      <c r="H1006" s="20">
        <f>LatticeLayout!H1006</f>
        <v>0</v>
      </c>
      <c r="I1006" s="20">
        <f>LatticeLayout!I1006</f>
        <v>0</v>
      </c>
      <c r="J1006" s="20">
        <f>LatticeLayout!J1006</f>
        <v>0</v>
      </c>
      <c r="K1006" s="20">
        <f>LatticeLayout!K1006</f>
        <v>7.6135999999999981E-2</v>
      </c>
      <c r="L1006" s="20">
        <f>LatticeLayout!L1006</f>
        <v>41.094000000000001</v>
      </c>
      <c r="M1006" s="20">
        <f>LatticeLayout!M1006</f>
        <v>423.0996045</v>
      </c>
      <c r="N1006" s="20">
        <f>LatticeLayout!N1006</f>
        <v>283.89986652763002</v>
      </c>
      <c r="O1006" s="20">
        <f t="shared" si="45"/>
        <v>283.93793452763003</v>
      </c>
      <c r="P1006" s="20">
        <f t="shared" si="46"/>
        <v>423.0996045</v>
      </c>
      <c r="Q1006" s="20">
        <f t="shared" si="47"/>
        <v>41.094000000000001</v>
      </c>
    </row>
    <row r="1007" spans="1:17" x14ac:dyDescent="0.3">
      <c r="A1007" s="20" t="str">
        <f>LatticeLayout!A1007</f>
        <v>LS1</v>
      </c>
      <c r="B1007" s="20" t="str">
        <f>LatticeLayout!B1007</f>
        <v>CB10</v>
      </c>
      <c r="C1007" s="20" t="str">
        <f>LatticeLayout!C1007</f>
        <v>SOL3</v>
      </c>
      <c r="D1007" s="20">
        <f>LatticeLayout!D1007</f>
        <v>1849</v>
      </c>
      <c r="E1007" s="20" t="str">
        <f>LatticeLayout!E1007</f>
        <v>LS1_CB10:SOL3_D1849</v>
      </c>
      <c r="F1007" s="20" t="str">
        <f>LatticeLayout!F1007</f>
        <v>S2</v>
      </c>
      <c r="G1007" s="20" t="str">
        <f>LatticeLayout!G1007</f>
        <v>solenoid+correctors</v>
      </c>
      <c r="H1007" s="20">
        <f>LatticeLayout!H1007</f>
        <v>40</v>
      </c>
      <c r="I1007" s="20">
        <f>LatticeLayout!I1007</f>
        <v>0</v>
      </c>
      <c r="J1007" s="20">
        <f>LatticeLayout!J1007</f>
        <v>0</v>
      </c>
      <c r="K1007" s="20">
        <f>LatticeLayout!K1007</f>
        <v>0.5</v>
      </c>
      <c r="L1007" s="551">
        <f>LatticeLayout!L1007</f>
        <v>41.094000000000001</v>
      </c>
      <c r="M1007" s="551">
        <f>LatticeLayout!M1007</f>
        <v>423.0996045</v>
      </c>
      <c r="N1007" s="551">
        <f>LatticeLayout!N1007</f>
        <v>283.39986652763002</v>
      </c>
      <c r="O1007" s="551">
        <f t="shared" si="45"/>
        <v>283.64986652763002</v>
      </c>
      <c r="P1007" s="551">
        <f t="shared" si="46"/>
        <v>423.0996045</v>
      </c>
      <c r="Q1007" s="551">
        <f t="shared" si="47"/>
        <v>41.094000000000001</v>
      </c>
    </row>
    <row r="1008" spans="1:17" hidden="1" x14ac:dyDescent="0.3">
      <c r="A1008" s="20">
        <f>LatticeLayout!A1008</f>
        <v>0</v>
      </c>
      <c r="B1008" s="20">
        <f>LatticeLayout!B1008</f>
        <v>0</v>
      </c>
      <c r="C1008" s="20">
        <f>LatticeLayout!C1008</f>
        <v>0</v>
      </c>
      <c r="D1008" s="20">
        <f>LatticeLayout!D1008</f>
        <v>0</v>
      </c>
      <c r="E1008" s="20" t="str">
        <f>LatticeLayout!E1008</f>
        <v/>
      </c>
      <c r="F1008" s="20">
        <f>LatticeLayout!F1008</f>
        <v>0</v>
      </c>
      <c r="G1008" s="20" t="str">
        <f>LatticeLayout!G1008</f>
        <v>solenoid-exit</v>
      </c>
      <c r="H1008" s="20">
        <f>LatticeLayout!H1008</f>
        <v>0</v>
      </c>
      <c r="I1008" s="20">
        <f>LatticeLayout!I1008</f>
        <v>0</v>
      </c>
      <c r="J1008" s="20">
        <f>LatticeLayout!J1008</f>
        <v>0</v>
      </c>
      <c r="K1008" s="20">
        <f>LatticeLayout!K1008</f>
        <v>7.6135999999999981E-2</v>
      </c>
      <c r="L1008" s="20">
        <f>LatticeLayout!L1008</f>
        <v>41.094000000000001</v>
      </c>
      <c r="M1008" s="20">
        <f>LatticeLayout!M1008</f>
        <v>423.0996045</v>
      </c>
      <c r="N1008" s="20">
        <f>LatticeLayout!N1008</f>
        <v>283.32373052763</v>
      </c>
      <c r="O1008" s="20">
        <f t="shared" si="45"/>
        <v>283.36179852763001</v>
      </c>
      <c r="P1008" s="20">
        <f t="shared" si="46"/>
        <v>423.0996045</v>
      </c>
      <c r="Q1008" s="20">
        <f t="shared" si="47"/>
        <v>41.094000000000001</v>
      </c>
    </row>
    <row r="1009" spans="1:17" hidden="1" x14ac:dyDescent="0.3">
      <c r="A1009" s="20">
        <f>LatticeLayout!A1009</f>
        <v>0</v>
      </c>
      <c r="B1009" s="20">
        <f>LatticeLayout!B1009</f>
        <v>0</v>
      </c>
      <c r="C1009" s="20">
        <f>LatticeLayout!C1009</f>
        <v>0</v>
      </c>
      <c r="D1009" s="20">
        <f>LatticeLayout!D1009</f>
        <v>0</v>
      </c>
      <c r="E1009" s="20">
        <f>LatticeLayout!E1009</f>
        <v>0</v>
      </c>
      <c r="F1009" s="20">
        <f>LatticeLayout!F1009</f>
        <v>0</v>
      </c>
      <c r="G1009" s="20" t="str">
        <f>LatticeLayout!G1009</f>
        <v>bellow</v>
      </c>
      <c r="H1009" s="20">
        <f>LatticeLayout!H1009</f>
        <v>0</v>
      </c>
      <c r="I1009" s="20">
        <f>LatticeLayout!I1009</f>
        <v>0</v>
      </c>
      <c r="J1009" s="20">
        <f>LatticeLayout!J1009</f>
        <v>0</v>
      </c>
      <c r="K1009" s="20">
        <f>LatticeLayout!K1009</f>
        <v>9.9516999999999994E-2</v>
      </c>
      <c r="L1009" s="20">
        <f>LatticeLayout!L1009</f>
        <v>41.094000000000001</v>
      </c>
      <c r="M1009" s="20">
        <f>LatticeLayout!M1009</f>
        <v>423.0996045</v>
      </c>
      <c r="N1009" s="20">
        <f>LatticeLayout!N1009</f>
        <v>283.22421352763001</v>
      </c>
      <c r="O1009" s="20">
        <f t="shared" si="45"/>
        <v>283.27397202763001</v>
      </c>
      <c r="P1009" s="20">
        <f t="shared" si="46"/>
        <v>423.0996045</v>
      </c>
      <c r="Q1009" s="20">
        <f t="shared" si="47"/>
        <v>41.094000000000001</v>
      </c>
    </row>
    <row r="1010" spans="1:17" x14ac:dyDescent="0.3">
      <c r="A1010" s="20" t="str">
        <f>LatticeLayout!A1010</f>
        <v>LS1</v>
      </c>
      <c r="B1010" s="20" t="str">
        <f>LatticeLayout!B1010</f>
        <v>CB10</v>
      </c>
      <c r="C1010" s="20" t="str">
        <f>LatticeLayout!C1010</f>
        <v>CAV8</v>
      </c>
      <c r="D1010" s="20">
        <f>LatticeLayout!D1010</f>
        <v>1854</v>
      </c>
      <c r="E1010" s="20" t="str">
        <f>LatticeLayout!E1010</f>
        <v>LS1_CB10:CAV8_D1854</v>
      </c>
      <c r="F1010" s="20">
        <f>LatticeLayout!F1010</f>
        <v>0</v>
      </c>
      <c r="G1010" s="20" t="str">
        <f>LatticeLayout!G1010</f>
        <v>b08 cavity</v>
      </c>
      <c r="H1010" s="20">
        <f>LatticeLayout!H1010</f>
        <v>34</v>
      </c>
      <c r="I1010" s="20">
        <f>LatticeLayout!I1010</f>
        <v>0</v>
      </c>
      <c r="J1010" s="20">
        <f>LatticeLayout!J1010</f>
        <v>0</v>
      </c>
      <c r="K1010" s="20">
        <f>LatticeLayout!K1010</f>
        <v>0.29817100000000002</v>
      </c>
      <c r="L1010" s="551">
        <f>LatticeLayout!L1010</f>
        <v>41.094000000000001</v>
      </c>
      <c r="M1010" s="551">
        <f>LatticeLayout!M1010</f>
        <v>423.0996045</v>
      </c>
      <c r="N1010" s="551">
        <f>LatticeLayout!N1010</f>
        <v>282.92604252762999</v>
      </c>
      <c r="O1010" s="551">
        <f t="shared" si="45"/>
        <v>283.07512802763</v>
      </c>
      <c r="P1010" s="551">
        <f t="shared" si="46"/>
        <v>423.0996045</v>
      </c>
      <c r="Q1010" s="551">
        <f t="shared" si="47"/>
        <v>41.094000000000001</v>
      </c>
    </row>
    <row r="1011" spans="1:17" hidden="1" x14ac:dyDescent="0.3">
      <c r="A1011" s="20">
        <f>LatticeLayout!A1011</f>
        <v>0</v>
      </c>
      <c r="B1011" s="20">
        <f>LatticeLayout!B1011</f>
        <v>0</v>
      </c>
      <c r="C1011" s="20">
        <f>LatticeLayout!C1011</f>
        <v>0</v>
      </c>
      <c r="D1011" s="20">
        <f>LatticeLayout!D1011</f>
        <v>0</v>
      </c>
      <c r="E1011" s="20" t="str">
        <f>LatticeLayout!E1011</f>
        <v/>
      </c>
      <c r="F1011" s="20">
        <f>LatticeLayout!F1011</f>
        <v>0</v>
      </c>
      <c r="G1011" s="20">
        <f>LatticeLayout!G1011</f>
        <v>0</v>
      </c>
      <c r="H1011" s="20">
        <f>LatticeLayout!H1011</f>
        <v>0</v>
      </c>
      <c r="I1011" s="20">
        <f>LatticeLayout!I1011</f>
        <v>0</v>
      </c>
      <c r="J1011" s="20">
        <f>LatticeLayout!J1011</f>
        <v>0</v>
      </c>
      <c r="K1011" s="20">
        <f>LatticeLayout!K1011</f>
        <v>0</v>
      </c>
      <c r="L1011" s="20">
        <f>LatticeLayout!L1011</f>
        <v>41.094000000000001</v>
      </c>
      <c r="M1011" s="20">
        <f>LatticeLayout!M1011</f>
        <v>423.0996045</v>
      </c>
      <c r="N1011" s="20">
        <f>LatticeLayout!N1011</f>
        <v>282.92604252762999</v>
      </c>
      <c r="O1011" s="20">
        <f t="shared" si="45"/>
        <v>282.92604252762999</v>
      </c>
      <c r="P1011" s="20">
        <f t="shared" si="46"/>
        <v>423.0996045</v>
      </c>
      <c r="Q1011" s="20">
        <f t="shared" si="47"/>
        <v>41.094000000000001</v>
      </c>
    </row>
    <row r="1012" spans="1:17" hidden="1" x14ac:dyDescent="0.3">
      <c r="A1012" s="20">
        <f>LatticeLayout!A1012</f>
        <v>0</v>
      </c>
      <c r="B1012" s="20">
        <f>LatticeLayout!B1012</f>
        <v>0</v>
      </c>
      <c r="C1012" s="20">
        <f>LatticeLayout!C1012</f>
        <v>0</v>
      </c>
      <c r="D1012" s="20">
        <f>LatticeLayout!D1012</f>
        <v>0</v>
      </c>
      <c r="E1012" s="20" t="str">
        <f>LatticeLayout!E1012</f>
        <v/>
      </c>
      <c r="F1012" s="20">
        <f>LatticeLayout!F1012</f>
        <v>0</v>
      </c>
      <c r="G1012" s="20">
        <f>LatticeLayout!G1012</f>
        <v>0</v>
      </c>
      <c r="H1012" s="20">
        <f>LatticeLayout!H1012</f>
        <v>0</v>
      </c>
      <c r="I1012" s="20">
        <f>LatticeLayout!I1012</f>
        <v>0</v>
      </c>
      <c r="J1012" s="20">
        <f>LatticeLayout!J1012</f>
        <v>0</v>
      </c>
      <c r="K1012" s="20">
        <f>LatticeLayout!K1012</f>
        <v>0</v>
      </c>
      <c r="L1012" s="20">
        <f>LatticeLayout!L1012</f>
        <v>41.094000000000001</v>
      </c>
      <c r="M1012" s="20">
        <f>LatticeLayout!M1012</f>
        <v>423.0996045</v>
      </c>
      <c r="N1012" s="20">
        <f>LatticeLayout!N1012</f>
        <v>282.92604252762999</v>
      </c>
      <c r="O1012" s="20">
        <f t="shared" si="45"/>
        <v>282.92604252762999</v>
      </c>
      <c r="P1012" s="20">
        <f t="shared" si="46"/>
        <v>423.0996045</v>
      </c>
      <c r="Q1012" s="20">
        <f t="shared" si="47"/>
        <v>41.094000000000001</v>
      </c>
    </row>
    <row r="1013" spans="1:17" hidden="1" x14ac:dyDescent="0.3">
      <c r="A1013" s="20">
        <f>LatticeLayout!A1013</f>
        <v>0</v>
      </c>
      <c r="B1013" s="20">
        <f>LatticeLayout!B1013</f>
        <v>0</v>
      </c>
      <c r="C1013" s="20">
        <f>LatticeLayout!C1013</f>
        <v>0</v>
      </c>
      <c r="D1013" s="20">
        <f>LatticeLayout!D1013</f>
        <v>0</v>
      </c>
      <c r="E1013" s="20" t="str">
        <f>LatticeLayout!E1013</f>
        <v/>
      </c>
      <c r="F1013" s="20">
        <f>LatticeLayout!F1013</f>
        <v>0</v>
      </c>
      <c r="G1013" s="20" t="str">
        <f>LatticeLayout!G1013</f>
        <v>bellows</v>
      </c>
      <c r="H1013" s="20">
        <f>LatticeLayout!H1013</f>
        <v>0</v>
      </c>
      <c r="I1013" s="20">
        <f>LatticeLayout!I1013</f>
        <v>0</v>
      </c>
      <c r="J1013" s="20">
        <f>LatticeLayout!J1013</f>
        <v>0</v>
      </c>
      <c r="K1013" s="20">
        <f>LatticeLayout!K1013</f>
        <v>0.17622600000000005</v>
      </c>
      <c r="L1013" s="20">
        <f>LatticeLayout!L1013</f>
        <v>41.094000000000001</v>
      </c>
      <c r="M1013" s="20">
        <f>LatticeLayout!M1013</f>
        <v>423.0996045</v>
      </c>
      <c r="N1013" s="20">
        <f>LatticeLayout!N1013</f>
        <v>282.74981652763</v>
      </c>
      <c r="O1013" s="20">
        <f t="shared" si="45"/>
        <v>282.83792952762997</v>
      </c>
      <c r="P1013" s="20">
        <f t="shared" si="46"/>
        <v>423.0996045</v>
      </c>
      <c r="Q1013" s="20">
        <f t="shared" si="47"/>
        <v>41.094000000000001</v>
      </c>
    </row>
    <row r="1014" spans="1:17" hidden="1" x14ac:dyDescent="0.3">
      <c r="A1014" s="20" t="str">
        <f>LatticeLayout!A1014</f>
        <v>LS1</v>
      </c>
      <c r="B1014" s="20" t="str">
        <f>LatticeLayout!B1014</f>
        <v>CB10</v>
      </c>
      <c r="C1014" s="20" t="str">
        <f>LatticeLayout!C1014</f>
        <v>GV</v>
      </c>
      <c r="D1014" s="20">
        <f>LatticeLayout!D1014</f>
        <v>1858</v>
      </c>
      <c r="E1014" s="20" t="str">
        <f>LatticeLayout!E1014</f>
        <v>LS1_CB10:GV_D1858</v>
      </c>
      <c r="F1014" s="20">
        <f>LatticeLayout!F1014</f>
        <v>0</v>
      </c>
      <c r="G1014" s="20" t="str">
        <f>LatticeLayout!G1014</f>
        <v>gate valve</v>
      </c>
      <c r="H1014" s="20">
        <f>LatticeLayout!H1014</f>
        <v>40</v>
      </c>
      <c r="I1014" s="20">
        <f>LatticeLayout!I1014</f>
        <v>0</v>
      </c>
      <c r="J1014" s="20">
        <f>LatticeLayout!J1014</f>
        <v>0</v>
      </c>
      <c r="K1014" s="20">
        <f>LatticeLayout!K1014</f>
        <v>7.1999999999999995E-2</v>
      </c>
      <c r="L1014" s="20">
        <f>LatticeLayout!L1014</f>
        <v>41.094000000000001</v>
      </c>
      <c r="M1014" s="20">
        <f>LatticeLayout!M1014</f>
        <v>423.0996045</v>
      </c>
      <c r="N1014" s="20">
        <f>LatticeLayout!N1014</f>
        <v>282.67781652763</v>
      </c>
      <c r="O1014" s="20">
        <f t="shared" si="45"/>
        <v>282.71381652763</v>
      </c>
      <c r="P1014" s="20">
        <f t="shared" si="46"/>
        <v>423.0996045</v>
      </c>
      <c r="Q1014" s="20">
        <f t="shared" si="47"/>
        <v>41.094000000000001</v>
      </c>
    </row>
    <row r="1015" spans="1:17" hidden="1" x14ac:dyDescent="0.3">
      <c r="A1015" s="20">
        <f>LatticeLayout!A1015</f>
        <v>0</v>
      </c>
      <c r="B1015" s="20">
        <f>LatticeLayout!B1015</f>
        <v>0</v>
      </c>
      <c r="C1015" s="20">
        <f>LatticeLayout!C1015</f>
        <v>0</v>
      </c>
      <c r="D1015" s="20">
        <f>LatticeLayout!D1015</f>
        <v>0</v>
      </c>
      <c r="E1015" s="20" t="str">
        <f>LatticeLayout!E1015</f>
        <v/>
      </c>
      <c r="F1015" s="20">
        <f>LatticeLayout!F1015</f>
        <v>0</v>
      </c>
      <c r="G1015" s="20" t="str">
        <f>LatticeLayout!G1015</f>
        <v>bellow</v>
      </c>
      <c r="H1015" s="20">
        <f>LatticeLayout!H1015</f>
        <v>40</v>
      </c>
      <c r="I1015" s="20">
        <f>LatticeLayout!I1015</f>
        <v>0</v>
      </c>
      <c r="J1015" s="20">
        <f>LatticeLayout!J1015</f>
        <v>0</v>
      </c>
      <c r="K1015" s="20">
        <f>LatticeLayout!K1015</f>
        <v>0.11600000000000001</v>
      </c>
      <c r="L1015" s="20">
        <f>LatticeLayout!L1015</f>
        <v>41.094000000000001</v>
      </c>
      <c r="M1015" s="20">
        <f>LatticeLayout!M1015</f>
        <v>423.0996045</v>
      </c>
      <c r="N1015" s="20">
        <f>LatticeLayout!N1015</f>
        <v>282.56181652763001</v>
      </c>
      <c r="O1015" s="20">
        <f t="shared" si="45"/>
        <v>282.61981652763001</v>
      </c>
      <c r="P1015" s="20">
        <f t="shared" si="46"/>
        <v>423.0996045</v>
      </c>
      <c r="Q1015" s="20">
        <f t="shared" si="47"/>
        <v>41.094000000000001</v>
      </c>
    </row>
    <row r="1016" spans="1:17" hidden="1" x14ac:dyDescent="0.3">
      <c r="A1016" s="20" t="str">
        <f>LatticeLayout!A1016</f>
        <v>LS1</v>
      </c>
      <c r="B1016" s="20" t="str">
        <f>LatticeLayout!B1016</f>
        <v>WB10</v>
      </c>
      <c r="C1016" s="20" t="str">
        <f>LatticeLayout!C1016</f>
        <v>BPM</v>
      </c>
      <c r="D1016" s="20">
        <f>LatticeLayout!D1016</f>
        <v>1860</v>
      </c>
      <c r="E1016" s="20" t="str">
        <f>LatticeLayout!E1016</f>
        <v>LS1_WB10:BPM_D1860</v>
      </c>
      <c r="F1016" s="20" t="str">
        <f>LatticeLayout!F1016</f>
        <v>BPM2</v>
      </c>
      <c r="G1016" s="20" t="str">
        <f>LatticeLayout!G1016</f>
        <v>position monitor</v>
      </c>
      <c r="H1016" s="20">
        <f>LatticeLayout!H1016</f>
        <v>0</v>
      </c>
      <c r="I1016" s="20">
        <f>LatticeLayout!I1016</f>
        <v>0</v>
      </c>
      <c r="J1016" s="20">
        <f>LatticeLayout!J1016</f>
        <v>0</v>
      </c>
      <c r="K1016" s="20">
        <f>LatticeLayout!K1016</f>
        <v>0</v>
      </c>
      <c r="L1016" s="20">
        <f>LatticeLayout!L1016</f>
        <v>41.094000000000001</v>
      </c>
      <c r="M1016" s="20">
        <f>LatticeLayout!M1016</f>
        <v>423.0996045</v>
      </c>
      <c r="N1016" s="20">
        <f>LatticeLayout!N1016</f>
        <v>282.56181652763001</v>
      </c>
      <c r="O1016" s="20">
        <f t="shared" si="45"/>
        <v>282.56181652763001</v>
      </c>
      <c r="P1016" s="20">
        <f t="shared" si="46"/>
        <v>423.0996045</v>
      </c>
      <c r="Q1016" s="20">
        <f t="shared" si="47"/>
        <v>41.094000000000001</v>
      </c>
    </row>
    <row r="1017" spans="1:17" x14ac:dyDescent="0.3">
      <c r="A1017" s="20">
        <f>LatticeLayout!A1017</f>
        <v>0</v>
      </c>
      <c r="B1017" s="20">
        <f>LatticeLayout!B1017</f>
        <v>0</v>
      </c>
      <c r="C1017" s="20">
        <f>LatticeLayout!C1017</f>
        <v>0</v>
      </c>
      <c r="D1017" s="20">
        <f>LatticeLayout!D1017</f>
        <v>0</v>
      </c>
      <c r="E1017" s="20" t="str">
        <f>LatticeLayout!E1017</f>
        <v/>
      </c>
      <c r="F1017" s="20">
        <f>LatticeLayout!F1017</f>
        <v>0</v>
      </c>
      <c r="G1017" s="20" t="str">
        <f>LatticeLayout!G1017</f>
        <v>diagnostic box</v>
      </c>
      <c r="H1017" s="20">
        <f>LatticeLayout!H1017</f>
        <v>0</v>
      </c>
      <c r="I1017" s="20">
        <f>LatticeLayout!I1017</f>
        <v>0</v>
      </c>
      <c r="J1017" s="20">
        <f>LatticeLayout!J1017</f>
        <v>0</v>
      </c>
      <c r="K1017" s="20">
        <f>LatticeLayout!K1017</f>
        <v>7.3999999999999996E-2</v>
      </c>
      <c r="L1017" s="551">
        <f>LatticeLayout!L1017</f>
        <v>41.094000000000001</v>
      </c>
      <c r="M1017" s="551">
        <f>LatticeLayout!M1017</f>
        <v>423.0996045</v>
      </c>
      <c r="N1017" s="551">
        <f>LatticeLayout!N1017</f>
        <v>282.48781652763</v>
      </c>
      <c r="O1017" s="551">
        <f t="shared" si="45"/>
        <v>282.52481652763004</v>
      </c>
      <c r="P1017" s="551">
        <f t="shared" si="46"/>
        <v>423.0996045</v>
      </c>
      <c r="Q1017" s="551">
        <f t="shared" si="47"/>
        <v>41.094000000000001</v>
      </c>
    </row>
    <row r="1018" spans="1:17" hidden="1" x14ac:dyDescent="0.3">
      <c r="A1018" s="20" t="str">
        <f>LatticeLayout!A1018</f>
        <v>LS1</v>
      </c>
      <c r="B1018" s="20" t="str">
        <f>LatticeLayout!B1018</f>
        <v>WB10</v>
      </c>
      <c r="C1018" s="20" t="str">
        <f>LatticeLayout!C1018</f>
        <v>PORT</v>
      </c>
      <c r="D1018" s="20">
        <f>LatticeLayout!D1018</f>
        <v>1860</v>
      </c>
      <c r="E1018" s="20" t="str">
        <f>LatticeLayout!E1018</f>
        <v>LS1_WB10:PORT_D1860</v>
      </c>
      <c r="F1018" s="20">
        <f>LatticeLayout!F1018</f>
        <v>0</v>
      </c>
      <c r="G1018" s="20" t="str">
        <f>LatticeLayout!G1018</f>
        <v>port for future diagnostics</v>
      </c>
      <c r="H1018" s="20">
        <f>LatticeLayout!H1018</f>
        <v>0</v>
      </c>
      <c r="I1018" s="20">
        <f>LatticeLayout!I1018</f>
        <v>0</v>
      </c>
      <c r="J1018" s="20">
        <f>LatticeLayout!J1018</f>
        <v>0</v>
      </c>
      <c r="K1018" s="20">
        <f>LatticeLayout!K1018</f>
        <v>0</v>
      </c>
      <c r="L1018" s="20">
        <f>LatticeLayout!L1018</f>
        <v>41.094000000000001</v>
      </c>
      <c r="M1018" s="20">
        <f>LatticeLayout!M1018</f>
        <v>423.0996045</v>
      </c>
      <c r="N1018" s="20">
        <f>LatticeLayout!N1018</f>
        <v>282.48781652763</v>
      </c>
      <c r="O1018" s="20">
        <f t="shared" si="45"/>
        <v>282.48781652763</v>
      </c>
      <c r="P1018" s="20">
        <f t="shared" si="46"/>
        <v>423.0996045</v>
      </c>
      <c r="Q1018" s="20">
        <f t="shared" si="47"/>
        <v>41.094000000000001</v>
      </c>
    </row>
    <row r="1019" spans="1:17" x14ac:dyDescent="0.3">
      <c r="A1019" s="20">
        <f>LatticeLayout!A1019</f>
        <v>0</v>
      </c>
      <c r="B1019" s="20">
        <f>LatticeLayout!B1019</f>
        <v>0</v>
      </c>
      <c r="C1019" s="20">
        <f>LatticeLayout!C1019</f>
        <v>0</v>
      </c>
      <c r="D1019" s="20">
        <f>LatticeLayout!D1019</f>
        <v>0</v>
      </c>
      <c r="E1019" s="20" t="str">
        <f>LatticeLayout!E1019</f>
        <v/>
      </c>
      <c r="F1019" s="20">
        <f>LatticeLayout!F1019</f>
        <v>0</v>
      </c>
      <c r="G1019" s="20" t="str">
        <f>LatticeLayout!G1019</f>
        <v>diagnostic box</v>
      </c>
      <c r="H1019" s="20">
        <f>LatticeLayout!H1019</f>
        <v>0</v>
      </c>
      <c r="I1019" s="20">
        <f>LatticeLayout!I1019</f>
        <v>0</v>
      </c>
      <c r="J1019" s="20">
        <f>LatticeLayout!J1019</f>
        <v>0</v>
      </c>
      <c r="K1019" s="20">
        <f>LatticeLayout!K1019</f>
        <v>9.0999999999999998E-2</v>
      </c>
      <c r="L1019" s="551">
        <f>LatticeLayout!L1019</f>
        <v>41.094000000000001</v>
      </c>
      <c r="M1019" s="551">
        <f>LatticeLayout!M1019</f>
        <v>423.0996045</v>
      </c>
      <c r="N1019" s="551">
        <f>LatticeLayout!N1019</f>
        <v>282.39681652762999</v>
      </c>
      <c r="O1019" s="551">
        <f t="shared" si="45"/>
        <v>282.44231652763</v>
      </c>
      <c r="P1019" s="551">
        <f t="shared" si="46"/>
        <v>423.0996045</v>
      </c>
      <c r="Q1019" s="551">
        <f t="shared" si="47"/>
        <v>41.094000000000001</v>
      </c>
    </row>
    <row r="1020" spans="1:17" hidden="1" x14ac:dyDescent="0.3">
      <c r="A1020" s="20" t="str">
        <f>LatticeLayout!A1020</f>
        <v>LS1</v>
      </c>
      <c r="B1020" s="20" t="str">
        <f>LatticeLayout!B1020</f>
        <v>WB10</v>
      </c>
      <c r="C1020" s="20" t="str">
        <f>LatticeLayout!C1020</f>
        <v>PORT</v>
      </c>
      <c r="D1020" s="20">
        <f>LatticeLayout!D1020</f>
        <v>1861</v>
      </c>
      <c r="E1020" s="20" t="str">
        <f>LatticeLayout!E1020</f>
        <v>LS1_WB10:PORT_D1861</v>
      </c>
      <c r="F1020" s="20" t="str">
        <f>LatticeLayout!F1020</f>
        <v>IP_S</v>
      </c>
      <c r="G1020" s="20" t="str">
        <f>LatticeLayout!G1020</f>
        <v>pump, 65 l/s</v>
      </c>
      <c r="H1020" s="20">
        <f>LatticeLayout!H1020</f>
        <v>0</v>
      </c>
      <c r="I1020" s="20">
        <f>LatticeLayout!I1020</f>
        <v>0</v>
      </c>
      <c r="J1020" s="20">
        <f>LatticeLayout!J1020</f>
        <v>0</v>
      </c>
      <c r="K1020" s="20">
        <f>LatticeLayout!K1020</f>
        <v>0</v>
      </c>
      <c r="L1020" s="20">
        <f>LatticeLayout!L1020</f>
        <v>41.094000000000001</v>
      </c>
      <c r="M1020" s="20">
        <f>LatticeLayout!M1020</f>
        <v>423.0996045</v>
      </c>
      <c r="N1020" s="20">
        <f>LatticeLayout!N1020</f>
        <v>282.39681652762999</v>
      </c>
      <c r="O1020" s="20">
        <f t="shared" si="45"/>
        <v>282.39681652762999</v>
      </c>
      <c r="P1020" s="20">
        <f t="shared" si="46"/>
        <v>423.0996045</v>
      </c>
      <c r="Q1020" s="20">
        <f t="shared" si="47"/>
        <v>41.094000000000001</v>
      </c>
    </row>
    <row r="1021" spans="1:17" hidden="1" x14ac:dyDescent="0.3">
      <c r="A1021" s="20">
        <f>LatticeLayout!A1021</f>
        <v>0</v>
      </c>
      <c r="B1021" s="20">
        <f>LatticeLayout!B1021</f>
        <v>0</v>
      </c>
      <c r="C1021" s="20">
        <f>LatticeLayout!C1021</f>
        <v>0</v>
      </c>
      <c r="D1021" s="20">
        <f>LatticeLayout!D1021</f>
        <v>0</v>
      </c>
      <c r="E1021" s="20" t="str">
        <f>LatticeLayout!E1021</f>
        <v/>
      </c>
      <c r="F1021" s="20">
        <f>LatticeLayout!F1021</f>
        <v>0</v>
      </c>
      <c r="G1021" s="20" t="str">
        <f>LatticeLayout!G1021</f>
        <v>bellow</v>
      </c>
      <c r="H1021" s="20">
        <f>LatticeLayout!H1021</f>
        <v>40</v>
      </c>
      <c r="I1021" s="20">
        <f>LatticeLayout!I1021</f>
        <v>0</v>
      </c>
      <c r="J1021" s="20">
        <f>LatticeLayout!J1021</f>
        <v>0</v>
      </c>
      <c r="K1021" s="20">
        <f>LatticeLayout!K1021</f>
        <v>9.9000000000000005E-2</v>
      </c>
      <c r="L1021" s="20">
        <f>LatticeLayout!L1021</f>
        <v>41.094000000000001</v>
      </c>
      <c r="M1021" s="20">
        <f>LatticeLayout!M1021</f>
        <v>423.0996045</v>
      </c>
      <c r="N1021" s="20">
        <f>LatticeLayout!N1021</f>
        <v>282.29781652763</v>
      </c>
      <c r="O1021" s="20">
        <f t="shared" si="45"/>
        <v>282.34731652763003</v>
      </c>
      <c r="P1021" s="20">
        <f t="shared" si="46"/>
        <v>423.0996045</v>
      </c>
      <c r="Q1021" s="20">
        <f t="shared" si="47"/>
        <v>41.094000000000001</v>
      </c>
    </row>
    <row r="1022" spans="1:17" hidden="1" x14ac:dyDescent="0.3">
      <c r="A1022" s="20" t="str">
        <f>LatticeLayout!A1022</f>
        <v>LS1</v>
      </c>
      <c r="B1022" s="20" t="str">
        <f>LatticeLayout!B1022</f>
        <v>CB11</v>
      </c>
      <c r="C1022" s="20" t="str">
        <f>LatticeLayout!C1022</f>
        <v>GV</v>
      </c>
      <c r="D1022" s="20">
        <f>LatticeLayout!D1022</f>
        <v>1863</v>
      </c>
      <c r="E1022" s="20" t="str">
        <f>LatticeLayout!E1022</f>
        <v>LS1_CB11:GV_D1863</v>
      </c>
      <c r="F1022" s="20">
        <f>LatticeLayout!F1022</f>
        <v>0</v>
      </c>
      <c r="G1022" s="20" t="str">
        <f>LatticeLayout!G1022</f>
        <v>gate valve</v>
      </c>
      <c r="H1022" s="20">
        <f>LatticeLayout!H1022</f>
        <v>40</v>
      </c>
      <c r="I1022" s="20">
        <f>LatticeLayout!I1022</f>
        <v>0</v>
      </c>
      <c r="J1022" s="20">
        <f>LatticeLayout!J1022</f>
        <v>0</v>
      </c>
      <c r="K1022" s="20">
        <f>LatticeLayout!K1022</f>
        <v>7.1999999999999995E-2</v>
      </c>
      <c r="L1022" s="20">
        <f>LatticeLayout!L1022</f>
        <v>41.094000000000001</v>
      </c>
      <c r="M1022" s="20">
        <f>LatticeLayout!M1022</f>
        <v>423.0996045</v>
      </c>
      <c r="N1022" s="20">
        <f>LatticeLayout!N1022</f>
        <v>282.22581652763</v>
      </c>
      <c r="O1022" s="20">
        <f t="shared" si="45"/>
        <v>282.26181652763</v>
      </c>
      <c r="P1022" s="20">
        <f t="shared" si="46"/>
        <v>423.0996045</v>
      </c>
      <c r="Q1022" s="20">
        <f t="shared" si="47"/>
        <v>41.094000000000001</v>
      </c>
    </row>
    <row r="1023" spans="1:17" hidden="1" x14ac:dyDescent="0.3">
      <c r="A1023" s="20">
        <f>LatticeLayout!A1023</f>
        <v>0</v>
      </c>
      <c r="B1023" s="20">
        <f>LatticeLayout!B1023</f>
        <v>0</v>
      </c>
      <c r="C1023" s="20">
        <f>LatticeLayout!C1023</f>
        <v>0</v>
      </c>
      <c r="D1023" s="20">
        <f>LatticeLayout!D1023</f>
        <v>0</v>
      </c>
      <c r="E1023" s="20" t="str">
        <f>LatticeLayout!E1023</f>
        <v/>
      </c>
      <c r="F1023" s="20">
        <f>LatticeLayout!F1023</f>
        <v>0</v>
      </c>
      <c r="G1023" s="20" t="str">
        <f>LatticeLayout!G1023</f>
        <v>bellows</v>
      </c>
      <c r="H1023" s="20">
        <f>LatticeLayout!H1023</f>
        <v>0</v>
      </c>
      <c r="I1023" s="20">
        <f>LatticeLayout!I1023</f>
        <v>0</v>
      </c>
      <c r="J1023" s="20">
        <f>LatticeLayout!J1023</f>
        <v>0</v>
      </c>
      <c r="K1023" s="20">
        <f>LatticeLayout!K1023</f>
        <v>0.17622600000000005</v>
      </c>
      <c r="L1023" s="20">
        <f>LatticeLayout!L1023</f>
        <v>41.094000000000001</v>
      </c>
      <c r="M1023" s="20">
        <f>LatticeLayout!M1023</f>
        <v>423.0996045</v>
      </c>
      <c r="N1023" s="20">
        <f>LatticeLayout!N1023</f>
        <v>282.04959052763002</v>
      </c>
      <c r="O1023" s="20">
        <f t="shared" si="45"/>
        <v>282.13770352763004</v>
      </c>
      <c r="P1023" s="20">
        <f t="shared" si="46"/>
        <v>423.0996045</v>
      </c>
      <c r="Q1023" s="20">
        <f t="shared" si="47"/>
        <v>41.094000000000001</v>
      </c>
    </row>
    <row r="1024" spans="1:17" x14ac:dyDescent="0.3">
      <c r="A1024" s="20" t="str">
        <f>LatticeLayout!A1024</f>
        <v>LS1</v>
      </c>
      <c r="B1024" s="20" t="str">
        <f>LatticeLayout!B1024</f>
        <v>CB11</v>
      </c>
      <c r="C1024" s="20" t="str">
        <f>LatticeLayout!C1024</f>
        <v>CAV1</v>
      </c>
      <c r="D1024" s="20">
        <f>LatticeLayout!D1024</f>
        <v>1866</v>
      </c>
      <c r="E1024" s="20" t="str">
        <f>LatticeLayout!E1024</f>
        <v>LS1_CB11:CAV1_D1866</v>
      </c>
      <c r="F1024" s="20">
        <f>LatticeLayout!F1024</f>
        <v>0</v>
      </c>
      <c r="G1024" s="20" t="str">
        <f>LatticeLayout!G1024</f>
        <v>b08 cavity</v>
      </c>
      <c r="H1024" s="20">
        <f>LatticeLayout!H1024</f>
        <v>34</v>
      </c>
      <c r="I1024" s="20">
        <f>LatticeLayout!I1024</f>
        <v>0</v>
      </c>
      <c r="J1024" s="20">
        <f>LatticeLayout!J1024</f>
        <v>0</v>
      </c>
      <c r="K1024" s="20">
        <f>LatticeLayout!K1024</f>
        <v>0.29817100000000002</v>
      </c>
      <c r="L1024" s="551">
        <f>LatticeLayout!L1024</f>
        <v>41.094000000000001</v>
      </c>
      <c r="M1024" s="551">
        <f>LatticeLayout!M1024</f>
        <v>423.0996045</v>
      </c>
      <c r="N1024" s="551">
        <f>LatticeLayout!N1024</f>
        <v>281.75141952762999</v>
      </c>
      <c r="O1024" s="551">
        <f t="shared" si="45"/>
        <v>281.90050502763</v>
      </c>
      <c r="P1024" s="551">
        <f t="shared" si="46"/>
        <v>423.0996045</v>
      </c>
      <c r="Q1024" s="551">
        <f t="shared" si="47"/>
        <v>41.094000000000001</v>
      </c>
    </row>
    <row r="1025" spans="1:17" hidden="1" x14ac:dyDescent="0.3">
      <c r="A1025" s="20">
        <f>LatticeLayout!A1025</f>
        <v>0</v>
      </c>
      <c r="B1025" s="20">
        <f>LatticeLayout!B1025</f>
        <v>0</v>
      </c>
      <c r="C1025" s="20">
        <f>LatticeLayout!C1025</f>
        <v>0</v>
      </c>
      <c r="D1025" s="20">
        <f>LatticeLayout!D1025</f>
        <v>0</v>
      </c>
      <c r="E1025" s="20" t="str">
        <f>LatticeLayout!E1025</f>
        <v/>
      </c>
      <c r="F1025" s="20">
        <f>LatticeLayout!F1025</f>
        <v>0</v>
      </c>
      <c r="G1025" s="20">
        <f>LatticeLayout!G1025</f>
        <v>0</v>
      </c>
      <c r="H1025" s="20">
        <f>LatticeLayout!H1025</f>
        <v>0</v>
      </c>
      <c r="I1025" s="20">
        <f>LatticeLayout!I1025</f>
        <v>0</v>
      </c>
      <c r="J1025" s="20">
        <f>LatticeLayout!J1025</f>
        <v>0</v>
      </c>
      <c r="K1025" s="20">
        <f>LatticeLayout!K1025</f>
        <v>0</v>
      </c>
      <c r="L1025" s="20">
        <f>LatticeLayout!L1025</f>
        <v>41.094000000000001</v>
      </c>
      <c r="M1025" s="20">
        <f>LatticeLayout!M1025</f>
        <v>423.0996045</v>
      </c>
      <c r="N1025" s="20">
        <f>LatticeLayout!N1025</f>
        <v>281.75141952762999</v>
      </c>
      <c r="O1025" s="20">
        <f t="shared" si="45"/>
        <v>281.75141952762999</v>
      </c>
      <c r="P1025" s="20">
        <f t="shared" si="46"/>
        <v>423.0996045</v>
      </c>
      <c r="Q1025" s="20">
        <f t="shared" si="47"/>
        <v>41.094000000000001</v>
      </c>
    </row>
    <row r="1026" spans="1:17" hidden="1" x14ac:dyDescent="0.3">
      <c r="A1026" s="20" t="str">
        <f>LatticeLayout!A1026</f>
        <v>LS1</v>
      </c>
      <c r="B1026" s="20" t="str">
        <f>LatticeLayout!B1026</f>
        <v>CB11</v>
      </c>
      <c r="C1026" s="20" t="str">
        <f>LatticeLayout!C1026</f>
        <v>BLM</v>
      </c>
      <c r="D1026" s="20">
        <f>LatticeLayout!D1026</f>
        <v>1868</v>
      </c>
      <c r="E1026" s="20" t="str">
        <f>LatticeLayout!E1026</f>
        <v>LS1_CB11:BLM_D1868</v>
      </c>
      <c r="F1026" s="20">
        <f>LatticeLayout!F1026</f>
        <v>0</v>
      </c>
      <c r="G1026" s="20" t="str">
        <f>LatticeLayout!G1026</f>
        <v>outside loss monitor</v>
      </c>
      <c r="H1026" s="20">
        <f>LatticeLayout!H1026</f>
        <v>0</v>
      </c>
      <c r="I1026" s="20">
        <f>LatticeLayout!I1026</f>
        <v>0</v>
      </c>
      <c r="J1026" s="20">
        <f>LatticeLayout!J1026</f>
        <v>0</v>
      </c>
      <c r="K1026" s="20">
        <f>LatticeLayout!K1026</f>
        <v>0</v>
      </c>
      <c r="L1026" s="20">
        <f>LatticeLayout!L1026</f>
        <v>41.094000000000001</v>
      </c>
      <c r="M1026" s="20">
        <f>LatticeLayout!M1026</f>
        <v>423.0996045</v>
      </c>
      <c r="N1026" s="20">
        <f>LatticeLayout!N1026</f>
        <v>281.75141952762999</v>
      </c>
      <c r="O1026" s="20">
        <f t="shared" si="45"/>
        <v>281.75141952762999</v>
      </c>
      <c r="P1026" s="20">
        <f t="shared" si="46"/>
        <v>423.0996045</v>
      </c>
      <c r="Q1026" s="20">
        <f t="shared" si="47"/>
        <v>41.094000000000001</v>
      </c>
    </row>
    <row r="1027" spans="1:17" hidden="1" x14ac:dyDescent="0.3">
      <c r="A1027" s="20">
        <f>LatticeLayout!A1027</f>
        <v>0</v>
      </c>
      <c r="B1027" s="20">
        <f>LatticeLayout!B1027</f>
        <v>0</v>
      </c>
      <c r="C1027" s="20">
        <f>LatticeLayout!C1027</f>
        <v>0</v>
      </c>
      <c r="D1027" s="20">
        <f>LatticeLayout!D1027</f>
        <v>0</v>
      </c>
      <c r="E1027" s="20">
        <f>LatticeLayout!E1027</f>
        <v>0</v>
      </c>
      <c r="F1027" s="20">
        <f>LatticeLayout!F1027</f>
        <v>0</v>
      </c>
      <c r="G1027" s="20" t="str">
        <f>LatticeLayout!G1027</f>
        <v>bellow</v>
      </c>
      <c r="H1027" s="20">
        <f>LatticeLayout!H1027</f>
        <v>40</v>
      </c>
      <c r="I1027" s="20">
        <f>LatticeLayout!I1027</f>
        <v>0</v>
      </c>
      <c r="J1027" s="20">
        <f>LatticeLayout!J1027</f>
        <v>0</v>
      </c>
      <c r="K1027" s="20">
        <f>LatticeLayout!K1027</f>
        <v>9.650984E-2</v>
      </c>
      <c r="L1027" s="20">
        <f>LatticeLayout!L1027</f>
        <v>41.094000000000001</v>
      </c>
      <c r="M1027" s="20">
        <f>LatticeLayout!M1027</f>
        <v>423.0996045</v>
      </c>
      <c r="N1027" s="20">
        <f>LatticeLayout!N1027</f>
        <v>281.65490968762998</v>
      </c>
      <c r="O1027" s="20">
        <f t="shared" si="45"/>
        <v>281.70316460763001</v>
      </c>
      <c r="P1027" s="20">
        <f t="shared" si="46"/>
        <v>423.0996045</v>
      </c>
      <c r="Q1027" s="20">
        <f t="shared" si="47"/>
        <v>41.094000000000001</v>
      </c>
    </row>
    <row r="1028" spans="1:17" hidden="1" x14ac:dyDescent="0.3">
      <c r="A1028" s="20" t="str">
        <f>LatticeLayout!A1028</f>
        <v>LS1</v>
      </c>
      <c r="B1028" s="20" t="str">
        <f>LatticeLayout!B1028</f>
        <v>CB11</v>
      </c>
      <c r="C1028" s="20" t="str">
        <f>LatticeLayout!C1028</f>
        <v>BPM</v>
      </c>
      <c r="D1028" s="20">
        <f>LatticeLayout!D1028</f>
        <v>1869</v>
      </c>
      <c r="E1028" s="20" t="str">
        <f>LatticeLayout!E1028</f>
        <v>LS1_CB11:BPM_D1869</v>
      </c>
      <c r="F1028" s="20" t="str">
        <f>LatticeLayout!F1028</f>
        <v>BPM6</v>
      </c>
      <c r="G1028" s="20" t="str">
        <f>LatticeLayout!G1028</f>
        <v>position monitor, BPMc</v>
      </c>
      <c r="H1028" s="20">
        <f>LatticeLayout!H1028</f>
        <v>0</v>
      </c>
      <c r="I1028" s="20">
        <f>LatticeLayout!I1028</f>
        <v>0</v>
      </c>
      <c r="J1028" s="20">
        <f>LatticeLayout!J1028</f>
        <v>0</v>
      </c>
      <c r="K1028" s="20">
        <f>LatticeLayout!K1028</f>
        <v>0</v>
      </c>
      <c r="L1028" s="20">
        <f>LatticeLayout!L1028</f>
        <v>41.094000000000001</v>
      </c>
      <c r="M1028" s="20">
        <f>LatticeLayout!M1028</f>
        <v>423.0996045</v>
      </c>
      <c r="N1028" s="20">
        <f>LatticeLayout!N1028</f>
        <v>281.65490968762998</v>
      </c>
      <c r="O1028" s="20">
        <f t="shared" si="45"/>
        <v>281.65490968762998</v>
      </c>
      <c r="P1028" s="20">
        <f t="shared" si="46"/>
        <v>423.0996045</v>
      </c>
      <c r="Q1028" s="20">
        <f t="shared" si="47"/>
        <v>41.094000000000001</v>
      </c>
    </row>
    <row r="1029" spans="1:17" hidden="1" x14ac:dyDescent="0.3">
      <c r="A1029" s="20">
        <f>LatticeLayout!A1029</f>
        <v>0</v>
      </c>
      <c r="B1029" s="20">
        <f>LatticeLayout!B1029</f>
        <v>0</v>
      </c>
      <c r="C1029" s="20">
        <f>LatticeLayout!C1029</f>
        <v>0</v>
      </c>
      <c r="D1029" s="20">
        <f>LatticeLayout!D1029</f>
        <v>0</v>
      </c>
      <c r="E1029" s="20">
        <f>LatticeLayout!E1029</f>
        <v>0</v>
      </c>
      <c r="F1029" s="20">
        <f>LatticeLayout!F1029</f>
        <v>0</v>
      </c>
      <c r="G1029" s="20" t="str">
        <f>LatticeLayout!G1029</f>
        <v>BPM-box</v>
      </c>
      <c r="H1029" s="20">
        <f>LatticeLayout!H1029</f>
        <v>40</v>
      </c>
      <c r="I1029" s="20">
        <f>LatticeLayout!I1029</f>
        <v>0</v>
      </c>
      <c r="J1029" s="20">
        <f>LatticeLayout!J1029</f>
        <v>0</v>
      </c>
      <c r="K1029" s="20">
        <f>LatticeLayout!K1029</f>
        <v>5.5879999999999999E-2</v>
      </c>
      <c r="L1029" s="20">
        <f>LatticeLayout!L1029</f>
        <v>41.094000000000001</v>
      </c>
      <c r="M1029" s="20">
        <f>LatticeLayout!M1029</f>
        <v>423.0996045</v>
      </c>
      <c r="N1029" s="20">
        <f>LatticeLayout!N1029</f>
        <v>281.59902968762998</v>
      </c>
      <c r="O1029" s="20">
        <f t="shared" si="45"/>
        <v>281.62696968762998</v>
      </c>
      <c r="P1029" s="20">
        <f t="shared" si="46"/>
        <v>423.0996045</v>
      </c>
      <c r="Q1029" s="20">
        <f t="shared" si="47"/>
        <v>41.094000000000001</v>
      </c>
    </row>
    <row r="1030" spans="1:17" hidden="1" x14ac:dyDescent="0.3">
      <c r="A1030" s="20">
        <f>LatticeLayout!A1030</f>
        <v>0</v>
      </c>
      <c r="B1030" s="20">
        <f>LatticeLayout!B1030</f>
        <v>0</v>
      </c>
      <c r="C1030" s="20">
        <f>LatticeLayout!C1030</f>
        <v>0</v>
      </c>
      <c r="D1030" s="20">
        <f>LatticeLayout!D1030</f>
        <v>0</v>
      </c>
      <c r="E1030" s="20" t="str">
        <f>LatticeLayout!E1030</f>
        <v/>
      </c>
      <c r="F1030" s="20">
        <f>LatticeLayout!F1030</f>
        <v>0</v>
      </c>
      <c r="G1030" s="20" t="str">
        <f>LatticeLayout!G1030</f>
        <v>solenoid-entry</v>
      </c>
      <c r="H1030" s="20">
        <f>LatticeLayout!H1030</f>
        <v>40</v>
      </c>
      <c r="I1030" s="20">
        <f>LatticeLayout!I1030</f>
        <v>0</v>
      </c>
      <c r="J1030" s="20">
        <f>LatticeLayout!J1030</f>
        <v>0</v>
      </c>
      <c r="K1030" s="20">
        <f>LatticeLayout!K1030</f>
        <v>7.6135999999999981E-2</v>
      </c>
      <c r="L1030" s="20">
        <f>LatticeLayout!L1030</f>
        <v>41.094000000000001</v>
      </c>
      <c r="M1030" s="20">
        <f>LatticeLayout!M1030</f>
        <v>423.0996045</v>
      </c>
      <c r="N1030" s="20">
        <f>LatticeLayout!N1030</f>
        <v>281.52289368762996</v>
      </c>
      <c r="O1030" s="20">
        <f t="shared" si="45"/>
        <v>281.56096168762997</v>
      </c>
      <c r="P1030" s="20">
        <f t="shared" si="46"/>
        <v>423.0996045</v>
      </c>
      <c r="Q1030" s="20">
        <f t="shared" si="47"/>
        <v>41.094000000000001</v>
      </c>
    </row>
    <row r="1031" spans="1:17" x14ac:dyDescent="0.3">
      <c r="A1031" s="20" t="str">
        <f>LatticeLayout!A1031</f>
        <v>LS1</v>
      </c>
      <c r="B1031" s="20" t="str">
        <f>LatticeLayout!B1031</f>
        <v>CB11</v>
      </c>
      <c r="C1031" s="20" t="str">
        <f>LatticeLayout!C1031</f>
        <v>SOL1</v>
      </c>
      <c r="D1031" s="20">
        <f>LatticeLayout!D1031</f>
        <v>1872</v>
      </c>
      <c r="E1031" s="20" t="str">
        <f>LatticeLayout!E1031</f>
        <v>LS1_CB11:SOL1_D1872</v>
      </c>
      <c r="F1031" s="20" t="str">
        <f>LatticeLayout!F1031</f>
        <v>S2</v>
      </c>
      <c r="G1031" s="20" t="str">
        <f>LatticeLayout!G1031</f>
        <v>solenoid+correctors</v>
      </c>
      <c r="H1031" s="20">
        <f>LatticeLayout!H1031</f>
        <v>40</v>
      </c>
      <c r="I1031" s="20">
        <f>LatticeLayout!I1031</f>
        <v>0</v>
      </c>
      <c r="J1031" s="20">
        <f>LatticeLayout!J1031</f>
        <v>0</v>
      </c>
      <c r="K1031" s="20">
        <f>LatticeLayout!K1031</f>
        <v>0.5</v>
      </c>
      <c r="L1031" s="551">
        <f>LatticeLayout!L1031</f>
        <v>41.094000000000001</v>
      </c>
      <c r="M1031" s="551">
        <f>LatticeLayout!M1031</f>
        <v>423.0996045</v>
      </c>
      <c r="N1031" s="551">
        <f>LatticeLayout!N1031</f>
        <v>281.02289368762996</v>
      </c>
      <c r="O1031" s="551">
        <f t="shared" si="45"/>
        <v>281.27289368762996</v>
      </c>
      <c r="P1031" s="551">
        <f t="shared" si="46"/>
        <v>423.0996045</v>
      </c>
      <c r="Q1031" s="551">
        <f t="shared" si="47"/>
        <v>41.094000000000001</v>
      </c>
    </row>
    <row r="1032" spans="1:17" hidden="1" x14ac:dyDescent="0.3">
      <c r="A1032" s="20">
        <f>LatticeLayout!A1032</f>
        <v>0</v>
      </c>
      <c r="B1032" s="20">
        <f>LatticeLayout!B1032</f>
        <v>0</v>
      </c>
      <c r="C1032" s="20">
        <f>LatticeLayout!C1032</f>
        <v>0</v>
      </c>
      <c r="D1032" s="20">
        <f>LatticeLayout!D1032</f>
        <v>0</v>
      </c>
      <c r="E1032" s="20" t="str">
        <f>LatticeLayout!E1032</f>
        <v/>
      </c>
      <c r="F1032" s="20">
        <f>LatticeLayout!F1032</f>
        <v>0</v>
      </c>
      <c r="G1032" s="20" t="str">
        <f>LatticeLayout!G1032</f>
        <v>solenoid-exit</v>
      </c>
      <c r="H1032" s="20">
        <f>LatticeLayout!H1032</f>
        <v>40</v>
      </c>
      <c r="I1032" s="20">
        <f>LatticeLayout!I1032</f>
        <v>0</v>
      </c>
      <c r="J1032" s="20">
        <f>LatticeLayout!J1032</f>
        <v>0</v>
      </c>
      <c r="K1032" s="20">
        <f>LatticeLayout!K1032</f>
        <v>7.6135999999999981E-2</v>
      </c>
      <c r="L1032" s="20">
        <f>LatticeLayout!L1032</f>
        <v>41.094000000000001</v>
      </c>
      <c r="M1032" s="20">
        <f>LatticeLayout!M1032</f>
        <v>423.0996045</v>
      </c>
      <c r="N1032" s="20">
        <f>LatticeLayout!N1032</f>
        <v>280.94675768762994</v>
      </c>
      <c r="O1032" s="20">
        <f t="shared" si="45"/>
        <v>280.98482568762995</v>
      </c>
      <c r="P1032" s="20">
        <f t="shared" si="46"/>
        <v>423.0996045</v>
      </c>
      <c r="Q1032" s="20">
        <f t="shared" si="47"/>
        <v>41.094000000000001</v>
      </c>
    </row>
    <row r="1033" spans="1:17" hidden="1" x14ac:dyDescent="0.3">
      <c r="A1033" s="20">
        <f>LatticeLayout!A1033</f>
        <v>0</v>
      </c>
      <c r="B1033" s="20">
        <f>LatticeLayout!B1033</f>
        <v>0</v>
      </c>
      <c r="C1033" s="20">
        <f>LatticeLayout!C1033</f>
        <v>0</v>
      </c>
      <c r="D1033" s="20">
        <f>LatticeLayout!D1033</f>
        <v>0</v>
      </c>
      <c r="E1033" s="20">
        <f>LatticeLayout!E1033</f>
        <v>0</v>
      </c>
      <c r="F1033" s="20">
        <f>LatticeLayout!F1033</f>
        <v>0</v>
      </c>
      <c r="G1033" s="20" t="str">
        <f>LatticeLayout!G1033</f>
        <v>bellow</v>
      </c>
      <c r="H1033" s="20">
        <f>LatticeLayout!H1033</f>
        <v>0</v>
      </c>
      <c r="I1033" s="20">
        <f>LatticeLayout!I1033</f>
        <v>0</v>
      </c>
      <c r="J1033" s="20">
        <f>LatticeLayout!J1033</f>
        <v>0</v>
      </c>
      <c r="K1033" s="20">
        <f>LatticeLayout!K1033</f>
        <v>9.9516999999999994E-2</v>
      </c>
      <c r="L1033" s="20">
        <f>LatticeLayout!L1033</f>
        <v>41.094000000000001</v>
      </c>
      <c r="M1033" s="20">
        <f>LatticeLayout!M1033</f>
        <v>423.0996045</v>
      </c>
      <c r="N1033" s="20">
        <f>LatticeLayout!N1033</f>
        <v>280.84724068762995</v>
      </c>
      <c r="O1033" s="20">
        <f t="shared" si="45"/>
        <v>280.89699918762994</v>
      </c>
      <c r="P1033" s="20">
        <f t="shared" si="46"/>
        <v>423.0996045</v>
      </c>
      <c r="Q1033" s="20">
        <f t="shared" si="47"/>
        <v>41.094000000000001</v>
      </c>
    </row>
    <row r="1034" spans="1:17" x14ac:dyDescent="0.3">
      <c r="A1034" s="20" t="str">
        <f>LatticeLayout!A1034</f>
        <v>LS1</v>
      </c>
      <c r="B1034" s="20" t="str">
        <f>LatticeLayout!B1034</f>
        <v>CB11</v>
      </c>
      <c r="C1034" s="20" t="str">
        <f>LatticeLayout!C1034</f>
        <v>CAV2</v>
      </c>
      <c r="D1034" s="20">
        <f>LatticeLayout!D1034</f>
        <v>1878</v>
      </c>
      <c r="E1034" s="20" t="str">
        <f>LatticeLayout!E1034</f>
        <v>LS1_CB11:CAV2_D1878</v>
      </c>
      <c r="F1034" s="20">
        <f>LatticeLayout!F1034</f>
        <v>0</v>
      </c>
      <c r="G1034" s="20" t="str">
        <f>LatticeLayout!G1034</f>
        <v>b08 cavity</v>
      </c>
      <c r="H1034" s="20">
        <f>LatticeLayout!H1034</f>
        <v>34</v>
      </c>
      <c r="I1034" s="20">
        <f>LatticeLayout!I1034</f>
        <v>0</v>
      </c>
      <c r="J1034" s="20">
        <f>LatticeLayout!J1034</f>
        <v>0</v>
      </c>
      <c r="K1034" s="20">
        <f>LatticeLayout!K1034</f>
        <v>0.29817100000000002</v>
      </c>
      <c r="L1034" s="551">
        <f>LatticeLayout!L1034</f>
        <v>41.094000000000001</v>
      </c>
      <c r="M1034" s="551">
        <f>LatticeLayout!M1034</f>
        <v>423.0996045</v>
      </c>
      <c r="N1034" s="551">
        <f>LatticeLayout!N1034</f>
        <v>280.54906968762992</v>
      </c>
      <c r="O1034" s="551">
        <f t="shared" si="45"/>
        <v>280.69815518762994</v>
      </c>
      <c r="P1034" s="551">
        <f t="shared" si="46"/>
        <v>423.0996045</v>
      </c>
      <c r="Q1034" s="551">
        <f t="shared" si="47"/>
        <v>41.094000000000001</v>
      </c>
    </row>
    <row r="1035" spans="1:17" hidden="1" x14ac:dyDescent="0.3">
      <c r="A1035" s="20">
        <f>LatticeLayout!A1035</f>
        <v>0</v>
      </c>
      <c r="B1035" s="20">
        <f>LatticeLayout!B1035</f>
        <v>0</v>
      </c>
      <c r="C1035" s="20">
        <f>LatticeLayout!C1035</f>
        <v>0</v>
      </c>
      <c r="D1035" s="20">
        <f>LatticeLayout!D1035</f>
        <v>0</v>
      </c>
      <c r="E1035" s="20" t="str">
        <f>LatticeLayout!E1035</f>
        <v/>
      </c>
      <c r="F1035" s="20">
        <f>LatticeLayout!F1035</f>
        <v>0</v>
      </c>
      <c r="G1035" s="20">
        <f>LatticeLayout!G1035</f>
        <v>0</v>
      </c>
      <c r="H1035" s="20">
        <f>LatticeLayout!H1035</f>
        <v>0</v>
      </c>
      <c r="I1035" s="20">
        <f>LatticeLayout!I1035</f>
        <v>0</v>
      </c>
      <c r="J1035" s="20">
        <f>LatticeLayout!J1035</f>
        <v>0</v>
      </c>
      <c r="K1035" s="20">
        <f>LatticeLayout!K1035</f>
        <v>0</v>
      </c>
      <c r="L1035" s="20">
        <f>LatticeLayout!L1035</f>
        <v>41.094000000000001</v>
      </c>
      <c r="M1035" s="20">
        <f>LatticeLayout!M1035</f>
        <v>423.0996045</v>
      </c>
      <c r="N1035" s="20">
        <f>LatticeLayout!N1035</f>
        <v>280.54906968762992</v>
      </c>
      <c r="O1035" s="20">
        <f t="shared" ref="O1035:O1098" si="48">(N1035+N1034)/2</f>
        <v>280.54906968762992</v>
      </c>
      <c r="P1035" s="20">
        <f t="shared" ref="P1035:P1098" si="49">(M1035+M1034)/2</f>
        <v>423.0996045</v>
      </c>
      <c r="Q1035" s="20">
        <f t="shared" ref="Q1035:Q1098" si="50">(L1035+L1034)/2</f>
        <v>41.094000000000001</v>
      </c>
    </row>
    <row r="1036" spans="1:17" hidden="1" x14ac:dyDescent="0.3">
      <c r="A1036" s="20">
        <f>LatticeLayout!A1036</f>
        <v>0</v>
      </c>
      <c r="B1036" s="20">
        <f>LatticeLayout!B1036</f>
        <v>0</v>
      </c>
      <c r="C1036" s="20">
        <f>LatticeLayout!C1036</f>
        <v>0</v>
      </c>
      <c r="D1036" s="20">
        <f>LatticeLayout!D1036</f>
        <v>0</v>
      </c>
      <c r="E1036" s="20" t="str">
        <f>LatticeLayout!E1036</f>
        <v/>
      </c>
      <c r="F1036" s="20">
        <f>LatticeLayout!F1036</f>
        <v>0</v>
      </c>
      <c r="G1036" s="20">
        <f>LatticeLayout!G1036</f>
        <v>0</v>
      </c>
      <c r="H1036" s="20">
        <f>LatticeLayout!H1036</f>
        <v>0</v>
      </c>
      <c r="I1036" s="20">
        <f>LatticeLayout!I1036</f>
        <v>0</v>
      </c>
      <c r="J1036" s="20">
        <f>LatticeLayout!J1036</f>
        <v>0</v>
      </c>
      <c r="K1036" s="20">
        <f>LatticeLayout!K1036</f>
        <v>0</v>
      </c>
      <c r="L1036" s="20">
        <f>LatticeLayout!L1036</f>
        <v>41.094000000000001</v>
      </c>
      <c r="M1036" s="20">
        <f>LatticeLayout!M1036</f>
        <v>423.0996045</v>
      </c>
      <c r="N1036" s="20">
        <f>LatticeLayout!N1036</f>
        <v>280.54906968762992</v>
      </c>
      <c r="O1036" s="20">
        <f t="shared" si="48"/>
        <v>280.54906968762992</v>
      </c>
      <c r="P1036" s="20">
        <f t="shared" si="49"/>
        <v>423.0996045</v>
      </c>
      <c r="Q1036" s="20">
        <f t="shared" si="50"/>
        <v>41.094000000000001</v>
      </c>
    </row>
    <row r="1037" spans="1:17" hidden="1" x14ac:dyDescent="0.3">
      <c r="A1037" s="20">
        <f>LatticeLayout!A1037</f>
        <v>0</v>
      </c>
      <c r="B1037" s="20">
        <f>LatticeLayout!B1037</f>
        <v>0</v>
      </c>
      <c r="C1037" s="20">
        <f>LatticeLayout!C1037</f>
        <v>0</v>
      </c>
      <c r="D1037" s="20">
        <f>LatticeLayout!D1037</f>
        <v>0</v>
      </c>
      <c r="E1037" s="20" t="str">
        <f>LatticeLayout!E1037</f>
        <v/>
      </c>
      <c r="F1037" s="20">
        <f>LatticeLayout!F1037</f>
        <v>0</v>
      </c>
      <c r="G1037" s="20" t="str">
        <f>LatticeLayout!G1037</f>
        <v>bellow</v>
      </c>
      <c r="H1037" s="20">
        <f>LatticeLayout!H1037</f>
        <v>0</v>
      </c>
      <c r="I1037" s="20">
        <f>LatticeLayout!I1037</f>
        <v>0</v>
      </c>
      <c r="J1037" s="20">
        <f>LatticeLayout!J1037</f>
        <v>0</v>
      </c>
      <c r="K1037" s="20">
        <f>LatticeLayout!K1037</f>
        <v>9.9516999999999994E-2</v>
      </c>
      <c r="L1037" s="20">
        <f>LatticeLayout!L1037</f>
        <v>41.094000000000001</v>
      </c>
      <c r="M1037" s="20">
        <f>LatticeLayout!M1037</f>
        <v>423.0996045</v>
      </c>
      <c r="N1037" s="20">
        <f>LatticeLayout!N1037</f>
        <v>280.44955268762993</v>
      </c>
      <c r="O1037" s="20">
        <f t="shared" si="48"/>
        <v>280.49931118762993</v>
      </c>
      <c r="P1037" s="20">
        <f t="shared" si="49"/>
        <v>423.0996045</v>
      </c>
      <c r="Q1037" s="20">
        <f t="shared" si="50"/>
        <v>41.094000000000001</v>
      </c>
    </row>
    <row r="1038" spans="1:17" x14ac:dyDescent="0.3">
      <c r="A1038" s="20" t="str">
        <f>LatticeLayout!A1038</f>
        <v>LS1</v>
      </c>
      <c r="B1038" s="20" t="str">
        <f>LatticeLayout!B1038</f>
        <v>CB11</v>
      </c>
      <c r="C1038" s="20" t="str">
        <f>LatticeLayout!C1038</f>
        <v>CAV3</v>
      </c>
      <c r="D1038" s="20">
        <f>LatticeLayout!D1038</f>
        <v>1882</v>
      </c>
      <c r="E1038" s="20" t="str">
        <f>LatticeLayout!E1038</f>
        <v>LS1_CB11:CAV3_D1882</v>
      </c>
      <c r="F1038" s="20">
        <f>LatticeLayout!F1038</f>
        <v>0</v>
      </c>
      <c r="G1038" s="20" t="str">
        <f>LatticeLayout!G1038</f>
        <v>b08 cavity</v>
      </c>
      <c r="H1038" s="20">
        <f>LatticeLayout!H1038</f>
        <v>34</v>
      </c>
      <c r="I1038" s="20">
        <f>LatticeLayout!I1038</f>
        <v>0</v>
      </c>
      <c r="J1038" s="20">
        <f>LatticeLayout!J1038</f>
        <v>0</v>
      </c>
      <c r="K1038" s="20">
        <f>LatticeLayout!K1038</f>
        <v>0.29817100000000002</v>
      </c>
      <c r="L1038" s="551">
        <f>LatticeLayout!L1038</f>
        <v>41.094000000000001</v>
      </c>
      <c r="M1038" s="551">
        <f>LatticeLayout!M1038</f>
        <v>423.0996045</v>
      </c>
      <c r="N1038" s="551">
        <f>LatticeLayout!N1038</f>
        <v>280.15138168762991</v>
      </c>
      <c r="O1038" s="551">
        <f t="shared" si="48"/>
        <v>280.30046718762992</v>
      </c>
      <c r="P1038" s="551">
        <f t="shared" si="49"/>
        <v>423.0996045</v>
      </c>
      <c r="Q1038" s="551">
        <f t="shared" si="50"/>
        <v>41.094000000000001</v>
      </c>
    </row>
    <row r="1039" spans="1:17" hidden="1" x14ac:dyDescent="0.3">
      <c r="A1039" s="20">
        <f>LatticeLayout!A1039</f>
        <v>0</v>
      </c>
      <c r="B1039" s="20">
        <f>LatticeLayout!B1039</f>
        <v>0</v>
      </c>
      <c r="C1039" s="20">
        <f>LatticeLayout!C1039</f>
        <v>0</v>
      </c>
      <c r="D1039" s="20">
        <f>LatticeLayout!D1039</f>
        <v>0</v>
      </c>
      <c r="E1039" s="20" t="str">
        <f>LatticeLayout!E1039</f>
        <v/>
      </c>
      <c r="F1039" s="20">
        <f>LatticeLayout!F1039</f>
        <v>0</v>
      </c>
      <c r="G1039" s="20">
        <f>LatticeLayout!G1039</f>
        <v>0</v>
      </c>
      <c r="H1039" s="20">
        <f>LatticeLayout!H1039</f>
        <v>0</v>
      </c>
      <c r="I1039" s="20">
        <f>LatticeLayout!I1039</f>
        <v>0</v>
      </c>
      <c r="J1039" s="20">
        <f>LatticeLayout!J1039</f>
        <v>0</v>
      </c>
      <c r="K1039" s="20">
        <f>LatticeLayout!K1039</f>
        <v>0</v>
      </c>
      <c r="L1039" s="20">
        <f>LatticeLayout!L1039</f>
        <v>41.094000000000001</v>
      </c>
      <c r="M1039" s="20">
        <f>LatticeLayout!M1039</f>
        <v>423.0996045</v>
      </c>
      <c r="N1039" s="20">
        <f>LatticeLayout!N1039</f>
        <v>280.15138168762991</v>
      </c>
      <c r="O1039" s="20">
        <f t="shared" si="48"/>
        <v>280.15138168762991</v>
      </c>
      <c r="P1039" s="20">
        <f t="shared" si="49"/>
        <v>423.0996045</v>
      </c>
      <c r="Q1039" s="20">
        <f t="shared" si="50"/>
        <v>41.094000000000001</v>
      </c>
    </row>
    <row r="1040" spans="1:17" hidden="1" x14ac:dyDescent="0.3">
      <c r="A1040" s="20">
        <f>LatticeLayout!A1040</f>
        <v>0</v>
      </c>
      <c r="B1040" s="20">
        <f>LatticeLayout!B1040</f>
        <v>0</v>
      </c>
      <c r="C1040" s="20">
        <f>LatticeLayout!C1040</f>
        <v>0</v>
      </c>
      <c r="D1040" s="20">
        <f>LatticeLayout!D1040</f>
        <v>0</v>
      </c>
      <c r="E1040" s="20" t="str">
        <f>LatticeLayout!E1040</f>
        <v/>
      </c>
      <c r="F1040" s="20">
        <f>LatticeLayout!F1040</f>
        <v>0</v>
      </c>
      <c r="G1040" s="20">
        <f>LatticeLayout!G1040</f>
        <v>0</v>
      </c>
      <c r="H1040" s="20">
        <f>LatticeLayout!H1040</f>
        <v>0</v>
      </c>
      <c r="I1040" s="20">
        <f>LatticeLayout!I1040</f>
        <v>0</v>
      </c>
      <c r="J1040" s="20">
        <f>LatticeLayout!J1040</f>
        <v>0</v>
      </c>
      <c r="K1040" s="20">
        <f>LatticeLayout!K1040</f>
        <v>0</v>
      </c>
      <c r="L1040" s="20">
        <f>LatticeLayout!L1040</f>
        <v>41.094000000000001</v>
      </c>
      <c r="M1040" s="20">
        <f>LatticeLayout!M1040</f>
        <v>423.0996045</v>
      </c>
      <c r="N1040" s="20">
        <f>LatticeLayout!N1040</f>
        <v>280.15138168762991</v>
      </c>
      <c r="O1040" s="20">
        <f t="shared" si="48"/>
        <v>280.15138168762991</v>
      </c>
      <c r="P1040" s="20">
        <f t="shared" si="49"/>
        <v>423.0996045</v>
      </c>
      <c r="Q1040" s="20">
        <f t="shared" si="50"/>
        <v>41.094000000000001</v>
      </c>
    </row>
    <row r="1041" spans="1:17" hidden="1" x14ac:dyDescent="0.3">
      <c r="A1041" s="20">
        <f>LatticeLayout!A1041</f>
        <v>0</v>
      </c>
      <c r="B1041" s="20">
        <f>LatticeLayout!B1041</f>
        <v>0</v>
      </c>
      <c r="C1041" s="20">
        <f>LatticeLayout!C1041</f>
        <v>0</v>
      </c>
      <c r="D1041" s="20">
        <f>LatticeLayout!D1041</f>
        <v>0</v>
      </c>
      <c r="E1041" s="20" t="str">
        <f>LatticeLayout!E1041</f>
        <v/>
      </c>
      <c r="F1041" s="20">
        <f>LatticeLayout!F1041</f>
        <v>0</v>
      </c>
      <c r="G1041" s="20" t="str">
        <f>LatticeLayout!G1041</f>
        <v>bellow</v>
      </c>
      <c r="H1041" s="20">
        <f>LatticeLayout!H1041</f>
        <v>0</v>
      </c>
      <c r="I1041" s="20">
        <f>LatticeLayout!I1041</f>
        <v>0</v>
      </c>
      <c r="J1041" s="20">
        <f>LatticeLayout!J1041</f>
        <v>0</v>
      </c>
      <c r="K1041" s="20">
        <f>LatticeLayout!K1041</f>
        <v>9.9516999999999994E-2</v>
      </c>
      <c r="L1041" s="20">
        <f>LatticeLayout!L1041</f>
        <v>41.094000000000001</v>
      </c>
      <c r="M1041" s="20">
        <f>LatticeLayout!M1041</f>
        <v>423.0996045</v>
      </c>
      <c r="N1041" s="20">
        <f>LatticeLayout!N1041</f>
        <v>280.05186468762992</v>
      </c>
      <c r="O1041" s="20">
        <f t="shared" si="48"/>
        <v>280.10162318762991</v>
      </c>
      <c r="P1041" s="20">
        <f t="shared" si="49"/>
        <v>423.0996045</v>
      </c>
      <c r="Q1041" s="20">
        <f t="shared" si="50"/>
        <v>41.094000000000001</v>
      </c>
    </row>
    <row r="1042" spans="1:17" x14ac:dyDescent="0.3">
      <c r="A1042" s="20" t="str">
        <f>LatticeLayout!A1042</f>
        <v>LS1</v>
      </c>
      <c r="B1042" s="20" t="str">
        <f>LatticeLayout!B1042</f>
        <v>CB11</v>
      </c>
      <c r="C1042" s="20" t="str">
        <f>LatticeLayout!C1042</f>
        <v>CAV4</v>
      </c>
      <c r="D1042" s="20">
        <f>LatticeLayout!D1042</f>
        <v>1886</v>
      </c>
      <c r="E1042" s="20" t="str">
        <f>LatticeLayout!E1042</f>
        <v>LS1_CB11:CAV4_D1886</v>
      </c>
      <c r="F1042" s="20">
        <f>LatticeLayout!F1042</f>
        <v>0</v>
      </c>
      <c r="G1042" s="20" t="str">
        <f>LatticeLayout!G1042</f>
        <v>b08 cavity</v>
      </c>
      <c r="H1042" s="20">
        <f>LatticeLayout!H1042</f>
        <v>34</v>
      </c>
      <c r="I1042" s="20">
        <f>LatticeLayout!I1042</f>
        <v>0</v>
      </c>
      <c r="J1042" s="20">
        <f>LatticeLayout!J1042</f>
        <v>0</v>
      </c>
      <c r="K1042" s="20">
        <f>LatticeLayout!K1042</f>
        <v>0.29817100000000002</v>
      </c>
      <c r="L1042" s="551">
        <f>LatticeLayout!L1042</f>
        <v>41.094000000000001</v>
      </c>
      <c r="M1042" s="551">
        <f>LatticeLayout!M1042</f>
        <v>423.0996045</v>
      </c>
      <c r="N1042" s="551">
        <f>LatticeLayout!N1042</f>
        <v>279.75369368762989</v>
      </c>
      <c r="O1042" s="551">
        <f t="shared" si="48"/>
        <v>279.9027791876299</v>
      </c>
      <c r="P1042" s="551">
        <f t="shared" si="49"/>
        <v>423.0996045</v>
      </c>
      <c r="Q1042" s="551">
        <f t="shared" si="50"/>
        <v>41.094000000000001</v>
      </c>
    </row>
    <row r="1043" spans="1:17" hidden="1" x14ac:dyDescent="0.3">
      <c r="A1043" s="20">
        <f>LatticeLayout!A1043</f>
        <v>0</v>
      </c>
      <c r="B1043" s="20">
        <f>LatticeLayout!B1043</f>
        <v>0</v>
      </c>
      <c r="C1043" s="20">
        <f>LatticeLayout!C1043</f>
        <v>0</v>
      </c>
      <c r="D1043" s="20">
        <f>LatticeLayout!D1043</f>
        <v>0</v>
      </c>
      <c r="E1043" s="20" t="str">
        <f>LatticeLayout!E1043</f>
        <v/>
      </c>
      <c r="F1043" s="20">
        <f>LatticeLayout!F1043</f>
        <v>0</v>
      </c>
      <c r="G1043" s="20">
        <f>LatticeLayout!G1043</f>
        <v>0</v>
      </c>
      <c r="H1043" s="20">
        <f>LatticeLayout!H1043</f>
        <v>0</v>
      </c>
      <c r="I1043" s="20">
        <f>LatticeLayout!I1043</f>
        <v>0</v>
      </c>
      <c r="J1043" s="20">
        <f>LatticeLayout!J1043</f>
        <v>0</v>
      </c>
      <c r="K1043" s="20">
        <f>LatticeLayout!K1043</f>
        <v>0</v>
      </c>
      <c r="L1043" s="20">
        <f>LatticeLayout!L1043</f>
        <v>41.094000000000001</v>
      </c>
      <c r="M1043" s="20">
        <f>LatticeLayout!M1043</f>
        <v>423.0996045</v>
      </c>
      <c r="N1043" s="20">
        <f>LatticeLayout!N1043</f>
        <v>279.75369368762989</v>
      </c>
      <c r="O1043" s="20">
        <f t="shared" si="48"/>
        <v>279.75369368762989</v>
      </c>
      <c r="P1043" s="20">
        <f t="shared" si="49"/>
        <v>423.0996045</v>
      </c>
      <c r="Q1043" s="20">
        <f t="shared" si="50"/>
        <v>41.094000000000001</v>
      </c>
    </row>
    <row r="1044" spans="1:17" hidden="1" x14ac:dyDescent="0.3">
      <c r="A1044" s="20" t="str">
        <f>LatticeLayout!A1044</f>
        <v>LS1</v>
      </c>
      <c r="B1044" s="20" t="str">
        <f>LatticeLayout!B1044</f>
        <v>CB11</v>
      </c>
      <c r="C1044" s="20" t="str">
        <f>LatticeLayout!C1044</f>
        <v>BLM</v>
      </c>
      <c r="D1044" s="20">
        <f>LatticeLayout!D1044</f>
        <v>1888</v>
      </c>
      <c r="E1044" s="20" t="str">
        <f>LatticeLayout!E1044</f>
        <v>LS1_CB11:BLM_D1888</v>
      </c>
      <c r="F1044" s="20">
        <f>LatticeLayout!F1044</f>
        <v>0</v>
      </c>
      <c r="G1044" s="20" t="str">
        <f>LatticeLayout!G1044</f>
        <v>outside loss monitor</v>
      </c>
      <c r="H1044" s="20">
        <f>LatticeLayout!H1044</f>
        <v>0</v>
      </c>
      <c r="I1044" s="20">
        <f>LatticeLayout!I1044</f>
        <v>0</v>
      </c>
      <c r="J1044" s="20">
        <f>LatticeLayout!J1044</f>
        <v>0</v>
      </c>
      <c r="K1044" s="20">
        <f>LatticeLayout!K1044</f>
        <v>0</v>
      </c>
      <c r="L1044" s="20">
        <f>LatticeLayout!L1044</f>
        <v>41.094000000000001</v>
      </c>
      <c r="M1044" s="20">
        <f>LatticeLayout!M1044</f>
        <v>423.0996045</v>
      </c>
      <c r="N1044" s="20">
        <f>LatticeLayout!N1044</f>
        <v>279.75369368762989</v>
      </c>
      <c r="O1044" s="20">
        <f t="shared" si="48"/>
        <v>279.75369368762989</v>
      </c>
      <c r="P1044" s="20">
        <f t="shared" si="49"/>
        <v>423.0996045</v>
      </c>
      <c r="Q1044" s="20">
        <f t="shared" si="50"/>
        <v>41.094000000000001</v>
      </c>
    </row>
    <row r="1045" spans="1:17" hidden="1" x14ac:dyDescent="0.3">
      <c r="A1045" s="20">
        <f>LatticeLayout!A1045</f>
        <v>0</v>
      </c>
      <c r="B1045" s="20">
        <f>LatticeLayout!B1045</f>
        <v>0</v>
      </c>
      <c r="C1045" s="20">
        <f>LatticeLayout!C1045</f>
        <v>0</v>
      </c>
      <c r="D1045" s="20">
        <f>LatticeLayout!D1045</f>
        <v>0</v>
      </c>
      <c r="E1045" s="20">
        <f>LatticeLayout!E1045</f>
        <v>0</v>
      </c>
      <c r="F1045" s="20">
        <f>LatticeLayout!F1045</f>
        <v>0</v>
      </c>
      <c r="G1045" s="20" t="str">
        <f>LatticeLayout!G1045</f>
        <v>bellow</v>
      </c>
      <c r="H1045" s="20">
        <f>LatticeLayout!H1045</f>
        <v>0</v>
      </c>
      <c r="I1045" s="20">
        <f>LatticeLayout!I1045</f>
        <v>0</v>
      </c>
      <c r="J1045" s="20">
        <f>LatticeLayout!J1045</f>
        <v>0</v>
      </c>
      <c r="K1045" s="20">
        <f>LatticeLayout!K1045</f>
        <v>9.650984E-2</v>
      </c>
      <c r="L1045" s="20">
        <f>LatticeLayout!L1045</f>
        <v>41.094000000000001</v>
      </c>
      <c r="M1045" s="20">
        <f>LatticeLayout!M1045</f>
        <v>423.0996045</v>
      </c>
      <c r="N1045" s="20">
        <f>LatticeLayout!N1045</f>
        <v>279.65718384762988</v>
      </c>
      <c r="O1045" s="20">
        <f t="shared" si="48"/>
        <v>279.70543876762986</v>
      </c>
      <c r="P1045" s="20">
        <f t="shared" si="49"/>
        <v>423.0996045</v>
      </c>
      <c r="Q1045" s="20">
        <f t="shared" si="50"/>
        <v>41.094000000000001</v>
      </c>
    </row>
    <row r="1046" spans="1:17" hidden="1" x14ac:dyDescent="0.3">
      <c r="A1046" s="20" t="str">
        <f>LatticeLayout!A1046</f>
        <v>LS1</v>
      </c>
      <c r="B1046" s="20" t="str">
        <f>LatticeLayout!B1046</f>
        <v>CB11</v>
      </c>
      <c r="C1046" s="20" t="str">
        <f>LatticeLayout!C1046</f>
        <v>BPM</v>
      </c>
      <c r="D1046" s="20">
        <f>LatticeLayout!D1046</f>
        <v>1889</v>
      </c>
      <c r="E1046" s="20" t="str">
        <f>LatticeLayout!E1046</f>
        <v>LS1_CB11:BPM_D1889</v>
      </c>
      <c r="F1046" s="20" t="str">
        <f>LatticeLayout!F1046</f>
        <v>BPM6</v>
      </c>
      <c r="G1046" s="20" t="str">
        <f>LatticeLayout!G1046</f>
        <v>position monitor, BPMc</v>
      </c>
      <c r="H1046" s="20">
        <f>LatticeLayout!H1046</f>
        <v>40</v>
      </c>
      <c r="I1046" s="20">
        <f>LatticeLayout!I1046</f>
        <v>0</v>
      </c>
      <c r="J1046" s="20">
        <f>LatticeLayout!J1046</f>
        <v>0</v>
      </c>
      <c r="K1046" s="20">
        <f>LatticeLayout!K1046</f>
        <v>0</v>
      </c>
      <c r="L1046" s="20">
        <f>LatticeLayout!L1046</f>
        <v>41.094000000000001</v>
      </c>
      <c r="M1046" s="20">
        <f>LatticeLayout!M1046</f>
        <v>423.0996045</v>
      </c>
      <c r="N1046" s="20">
        <f>LatticeLayout!N1046</f>
        <v>279.65718384762988</v>
      </c>
      <c r="O1046" s="20">
        <f t="shared" si="48"/>
        <v>279.65718384762988</v>
      </c>
      <c r="P1046" s="20">
        <f t="shared" si="49"/>
        <v>423.0996045</v>
      </c>
      <c r="Q1046" s="20">
        <f t="shared" si="50"/>
        <v>41.094000000000001</v>
      </c>
    </row>
    <row r="1047" spans="1:17" hidden="1" x14ac:dyDescent="0.3">
      <c r="A1047" s="20">
        <f>LatticeLayout!A1047</f>
        <v>0</v>
      </c>
      <c r="B1047" s="20">
        <f>LatticeLayout!B1047</f>
        <v>0</v>
      </c>
      <c r="C1047" s="20">
        <f>LatticeLayout!C1047</f>
        <v>0</v>
      </c>
      <c r="D1047" s="20">
        <f>LatticeLayout!D1047</f>
        <v>0</v>
      </c>
      <c r="E1047" s="20">
        <f>LatticeLayout!E1047</f>
        <v>0</v>
      </c>
      <c r="F1047" s="20">
        <f>LatticeLayout!F1047</f>
        <v>0</v>
      </c>
      <c r="G1047" s="20" t="str">
        <f>LatticeLayout!G1047</f>
        <v>BPM-box</v>
      </c>
      <c r="H1047" s="20">
        <f>LatticeLayout!H1047</f>
        <v>0</v>
      </c>
      <c r="I1047" s="20">
        <f>LatticeLayout!I1047</f>
        <v>0</v>
      </c>
      <c r="J1047" s="20">
        <f>LatticeLayout!J1047</f>
        <v>0</v>
      </c>
      <c r="K1047" s="20">
        <f>LatticeLayout!K1047</f>
        <v>5.5879999999999999E-2</v>
      </c>
      <c r="L1047" s="20">
        <f>LatticeLayout!L1047</f>
        <v>41.094000000000001</v>
      </c>
      <c r="M1047" s="20">
        <f>LatticeLayout!M1047</f>
        <v>423.0996045</v>
      </c>
      <c r="N1047" s="20">
        <f>LatticeLayout!N1047</f>
        <v>279.60130384762988</v>
      </c>
      <c r="O1047" s="20">
        <f t="shared" si="48"/>
        <v>279.62924384762988</v>
      </c>
      <c r="P1047" s="20">
        <f t="shared" si="49"/>
        <v>423.0996045</v>
      </c>
      <c r="Q1047" s="20">
        <f t="shared" si="50"/>
        <v>41.094000000000001</v>
      </c>
    </row>
    <row r="1048" spans="1:17" hidden="1" x14ac:dyDescent="0.3">
      <c r="A1048" s="20">
        <f>LatticeLayout!A1048</f>
        <v>0</v>
      </c>
      <c r="B1048" s="20">
        <f>LatticeLayout!B1048</f>
        <v>0</v>
      </c>
      <c r="C1048" s="20">
        <f>LatticeLayout!C1048</f>
        <v>0</v>
      </c>
      <c r="D1048" s="20">
        <f>LatticeLayout!D1048</f>
        <v>0</v>
      </c>
      <c r="E1048" s="20" t="str">
        <f>LatticeLayout!E1048</f>
        <v/>
      </c>
      <c r="F1048" s="20">
        <f>LatticeLayout!F1048</f>
        <v>0</v>
      </c>
      <c r="G1048" s="20" t="str">
        <f>LatticeLayout!G1048</f>
        <v>solenoid-entry</v>
      </c>
      <c r="H1048" s="20">
        <f>LatticeLayout!H1048</f>
        <v>40</v>
      </c>
      <c r="I1048" s="20">
        <f>LatticeLayout!I1048</f>
        <v>0</v>
      </c>
      <c r="J1048" s="20">
        <f>LatticeLayout!J1048</f>
        <v>0</v>
      </c>
      <c r="K1048" s="20">
        <f>LatticeLayout!K1048</f>
        <v>7.6135999999999981E-2</v>
      </c>
      <c r="L1048" s="20">
        <f>LatticeLayout!L1048</f>
        <v>41.094000000000001</v>
      </c>
      <c r="M1048" s="20">
        <f>LatticeLayout!M1048</f>
        <v>423.0996045</v>
      </c>
      <c r="N1048" s="20">
        <f>LatticeLayout!N1048</f>
        <v>279.52516784762986</v>
      </c>
      <c r="O1048" s="20">
        <f t="shared" si="48"/>
        <v>279.56323584762987</v>
      </c>
      <c r="P1048" s="20">
        <f t="shared" si="49"/>
        <v>423.0996045</v>
      </c>
      <c r="Q1048" s="20">
        <f t="shared" si="50"/>
        <v>41.094000000000001</v>
      </c>
    </row>
    <row r="1049" spans="1:17" x14ac:dyDescent="0.3">
      <c r="A1049" s="20" t="str">
        <f>LatticeLayout!A1049</f>
        <v>LS1</v>
      </c>
      <c r="B1049" s="20" t="str">
        <f>LatticeLayout!B1049</f>
        <v>CB11</v>
      </c>
      <c r="C1049" s="20" t="str">
        <f>LatticeLayout!C1049</f>
        <v>SOL2</v>
      </c>
      <c r="D1049" s="20">
        <f>LatticeLayout!D1049</f>
        <v>1892</v>
      </c>
      <c r="E1049" s="20" t="str">
        <f>LatticeLayout!E1049</f>
        <v>LS1_CB11:SOL2_D1892</v>
      </c>
      <c r="F1049" s="20" t="str">
        <f>LatticeLayout!F1049</f>
        <v>S2</v>
      </c>
      <c r="G1049" s="20" t="str">
        <f>LatticeLayout!G1049</f>
        <v>solenoid+correctors</v>
      </c>
      <c r="H1049" s="20">
        <f>LatticeLayout!H1049</f>
        <v>40</v>
      </c>
      <c r="I1049" s="20">
        <f>LatticeLayout!I1049</f>
        <v>0</v>
      </c>
      <c r="J1049" s="20">
        <f>LatticeLayout!J1049</f>
        <v>0</v>
      </c>
      <c r="K1049" s="20">
        <f>LatticeLayout!K1049</f>
        <v>0.5</v>
      </c>
      <c r="L1049" s="551">
        <f>LatticeLayout!L1049</f>
        <v>41.094000000000001</v>
      </c>
      <c r="M1049" s="551">
        <f>LatticeLayout!M1049</f>
        <v>423.0996045</v>
      </c>
      <c r="N1049" s="551">
        <f>LatticeLayout!N1049</f>
        <v>279.02516784762986</v>
      </c>
      <c r="O1049" s="551">
        <f t="shared" si="48"/>
        <v>279.27516784762986</v>
      </c>
      <c r="P1049" s="551">
        <f t="shared" si="49"/>
        <v>423.0996045</v>
      </c>
      <c r="Q1049" s="551">
        <f t="shared" si="50"/>
        <v>41.094000000000001</v>
      </c>
    </row>
    <row r="1050" spans="1:17" hidden="1" x14ac:dyDescent="0.3">
      <c r="A1050" s="20">
        <f>LatticeLayout!A1050</f>
        <v>0</v>
      </c>
      <c r="B1050" s="20">
        <f>LatticeLayout!B1050</f>
        <v>0</v>
      </c>
      <c r="C1050" s="20">
        <f>LatticeLayout!C1050</f>
        <v>0</v>
      </c>
      <c r="D1050" s="20">
        <f>LatticeLayout!D1050</f>
        <v>0</v>
      </c>
      <c r="E1050" s="20" t="str">
        <f>LatticeLayout!E1050</f>
        <v/>
      </c>
      <c r="F1050" s="20">
        <f>LatticeLayout!F1050</f>
        <v>0</v>
      </c>
      <c r="G1050" s="20" t="str">
        <f>LatticeLayout!G1050</f>
        <v>solenoid-exit</v>
      </c>
      <c r="H1050" s="20">
        <f>LatticeLayout!H1050</f>
        <v>40</v>
      </c>
      <c r="I1050" s="20">
        <f>LatticeLayout!I1050</f>
        <v>0</v>
      </c>
      <c r="J1050" s="20">
        <f>LatticeLayout!J1050</f>
        <v>0</v>
      </c>
      <c r="K1050" s="20">
        <f>LatticeLayout!K1050</f>
        <v>7.6135999999999981E-2</v>
      </c>
      <c r="L1050" s="20">
        <f>LatticeLayout!L1050</f>
        <v>41.094000000000001</v>
      </c>
      <c r="M1050" s="20">
        <f>LatticeLayout!M1050</f>
        <v>423.0996045</v>
      </c>
      <c r="N1050" s="20">
        <f>LatticeLayout!N1050</f>
        <v>278.94903184762984</v>
      </c>
      <c r="O1050" s="20">
        <f t="shared" si="48"/>
        <v>278.98709984762985</v>
      </c>
      <c r="P1050" s="20">
        <f t="shared" si="49"/>
        <v>423.0996045</v>
      </c>
      <c r="Q1050" s="20">
        <f t="shared" si="50"/>
        <v>41.094000000000001</v>
      </c>
    </row>
    <row r="1051" spans="1:17" hidden="1" x14ac:dyDescent="0.3">
      <c r="A1051" s="20">
        <f>LatticeLayout!A1051</f>
        <v>0</v>
      </c>
      <c r="B1051" s="20">
        <f>LatticeLayout!B1051</f>
        <v>0</v>
      </c>
      <c r="C1051" s="20">
        <f>LatticeLayout!C1051</f>
        <v>0</v>
      </c>
      <c r="D1051" s="20">
        <f>LatticeLayout!D1051</f>
        <v>0</v>
      </c>
      <c r="E1051" s="20">
        <f>LatticeLayout!E1051</f>
        <v>0</v>
      </c>
      <c r="F1051" s="20">
        <f>LatticeLayout!F1051</f>
        <v>0</v>
      </c>
      <c r="G1051" s="20" t="str">
        <f>LatticeLayout!G1051</f>
        <v>bellow</v>
      </c>
      <c r="H1051" s="20">
        <f>LatticeLayout!H1051</f>
        <v>0</v>
      </c>
      <c r="I1051" s="20">
        <f>LatticeLayout!I1051</f>
        <v>0</v>
      </c>
      <c r="J1051" s="20">
        <f>LatticeLayout!J1051</f>
        <v>0</v>
      </c>
      <c r="K1051" s="20">
        <f>LatticeLayout!K1051</f>
        <v>9.9516999999999994E-2</v>
      </c>
      <c r="L1051" s="20">
        <f>LatticeLayout!L1051</f>
        <v>41.094000000000001</v>
      </c>
      <c r="M1051" s="20">
        <f>LatticeLayout!M1051</f>
        <v>423.0996045</v>
      </c>
      <c r="N1051" s="20">
        <f>LatticeLayout!N1051</f>
        <v>278.84951484762985</v>
      </c>
      <c r="O1051" s="20">
        <f t="shared" si="48"/>
        <v>278.89927334762984</v>
      </c>
      <c r="P1051" s="20">
        <f t="shared" si="49"/>
        <v>423.0996045</v>
      </c>
      <c r="Q1051" s="20">
        <f t="shared" si="50"/>
        <v>41.094000000000001</v>
      </c>
    </row>
    <row r="1052" spans="1:17" x14ac:dyDescent="0.3">
      <c r="A1052" s="20" t="str">
        <f>LatticeLayout!A1052</f>
        <v>LS1</v>
      </c>
      <c r="B1052" s="20" t="str">
        <f>LatticeLayout!B1052</f>
        <v>CB11</v>
      </c>
      <c r="C1052" s="20" t="str">
        <f>LatticeLayout!C1052</f>
        <v>CAV5</v>
      </c>
      <c r="D1052" s="20">
        <f>LatticeLayout!D1052</f>
        <v>1898</v>
      </c>
      <c r="E1052" s="20" t="str">
        <f>LatticeLayout!E1052</f>
        <v>LS1_CB11:CAV5_D1898</v>
      </c>
      <c r="F1052" s="20">
        <f>LatticeLayout!F1052</f>
        <v>0</v>
      </c>
      <c r="G1052" s="20" t="str">
        <f>LatticeLayout!G1052</f>
        <v>b08 cavity</v>
      </c>
      <c r="H1052" s="20">
        <f>LatticeLayout!H1052</f>
        <v>34</v>
      </c>
      <c r="I1052" s="20">
        <f>LatticeLayout!I1052</f>
        <v>0</v>
      </c>
      <c r="J1052" s="20">
        <f>LatticeLayout!J1052</f>
        <v>0</v>
      </c>
      <c r="K1052" s="20">
        <f>LatticeLayout!K1052</f>
        <v>0.29817100000000002</v>
      </c>
      <c r="L1052" s="551">
        <f>LatticeLayout!L1052</f>
        <v>41.094000000000001</v>
      </c>
      <c r="M1052" s="551">
        <f>LatticeLayout!M1052</f>
        <v>423.0996045</v>
      </c>
      <c r="N1052" s="551">
        <f>LatticeLayout!N1052</f>
        <v>278.55134384762982</v>
      </c>
      <c r="O1052" s="551">
        <f t="shared" si="48"/>
        <v>278.70042934762984</v>
      </c>
      <c r="P1052" s="551">
        <f t="shared" si="49"/>
        <v>423.0996045</v>
      </c>
      <c r="Q1052" s="551">
        <f t="shared" si="50"/>
        <v>41.094000000000001</v>
      </c>
    </row>
    <row r="1053" spans="1:17" hidden="1" x14ac:dyDescent="0.3">
      <c r="A1053" s="20">
        <f>LatticeLayout!A1053</f>
        <v>0</v>
      </c>
      <c r="B1053" s="20">
        <f>LatticeLayout!B1053</f>
        <v>0</v>
      </c>
      <c r="C1053" s="20">
        <f>LatticeLayout!C1053</f>
        <v>0</v>
      </c>
      <c r="D1053" s="20">
        <f>LatticeLayout!D1053</f>
        <v>0</v>
      </c>
      <c r="E1053" s="20" t="str">
        <f>LatticeLayout!E1053</f>
        <v/>
      </c>
      <c r="F1053" s="20">
        <f>LatticeLayout!F1053</f>
        <v>0</v>
      </c>
      <c r="G1053" s="20">
        <f>LatticeLayout!G1053</f>
        <v>0</v>
      </c>
      <c r="H1053" s="20">
        <f>LatticeLayout!H1053</f>
        <v>0</v>
      </c>
      <c r="I1053" s="20">
        <f>LatticeLayout!I1053</f>
        <v>0</v>
      </c>
      <c r="J1053" s="20">
        <f>LatticeLayout!J1053</f>
        <v>0</v>
      </c>
      <c r="K1053" s="20">
        <f>LatticeLayout!K1053</f>
        <v>0</v>
      </c>
      <c r="L1053" s="20">
        <f>LatticeLayout!L1053</f>
        <v>41.094000000000001</v>
      </c>
      <c r="M1053" s="20">
        <f>LatticeLayout!M1053</f>
        <v>423.0996045</v>
      </c>
      <c r="N1053" s="20">
        <f>LatticeLayout!N1053</f>
        <v>278.55134384762982</v>
      </c>
      <c r="O1053" s="20">
        <f t="shared" si="48"/>
        <v>278.55134384762982</v>
      </c>
      <c r="P1053" s="20">
        <f t="shared" si="49"/>
        <v>423.0996045</v>
      </c>
      <c r="Q1053" s="20">
        <f t="shared" si="50"/>
        <v>41.094000000000001</v>
      </c>
    </row>
    <row r="1054" spans="1:17" hidden="1" x14ac:dyDescent="0.3">
      <c r="A1054" s="20">
        <f>LatticeLayout!A1054</f>
        <v>0</v>
      </c>
      <c r="B1054" s="20">
        <f>LatticeLayout!B1054</f>
        <v>0</v>
      </c>
      <c r="C1054" s="20">
        <f>LatticeLayout!C1054</f>
        <v>0</v>
      </c>
      <c r="D1054" s="20">
        <f>LatticeLayout!D1054</f>
        <v>0</v>
      </c>
      <c r="E1054" s="20" t="str">
        <f>LatticeLayout!E1054</f>
        <v/>
      </c>
      <c r="F1054" s="20">
        <f>LatticeLayout!F1054</f>
        <v>0</v>
      </c>
      <c r="G1054" s="20">
        <f>LatticeLayout!G1054</f>
        <v>0</v>
      </c>
      <c r="H1054" s="20">
        <f>LatticeLayout!H1054</f>
        <v>0</v>
      </c>
      <c r="I1054" s="20">
        <f>LatticeLayout!I1054</f>
        <v>0</v>
      </c>
      <c r="J1054" s="20">
        <f>LatticeLayout!J1054</f>
        <v>0</v>
      </c>
      <c r="K1054" s="20">
        <f>LatticeLayout!K1054</f>
        <v>0</v>
      </c>
      <c r="L1054" s="20">
        <f>LatticeLayout!L1054</f>
        <v>41.094000000000001</v>
      </c>
      <c r="M1054" s="20">
        <f>LatticeLayout!M1054</f>
        <v>423.0996045</v>
      </c>
      <c r="N1054" s="20">
        <f>LatticeLayout!N1054</f>
        <v>278.55134384762982</v>
      </c>
      <c r="O1054" s="20">
        <f t="shared" si="48"/>
        <v>278.55134384762982</v>
      </c>
      <c r="P1054" s="20">
        <f t="shared" si="49"/>
        <v>423.0996045</v>
      </c>
      <c r="Q1054" s="20">
        <f t="shared" si="50"/>
        <v>41.094000000000001</v>
      </c>
    </row>
    <row r="1055" spans="1:17" hidden="1" x14ac:dyDescent="0.3">
      <c r="A1055" s="20">
        <f>LatticeLayout!A1055</f>
        <v>0</v>
      </c>
      <c r="B1055" s="20">
        <f>LatticeLayout!B1055</f>
        <v>0</v>
      </c>
      <c r="C1055" s="20">
        <f>LatticeLayout!C1055</f>
        <v>0</v>
      </c>
      <c r="D1055" s="20">
        <f>LatticeLayout!D1055</f>
        <v>0</v>
      </c>
      <c r="E1055" s="20" t="str">
        <f>LatticeLayout!E1055</f>
        <v/>
      </c>
      <c r="F1055" s="20">
        <f>LatticeLayout!F1055</f>
        <v>0</v>
      </c>
      <c r="G1055" s="20" t="str">
        <f>LatticeLayout!G1055</f>
        <v>bellow</v>
      </c>
      <c r="H1055" s="20">
        <f>LatticeLayout!H1055</f>
        <v>0</v>
      </c>
      <c r="I1055" s="20">
        <f>LatticeLayout!I1055</f>
        <v>0</v>
      </c>
      <c r="J1055" s="20">
        <f>LatticeLayout!J1055</f>
        <v>0</v>
      </c>
      <c r="K1055" s="20">
        <f>LatticeLayout!K1055</f>
        <v>9.9516999999999994E-2</v>
      </c>
      <c r="L1055" s="20">
        <f>LatticeLayout!L1055</f>
        <v>41.094000000000001</v>
      </c>
      <c r="M1055" s="20">
        <f>LatticeLayout!M1055</f>
        <v>423.0996045</v>
      </c>
      <c r="N1055" s="20">
        <f>LatticeLayout!N1055</f>
        <v>278.45182684762983</v>
      </c>
      <c r="O1055" s="20">
        <f t="shared" si="48"/>
        <v>278.50158534762983</v>
      </c>
      <c r="P1055" s="20">
        <f t="shared" si="49"/>
        <v>423.0996045</v>
      </c>
      <c r="Q1055" s="20">
        <f t="shared" si="50"/>
        <v>41.094000000000001</v>
      </c>
    </row>
    <row r="1056" spans="1:17" x14ac:dyDescent="0.3">
      <c r="A1056" s="20" t="str">
        <f>LatticeLayout!A1056</f>
        <v>LS1</v>
      </c>
      <c r="B1056" s="20" t="str">
        <f>LatticeLayout!B1056</f>
        <v>CB11</v>
      </c>
      <c r="C1056" s="20" t="str">
        <f>LatticeLayout!C1056</f>
        <v>CAV6</v>
      </c>
      <c r="D1056" s="20">
        <f>LatticeLayout!D1056</f>
        <v>1902</v>
      </c>
      <c r="E1056" s="20" t="str">
        <f>LatticeLayout!E1056</f>
        <v>LS1_CB11:CAV6_D1902</v>
      </c>
      <c r="F1056" s="20">
        <f>LatticeLayout!F1056</f>
        <v>0</v>
      </c>
      <c r="G1056" s="20" t="str">
        <f>LatticeLayout!G1056</f>
        <v>b08 cavity</v>
      </c>
      <c r="H1056" s="20">
        <f>LatticeLayout!H1056</f>
        <v>34</v>
      </c>
      <c r="I1056" s="20">
        <f>LatticeLayout!I1056</f>
        <v>0</v>
      </c>
      <c r="J1056" s="20">
        <f>LatticeLayout!J1056</f>
        <v>0</v>
      </c>
      <c r="K1056" s="20">
        <f>LatticeLayout!K1056</f>
        <v>0.29817100000000002</v>
      </c>
      <c r="L1056" s="551">
        <f>LatticeLayout!L1056</f>
        <v>41.094000000000001</v>
      </c>
      <c r="M1056" s="551">
        <f>LatticeLayout!M1056</f>
        <v>423.0996045</v>
      </c>
      <c r="N1056" s="551">
        <f>LatticeLayout!N1056</f>
        <v>278.15365584762981</v>
      </c>
      <c r="O1056" s="551">
        <f t="shared" si="48"/>
        <v>278.30274134762982</v>
      </c>
      <c r="P1056" s="551">
        <f t="shared" si="49"/>
        <v>423.0996045</v>
      </c>
      <c r="Q1056" s="551">
        <f t="shared" si="50"/>
        <v>41.094000000000001</v>
      </c>
    </row>
    <row r="1057" spans="1:17" hidden="1" x14ac:dyDescent="0.3">
      <c r="A1057" s="20">
        <f>LatticeLayout!A1057</f>
        <v>0</v>
      </c>
      <c r="B1057" s="20">
        <f>LatticeLayout!B1057</f>
        <v>0</v>
      </c>
      <c r="C1057" s="20">
        <f>LatticeLayout!C1057</f>
        <v>0</v>
      </c>
      <c r="D1057" s="20">
        <f>LatticeLayout!D1057</f>
        <v>0</v>
      </c>
      <c r="E1057" s="20" t="str">
        <f>LatticeLayout!E1057</f>
        <v/>
      </c>
      <c r="F1057" s="20">
        <f>LatticeLayout!F1057</f>
        <v>0</v>
      </c>
      <c r="G1057" s="20">
        <f>LatticeLayout!G1057</f>
        <v>0</v>
      </c>
      <c r="H1057" s="20">
        <f>LatticeLayout!H1057</f>
        <v>0</v>
      </c>
      <c r="I1057" s="20">
        <f>LatticeLayout!I1057</f>
        <v>0</v>
      </c>
      <c r="J1057" s="20">
        <f>LatticeLayout!J1057</f>
        <v>0</v>
      </c>
      <c r="K1057" s="20">
        <f>LatticeLayout!K1057</f>
        <v>0</v>
      </c>
      <c r="L1057" s="20">
        <f>LatticeLayout!L1057</f>
        <v>41.094000000000001</v>
      </c>
      <c r="M1057" s="20">
        <f>LatticeLayout!M1057</f>
        <v>423.0996045</v>
      </c>
      <c r="N1057" s="20">
        <f>LatticeLayout!N1057</f>
        <v>278.15365584762981</v>
      </c>
      <c r="O1057" s="20">
        <f t="shared" si="48"/>
        <v>278.15365584762981</v>
      </c>
      <c r="P1057" s="20">
        <f t="shared" si="49"/>
        <v>423.0996045</v>
      </c>
      <c r="Q1057" s="20">
        <f t="shared" si="50"/>
        <v>41.094000000000001</v>
      </c>
    </row>
    <row r="1058" spans="1:17" hidden="1" x14ac:dyDescent="0.3">
      <c r="A1058" s="20">
        <f>LatticeLayout!A1058</f>
        <v>0</v>
      </c>
      <c r="B1058" s="20">
        <f>LatticeLayout!B1058</f>
        <v>0</v>
      </c>
      <c r="C1058" s="20">
        <f>LatticeLayout!C1058</f>
        <v>0</v>
      </c>
      <c r="D1058" s="20">
        <f>LatticeLayout!D1058</f>
        <v>0</v>
      </c>
      <c r="E1058" s="20" t="str">
        <f>LatticeLayout!E1058</f>
        <v/>
      </c>
      <c r="F1058" s="20">
        <f>LatticeLayout!F1058</f>
        <v>0</v>
      </c>
      <c r="G1058" s="20">
        <f>LatticeLayout!G1058</f>
        <v>0</v>
      </c>
      <c r="H1058" s="20">
        <f>LatticeLayout!H1058</f>
        <v>0</v>
      </c>
      <c r="I1058" s="20">
        <f>LatticeLayout!I1058</f>
        <v>0</v>
      </c>
      <c r="J1058" s="20">
        <f>LatticeLayout!J1058</f>
        <v>0</v>
      </c>
      <c r="K1058" s="20">
        <f>LatticeLayout!K1058</f>
        <v>0</v>
      </c>
      <c r="L1058" s="20">
        <f>LatticeLayout!L1058</f>
        <v>41.094000000000001</v>
      </c>
      <c r="M1058" s="20">
        <f>LatticeLayout!M1058</f>
        <v>423.0996045</v>
      </c>
      <c r="N1058" s="20">
        <f>LatticeLayout!N1058</f>
        <v>278.15365584762981</v>
      </c>
      <c r="O1058" s="20">
        <f t="shared" si="48"/>
        <v>278.15365584762981</v>
      </c>
      <c r="P1058" s="20">
        <f t="shared" si="49"/>
        <v>423.0996045</v>
      </c>
      <c r="Q1058" s="20">
        <f t="shared" si="50"/>
        <v>41.094000000000001</v>
      </c>
    </row>
    <row r="1059" spans="1:17" hidden="1" x14ac:dyDescent="0.3">
      <c r="A1059" s="20">
        <f>LatticeLayout!A1059</f>
        <v>0</v>
      </c>
      <c r="B1059" s="20">
        <f>LatticeLayout!B1059</f>
        <v>0</v>
      </c>
      <c r="C1059" s="20">
        <f>LatticeLayout!C1059</f>
        <v>0</v>
      </c>
      <c r="D1059" s="20">
        <f>LatticeLayout!D1059</f>
        <v>0</v>
      </c>
      <c r="E1059" s="20" t="str">
        <f>LatticeLayout!E1059</f>
        <v/>
      </c>
      <c r="F1059" s="20">
        <f>LatticeLayout!F1059</f>
        <v>0</v>
      </c>
      <c r="G1059" s="20" t="str">
        <f>LatticeLayout!G1059</f>
        <v>bellow</v>
      </c>
      <c r="H1059" s="20">
        <f>LatticeLayout!H1059</f>
        <v>0</v>
      </c>
      <c r="I1059" s="20">
        <f>LatticeLayout!I1059</f>
        <v>0</v>
      </c>
      <c r="J1059" s="20">
        <f>LatticeLayout!J1059</f>
        <v>0</v>
      </c>
      <c r="K1059" s="20">
        <f>LatticeLayout!K1059</f>
        <v>9.9516999999999994E-2</v>
      </c>
      <c r="L1059" s="20">
        <f>LatticeLayout!L1059</f>
        <v>41.094000000000001</v>
      </c>
      <c r="M1059" s="20">
        <f>LatticeLayout!M1059</f>
        <v>423.0996045</v>
      </c>
      <c r="N1059" s="20">
        <f>LatticeLayout!N1059</f>
        <v>278.05413884762982</v>
      </c>
      <c r="O1059" s="20">
        <f t="shared" si="48"/>
        <v>278.10389734762981</v>
      </c>
      <c r="P1059" s="20">
        <f t="shared" si="49"/>
        <v>423.0996045</v>
      </c>
      <c r="Q1059" s="20">
        <f t="shared" si="50"/>
        <v>41.094000000000001</v>
      </c>
    </row>
    <row r="1060" spans="1:17" x14ac:dyDescent="0.3">
      <c r="A1060" s="20" t="str">
        <f>LatticeLayout!A1060</f>
        <v>LS1</v>
      </c>
      <c r="B1060" s="20" t="str">
        <f>LatticeLayout!B1060</f>
        <v>CB11</v>
      </c>
      <c r="C1060" s="20" t="str">
        <f>LatticeLayout!C1060</f>
        <v>CAV7</v>
      </c>
      <c r="D1060" s="20">
        <f>LatticeLayout!D1060</f>
        <v>1906</v>
      </c>
      <c r="E1060" s="20" t="str">
        <f>LatticeLayout!E1060</f>
        <v>LS1_CB11:CAV7_D1906</v>
      </c>
      <c r="F1060" s="20">
        <f>LatticeLayout!F1060</f>
        <v>0</v>
      </c>
      <c r="G1060" s="20" t="str">
        <f>LatticeLayout!G1060</f>
        <v>b08 cavity</v>
      </c>
      <c r="H1060" s="20">
        <f>LatticeLayout!H1060</f>
        <v>34</v>
      </c>
      <c r="I1060" s="20">
        <f>LatticeLayout!I1060</f>
        <v>0</v>
      </c>
      <c r="J1060" s="20">
        <f>LatticeLayout!J1060</f>
        <v>0</v>
      </c>
      <c r="K1060" s="20">
        <f>LatticeLayout!K1060</f>
        <v>0.29817100000000002</v>
      </c>
      <c r="L1060" s="551">
        <f>LatticeLayout!L1060</f>
        <v>41.094000000000001</v>
      </c>
      <c r="M1060" s="551">
        <f>LatticeLayout!M1060</f>
        <v>423.0996045</v>
      </c>
      <c r="N1060" s="551">
        <f>LatticeLayout!N1060</f>
        <v>277.75596784762979</v>
      </c>
      <c r="O1060" s="551">
        <f t="shared" si="48"/>
        <v>277.9050533476298</v>
      </c>
      <c r="P1060" s="551">
        <f t="shared" si="49"/>
        <v>423.0996045</v>
      </c>
      <c r="Q1060" s="551">
        <f t="shared" si="50"/>
        <v>41.094000000000001</v>
      </c>
    </row>
    <row r="1061" spans="1:17" hidden="1" x14ac:dyDescent="0.3">
      <c r="A1061" s="20">
        <f>LatticeLayout!A1061</f>
        <v>0</v>
      </c>
      <c r="B1061" s="20">
        <f>LatticeLayout!B1061</f>
        <v>0</v>
      </c>
      <c r="C1061" s="20">
        <f>LatticeLayout!C1061</f>
        <v>0</v>
      </c>
      <c r="D1061" s="20">
        <f>LatticeLayout!D1061</f>
        <v>0</v>
      </c>
      <c r="E1061" s="20" t="str">
        <f>LatticeLayout!E1061</f>
        <v/>
      </c>
      <c r="F1061" s="20">
        <f>LatticeLayout!F1061</f>
        <v>0</v>
      </c>
      <c r="G1061" s="20">
        <f>LatticeLayout!G1061</f>
        <v>0</v>
      </c>
      <c r="H1061" s="20">
        <f>LatticeLayout!H1061</f>
        <v>0</v>
      </c>
      <c r="I1061" s="20">
        <f>LatticeLayout!I1061</f>
        <v>0</v>
      </c>
      <c r="J1061" s="20">
        <f>LatticeLayout!J1061</f>
        <v>0</v>
      </c>
      <c r="K1061" s="20">
        <f>LatticeLayout!K1061</f>
        <v>0</v>
      </c>
      <c r="L1061" s="20">
        <f>LatticeLayout!L1061</f>
        <v>41.094000000000001</v>
      </c>
      <c r="M1061" s="20">
        <f>LatticeLayout!M1061</f>
        <v>423.0996045</v>
      </c>
      <c r="N1061" s="20">
        <f>LatticeLayout!N1061</f>
        <v>277.75596784762979</v>
      </c>
      <c r="O1061" s="20">
        <f t="shared" si="48"/>
        <v>277.75596784762979</v>
      </c>
      <c r="P1061" s="20">
        <f t="shared" si="49"/>
        <v>423.0996045</v>
      </c>
      <c r="Q1061" s="20">
        <f t="shared" si="50"/>
        <v>41.094000000000001</v>
      </c>
    </row>
    <row r="1062" spans="1:17" hidden="1" x14ac:dyDescent="0.3">
      <c r="A1062" s="20" t="str">
        <f>LatticeLayout!A1062</f>
        <v>LS1</v>
      </c>
      <c r="B1062" s="20" t="str">
        <f>LatticeLayout!B1062</f>
        <v>CB11</v>
      </c>
      <c r="C1062" s="20" t="str">
        <f>LatticeLayout!C1062</f>
        <v>BLM</v>
      </c>
      <c r="D1062" s="20">
        <f>LatticeLayout!D1062</f>
        <v>1908</v>
      </c>
      <c r="E1062" s="20" t="str">
        <f>LatticeLayout!E1062</f>
        <v>LS1_CB11:BLM_D1908</v>
      </c>
      <c r="F1062" s="20">
        <f>LatticeLayout!F1062</f>
        <v>0</v>
      </c>
      <c r="G1062" s="20" t="str">
        <f>LatticeLayout!G1062</f>
        <v>outside loss monitor</v>
      </c>
      <c r="H1062" s="20">
        <f>LatticeLayout!H1062</f>
        <v>0</v>
      </c>
      <c r="I1062" s="20">
        <f>LatticeLayout!I1062</f>
        <v>0</v>
      </c>
      <c r="J1062" s="20">
        <f>LatticeLayout!J1062</f>
        <v>0</v>
      </c>
      <c r="K1062" s="20">
        <f>LatticeLayout!K1062</f>
        <v>0</v>
      </c>
      <c r="L1062" s="20">
        <f>LatticeLayout!L1062</f>
        <v>41.094000000000001</v>
      </c>
      <c r="M1062" s="20">
        <f>LatticeLayout!M1062</f>
        <v>423.0996045</v>
      </c>
      <c r="N1062" s="20">
        <f>LatticeLayout!N1062</f>
        <v>277.75596784762979</v>
      </c>
      <c r="O1062" s="20">
        <f t="shared" si="48"/>
        <v>277.75596784762979</v>
      </c>
      <c r="P1062" s="20">
        <f t="shared" si="49"/>
        <v>423.0996045</v>
      </c>
      <c r="Q1062" s="20">
        <f t="shared" si="50"/>
        <v>41.094000000000001</v>
      </c>
    </row>
    <row r="1063" spans="1:17" hidden="1" x14ac:dyDescent="0.3">
      <c r="A1063" s="20">
        <f>LatticeLayout!A1063</f>
        <v>0</v>
      </c>
      <c r="B1063" s="20">
        <f>LatticeLayout!B1063</f>
        <v>0</v>
      </c>
      <c r="C1063" s="20">
        <f>LatticeLayout!C1063</f>
        <v>0</v>
      </c>
      <c r="D1063" s="20">
        <f>LatticeLayout!D1063</f>
        <v>0</v>
      </c>
      <c r="E1063" s="20">
        <f>LatticeLayout!E1063</f>
        <v>0</v>
      </c>
      <c r="F1063" s="20">
        <f>LatticeLayout!F1063</f>
        <v>0</v>
      </c>
      <c r="G1063" s="20" t="str">
        <f>LatticeLayout!G1063</f>
        <v>bellow</v>
      </c>
      <c r="H1063" s="20">
        <f>LatticeLayout!H1063</f>
        <v>0</v>
      </c>
      <c r="I1063" s="20">
        <f>LatticeLayout!I1063</f>
        <v>0</v>
      </c>
      <c r="J1063" s="20">
        <f>LatticeLayout!J1063</f>
        <v>0</v>
      </c>
      <c r="K1063" s="20">
        <f>LatticeLayout!K1063</f>
        <v>9.650984E-2</v>
      </c>
      <c r="L1063" s="20">
        <f>LatticeLayout!L1063</f>
        <v>41.094000000000001</v>
      </c>
      <c r="M1063" s="20">
        <f>LatticeLayout!M1063</f>
        <v>423.0996045</v>
      </c>
      <c r="N1063" s="20">
        <f>LatticeLayout!N1063</f>
        <v>277.65945800762978</v>
      </c>
      <c r="O1063" s="20">
        <f t="shared" si="48"/>
        <v>277.70771292762981</v>
      </c>
      <c r="P1063" s="20">
        <f t="shared" si="49"/>
        <v>423.0996045</v>
      </c>
      <c r="Q1063" s="20">
        <f t="shared" si="50"/>
        <v>41.094000000000001</v>
      </c>
    </row>
    <row r="1064" spans="1:17" hidden="1" x14ac:dyDescent="0.3">
      <c r="A1064" s="20" t="str">
        <f>LatticeLayout!A1064</f>
        <v>LS1</v>
      </c>
      <c r="B1064" s="20" t="str">
        <f>LatticeLayout!B1064</f>
        <v>CB11</v>
      </c>
      <c r="C1064" s="20" t="str">
        <f>LatticeLayout!C1064</f>
        <v>BPM</v>
      </c>
      <c r="D1064" s="20">
        <f>LatticeLayout!D1064</f>
        <v>1909</v>
      </c>
      <c r="E1064" s="20" t="str">
        <f>LatticeLayout!E1064</f>
        <v>LS1_CB11:BPM_D1909</v>
      </c>
      <c r="F1064" s="20" t="str">
        <f>LatticeLayout!F1064</f>
        <v>BPM6</v>
      </c>
      <c r="G1064" s="20" t="str">
        <f>LatticeLayout!G1064</f>
        <v>position monitor, BPMc</v>
      </c>
      <c r="H1064" s="20">
        <f>LatticeLayout!H1064</f>
        <v>40</v>
      </c>
      <c r="I1064" s="20">
        <f>LatticeLayout!I1064</f>
        <v>0</v>
      </c>
      <c r="J1064" s="20">
        <f>LatticeLayout!J1064</f>
        <v>0</v>
      </c>
      <c r="K1064" s="20">
        <f>LatticeLayout!K1064</f>
        <v>0</v>
      </c>
      <c r="L1064" s="20">
        <f>LatticeLayout!L1064</f>
        <v>41.094000000000001</v>
      </c>
      <c r="M1064" s="20">
        <f>LatticeLayout!M1064</f>
        <v>423.0996045</v>
      </c>
      <c r="N1064" s="20">
        <f>LatticeLayout!N1064</f>
        <v>277.65945800762978</v>
      </c>
      <c r="O1064" s="20">
        <f t="shared" si="48"/>
        <v>277.65945800762978</v>
      </c>
      <c r="P1064" s="20">
        <f t="shared" si="49"/>
        <v>423.0996045</v>
      </c>
      <c r="Q1064" s="20">
        <f t="shared" si="50"/>
        <v>41.094000000000001</v>
      </c>
    </row>
    <row r="1065" spans="1:17" hidden="1" x14ac:dyDescent="0.3">
      <c r="A1065" s="20">
        <f>LatticeLayout!A1065</f>
        <v>0</v>
      </c>
      <c r="B1065" s="20">
        <f>LatticeLayout!B1065</f>
        <v>0</v>
      </c>
      <c r="C1065" s="20">
        <f>LatticeLayout!C1065</f>
        <v>0</v>
      </c>
      <c r="D1065" s="20">
        <f>LatticeLayout!D1065</f>
        <v>0</v>
      </c>
      <c r="E1065" s="20">
        <f>LatticeLayout!E1065</f>
        <v>0</v>
      </c>
      <c r="F1065" s="20">
        <f>LatticeLayout!F1065</f>
        <v>0</v>
      </c>
      <c r="G1065" s="20" t="str">
        <f>LatticeLayout!G1065</f>
        <v>BPM-box</v>
      </c>
      <c r="H1065" s="20">
        <f>LatticeLayout!H1065</f>
        <v>0</v>
      </c>
      <c r="I1065" s="20">
        <f>LatticeLayout!I1065</f>
        <v>0</v>
      </c>
      <c r="J1065" s="20">
        <f>LatticeLayout!J1065</f>
        <v>0</v>
      </c>
      <c r="K1065" s="20">
        <f>LatticeLayout!K1065</f>
        <v>5.5879999999999999E-2</v>
      </c>
      <c r="L1065" s="20">
        <f>LatticeLayout!L1065</f>
        <v>41.094000000000001</v>
      </c>
      <c r="M1065" s="20">
        <f>LatticeLayout!M1065</f>
        <v>423.0996045</v>
      </c>
      <c r="N1065" s="20">
        <f>LatticeLayout!N1065</f>
        <v>277.60357800762978</v>
      </c>
      <c r="O1065" s="20">
        <f t="shared" si="48"/>
        <v>277.63151800762978</v>
      </c>
      <c r="P1065" s="20">
        <f t="shared" si="49"/>
        <v>423.0996045</v>
      </c>
      <c r="Q1065" s="20">
        <f t="shared" si="50"/>
        <v>41.094000000000001</v>
      </c>
    </row>
    <row r="1066" spans="1:17" hidden="1" x14ac:dyDescent="0.3">
      <c r="A1066" s="20">
        <f>LatticeLayout!A1066</f>
        <v>0</v>
      </c>
      <c r="B1066" s="20">
        <f>LatticeLayout!B1066</f>
        <v>0</v>
      </c>
      <c r="C1066" s="20">
        <f>LatticeLayout!C1066</f>
        <v>0</v>
      </c>
      <c r="D1066" s="20">
        <f>LatticeLayout!D1066</f>
        <v>0</v>
      </c>
      <c r="E1066" s="20" t="str">
        <f>LatticeLayout!E1066</f>
        <v/>
      </c>
      <c r="F1066" s="20">
        <f>LatticeLayout!F1066</f>
        <v>0</v>
      </c>
      <c r="G1066" s="20" t="str">
        <f>LatticeLayout!G1066</f>
        <v>solenoid-entry</v>
      </c>
      <c r="H1066" s="20">
        <f>LatticeLayout!H1066</f>
        <v>0</v>
      </c>
      <c r="I1066" s="20">
        <f>LatticeLayout!I1066</f>
        <v>0</v>
      </c>
      <c r="J1066" s="20">
        <f>LatticeLayout!J1066</f>
        <v>0</v>
      </c>
      <c r="K1066" s="20">
        <f>LatticeLayout!K1066</f>
        <v>7.6135999999999981E-2</v>
      </c>
      <c r="L1066" s="20">
        <f>LatticeLayout!L1066</f>
        <v>41.094000000000001</v>
      </c>
      <c r="M1066" s="20">
        <f>LatticeLayout!M1066</f>
        <v>423.0996045</v>
      </c>
      <c r="N1066" s="20">
        <f>LatticeLayout!N1066</f>
        <v>277.52744200762976</v>
      </c>
      <c r="O1066" s="20">
        <f t="shared" si="48"/>
        <v>277.56551000762977</v>
      </c>
      <c r="P1066" s="20">
        <f t="shared" si="49"/>
        <v>423.0996045</v>
      </c>
      <c r="Q1066" s="20">
        <f t="shared" si="50"/>
        <v>41.094000000000001</v>
      </c>
    </row>
    <row r="1067" spans="1:17" x14ac:dyDescent="0.3">
      <c r="A1067" s="20" t="str">
        <f>LatticeLayout!A1067</f>
        <v>LS1</v>
      </c>
      <c r="B1067" s="20" t="str">
        <f>LatticeLayout!B1067</f>
        <v>CB11</v>
      </c>
      <c r="C1067" s="20" t="str">
        <f>LatticeLayout!C1067</f>
        <v>SOL3</v>
      </c>
      <c r="D1067" s="20">
        <f>LatticeLayout!D1067</f>
        <v>1912</v>
      </c>
      <c r="E1067" s="20" t="str">
        <f>LatticeLayout!E1067</f>
        <v>LS1_CB11:SOL3_D1912</v>
      </c>
      <c r="F1067" s="20" t="str">
        <f>LatticeLayout!F1067</f>
        <v>S2</v>
      </c>
      <c r="G1067" s="20" t="str">
        <f>LatticeLayout!G1067</f>
        <v>solenoid+correctors</v>
      </c>
      <c r="H1067" s="20">
        <f>LatticeLayout!H1067</f>
        <v>40</v>
      </c>
      <c r="I1067" s="20">
        <f>LatticeLayout!I1067</f>
        <v>0</v>
      </c>
      <c r="J1067" s="20">
        <f>LatticeLayout!J1067</f>
        <v>0</v>
      </c>
      <c r="K1067" s="20">
        <f>LatticeLayout!K1067</f>
        <v>0.5</v>
      </c>
      <c r="L1067" s="551">
        <f>LatticeLayout!L1067</f>
        <v>41.094000000000001</v>
      </c>
      <c r="M1067" s="551">
        <f>LatticeLayout!M1067</f>
        <v>423.0996045</v>
      </c>
      <c r="N1067" s="551">
        <f>LatticeLayout!N1067</f>
        <v>277.02744200762976</v>
      </c>
      <c r="O1067" s="551">
        <f t="shared" si="48"/>
        <v>277.27744200762976</v>
      </c>
      <c r="P1067" s="551">
        <f t="shared" si="49"/>
        <v>423.0996045</v>
      </c>
      <c r="Q1067" s="551">
        <f t="shared" si="50"/>
        <v>41.094000000000001</v>
      </c>
    </row>
    <row r="1068" spans="1:17" hidden="1" x14ac:dyDescent="0.3">
      <c r="A1068" s="20">
        <f>LatticeLayout!A1068</f>
        <v>0</v>
      </c>
      <c r="B1068" s="20">
        <f>LatticeLayout!B1068</f>
        <v>0</v>
      </c>
      <c r="C1068" s="20">
        <f>LatticeLayout!C1068</f>
        <v>0</v>
      </c>
      <c r="D1068" s="20">
        <f>LatticeLayout!D1068</f>
        <v>0</v>
      </c>
      <c r="E1068" s="20" t="str">
        <f>LatticeLayout!E1068</f>
        <v/>
      </c>
      <c r="F1068" s="20">
        <f>LatticeLayout!F1068</f>
        <v>0</v>
      </c>
      <c r="G1068" s="20" t="str">
        <f>LatticeLayout!G1068</f>
        <v>solenoid-exit</v>
      </c>
      <c r="H1068" s="20">
        <f>LatticeLayout!H1068</f>
        <v>0</v>
      </c>
      <c r="I1068" s="20">
        <f>LatticeLayout!I1068</f>
        <v>0</v>
      </c>
      <c r="J1068" s="20">
        <f>LatticeLayout!J1068</f>
        <v>0</v>
      </c>
      <c r="K1068" s="20">
        <f>LatticeLayout!K1068</f>
        <v>7.6135999999999981E-2</v>
      </c>
      <c r="L1068" s="20">
        <f>LatticeLayout!L1068</f>
        <v>41.094000000000001</v>
      </c>
      <c r="M1068" s="20">
        <f>LatticeLayout!M1068</f>
        <v>423.0996045</v>
      </c>
      <c r="N1068" s="20">
        <f>LatticeLayout!N1068</f>
        <v>276.95130600762974</v>
      </c>
      <c r="O1068" s="20">
        <f t="shared" si="48"/>
        <v>276.98937400762975</v>
      </c>
      <c r="P1068" s="20">
        <f t="shared" si="49"/>
        <v>423.0996045</v>
      </c>
      <c r="Q1068" s="20">
        <f t="shared" si="50"/>
        <v>41.094000000000001</v>
      </c>
    </row>
    <row r="1069" spans="1:17" hidden="1" x14ac:dyDescent="0.3">
      <c r="A1069" s="20">
        <f>LatticeLayout!A1069</f>
        <v>0</v>
      </c>
      <c r="B1069" s="20">
        <f>LatticeLayout!B1069</f>
        <v>0</v>
      </c>
      <c r="C1069" s="20">
        <f>LatticeLayout!C1069</f>
        <v>0</v>
      </c>
      <c r="D1069" s="20">
        <f>LatticeLayout!D1069</f>
        <v>0</v>
      </c>
      <c r="E1069" s="20">
        <f>LatticeLayout!E1069</f>
        <v>0</v>
      </c>
      <c r="F1069" s="20">
        <f>LatticeLayout!F1069</f>
        <v>0</v>
      </c>
      <c r="G1069" s="20" t="str">
        <f>LatticeLayout!G1069</f>
        <v>bellow</v>
      </c>
      <c r="H1069" s="20">
        <f>LatticeLayout!H1069</f>
        <v>0</v>
      </c>
      <c r="I1069" s="20">
        <f>LatticeLayout!I1069</f>
        <v>0</v>
      </c>
      <c r="J1069" s="20">
        <f>LatticeLayout!J1069</f>
        <v>0</v>
      </c>
      <c r="K1069" s="20">
        <f>LatticeLayout!K1069</f>
        <v>9.9516999999999994E-2</v>
      </c>
      <c r="L1069" s="20">
        <f>LatticeLayout!L1069</f>
        <v>41.094000000000001</v>
      </c>
      <c r="M1069" s="20">
        <f>LatticeLayout!M1069</f>
        <v>423.0996045</v>
      </c>
      <c r="N1069" s="20">
        <f>LatticeLayout!N1069</f>
        <v>276.85178900762975</v>
      </c>
      <c r="O1069" s="20">
        <f t="shared" si="48"/>
        <v>276.90154750762974</v>
      </c>
      <c r="P1069" s="20">
        <f t="shared" si="49"/>
        <v>423.0996045</v>
      </c>
      <c r="Q1069" s="20">
        <f t="shared" si="50"/>
        <v>41.094000000000001</v>
      </c>
    </row>
    <row r="1070" spans="1:17" x14ac:dyDescent="0.3">
      <c r="A1070" s="20" t="str">
        <f>LatticeLayout!A1070</f>
        <v>LS1</v>
      </c>
      <c r="B1070" s="20" t="str">
        <f>LatticeLayout!B1070</f>
        <v>CB11</v>
      </c>
      <c r="C1070" s="20" t="str">
        <f>LatticeLayout!C1070</f>
        <v>CAV8</v>
      </c>
      <c r="D1070" s="20">
        <f>LatticeLayout!D1070</f>
        <v>1918</v>
      </c>
      <c r="E1070" s="20" t="str">
        <f>LatticeLayout!E1070</f>
        <v>LS1_CB11:CAV8_D1918</v>
      </c>
      <c r="F1070" s="20">
        <f>LatticeLayout!F1070</f>
        <v>0</v>
      </c>
      <c r="G1070" s="20" t="str">
        <f>LatticeLayout!G1070</f>
        <v>b08 cavity</v>
      </c>
      <c r="H1070" s="20">
        <f>LatticeLayout!H1070</f>
        <v>34</v>
      </c>
      <c r="I1070" s="20">
        <f>LatticeLayout!I1070</f>
        <v>0</v>
      </c>
      <c r="J1070" s="20">
        <f>LatticeLayout!J1070</f>
        <v>0</v>
      </c>
      <c r="K1070" s="20">
        <f>LatticeLayout!K1070</f>
        <v>0.29817100000000002</v>
      </c>
      <c r="L1070" s="551">
        <f>LatticeLayout!L1070</f>
        <v>41.094000000000001</v>
      </c>
      <c r="M1070" s="551">
        <f>LatticeLayout!M1070</f>
        <v>423.0996045</v>
      </c>
      <c r="N1070" s="551">
        <f>LatticeLayout!N1070</f>
        <v>276.55361800762972</v>
      </c>
      <c r="O1070" s="551">
        <f t="shared" si="48"/>
        <v>276.70270350762974</v>
      </c>
      <c r="P1070" s="551">
        <f t="shared" si="49"/>
        <v>423.0996045</v>
      </c>
      <c r="Q1070" s="551">
        <f t="shared" si="50"/>
        <v>41.094000000000001</v>
      </c>
    </row>
    <row r="1071" spans="1:17" hidden="1" x14ac:dyDescent="0.3">
      <c r="A1071" s="20">
        <f>LatticeLayout!A1071</f>
        <v>0</v>
      </c>
      <c r="B1071" s="20">
        <f>LatticeLayout!B1071</f>
        <v>0</v>
      </c>
      <c r="C1071" s="20">
        <f>LatticeLayout!C1071</f>
        <v>0</v>
      </c>
      <c r="D1071" s="20">
        <f>LatticeLayout!D1071</f>
        <v>0</v>
      </c>
      <c r="E1071" s="20" t="str">
        <f>LatticeLayout!E1071</f>
        <v/>
      </c>
      <c r="F1071" s="20">
        <f>LatticeLayout!F1071</f>
        <v>0</v>
      </c>
      <c r="G1071" s="20">
        <f>LatticeLayout!G1071</f>
        <v>0</v>
      </c>
      <c r="H1071" s="20">
        <f>LatticeLayout!H1071</f>
        <v>0</v>
      </c>
      <c r="I1071" s="20">
        <f>LatticeLayout!I1071</f>
        <v>0</v>
      </c>
      <c r="J1071" s="20">
        <f>LatticeLayout!J1071</f>
        <v>0</v>
      </c>
      <c r="K1071" s="20">
        <f>LatticeLayout!K1071</f>
        <v>0</v>
      </c>
      <c r="L1071" s="20">
        <f>LatticeLayout!L1071</f>
        <v>41.094000000000001</v>
      </c>
      <c r="M1071" s="20">
        <f>LatticeLayout!M1071</f>
        <v>423.0996045</v>
      </c>
      <c r="N1071" s="20">
        <f>LatticeLayout!N1071</f>
        <v>276.55361800762972</v>
      </c>
      <c r="O1071" s="20">
        <f t="shared" si="48"/>
        <v>276.55361800762972</v>
      </c>
      <c r="P1071" s="20">
        <f t="shared" si="49"/>
        <v>423.0996045</v>
      </c>
      <c r="Q1071" s="20">
        <f t="shared" si="50"/>
        <v>41.094000000000001</v>
      </c>
    </row>
    <row r="1072" spans="1:17" hidden="1" x14ac:dyDescent="0.3">
      <c r="A1072" s="20">
        <f>LatticeLayout!A1072</f>
        <v>0</v>
      </c>
      <c r="B1072" s="20">
        <f>LatticeLayout!B1072</f>
        <v>0</v>
      </c>
      <c r="C1072" s="20">
        <f>LatticeLayout!C1072</f>
        <v>0</v>
      </c>
      <c r="D1072" s="20">
        <f>LatticeLayout!D1072</f>
        <v>0</v>
      </c>
      <c r="E1072" s="20" t="str">
        <f>LatticeLayout!E1072</f>
        <v/>
      </c>
      <c r="F1072" s="20">
        <f>LatticeLayout!F1072</f>
        <v>0</v>
      </c>
      <c r="G1072" s="20">
        <f>LatticeLayout!G1072</f>
        <v>0</v>
      </c>
      <c r="H1072" s="20">
        <f>LatticeLayout!H1072</f>
        <v>0</v>
      </c>
      <c r="I1072" s="20">
        <f>LatticeLayout!I1072</f>
        <v>0</v>
      </c>
      <c r="J1072" s="20">
        <f>LatticeLayout!J1072</f>
        <v>0</v>
      </c>
      <c r="K1072" s="20">
        <f>LatticeLayout!K1072</f>
        <v>0</v>
      </c>
      <c r="L1072" s="20">
        <f>LatticeLayout!L1072</f>
        <v>41.094000000000001</v>
      </c>
      <c r="M1072" s="20">
        <f>LatticeLayout!M1072</f>
        <v>423.0996045</v>
      </c>
      <c r="N1072" s="20">
        <f>LatticeLayout!N1072</f>
        <v>276.55361800762972</v>
      </c>
      <c r="O1072" s="20">
        <f t="shared" si="48"/>
        <v>276.55361800762972</v>
      </c>
      <c r="P1072" s="20">
        <f t="shared" si="49"/>
        <v>423.0996045</v>
      </c>
      <c r="Q1072" s="20">
        <f t="shared" si="50"/>
        <v>41.094000000000001</v>
      </c>
    </row>
    <row r="1073" spans="1:17" hidden="1" x14ac:dyDescent="0.3">
      <c r="A1073" s="20">
        <f>LatticeLayout!A1073</f>
        <v>0</v>
      </c>
      <c r="B1073" s="20">
        <f>LatticeLayout!B1073</f>
        <v>0</v>
      </c>
      <c r="C1073" s="20">
        <f>LatticeLayout!C1073</f>
        <v>0</v>
      </c>
      <c r="D1073" s="20">
        <f>LatticeLayout!D1073</f>
        <v>0</v>
      </c>
      <c r="E1073" s="20" t="str">
        <f>LatticeLayout!E1073</f>
        <v/>
      </c>
      <c r="F1073" s="20">
        <f>LatticeLayout!F1073</f>
        <v>0</v>
      </c>
      <c r="G1073" s="20" t="str">
        <f>LatticeLayout!G1073</f>
        <v>bellows</v>
      </c>
      <c r="H1073" s="20">
        <f>LatticeLayout!H1073</f>
        <v>0</v>
      </c>
      <c r="I1073" s="20">
        <f>LatticeLayout!I1073</f>
        <v>0</v>
      </c>
      <c r="J1073" s="20">
        <f>LatticeLayout!J1073</f>
        <v>0</v>
      </c>
      <c r="K1073" s="20">
        <f>LatticeLayout!K1073</f>
        <v>0.17622600000000005</v>
      </c>
      <c r="L1073" s="20">
        <f>LatticeLayout!L1073</f>
        <v>41.094000000000001</v>
      </c>
      <c r="M1073" s="20">
        <f>LatticeLayout!M1073</f>
        <v>423.0996045</v>
      </c>
      <c r="N1073" s="20">
        <f>LatticeLayout!N1073</f>
        <v>276.37739200762974</v>
      </c>
      <c r="O1073" s="20">
        <f t="shared" si="48"/>
        <v>276.46550500762976</v>
      </c>
      <c r="P1073" s="20">
        <f t="shared" si="49"/>
        <v>423.0996045</v>
      </c>
      <c r="Q1073" s="20">
        <f t="shared" si="50"/>
        <v>41.094000000000001</v>
      </c>
    </row>
    <row r="1074" spans="1:17" hidden="1" x14ac:dyDescent="0.3">
      <c r="A1074" s="20" t="str">
        <f>LatticeLayout!A1074</f>
        <v>LS1</v>
      </c>
      <c r="B1074" s="20" t="str">
        <f>LatticeLayout!B1074</f>
        <v>CB11</v>
      </c>
      <c r="C1074" s="20" t="str">
        <f>LatticeLayout!C1074</f>
        <v>GV</v>
      </c>
      <c r="D1074" s="20">
        <f>LatticeLayout!D1074</f>
        <v>1922</v>
      </c>
      <c r="E1074" s="20" t="str">
        <f>LatticeLayout!E1074</f>
        <v>LS1_CB11:GV_D1922</v>
      </c>
      <c r="F1074" s="20">
        <f>LatticeLayout!F1074</f>
        <v>0</v>
      </c>
      <c r="G1074" s="20" t="str">
        <f>LatticeLayout!G1074</f>
        <v>gate valve</v>
      </c>
      <c r="H1074" s="20">
        <f>LatticeLayout!H1074</f>
        <v>40</v>
      </c>
      <c r="I1074" s="20">
        <f>LatticeLayout!I1074</f>
        <v>0</v>
      </c>
      <c r="J1074" s="20">
        <f>LatticeLayout!J1074</f>
        <v>0</v>
      </c>
      <c r="K1074" s="20">
        <f>LatticeLayout!K1074</f>
        <v>7.1999999999999995E-2</v>
      </c>
      <c r="L1074" s="20">
        <f>LatticeLayout!L1074</f>
        <v>41.094000000000001</v>
      </c>
      <c r="M1074" s="20">
        <f>LatticeLayout!M1074</f>
        <v>423.0996045</v>
      </c>
      <c r="N1074" s="20">
        <f>LatticeLayout!N1074</f>
        <v>276.30539200762973</v>
      </c>
      <c r="O1074" s="20">
        <f t="shared" si="48"/>
        <v>276.34139200762974</v>
      </c>
      <c r="P1074" s="20">
        <f t="shared" si="49"/>
        <v>423.0996045</v>
      </c>
      <c r="Q1074" s="20">
        <f t="shared" si="50"/>
        <v>41.094000000000001</v>
      </c>
    </row>
    <row r="1075" spans="1:17" hidden="1" x14ac:dyDescent="0.3">
      <c r="A1075" s="20">
        <f>LatticeLayout!A1075</f>
        <v>0</v>
      </c>
      <c r="B1075" s="20">
        <f>LatticeLayout!B1075</f>
        <v>0</v>
      </c>
      <c r="C1075" s="20">
        <f>LatticeLayout!C1075</f>
        <v>0</v>
      </c>
      <c r="D1075" s="20">
        <f>LatticeLayout!D1075</f>
        <v>0</v>
      </c>
      <c r="E1075" s="20" t="str">
        <f>LatticeLayout!E1075</f>
        <v/>
      </c>
      <c r="F1075" s="20">
        <f>LatticeLayout!F1075</f>
        <v>0</v>
      </c>
      <c r="G1075" s="20" t="str">
        <f>LatticeLayout!G1075</f>
        <v>bellow</v>
      </c>
      <c r="H1075" s="20">
        <f>LatticeLayout!H1075</f>
        <v>40</v>
      </c>
      <c r="I1075" s="20">
        <f>LatticeLayout!I1075</f>
        <v>0</v>
      </c>
      <c r="J1075" s="20">
        <f>LatticeLayout!J1075</f>
        <v>0</v>
      </c>
      <c r="K1075" s="20">
        <f>LatticeLayout!K1075</f>
        <v>0.11600000000000001</v>
      </c>
      <c r="L1075" s="20">
        <f>LatticeLayout!L1075</f>
        <v>41.094000000000001</v>
      </c>
      <c r="M1075" s="20">
        <f>LatticeLayout!M1075</f>
        <v>423.0996045</v>
      </c>
      <c r="N1075" s="20">
        <f>LatticeLayout!N1075</f>
        <v>276.18939200762975</v>
      </c>
      <c r="O1075" s="20">
        <f t="shared" si="48"/>
        <v>276.24739200762974</v>
      </c>
      <c r="P1075" s="20">
        <f t="shared" si="49"/>
        <v>423.0996045</v>
      </c>
      <c r="Q1075" s="20">
        <f t="shared" si="50"/>
        <v>41.094000000000001</v>
      </c>
    </row>
    <row r="1076" spans="1:17" hidden="1" x14ac:dyDescent="0.3">
      <c r="A1076" s="20" t="str">
        <f>LatticeLayout!A1076</f>
        <v>LS1</v>
      </c>
      <c r="B1076" s="20" t="str">
        <f>LatticeLayout!B1076</f>
        <v>WB11</v>
      </c>
      <c r="C1076" s="20" t="str">
        <f>LatticeLayout!C1076</f>
        <v>BPM</v>
      </c>
      <c r="D1076" s="20">
        <f>LatticeLayout!D1076</f>
        <v>1923</v>
      </c>
      <c r="E1076" s="20" t="str">
        <f>LatticeLayout!E1076</f>
        <v>LS1_WB11:BPM_D1923</v>
      </c>
      <c r="F1076" s="20" t="str">
        <f>LatticeLayout!F1076</f>
        <v>BPM2</v>
      </c>
      <c r="G1076" s="20" t="str">
        <f>LatticeLayout!G1076</f>
        <v>position monitor</v>
      </c>
      <c r="H1076" s="20">
        <f>LatticeLayout!H1076</f>
        <v>0</v>
      </c>
      <c r="I1076" s="20">
        <f>LatticeLayout!I1076</f>
        <v>0</v>
      </c>
      <c r="J1076" s="20">
        <f>LatticeLayout!J1076</f>
        <v>0</v>
      </c>
      <c r="K1076" s="20">
        <f>LatticeLayout!K1076</f>
        <v>0</v>
      </c>
      <c r="L1076" s="20">
        <f>LatticeLayout!L1076</f>
        <v>41.094000000000001</v>
      </c>
      <c r="M1076" s="20">
        <f>LatticeLayout!M1076</f>
        <v>423.0996045</v>
      </c>
      <c r="N1076" s="20">
        <f>LatticeLayout!N1076</f>
        <v>276.18939200762975</v>
      </c>
      <c r="O1076" s="20">
        <f t="shared" si="48"/>
        <v>276.18939200762975</v>
      </c>
      <c r="P1076" s="20">
        <f t="shared" si="49"/>
        <v>423.0996045</v>
      </c>
      <c r="Q1076" s="20">
        <f t="shared" si="50"/>
        <v>41.094000000000001</v>
      </c>
    </row>
    <row r="1077" spans="1:17" x14ac:dyDescent="0.3">
      <c r="A1077" s="20">
        <f>LatticeLayout!A1077</f>
        <v>0</v>
      </c>
      <c r="B1077" s="20">
        <f>LatticeLayout!B1077</f>
        <v>0</v>
      </c>
      <c r="C1077" s="20">
        <f>LatticeLayout!C1077</f>
        <v>0</v>
      </c>
      <c r="D1077" s="20">
        <f>LatticeLayout!D1077</f>
        <v>0</v>
      </c>
      <c r="E1077" s="20" t="str">
        <f>LatticeLayout!E1077</f>
        <v/>
      </c>
      <c r="F1077" s="20">
        <f>LatticeLayout!F1077</f>
        <v>0</v>
      </c>
      <c r="G1077" s="20" t="str">
        <f>LatticeLayout!G1077</f>
        <v>diagnostic box</v>
      </c>
      <c r="H1077" s="20">
        <f>LatticeLayout!H1077</f>
        <v>0</v>
      </c>
      <c r="I1077" s="20">
        <f>LatticeLayout!I1077</f>
        <v>0</v>
      </c>
      <c r="J1077" s="20">
        <f>LatticeLayout!J1077</f>
        <v>0</v>
      </c>
      <c r="K1077" s="20">
        <f>LatticeLayout!K1077</f>
        <v>7.3999999999999996E-2</v>
      </c>
      <c r="L1077" s="551">
        <f>LatticeLayout!L1077</f>
        <v>41.094000000000001</v>
      </c>
      <c r="M1077" s="551">
        <f>LatticeLayout!M1077</f>
        <v>423.0996045</v>
      </c>
      <c r="N1077" s="551">
        <f>LatticeLayout!N1077</f>
        <v>276.11539200762974</v>
      </c>
      <c r="O1077" s="551">
        <f t="shared" si="48"/>
        <v>276.15239200762971</v>
      </c>
      <c r="P1077" s="551">
        <f t="shared" si="49"/>
        <v>423.0996045</v>
      </c>
      <c r="Q1077" s="551">
        <f t="shared" si="50"/>
        <v>41.094000000000001</v>
      </c>
    </row>
    <row r="1078" spans="1:17" hidden="1" x14ac:dyDescent="0.3">
      <c r="A1078" s="20" t="str">
        <f>LatticeLayout!A1078</f>
        <v>LS1</v>
      </c>
      <c r="B1078" s="20" t="str">
        <f>LatticeLayout!B1078</f>
        <v>WB11</v>
      </c>
      <c r="C1078" s="20" t="str">
        <f>LatticeLayout!C1078</f>
        <v>PORT</v>
      </c>
      <c r="D1078" s="20">
        <f>LatticeLayout!D1078</f>
        <v>1924</v>
      </c>
      <c r="E1078" s="20" t="str">
        <f>LatticeLayout!E1078</f>
        <v>LS1_WB11:PORT_D1924</v>
      </c>
      <c r="F1078" s="20">
        <f>LatticeLayout!F1078</f>
        <v>0</v>
      </c>
      <c r="G1078" s="20" t="str">
        <f>LatticeLayout!G1078</f>
        <v>port for future diagnostics</v>
      </c>
      <c r="H1078" s="20">
        <f>LatticeLayout!H1078</f>
        <v>0</v>
      </c>
      <c r="I1078" s="20">
        <f>LatticeLayout!I1078</f>
        <v>0</v>
      </c>
      <c r="J1078" s="20">
        <f>LatticeLayout!J1078</f>
        <v>0</v>
      </c>
      <c r="K1078" s="20">
        <f>LatticeLayout!K1078</f>
        <v>0</v>
      </c>
      <c r="L1078" s="20">
        <f>LatticeLayout!L1078</f>
        <v>41.094000000000001</v>
      </c>
      <c r="M1078" s="20">
        <f>LatticeLayout!M1078</f>
        <v>423.0996045</v>
      </c>
      <c r="N1078" s="20">
        <f>LatticeLayout!N1078</f>
        <v>276.11539200762974</v>
      </c>
      <c r="O1078" s="20">
        <f t="shared" si="48"/>
        <v>276.11539200762974</v>
      </c>
      <c r="P1078" s="20">
        <f t="shared" si="49"/>
        <v>423.0996045</v>
      </c>
      <c r="Q1078" s="20">
        <f t="shared" si="50"/>
        <v>41.094000000000001</v>
      </c>
    </row>
    <row r="1079" spans="1:17" x14ac:dyDescent="0.3">
      <c r="A1079" s="20">
        <f>LatticeLayout!A1079</f>
        <v>0</v>
      </c>
      <c r="B1079" s="20">
        <f>LatticeLayout!B1079</f>
        <v>0</v>
      </c>
      <c r="C1079" s="20">
        <f>LatticeLayout!C1079</f>
        <v>0</v>
      </c>
      <c r="D1079" s="20">
        <f>LatticeLayout!D1079</f>
        <v>0</v>
      </c>
      <c r="E1079" s="20" t="str">
        <f>LatticeLayout!E1079</f>
        <v/>
      </c>
      <c r="F1079" s="20">
        <f>LatticeLayout!F1079</f>
        <v>0</v>
      </c>
      <c r="G1079" s="20" t="str">
        <f>LatticeLayout!G1079</f>
        <v>diagnostic box</v>
      </c>
      <c r="H1079" s="20">
        <f>LatticeLayout!H1079</f>
        <v>0</v>
      </c>
      <c r="I1079" s="20">
        <f>LatticeLayout!I1079</f>
        <v>0</v>
      </c>
      <c r="J1079" s="20">
        <f>LatticeLayout!J1079</f>
        <v>0</v>
      </c>
      <c r="K1079" s="20">
        <f>LatticeLayout!K1079</f>
        <v>9.0999999999999998E-2</v>
      </c>
      <c r="L1079" s="551">
        <f>LatticeLayout!L1079</f>
        <v>41.094000000000001</v>
      </c>
      <c r="M1079" s="551">
        <f>LatticeLayout!M1079</f>
        <v>423.0996045</v>
      </c>
      <c r="N1079" s="551">
        <f>LatticeLayout!N1079</f>
        <v>276.02439200762973</v>
      </c>
      <c r="O1079" s="551">
        <f t="shared" si="48"/>
        <v>276.06989200762973</v>
      </c>
      <c r="P1079" s="551">
        <f t="shared" si="49"/>
        <v>423.0996045</v>
      </c>
      <c r="Q1079" s="551">
        <f t="shared" si="50"/>
        <v>41.094000000000001</v>
      </c>
    </row>
    <row r="1080" spans="1:17" hidden="1" x14ac:dyDescent="0.3">
      <c r="A1080" s="20" t="str">
        <f>LatticeLayout!A1080</f>
        <v>LS1</v>
      </c>
      <c r="B1080" s="20" t="str">
        <f>LatticeLayout!B1080</f>
        <v>WB11</v>
      </c>
      <c r="C1080" s="20" t="str">
        <f>LatticeLayout!C1080</f>
        <v>PORT</v>
      </c>
      <c r="D1080" s="20">
        <f>LatticeLayout!D1080</f>
        <v>1925</v>
      </c>
      <c r="E1080" s="20" t="str">
        <f>LatticeLayout!E1080</f>
        <v>LS1_WB11:PORT_D1925</v>
      </c>
      <c r="F1080" s="20" t="str">
        <f>LatticeLayout!F1080</f>
        <v>IP_S</v>
      </c>
      <c r="G1080" s="20" t="str">
        <f>LatticeLayout!G1080</f>
        <v>pump, 65 l/s</v>
      </c>
      <c r="H1080" s="20">
        <f>LatticeLayout!H1080</f>
        <v>0</v>
      </c>
      <c r="I1080" s="20">
        <f>LatticeLayout!I1080</f>
        <v>0</v>
      </c>
      <c r="J1080" s="20">
        <f>LatticeLayout!J1080</f>
        <v>0</v>
      </c>
      <c r="K1080" s="20">
        <f>LatticeLayout!K1080</f>
        <v>0</v>
      </c>
      <c r="L1080" s="20">
        <f>LatticeLayout!L1080</f>
        <v>41.094000000000001</v>
      </c>
      <c r="M1080" s="20">
        <f>LatticeLayout!M1080</f>
        <v>423.0996045</v>
      </c>
      <c r="N1080" s="20">
        <f>LatticeLayout!N1080</f>
        <v>276.02439200762973</v>
      </c>
      <c r="O1080" s="20">
        <f t="shared" si="48"/>
        <v>276.02439200762973</v>
      </c>
      <c r="P1080" s="20">
        <f t="shared" si="49"/>
        <v>423.0996045</v>
      </c>
      <c r="Q1080" s="20">
        <f t="shared" si="50"/>
        <v>41.094000000000001</v>
      </c>
    </row>
    <row r="1081" spans="1:17" hidden="1" x14ac:dyDescent="0.3">
      <c r="A1081" s="20">
        <f>LatticeLayout!A1081</f>
        <v>0</v>
      </c>
      <c r="B1081" s="20">
        <f>LatticeLayout!B1081</f>
        <v>0</v>
      </c>
      <c r="C1081" s="20">
        <f>LatticeLayout!C1081</f>
        <v>0</v>
      </c>
      <c r="D1081" s="20">
        <f>LatticeLayout!D1081</f>
        <v>0</v>
      </c>
      <c r="E1081" s="20" t="str">
        <f>LatticeLayout!E1081</f>
        <v/>
      </c>
      <c r="F1081" s="20">
        <f>LatticeLayout!F1081</f>
        <v>0</v>
      </c>
      <c r="G1081" s="20" t="str">
        <f>LatticeLayout!G1081</f>
        <v>bellow</v>
      </c>
      <c r="H1081" s="20">
        <f>LatticeLayout!H1081</f>
        <v>40</v>
      </c>
      <c r="I1081" s="20">
        <f>LatticeLayout!I1081</f>
        <v>0</v>
      </c>
      <c r="J1081" s="20">
        <f>LatticeLayout!J1081</f>
        <v>0</v>
      </c>
      <c r="K1081" s="20">
        <f>LatticeLayout!K1081</f>
        <v>9.9000000000000005E-2</v>
      </c>
      <c r="L1081" s="20">
        <f>LatticeLayout!L1081</f>
        <v>41.094000000000001</v>
      </c>
      <c r="M1081" s="20">
        <f>LatticeLayout!M1081</f>
        <v>423.0996045</v>
      </c>
      <c r="N1081" s="20">
        <f>LatticeLayout!N1081</f>
        <v>275.92539200762974</v>
      </c>
      <c r="O1081" s="20">
        <f t="shared" si="48"/>
        <v>275.97489200762971</v>
      </c>
      <c r="P1081" s="20">
        <f t="shared" si="49"/>
        <v>423.0996045</v>
      </c>
      <c r="Q1081" s="20">
        <f t="shared" si="50"/>
        <v>41.094000000000001</v>
      </c>
    </row>
    <row r="1082" spans="1:17" hidden="1" x14ac:dyDescent="0.3">
      <c r="A1082" s="20" t="str">
        <f>LatticeLayout!A1082</f>
        <v>SEGMENT 1  END</v>
      </c>
      <c r="B1082" s="20">
        <f>LatticeLayout!B1082</f>
        <v>0</v>
      </c>
      <c r="C1082" s="20">
        <f>LatticeLayout!C1082</f>
        <v>0</v>
      </c>
      <c r="D1082" s="20">
        <f>LatticeLayout!D1082</f>
        <v>0</v>
      </c>
      <c r="E1082" s="20">
        <f>LatticeLayout!E1082</f>
        <v>0</v>
      </c>
      <c r="F1082" s="20">
        <f>LatticeLayout!F1082</f>
        <v>0</v>
      </c>
      <c r="G1082" s="20">
        <f>LatticeLayout!G1082</f>
        <v>0</v>
      </c>
      <c r="H1082" s="20">
        <f>LatticeLayout!H1082</f>
        <v>0</v>
      </c>
      <c r="I1082" s="20">
        <f>LatticeLayout!I1082</f>
        <v>0</v>
      </c>
      <c r="J1082" s="20">
        <f>LatticeLayout!J1082</f>
        <v>0</v>
      </c>
      <c r="K1082" s="20">
        <f>LatticeLayout!K1082</f>
        <v>0</v>
      </c>
      <c r="L1082" s="20">
        <f>LatticeLayout!L1082</f>
        <v>0</v>
      </c>
      <c r="M1082" s="20">
        <f>LatticeLayout!M1082</f>
        <v>0</v>
      </c>
      <c r="N1082" s="20">
        <f>LatticeLayout!N1082</f>
        <v>0</v>
      </c>
      <c r="O1082" s="20">
        <f t="shared" si="48"/>
        <v>137.96269600381487</v>
      </c>
      <c r="P1082" s="20">
        <f t="shared" si="49"/>
        <v>211.54980225</v>
      </c>
      <c r="Q1082" s="20">
        <f t="shared" si="50"/>
        <v>20.547000000000001</v>
      </c>
    </row>
    <row r="1083" spans="1:17" hidden="1" x14ac:dyDescent="0.3">
      <c r="A1083" s="20">
        <f>LatticeLayout!A1083</f>
        <v>0</v>
      </c>
      <c r="B1083" s="20">
        <f>LatticeLayout!B1083</f>
        <v>0</v>
      </c>
      <c r="C1083" s="20">
        <f>LatticeLayout!C1083</f>
        <v>0</v>
      </c>
      <c r="D1083" s="20">
        <f>LatticeLayout!D1083</f>
        <v>0</v>
      </c>
      <c r="E1083" s="20" t="str">
        <f>LatticeLayout!E1083</f>
        <v/>
      </c>
      <c r="F1083" s="20">
        <f>LatticeLayout!F1083</f>
        <v>0</v>
      </c>
      <c r="G1083" s="20">
        <f>LatticeLayout!G1083</f>
        <v>0</v>
      </c>
      <c r="H1083" s="20">
        <f>LatticeLayout!H1083</f>
        <v>0</v>
      </c>
      <c r="I1083" s="20">
        <f>LatticeLayout!I1083</f>
        <v>0</v>
      </c>
      <c r="J1083" s="20">
        <f>LatticeLayout!J1083</f>
        <v>0</v>
      </c>
      <c r="K1083" s="20">
        <f>LatticeLayout!K1083</f>
        <v>1.05</v>
      </c>
      <c r="L1083" s="20">
        <f>LatticeLayout!L1083</f>
        <v>41.094000000000001</v>
      </c>
      <c r="M1083" s="20">
        <f>LatticeLayout!M1083</f>
        <v>423.0996045</v>
      </c>
      <c r="N1083" s="20">
        <f>LatticeLayout!N1083</f>
        <v>274.87539200762973</v>
      </c>
      <c r="O1083" s="20">
        <f t="shared" si="48"/>
        <v>137.43769600381486</v>
      </c>
      <c r="P1083" s="20">
        <f t="shared" si="49"/>
        <v>211.54980225</v>
      </c>
      <c r="Q1083" s="20">
        <f t="shared" si="50"/>
        <v>20.547000000000001</v>
      </c>
    </row>
    <row r="1084" spans="1:17" x14ac:dyDescent="0.3">
      <c r="A1084" s="20" t="str">
        <f>LatticeLayout!A1084</f>
        <v>LS1</v>
      </c>
      <c r="B1084" s="20" t="str">
        <f>LatticeLayout!B1084</f>
        <v>BTS</v>
      </c>
      <c r="C1084" s="20" t="str">
        <f>LatticeLayout!C1084</f>
        <v>DC</v>
      </c>
      <c r="D1084" s="20">
        <f>LatticeLayout!D1084</f>
        <v>1937</v>
      </c>
      <c r="E1084" s="20" t="str">
        <f>LatticeLayout!E1084</f>
        <v>LS1_BTS:DC_D1937</v>
      </c>
      <c r="F1084" s="20" t="str">
        <f>LatticeLayout!F1084</f>
        <v>C2</v>
      </c>
      <c r="G1084" s="20" t="str">
        <f>LatticeLayout!G1084</f>
        <v>correctors-X,Y</v>
      </c>
      <c r="H1084" s="20">
        <f>LatticeLayout!H1084</f>
        <v>50</v>
      </c>
      <c r="I1084" s="20">
        <f>LatticeLayout!I1084</f>
        <v>0</v>
      </c>
      <c r="J1084" s="20">
        <f>LatticeLayout!J1084</f>
        <v>0</v>
      </c>
      <c r="K1084" s="20">
        <f>LatticeLayout!K1084</f>
        <v>0.2</v>
      </c>
      <c r="L1084" s="551">
        <f>LatticeLayout!L1084</f>
        <v>41.094000000000001</v>
      </c>
      <c r="M1084" s="551">
        <f>LatticeLayout!M1084</f>
        <v>423.0996045</v>
      </c>
      <c r="N1084" s="551">
        <f>LatticeLayout!N1084</f>
        <v>274.67539200762974</v>
      </c>
      <c r="O1084" s="551">
        <f t="shared" si="48"/>
        <v>274.77539200762976</v>
      </c>
      <c r="P1084" s="551">
        <f t="shared" si="49"/>
        <v>423.0996045</v>
      </c>
      <c r="Q1084" s="551">
        <f t="shared" si="50"/>
        <v>41.094000000000001</v>
      </c>
    </row>
    <row r="1085" spans="1:17" hidden="1" x14ac:dyDescent="0.3">
      <c r="A1085" s="20">
        <f>LatticeLayout!A1085</f>
        <v>0</v>
      </c>
      <c r="B1085" s="20">
        <f>LatticeLayout!B1085</f>
        <v>0</v>
      </c>
      <c r="C1085" s="20">
        <f>LatticeLayout!C1085</f>
        <v>0</v>
      </c>
      <c r="D1085" s="20">
        <f>LatticeLayout!D1085</f>
        <v>0</v>
      </c>
      <c r="E1085" s="20" t="str">
        <f>LatticeLayout!E1085</f>
        <v/>
      </c>
      <c r="F1085" s="20">
        <f>LatticeLayout!F1085</f>
        <v>0</v>
      </c>
      <c r="G1085" s="20">
        <f>LatticeLayout!G1085</f>
        <v>0</v>
      </c>
      <c r="H1085" s="20">
        <f>LatticeLayout!H1085</f>
        <v>0</v>
      </c>
      <c r="I1085" s="20">
        <f>LatticeLayout!I1085</f>
        <v>0</v>
      </c>
      <c r="J1085" s="20">
        <f>LatticeLayout!J1085</f>
        <v>0</v>
      </c>
      <c r="K1085" s="20">
        <f>LatticeLayout!K1085</f>
        <v>0.25</v>
      </c>
      <c r="L1085" s="20">
        <f>LatticeLayout!L1085</f>
        <v>41.094000000000001</v>
      </c>
      <c r="M1085" s="20">
        <f>LatticeLayout!M1085</f>
        <v>423.0996045</v>
      </c>
      <c r="N1085" s="20">
        <f>LatticeLayout!N1085</f>
        <v>274.42539200762974</v>
      </c>
      <c r="O1085" s="20">
        <f t="shared" si="48"/>
        <v>274.55039200762974</v>
      </c>
      <c r="P1085" s="20">
        <f t="shared" si="49"/>
        <v>423.0996045</v>
      </c>
      <c r="Q1085" s="20">
        <f t="shared" si="50"/>
        <v>41.094000000000001</v>
      </c>
    </row>
    <row r="1086" spans="1:17" x14ac:dyDescent="0.3">
      <c r="A1086" s="20" t="str">
        <f>LatticeLayout!A1086</f>
        <v>LS1</v>
      </c>
      <c r="B1086" s="20" t="str">
        <f>LatticeLayout!B1086</f>
        <v>BTS</v>
      </c>
      <c r="C1086" s="20" t="str">
        <f>LatticeLayout!C1086</f>
        <v>QH</v>
      </c>
      <c r="D1086" s="20">
        <f>LatticeLayout!D1086</f>
        <v>1942</v>
      </c>
      <c r="E1086" s="20" t="str">
        <f>LatticeLayout!E1086</f>
        <v>LS1_BTS:QH_D1942</v>
      </c>
      <c r="F1086" s="20" t="str">
        <f>LatticeLayout!F1086</f>
        <v>Q1</v>
      </c>
      <c r="G1086" s="20" t="str">
        <f>LatticeLayout!G1086</f>
        <v>quadrupole-X</v>
      </c>
      <c r="H1086" s="20">
        <f>LatticeLayout!H1086</f>
        <v>50</v>
      </c>
      <c r="I1086" s="20">
        <f>LatticeLayout!I1086</f>
        <v>0</v>
      </c>
      <c r="J1086" s="20">
        <f>LatticeLayout!J1086</f>
        <v>0</v>
      </c>
      <c r="K1086" s="20">
        <f>LatticeLayout!K1086</f>
        <v>0.25</v>
      </c>
      <c r="L1086" s="551">
        <f>LatticeLayout!L1086</f>
        <v>41.094000000000001</v>
      </c>
      <c r="M1086" s="551">
        <f>LatticeLayout!M1086</f>
        <v>423.0996045</v>
      </c>
      <c r="N1086" s="551">
        <f>LatticeLayout!N1086</f>
        <v>274.17539200762974</v>
      </c>
      <c r="O1086" s="551">
        <f t="shared" si="48"/>
        <v>274.30039200762974</v>
      </c>
      <c r="P1086" s="551">
        <f t="shared" si="49"/>
        <v>423.0996045</v>
      </c>
      <c r="Q1086" s="551">
        <f t="shared" si="50"/>
        <v>41.094000000000001</v>
      </c>
    </row>
    <row r="1087" spans="1:17" hidden="1" x14ac:dyDescent="0.3">
      <c r="A1087" s="20">
        <f>LatticeLayout!A1087</f>
        <v>0</v>
      </c>
      <c r="B1087" s="20">
        <f>LatticeLayout!B1087</f>
        <v>0</v>
      </c>
      <c r="C1087" s="20">
        <f>LatticeLayout!C1087</f>
        <v>0</v>
      </c>
      <c r="D1087" s="20">
        <f>LatticeLayout!D1087</f>
        <v>0</v>
      </c>
      <c r="E1087" s="20" t="str">
        <f>LatticeLayout!E1087</f>
        <v/>
      </c>
      <c r="F1087" s="20">
        <f>LatticeLayout!F1087</f>
        <v>0</v>
      </c>
      <c r="G1087" s="20">
        <f>LatticeLayout!G1087</f>
        <v>0</v>
      </c>
      <c r="H1087" s="20">
        <f>LatticeLayout!H1087</f>
        <v>0</v>
      </c>
      <c r="I1087" s="20">
        <f>LatticeLayout!I1087</f>
        <v>0</v>
      </c>
      <c r="J1087" s="20">
        <f>LatticeLayout!J1087</f>
        <v>0</v>
      </c>
      <c r="K1087" s="20">
        <f>LatticeLayout!K1087</f>
        <v>0.5</v>
      </c>
      <c r="L1087" s="20">
        <f>LatticeLayout!L1087</f>
        <v>41.094000000000001</v>
      </c>
      <c r="M1087" s="20">
        <f>LatticeLayout!M1087</f>
        <v>423.0996045</v>
      </c>
      <c r="N1087" s="20">
        <f>LatticeLayout!N1087</f>
        <v>273.67539200762974</v>
      </c>
      <c r="O1087" s="20">
        <f t="shared" si="48"/>
        <v>273.92539200762974</v>
      </c>
      <c r="P1087" s="20">
        <f t="shared" si="49"/>
        <v>423.0996045</v>
      </c>
      <c r="Q1087" s="20">
        <f t="shared" si="50"/>
        <v>41.094000000000001</v>
      </c>
    </row>
    <row r="1088" spans="1:17" x14ac:dyDescent="0.3">
      <c r="A1088" s="20" t="str">
        <f>LatticeLayout!A1088</f>
        <v>LS1</v>
      </c>
      <c r="B1088" s="20" t="str">
        <f>LatticeLayout!B1088</f>
        <v>BTS</v>
      </c>
      <c r="C1088" s="20" t="str">
        <f>LatticeLayout!C1088</f>
        <v>QV</v>
      </c>
      <c r="D1088" s="20">
        <f>LatticeLayout!D1088</f>
        <v>1950</v>
      </c>
      <c r="E1088" s="20" t="str">
        <f>LatticeLayout!E1088</f>
        <v>LS1_BTS:QV_D1950</v>
      </c>
      <c r="F1088" s="20" t="str">
        <f>LatticeLayout!F1088</f>
        <v>Q1</v>
      </c>
      <c r="G1088" s="20" t="str">
        <f>LatticeLayout!G1088</f>
        <v>quadrupole-Y</v>
      </c>
      <c r="H1088" s="20">
        <f>LatticeLayout!H1088</f>
        <v>50</v>
      </c>
      <c r="I1088" s="20">
        <f>LatticeLayout!I1088</f>
        <v>0</v>
      </c>
      <c r="J1088" s="20">
        <f>LatticeLayout!J1088</f>
        <v>0</v>
      </c>
      <c r="K1088" s="20">
        <f>LatticeLayout!K1088</f>
        <v>0.25</v>
      </c>
      <c r="L1088" s="551">
        <f>LatticeLayout!L1088</f>
        <v>41.094000000000001</v>
      </c>
      <c r="M1088" s="551">
        <f>LatticeLayout!M1088</f>
        <v>423.0996045</v>
      </c>
      <c r="N1088" s="551">
        <f>LatticeLayout!N1088</f>
        <v>273.42539200762974</v>
      </c>
      <c r="O1088" s="551">
        <f t="shared" si="48"/>
        <v>273.55039200762974</v>
      </c>
      <c r="P1088" s="551">
        <f t="shared" si="49"/>
        <v>423.0996045</v>
      </c>
      <c r="Q1088" s="551">
        <f t="shared" si="50"/>
        <v>41.094000000000001</v>
      </c>
    </row>
    <row r="1089" spans="1:17" hidden="1" x14ac:dyDescent="0.3">
      <c r="A1089" s="20">
        <f>LatticeLayout!A1089</f>
        <v>0</v>
      </c>
      <c r="B1089" s="20">
        <f>LatticeLayout!B1089</f>
        <v>0</v>
      </c>
      <c r="C1089" s="20">
        <f>LatticeLayout!C1089</f>
        <v>0</v>
      </c>
      <c r="D1089" s="20">
        <f>LatticeLayout!D1089</f>
        <v>0</v>
      </c>
      <c r="E1089" s="20">
        <f>LatticeLayout!E1089</f>
        <v>0</v>
      </c>
      <c r="F1089" s="20">
        <f>LatticeLayout!F1089</f>
        <v>0</v>
      </c>
      <c r="G1089" s="20">
        <f>LatticeLayout!G1089</f>
        <v>0</v>
      </c>
      <c r="H1089" s="20">
        <f>LatticeLayout!H1089</f>
        <v>0</v>
      </c>
      <c r="I1089" s="20">
        <f>LatticeLayout!I1089</f>
        <v>0</v>
      </c>
      <c r="J1089" s="20">
        <f>LatticeLayout!J1089</f>
        <v>0</v>
      </c>
      <c r="K1089" s="20">
        <f>LatticeLayout!K1089</f>
        <v>1.198</v>
      </c>
      <c r="L1089" s="20">
        <f>LatticeLayout!L1089</f>
        <v>41.094000000000001</v>
      </c>
      <c r="M1089" s="20">
        <f>LatticeLayout!M1089</f>
        <v>423.0996045</v>
      </c>
      <c r="N1089" s="20">
        <f>LatticeLayout!N1089</f>
        <v>272.22739200762976</v>
      </c>
      <c r="O1089" s="20">
        <f t="shared" si="48"/>
        <v>272.82639200762975</v>
      </c>
      <c r="P1089" s="20">
        <f t="shared" si="49"/>
        <v>423.0996045</v>
      </c>
      <c r="Q1089" s="20">
        <f t="shared" si="50"/>
        <v>41.094000000000001</v>
      </c>
    </row>
    <row r="1090" spans="1:17" x14ac:dyDescent="0.3">
      <c r="A1090" s="20" t="str">
        <f>LatticeLayout!A1090</f>
        <v>LS1</v>
      </c>
      <c r="B1090" s="20" t="str">
        <f>LatticeLayout!B1090</f>
        <v>BTS</v>
      </c>
      <c r="C1090" s="20" t="str">
        <f>LatticeLayout!C1090</f>
        <v>DC</v>
      </c>
      <c r="D1090" s="20">
        <f>LatticeLayout!D1090</f>
        <v>1964</v>
      </c>
      <c r="E1090" s="20" t="str">
        <f>LatticeLayout!E1090</f>
        <v>LS1_BTS:DC_D1964</v>
      </c>
      <c r="F1090" s="20" t="str">
        <f>LatticeLayout!F1090</f>
        <v>C2</v>
      </c>
      <c r="G1090" s="20" t="str">
        <f>LatticeLayout!G1090</f>
        <v>correctors-X,Y</v>
      </c>
      <c r="H1090" s="20">
        <f>LatticeLayout!H1090</f>
        <v>50</v>
      </c>
      <c r="I1090" s="20">
        <f>LatticeLayout!I1090</f>
        <v>0</v>
      </c>
      <c r="J1090" s="20">
        <f>LatticeLayout!J1090</f>
        <v>0</v>
      </c>
      <c r="K1090" s="20">
        <f>LatticeLayout!K1090</f>
        <v>0.2</v>
      </c>
      <c r="L1090" s="551">
        <f>LatticeLayout!L1090</f>
        <v>41.094000000000001</v>
      </c>
      <c r="M1090" s="551">
        <f>LatticeLayout!M1090</f>
        <v>423.0996045</v>
      </c>
      <c r="N1090" s="551">
        <f>LatticeLayout!N1090</f>
        <v>272.02739200762977</v>
      </c>
      <c r="O1090" s="551">
        <f t="shared" si="48"/>
        <v>272.12739200762974</v>
      </c>
      <c r="P1090" s="551">
        <f t="shared" si="49"/>
        <v>423.0996045</v>
      </c>
      <c r="Q1090" s="551">
        <f t="shared" si="50"/>
        <v>41.094000000000001</v>
      </c>
    </row>
    <row r="1091" spans="1:17" hidden="1" x14ac:dyDescent="0.3">
      <c r="A1091" s="20">
        <f>LatticeLayout!A1091</f>
        <v>0</v>
      </c>
      <c r="B1091" s="20">
        <f>LatticeLayout!B1091</f>
        <v>0</v>
      </c>
      <c r="C1091" s="20">
        <f>LatticeLayout!C1091</f>
        <v>0</v>
      </c>
      <c r="D1091" s="20">
        <f>LatticeLayout!D1091</f>
        <v>0</v>
      </c>
      <c r="E1091" s="20" t="str">
        <f>LatticeLayout!E1091</f>
        <v/>
      </c>
      <c r="F1091" s="20">
        <f>LatticeLayout!F1091</f>
        <v>0</v>
      </c>
      <c r="G1091" s="20">
        <f>LatticeLayout!G1091</f>
        <v>0</v>
      </c>
      <c r="H1091" s="20">
        <f>LatticeLayout!H1091</f>
        <v>0</v>
      </c>
      <c r="I1091" s="20">
        <f>LatticeLayout!I1091</f>
        <v>0</v>
      </c>
      <c r="J1091" s="20">
        <f>LatticeLayout!J1091</f>
        <v>0</v>
      </c>
      <c r="K1091" s="20">
        <f>LatticeLayout!K1091</f>
        <v>6.9000000000000006E-2</v>
      </c>
      <c r="L1091" s="20">
        <f>LatticeLayout!L1091</f>
        <v>41.094000000000001</v>
      </c>
      <c r="M1091" s="20">
        <f>LatticeLayout!M1091</f>
        <v>423.0996045</v>
      </c>
      <c r="N1091" s="20">
        <f>LatticeLayout!N1091</f>
        <v>271.95839200762975</v>
      </c>
      <c r="O1091" s="20">
        <f t="shared" si="48"/>
        <v>271.99289200762973</v>
      </c>
      <c r="P1091" s="20">
        <f t="shared" si="49"/>
        <v>423.0996045</v>
      </c>
      <c r="Q1091" s="20">
        <f t="shared" si="50"/>
        <v>41.094000000000001</v>
      </c>
    </row>
    <row r="1092" spans="1:17" hidden="1" x14ac:dyDescent="0.3">
      <c r="A1092" s="20">
        <f>LatticeLayout!A1092</f>
        <v>0</v>
      </c>
      <c r="B1092" s="20">
        <f>LatticeLayout!B1092</f>
        <v>0</v>
      </c>
      <c r="C1092" s="20">
        <f>LatticeLayout!C1092</f>
        <v>0</v>
      </c>
      <c r="D1092" s="20">
        <f>LatticeLayout!D1092</f>
        <v>0</v>
      </c>
      <c r="E1092" s="20">
        <f>LatticeLayout!E1092</f>
        <v>0</v>
      </c>
      <c r="F1092" s="20">
        <f>LatticeLayout!F1092</f>
        <v>0</v>
      </c>
      <c r="G1092" s="20">
        <f>LatticeLayout!G1092</f>
        <v>0</v>
      </c>
      <c r="H1092" s="20">
        <f>LatticeLayout!H1092</f>
        <v>0</v>
      </c>
      <c r="I1092" s="20">
        <f>LatticeLayout!I1092</f>
        <v>0</v>
      </c>
      <c r="J1092" s="20">
        <f>LatticeLayout!J1092</f>
        <v>0</v>
      </c>
      <c r="K1092" s="20">
        <f>LatticeLayout!K1092</f>
        <v>0</v>
      </c>
      <c r="L1092" s="20">
        <f>LatticeLayout!L1092</f>
        <v>41.094000000000001</v>
      </c>
      <c r="M1092" s="20">
        <f>LatticeLayout!M1092</f>
        <v>423.0996045</v>
      </c>
      <c r="N1092" s="20">
        <f>LatticeLayout!N1092</f>
        <v>271.95839200762975</v>
      </c>
      <c r="O1092" s="20">
        <f t="shared" si="48"/>
        <v>271.95839200762975</v>
      </c>
      <c r="P1092" s="20">
        <f t="shared" si="49"/>
        <v>423.0996045</v>
      </c>
      <c r="Q1092" s="20">
        <f t="shared" si="50"/>
        <v>41.094000000000001</v>
      </c>
    </row>
    <row r="1093" spans="1:17" hidden="1" x14ac:dyDescent="0.3">
      <c r="A1093" s="20" t="str">
        <f>LatticeLayout!A1093</f>
        <v>LS1</v>
      </c>
      <c r="B1093" s="20" t="str">
        <f>LatticeLayout!B1093</f>
        <v>BTS</v>
      </c>
      <c r="C1093" s="20" t="str">
        <f>LatticeLayout!C1093</f>
        <v>BPM</v>
      </c>
      <c r="D1093" s="20">
        <f>LatticeLayout!D1093</f>
        <v>1966</v>
      </c>
      <c r="E1093" s="20" t="str">
        <f>LatticeLayout!E1093</f>
        <v>LS1_BTS:BPM_D1966</v>
      </c>
      <c r="F1093" s="20" t="str">
        <f>LatticeLayout!F1093</f>
        <v>BPM3</v>
      </c>
      <c r="G1093" s="20" t="str">
        <f>LatticeLayout!G1093</f>
        <v>position monitor</v>
      </c>
      <c r="H1093" s="20">
        <f>LatticeLayout!H1093</f>
        <v>47.5</v>
      </c>
      <c r="I1093" s="20">
        <f>LatticeLayout!I1093</f>
        <v>0.13700000000000001</v>
      </c>
      <c r="J1093" s="20">
        <f>LatticeLayout!J1093</f>
        <v>0</v>
      </c>
      <c r="K1093" s="20">
        <f>LatticeLayout!K1093</f>
        <v>0.13700000000000001</v>
      </c>
      <c r="L1093" s="20">
        <f>LatticeLayout!L1093</f>
        <v>41.094000000000001</v>
      </c>
      <c r="M1093" s="20">
        <f>LatticeLayout!M1093</f>
        <v>423.0996045</v>
      </c>
      <c r="N1093" s="20">
        <f>LatticeLayout!N1093</f>
        <v>271.82139200762975</v>
      </c>
      <c r="O1093" s="20">
        <f t="shared" si="48"/>
        <v>271.88989200762978</v>
      </c>
      <c r="P1093" s="20">
        <f t="shared" si="49"/>
        <v>423.0996045</v>
      </c>
      <c r="Q1093" s="20">
        <f t="shared" si="50"/>
        <v>41.094000000000001</v>
      </c>
    </row>
    <row r="1094" spans="1:17" hidden="1" x14ac:dyDescent="0.3">
      <c r="A1094" s="20">
        <f>LatticeLayout!A1094</f>
        <v>0</v>
      </c>
      <c r="B1094" s="20">
        <f>LatticeLayout!B1094</f>
        <v>0</v>
      </c>
      <c r="C1094" s="20">
        <f>LatticeLayout!C1094</f>
        <v>0</v>
      </c>
      <c r="D1094" s="20">
        <f>LatticeLayout!D1094</f>
        <v>0</v>
      </c>
      <c r="E1094" s="20">
        <f>LatticeLayout!E1094</f>
        <v>0</v>
      </c>
      <c r="F1094" s="20">
        <f>LatticeLayout!F1094</f>
        <v>0</v>
      </c>
      <c r="G1094" s="20">
        <f>LatticeLayout!G1094</f>
        <v>0</v>
      </c>
      <c r="H1094" s="20">
        <f>LatticeLayout!H1094</f>
        <v>0</v>
      </c>
      <c r="I1094" s="20">
        <f>LatticeLayout!I1094</f>
        <v>0</v>
      </c>
      <c r="J1094" s="20">
        <f>LatticeLayout!J1094</f>
        <v>0</v>
      </c>
      <c r="K1094" s="20">
        <f>LatticeLayout!K1094</f>
        <v>4.3999999999999997E-2</v>
      </c>
      <c r="L1094" s="20">
        <f>LatticeLayout!L1094</f>
        <v>41.094000000000001</v>
      </c>
      <c r="M1094" s="20">
        <f>LatticeLayout!M1094</f>
        <v>423.0996045</v>
      </c>
      <c r="N1094" s="20">
        <f>LatticeLayout!N1094</f>
        <v>271.77739200762977</v>
      </c>
      <c r="O1094" s="20">
        <f t="shared" si="48"/>
        <v>271.79939200762976</v>
      </c>
      <c r="P1094" s="20">
        <f t="shared" si="49"/>
        <v>423.0996045</v>
      </c>
      <c r="Q1094" s="20">
        <f t="shared" si="50"/>
        <v>41.094000000000001</v>
      </c>
    </row>
    <row r="1095" spans="1:17" x14ac:dyDescent="0.3">
      <c r="A1095" s="20" t="str">
        <f>LatticeLayout!A1095</f>
        <v>LS1</v>
      </c>
      <c r="B1095" s="20" t="str">
        <f>LatticeLayout!B1095</f>
        <v>BTS</v>
      </c>
      <c r="C1095" s="20" t="str">
        <f>LatticeLayout!C1095</f>
        <v>QH</v>
      </c>
      <c r="D1095" s="20">
        <f>LatticeLayout!D1095</f>
        <v>1969</v>
      </c>
      <c r="E1095" s="20" t="str">
        <f>LatticeLayout!E1095</f>
        <v>LS1_BTS:QH_D1969</v>
      </c>
      <c r="F1095" s="20" t="str">
        <f>LatticeLayout!F1095</f>
        <v>Q1</v>
      </c>
      <c r="G1095" s="20" t="str">
        <f>LatticeLayout!G1095</f>
        <v>quadrupole-X</v>
      </c>
      <c r="H1095" s="20">
        <f>LatticeLayout!H1095</f>
        <v>50</v>
      </c>
      <c r="I1095" s="20">
        <f>LatticeLayout!I1095</f>
        <v>0</v>
      </c>
      <c r="J1095" s="20">
        <f>LatticeLayout!J1095</f>
        <v>0</v>
      </c>
      <c r="K1095" s="20">
        <f>LatticeLayout!K1095</f>
        <v>0.25</v>
      </c>
      <c r="L1095" s="551">
        <f>LatticeLayout!L1095</f>
        <v>41.094000000000001</v>
      </c>
      <c r="M1095" s="551">
        <f>LatticeLayout!M1095</f>
        <v>423.0996045</v>
      </c>
      <c r="N1095" s="551">
        <f>LatticeLayout!N1095</f>
        <v>271.52739200762977</v>
      </c>
      <c r="O1095" s="551">
        <f t="shared" si="48"/>
        <v>271.65239200762977</v>
      </c>
      <c r="P1095" s="551">
        <f t="shared" si="49"/>
        <v>423.0996045</v>
      </c>
      <c r="Q1095" s="551">
        <f t="shared" si="50"/>
        <v>41.094000000000001</v>
      </c>
    </row>
    <row r="1096" spans="1:17" hidden="1" x14ac:dyDescent="0.3">
      <c r="A1096" s="20">
        <f>LatticeLayout!A1096</f>
        <v>0</v>
      </c>
      <c r="B1096" s="20">
        <f>LatticeLayout!B1096</f>
        <v>0</v>
      </c>
      <c r="C1096" s="20">
        <f>LatticeLayout!C1096</f>
        <v>0</v>
      </c>
      <c r="D1096" s="20">
        <f>LatticeLayout!D1096</f>
        <v>0</v>
      </c>
      <c r="E1096" s="20" t="str">
        <f>LatticeLayout!E1096</f>
        <v/>
      </c>
      <c r="F1096" s="20">
        <f>LatticeLayout!F1096</f>
        <v>0</v>
      </c>
      <c r="G1096" s="20">
        <f>LatticeLayout!G1096</f>
        <v>0</v>
      </c>
      <c r="H1096" s="20">
        <f>LatticeLayout!H1096</f>
        <v>0</v>
      </c>
      <c r="I1096" s="20">
        <f>LatticeLayout!I1096</f>
        <v>0</v>
      </c>
      <c r="J1096" s="20">
        <f>LatticeLayout!J1096</f>
        <v>0</v>
      </c>
      <c r="K1096" s="20">
        <f>LatticeLayout!K1096</f>
        <v>0.5</v>
      </c>
      <c r="L1096" s="20">
        <f>LatticeLayout!L1096</f>
        <v>41.094000000000001</v>
      </c>
      <c r="M1096" s="20">
        <f>LatticeLayout!M1096</f>
        <v>423.0996045</v>
      </c>
      <c r="N1096" s="20">
        <f>LatticeLayout!N1096</f>
        <v>271.02739200762977</v>
      </c>
      <c r="O1096" s="20">
        <f t="shared" si="48"/>
        <v>271.27739200762977</v>
      </c>
      <c r="P1096" s="20">
        <f t="shared" si="49"/>
        <v>423.0996045</v>
      </c>
      <c r="Q1096" s="20">
        <f t="shared" si="50"/>
        <v>41.094000000000001</v>
      </c>
    </row>
    <row r="1097" spans="1:17" x14ac:dyDescent="0.3">
      <c r="A1097" s="20" t="str">
        <f>LatticeLayout!A1097</f>
        <v>LS1</v>
      </c>
      <c r="B1097" s="20" t="str">
        <f>LatticeLayout!B1097</f>
        <v>BTS</v>
      </c>
      <c r="C1097" s="20" t="str">
        <f>LatticeLayout!C1097</f>
        <v>QV</v>
      </c>
      <c r="D1097" s="20">
        <f>LatticeLayout!D1097</f>
        <v>1976</v>
      </c>
      <c r="E1097" s="20" t="str">
        <f>LatticeLayout!E1097</f>
        <v>LS1_BTS:QV_D1976</v>
      </c>
      <c r="F1097" s="20" t="str">
        <f>LatticeLayout!F1097</f>
        <v>Q1</v>
      </c>
      <c r="G1097" s="20" t="str">
        <f>LatticeLayout!G1097</f>
        <v>quadrupole-Y</v>
      </c>
      <c r="H1097" s="20">
        <f>LatticeLayout!H1097</f>
        <v>50</v>
      </c>
      <c r="I1097" s="20">
        <f>LatticeLayout!I1097</f>
        <v>0</v>
      </c>
      <c r="J1097" s="20">
        <f>LatticeLayout!J1097</f>
        <v>0</v>
      </c>
      <c r="K1097" s="20">
        <f>LatticeLayout!K1097</f>
        <v>0.25</v>
      </c>
      <c r="L1097" s="551">
        <f>LatticeLayout!L1097</f>
        <v>41.094000000000001</v>
      </c>
      <c r="M1097" s="551">
        <f>LatticeLayout!M1097</f>
        <v>423.0996045</v>
      </c>
      <c r="N1097" s="551">
        <f>LatticeLayout!N1097</f>
        <v>270.77739200762977</v>
      </c>
      <c r="O1097" s="551">
        <f t="shared" si="48"/>
        <v>270.90239200762977</v>
      </c>
      <c r="P1097" s="551">
        <f t="shared" si="49"/>
        <v>423.0996045</v>
      </c>
      <c r="Q1097" s="551">
        <f t="shared" si="50"/>
        <v>41.094000000000001</v>
      </c>
    </row>
    <row r="1098" spans="1:17" hidden="1" x14ac:dyDescent="0.3">
      <c r="A1098" s="20">
        <f>LatticeLayout!A1098</f>
        <v>0</v>
      </c>
      <c r="B1098" s="20">
        <f>LatticeLayout!B1098</f>
        <v>0</v>
      </c>
      <c r="C1098" s="20">
        <f>LatticeLayout!C1098</f>
        <v>0</v>
      </c>
      <c r="D1098" s="20">
        <f>LatticeLayout!D1098</f>
        <v>0</v>
      </c>
      <c r="E1098" s="20" t="str">
        <f>LatticeLayout!E1098</f>
        <v/>
      </c>
      <c r="F1098" s="20">
        <f>LatticeLayout!F1098</f>
        <v>0</v>
      </c>
      <c r="G1098" s="20">
        <f>LatticeLayout!G1098</f>
        <v>0</v>
      </c>
      <c r="H1098" s="20">
        <f>LatticeLayout!H1098</f>
        <v>0</v>
      </c>
      <c r="I1098" s="20">
        <f>LatticeLayout!I1098</f>
        <v>0</v>
      </c>
      <c r="J1098" s="20">
        <f>LatticeLayout!J1098</f>
        <v>0</v>
      </c>
      <c r="K1098" s="20">
        <f>LatticeLayout!K1098</f>
        <v>0.12</v>
      </c>
      <c r="L1098" s="20">
        <f>LatticeLayout!L1098</f>
        <v>41.094000000000001</v>
      </c>
      <c r="M1098" s="20">
        <f>LatticeLayout!M1098</f>
        <v>423.0996045</v>
      </c>
      <c r="N1098" s="20">
        <f>LatticeLayout!N1098</f>
        <v>270.65739200762977</v>
      </c>
      <c r="O1098" s="20">
        <f t="shared" si="48"/>
        <v>270.71739200762977</v>
      </c>
      <c r="P1098" s="20">
        <f t="shared" si="49"/>
        <v>423.0996045</v>
      </c>
      <c r="Q1098" s="20">
        <f t="shared" si="50"/>
        <v>41.094000000000001</v>
      </c>
    </row>
    <row r="1099" spans="1:17" hidden="1" x14ac:dyDescent="0.3">
      <c r="A1099" s="20">
        <f>LatticeLayout!A1099</f>
        <v>0</v>
      </c>
      <c r="B1099" s="20">
        <f>LatticeLayout!B1099</f>
        <v>0</v>
      </c>
      <c r="C1099" s="20">
        <f>LatticeLayout!C1099</f>
        <v>0</v>
      </c>
      <c r="D1099" s="20">
        <f>LatticeLayout!D1099</f>
        <v>0</v>
      </c>
      <c r="E1099" s="20" t="str">
        <f>LatticeLayout!E1099</f>
        <v/>
      </c>
      <c r="F1099" s="20">
        <f>LatticeLayout!F1099</f>
        <v>0</v>
      </c>
      <c r="G1099" s="20" t="str">
        <f>LatticeLayout!G1099</f>
        <v>bellow</v>
      </c>
      <c r="H1099" s="20">
        <f>LatticeLayout!H1099</f>
        <v>40</v>
      </c>
      <c r="I1099" s="20">
        <f>LatticeLayout!I1099</f>
        <v>0</v>
      </c>
      <c r="J1099" s="20">
        <f>LatticeLayout!J1099</f>
        <v>0</v>
      </c>
      <c r="K1099" s="20">
        <f>LatticeLayout!K1099</f>
        <v>0.11600000000000001</v>
      </c>
      <c r="L1099" s="20">
        <f>LatticeLayout!L1099</f>
        <v>41.094000000000001</v>
      </c>
      <c r="M1099" s="20">
        <f>LatticeLayout!M1099</f>
        <v>423.0996045</v>
      </c>
      <c r="N1099" s="20">
        <f>LatticeLayout!N1099</f>
        <v>270.54139200762978</v>
      </c>
      <c r="O1099" s="20">
        <f t="shared" ref="O1099:O1162" si="51">(N1099+N1098)/2</f>
        <v>270.59939200762977</v>
      </c>
      <c r="P1099" s="20">
        <f t="shared" ref="P1099:P1162" si="52">(M1099+M1098)/2</f>
        <v>423.0996045</v>
      </c>
      <c r="Q1099" s="20">
        <f t="shared" ref="Q1099:Q1162" si="53">(L1099+L1098)/2</f>
        <v>41.094000000000001</v>
      </c>
    </row>
    <row r="1100" spans="1:17" hidden="1" x14ac:dyDescent="0.3">
      <c r="A1100" s="20" t="str">
        <f>LatticeLayout!A1100</f>
        <v>LS1</v>
      </c>
      <c r="B1100" s="20" t="str">
        <f>LatticeLayout!B1100</f>
        <v>BTS</v>
      </c>
      <c r="C1100" s="20" t="str">
        <f>LatticeLayout!C1100</f>
        <v>BPM</v>
      </c>
      <c r="D1100" s="20">
        <f>LatticeLayout!D1100</f>
        <v>1980</v>
      </c>
      <c r="E1100" s="20" t="str">
        <f>LatticeLayout!E1100</f>
        <v>LS1_BTS:BPM_D1980</v>
      </c>
      <c r="F1100" s="20" t="str">
        <f>LatticeLayout!F1100</f>
        <v>BPM2</v>
      </c>
      <c r="G1100" s="20" t="str">
        <f>LatticeLayout!G1100</f>
        <v>position monitor</v>
      </c>
      <c r="H1100" s="20">
        <f>LatticeLayout!H1100</f>
        <v>0</v>
      </c>
      <c r="I1100" s="20">
        <f>LatticeLayout!I1100</f>
        <v>0</v>
      </c>
      <c r="J1100" s="20">
        <f>LatticeLayout!J1100</f>
        <v>0</v>
      </c>
      <c r="K1100" s="20">
        <f>LatticeLayout!K1100</f>
        <v>0</v>
      </c>
      <c r="L1100" s="20">
        <f>LatticeLayout!L1100</f>
        <v>41.094000000000001</v>
      </c>
      <c r="M1100" s="20">
        <f>LatticeLayout!M1100</f>
        <v>423.0996045</v>
      </c>
      <c r="N1100" s="20">
        <f>LatticeLayout!N1100</f>
        <v>270.54139200762978</v>
      </c>
      <c r="O1100" s="20">
        <f t="shared" si="51"/>
        <v>270.54139200762978</v>
      </c>
      <c r="P1100" s="20">
        <f t="shared" si="52"/>
        <v>423.0996045</v>
      </c>
      <c r="Q1100" s="20">
        <f t="shared" si="53"/>
        <v>41.094000000000001</v>
      </c>
    </row>
    <row r="1101" spans="1:17" x14ac:dyDescent="0.3">
      <c r="A1101" s="20">
        <f>LatticeLayout!A1101</f>
        <v>0</v>
      </c>
      <c r="B1101" s="20">
        <f>LatticeLayout!B1101</f>
        <v>0</v>
      </c>
      <c r="C1101" s="20">
        <f>LatticeLayout!C1101</f>
        <v>0</v>
      </c>
      <c r="D1101" s="20">
        <f>LatticeLayout!D1101</f>
        <v>0</v>
      </c>
      <c r="E1101" s="20" t="str">
        <f>LatticeLayout!E1101</f>
        <v/>
      </c>
      <c r="F1101" s="20">
        <f>LatticeLayout!F1101</f>
        <v>0</v>
      </c>
      <c r="G1101" s="20" t="str">
        <f>LatticeLayout!G1101</f>
        <v>diagnostic box</v>
      </c>
      <c r="H1101" s="20">
        <f>LatticeLayout!H1101</f>
        <v>0</v>
      </c>
      <c r="I1101" s="20">
        <f>LatticeLayout!I1101</f>
        <v>0</v>
      </c>
      <c r="J1101" s="20">
        <f>LatticeLayout!J1101</f>
        <v>0</v>
      </c>
      <c r="K1101" s="20">
        <f>LatticeLayout!K1101</f>
        <v>7.3999999999999996E-2</v>
      </c>
      <c r="L1101" s="551">
        <f>LatticeLayout!L1101</f>
        <v>41.094000000000001</v>
      </c>
      <c r="M1101" s="551">
        <f>LatticeLayout!M1101</f>
        <v>423.0996045</v>
      </c>
      <c r="N1101" s="551">
        <f>LatticeLayout!N1101</f>
        <v>270.46739200762977</v>
      </c>
      <c r="O1101" s="551">
        <f t="shared" si="51"/>
        <v>270.5043920076298</v>
      </c>
      <c r="P1101" s="551">
        <f t="shared" si="52"/>
        <v>423.0996045</v>
      </c>
      <c r="Q1101" s="551">
        <f t="shared" si="53"/>
        <v>41.094000000000001</v>
      </c>
    </row>
    <row r="1102" spans="1:17" hidden="1" x14ac:dyDescent="0.3">
      <c r="A1102" s="20" t="str">
        <f>LatticeLayout!A1102</f>
        <v>LS1</v>
      </c>
      <c r="B1102" s="20" t="str">
        <f>LatticeLayout!B1102</f>
        <v>BTS</v>
      </c>
      <c r="C1102" s="20" t="str">
        <f>LatticeLayout!C1102</f>
        <v>PORT</v>
      </c>
      <c r="D1102" s="20">
        <f>LatticeLayout!D1102</f>
        <v>1980</v>
      </c>
      <c r="E1102" s="20" t="str">
        <f>LatticeLayout!E1102</f>
        <v>LS1_BTS:PORT_D1980</v>
      </c>
      <c r="F1102" s="20">
        <f>LatticeLayout!F1102</f>
        <v>0</v>
      </c>
      <c r="G1102" s="20" t="str">
        <f>LatticeLayout!G1102</f>
        <v>port for future diagnostics</v>
      </c>
      <c r="H1102" s="20">
        <f>LatticeLayout!H1102</f>
        <v>0</v>
      </c>
      <c r="I1102" s="20">
        <f>LatticeLayout!I1102</f>
        <v>0</v>
      </c>
      <c r="J1102" s="20">
        <f>LatticeLayout!J1102</f>
        <v>0</v>
      </c>
      <c r="K1102" s="20">
        <f>LatticeLayout!K1102</f>
        <v>0</v>
      </c>
      <c r="L1102" s="20">
        <f>LatticeLayout!L1102</f>
        <v>41.094000000000001</v>
      </c>
      <c r="M1102" s="20">
        <f>LatticeLayout!M1102</f>
        <v>423.0996045</v>
      </c>
      <c r="N1102" s="20">
        <f>LatticeLayout!N1102</f>
        <v>270.46739200762977</v>
      </c>
      <c r="O1102" s="20">
        <f t="shared" si="51"/>
        <v>270.46739200762977</v>
      </c>
      <c r="P1102" s="20">
        <f t="shared" si="52"/>
        <v>423.0996045</v>
      </c>
      <c r="Q1102" s="20">
        <f t="shared" si="53"/>
        <v>41.094000000000001</v>
      </c>
    </row>
    <row r="1103" spans="1:17" x14ac:dyDescent="0.3">
      <c r="A1103" s="20">
        <f>LatticeLayout!A1103</f>
        <v>0</v>
      </c>
      <c r="B1103" s="20">
        <f>LatticeLayout!B1103</f>
        <v>0</v>
      </c>
      <c r="C1103" s="20">
        <f>LatticeLayout!C1103</f>
        <v>0</v>
      </c>
      <c r="D1103" s="20">
        <f>LatticeLayout!D1103</f>
        <v>0</v>
      </c>
      <c r="E1103" s="20" t="str">
        <f>LatticeLayout!E1103</f>
        <v/>
      </c>
      <c r="F1103" s="20">
        <f>LatticeLayout!F1103</f>
        <v>0</v>
      </c>
      <c r="G1103" s="20" t="str">
        <f>LatticeLayout!G1103</f>
        <v>diagnostic box</v>
      </c>
      <c r="H1103" s="20">
        <f>LatticeLayout!H1103</f>
        <v>0</v>
      </c>
      <c r="I1103" s="20">
        <f>LatticeLayout!I1103</f>
        <v>0</v>
      </c>
      <c r="J1103" s="20">
        <f>LatticeLayout!J1103</f>
        <v>0</v>
      </c>
      <c r="K1103" s="20">
        <f>LatticeLayout!K1103</f>
        <v>9.0999999999999998E-2</v>
      </c>
      <c r="L1103" s="551">
        <f>LatticeLayout!L1103</f>
        <v>41.094000000000001</v>
      </c>
      <c r="M1103" s="551">
        <f>LatticeLayout!M1103</f>
        <v>423.0996045</v>
      </c>
      <c r="N1103" s="551">
        <f>LatticeLayout!N1103</f>
        <v>270.37639200762976</v>
      </c>
      <c r="O1103" s="551">
        <f t="shared" si="51"/>
        <v>270.42189200762976</v>
      </c>
      <c r="P1103" s="551">
        <f t="shared" si="52"/>
        <v>423.0996045</v>
      </c>
      <c r="Q1103" s="551">
        <f t="shared" si="53"/>
        <v>41.094000000000001</v>
      </c>
    </row>
    <row r="1104" spans="1:17" hidden="1" x14ac:dyDescent="0.3">
      <c r="A1104" s="20" t="str">
        <f>LatticeLayout!A1104</f>
        <v>LS1</v>
      </c>
      <c r="B1104" s="20" t="str">
        <f>LatticeLayout!B1104</f>
        <v>BTS</v>
      </c>
      <c r="C1104" s="20" t="str">
        <f>LatticeLayout!C1104</f>
        <v>PORT</v>
      </c>
      <c r="D1104" s="20">
        <f>LatticeLayout!D1104</f>
        <v>1981</v>
      </c>
      <c r="E1104" s="20" t="str">
        <f>LatticeLayout!E1104</f>
        <v>LS1_BTS:PORT_D1981</v>
      </c>
      <c r="F1104" s="20" t="str">
        <f>LatticeLayout!F1104</f>
        <v>IP_S</v>
      </c>
      <c r="G1104" s="20" t="str">
        <f>LatticeLayout!G1104</f>
        <v>pump, 65 l/s</v>
      </c>
      <c r="H1104" s="20">
        <f>LatticeLayout!H1104</f>
        <v>0</v>
      </c>
      <c r="I1104" s="20">
        <f>LatticeLayout!I1104</f>
        <v>0</v>
      </c>
      <c r="J1104" s="20">
        <f>LatticeLayout!J1104</f>
        <v>0</v>
      </c>
      <c r="K1104" s="20">
        <f>LatticeLayout!K1104</f>
        <v>0</v>
      </c>
      <c r="L1104" s="20">
        <f>LatticeLayout!L1104</f>
        <v>41.094000000000001</v>
      </c>
      <c r="M1104" s="20">
        <f>LatticeLayout!M1104</f>
        <v>423.0996045</v>
      </c>
      <c r="N1104" s="20">
        <f>LatticeLayout!N1104</f>
        <v>270.37639200762976</v>
      </c>
      <c r="O1104" s="20">
        <f t="shared" si="51"/>
        <v>270.37639200762976</v>
      </c>
      <c r="P1104" s="20">
        <f t="shared" si="52"/>
        <v>423.0996045</v>
      </c>
      <c r="Q1104" s="20">
        <f t="shared" si="53"/>
        <v>41.094000000000001</v>
      </c>
    </row>
    <row r="1105" spans="1:17" hidden="1" x14ac:dyDescent="0.3">
      <c r="A1105" s="20">
        <f>LatticeLayout!A1105</f>
        <v>0</v>
      </c>
      <c r="B1105" s="20">
        <f>LatticeLayout!B1105</f>
        <v>0</v>
      </c>
      <c r="C1105" s="20">
        <f>LatticeLayout!C1105</f>
        <v>0</v>
      </c>
      <c r="D1105" s="20">
        <f>LatticeLayout!D1105</f>
        <v>0</v>
      </c>
      <c r="E1105" s="20" t="str">
        <f>LatticeLayout!E1105</f>
        <v/>
      </c>
      <c r="F1105" s="20">
        <f>LatticeLayout!F1105</f>
        <v>0</v>
      </c>
      <c r="G1105" s="20" t="str">
        <f>LatticeLayout!G1105</f>
        <v>bellow</v>
      </c>
      <c r="H1105" s="20">
        <f>LatticeLayout!H1105</f>
        <v>40</v>
      </c>
      <c r="I1105" s="20">
        <f>LatticeLayout!I1105</f>
        <v>0</v>
      </c>
      <c r="J1105" s="20">
        <f>LatticeLayout!J1105</f>
        <v>0</v>
      </c>
      <c r="K1105" s="20">
        <f>LatticeLayout!K1105</f>
        <v>9.9000000000000005E-2</v>
      </c>
      <c r="L1105" s="20">
        <f>LatticeLayout!L1105</f>
        <v>41.094000000000001</v>
      </c>
      <c r="M1105" s="20">
        <f>LatticeLayout!M1105</f>
        <v>423.0996045</v>
      </c>
      <c r="N1105" s="20">
        <f>LatticeLayout!N1105</f>
        <v>270.27739200762977</v>
      </c>
      <c r="O1105" s="20">
        <f t="shared" si="51"/>
        <v>270.32689200762979</v>
      </c>
      <c r="P1105" s="20">
        <f t="shared" si="52"/>
        <v>423.0996045</v>
      </c>
      <c r="Q1105" s="20">
        <f t="shared" si="53"/>
        <v>41.094000000000001</v>
      </c>
    </row>
    <row r="1106" spans="1:17" hidden="1" x14ac:dyDescent="0.3">
      <c r="A1106" s="20">
        <f>LatticeLayout!A1106</f>
        <v>0</v>
      </c>
      <c r="B1106" s="20">
        <f>LatticeLayout!B1106</f>
        <v>0</v>
      </c>
      <c r="C1106" s="20">
        <f>LatticeLayout!C1106</f>
        <v>0</v>
      </c>
      <c r="D1106" s="20">
        <f>LatticeLayout!D1106</f>
        <v>0</v>
      </c>
      <c r="E1106" s="20" t="str">
        <f>LatticeLayout!E1106</f>
        <v/>
      </c>
      <c r="F1106" s="20">
        <f>LatticeLayout!F1106</f>
        <v>0</v>
      </c>
      <c r="G1106" s="20">
        <f>LatticeLayout!G1106</f>
        <v>0</v>
      </c>
      <c r="H1106" s="20">
        <f>LatticeLayout!H1106</f>
        <v>0</v>
      </c>
      <c r="I1106" s="20">
        <f>LatticeLayout!I1106</f>
        <v>0</v>
      </c>
      <c r="J1106" s="20">
        <f>LatticeLayout!J1106</f>
        <v>0</v>
      </c>
      <c r="K1106" s="20">
        <f>LatticeLayout!K1106</f>
        <v>0</v>
      </c>
      <c r="L1106" s="20">
        <f>LatticeLayout!L1106</f>
        <v>41.094000000000001</v>
      </c>
      <c r="M1106" s="20">
        <f>LatticeLayout!M1106</f>
        <v>423.0996045</v>
      </c>
      <c r="N1106" s="20">
        <f>LatticeLayout!N1106</f>
        <v>270.27739200762977</v>
      </c>
      <c r="O1106" s="20">
        <f t="shared" si="51"/>
        <v>270.27739200762977</v>
      </c>
      <c r="P1106" s="20">
        <f t="shared" si="52"/>
        <v>423.0996045</v>
      </c>
      <c r="Q1106" s="20">
        <f t="shared" si="53"/>
        <v>41.094000000000001</v>
      </c>
    </row>
    <row r="1107" spans="1:17" hidden="1" x14ac:dyDescent="0.3">
      <c r="A1107" s="20">
        <f>LatticeLayout!A1107</f>
        <v>0</v>
      </c>
      <c r="B1107" s="20">
        <f>LatticeLayout!B1107</f>
        <v>0</v>
      </c>
      <c r="C1107" s="20">
        <f>LatticeLayout!C1107</f>
        <v>0</v>
      </c>
      <c r="D1107" s="20">
        <f>LatticeLayout!D1107</f>
        <v>0</v>
      </c>
      <c r="E1107" s="20">
        <f>LatticeLayout!E1107</f>
        <v>0</v>
      </c>
      <c r="F1107" s="20">
        <f>LatticeLayout!F1107</f>
        <v>0</v>
      </c>
      <c r="G1107" s="20">
        <f>LatticeLayout!G1107</f>
        <v>0</v>
      </c>
      <c r="H1107" s="20">
        <f>LatticeLayout!H1107</f>
        <v>0</v>
      </c>
      <c r="I1107" s="20">
        <f>LatticeLayout!I1107</f>
        <v>0</v>
      </c>
      <c r="J1107" s="20">
        <f>LatticeLayout!J1107</f>
        <v>0</v>
      </c>
      <c r="K1107" s="20">
        <f>LatticeLayout!K1107</f>
        <v>7.1999999999999995E-2</v>
      </c>
      <c r="L1107" s="20">
        <f>LatticeLayout!L1107</f>
        <v>41.094000000000001</v>
      </c>
      <c r="M1107" s="20">
        <f>LatticeLayout!M1107</f>
        <v>423.0996045</v>
      </c>
      <c r="N1107" s="20">
        <f>LatticeLayout!N1107</f>
        <v>270.20539200762977</v>
      </c>
      <c r="O1107" s="20">
        <f t="shared" si="51"/>
        <v>270.24139200762977</v>
      </c>
      <c r="P1107" s="20">
        <f t="shared" si="52"/>
        <v>423.0996045</v>
      </c>
      <c r="Q1107" s="20">
        <f t="shared" si="53"/>
        <v>41.094000000000001</v>
      </c>
    </row>
    <row r="1108" spans="1:17" hidden="1" x14ac:dyDescent="0.3">
      <c r="A1108" s="20">
        <f>LatticeLayout!A1108</f>
        <v>0</v>
      </c>
      <c r="B1108" s="20">
        <f>LatticeLayout!B1108</f>
        <v>0</v>
      </c>
      <c r="C1108" s="20">
        <f>LatticeLayout!C1108</f>
        <v>0</v>
      </c>
      <c r="D1108" s="20">
        <f>LatticeLayout!D1108</f>
        <v>0</v>
      </c>
      <c r="E1108" s="20">
        <f>LatticeLayout!E1108</f>
        <v>0</v>
      </c>
      <c r="F1108" s="20">
        <f>LatticeLayout!F1108</f>
        <v>0</v>
      </c>
      <c r="G1108" s="20">
        <f>LatticeLayout!G1108</f>
        <v>0</v>
      </c>
      <c r="H1108" s="20">
        <f>LatticeLayout!H1108</f>
        <v>0</v>
      </c>
      <c r="I1108" s="20">
        <f>LatticeLayout!I1108</f>
        <v>0</v>
      </c>
      <c r="J1108" s="20">
        <f>LatticeLayout!J1108</f>
        <v>-0.1237975</v>
      </c>
      <c r="K1108" s="20">
        <f>LatticeLayout!K1108</f>
        <v>5.2097499999999991E-2</v>
      </c>
      <c r="L1108" s="20">
        <f>LatticeLayout!L1108</f>
        <v>41.094000000000001</v>
      </c>
      <c r="M1108" s="20">
        <f>LatticeLayout!M1108</f>
        <v>423.0996045</v>
      </c>
      <c r="N1108" s="20">
        <f>LatticeLayout!N1108</f>
        <v>270.15329450762977</v>
      </c>
      <c r="O1108" s="20">
        <f t="shared" si="51"/>
        <v>270.17934325762974</v>
      </c>
      <c r="P1108" s="20">
        <f t="shared" si="52"/>
        <v>423.0996045</v>
      </c>
      <c r="Q1108" s="20">
        <f t="shared" si="53"/>
        <v>41.094000000000001</v>
      </c>
    </row>
    <row r="1109" spans="1:17" x14ac:dyDescent="0.3">
      <c r="A1109" s="20">
        <f>LatticeLayout!A1109</f>
        <v>0</v>
      </c>
      <c r="B1109" s="20">
        <f>LatticeLayout!B1109</f>
        <v>0</v>
      </c>
      <c r="C1109" s="20">
        <f>LatticeLayout!C1109</f>
        <v>0</v>
      </c>
      <c r="D1109" s="20">
        <f>LatticeLayout!D1109</f>
        <v>0</v>
      </c>
      <c r="E1109" s="20">
        <f>LatticeLayout!E1109</f>
        <v>0</v>
      </c>
      <c r="F1109" s="20">
        <f>LatticeLayout!F1109</f>
        <v>0</v>
      </c>
      <c r="G1109" s="20">
        <f>LatticeLayout!G1109</f>
        <v>0</v>
      </c>
      <c r="H1109" s="20">
        <f>LatticeLayout!H1109</f>
        <v>0</v>
      </c>
      <c r="I1109" s="20">
        <f>LatticeLayout!I1109</f>
        <v>0</v>
      </c>
      <c r="J1109" s="20">
        <f>LatticeLayout!J1109</f>
        <v>0</v>
      </c>
      <c r="K1109" s="20">
        <f>LatticeLayout!K1109</f>
        <v>0.32364399999999999</v>
      </c>
      <c r="L1109" s="551">
        <f>LatticeLayout!L1109</f>
        <v>41.094000000000001</v>
      </c>
      <c r="M1109" s="551">
        <f>LatticeLayout!M1109</f>
        <v>423.0996045</v>
      </c>
      <c r="N1109" s="551">
        <f>LatticeLayout!N1109</f>
        <v>269.82965050762976</v>
      </c>
      <c r="O1109" s="551">
        <f t="shared" si="51"/>
        <v>269.99147250762974</v>
      </c>
      <c r="P1109" s="551">
        <f t="shared" si="52"/>
        <v>423.0996045</v>
      </c>
      <c r="Q1109" s="551">
        <f t="shared" si="53"/>
        <v>41.094000000000001</v>
      </c>
    </row>
    <row r="1110" spans="1:17" hidden="1" x14ac:dyDescent="0.3">
      <c r="A1110" s="20">
        <f>LatticeLayout!A1110</f>
        <v>0</v>
      </c>
      <c r="B1110" s="20">
        <f>LatticeLayout!B1110</f>
        <v>0</v>
      </c>
      <c r="C1110" s="20">
        <f>LatticeLayout!C1110</f>
        <v>0</v>
      </c>
      <c r="D1110" s="20">
        <f>LatticeLayout!D1110</f>
        <v>0</v>
      </c>
      <c r="E1110" s="20">
        <f>LatticeLayout!E1110</f>
        <v>0</v>
      </c>
      <c r="F1110" s="20">
        <f>LatticeLayout!F1110</f>
        <v>0</v>
      </c>
      <c r="G1110" s="20">
        <f>LatticeLayout!G1110</f>
        <v>0</v>
      </c>
      <c r="H1110" s="20">
        <f>LatticeLayout!H1110</f>
        <v>0</v>
      </c>
      <c r="I1110" s="20">
        <f>LatticeLayout!I1110</f>
        <v>0</v>
      </c>
      <c r="J1110" s="20">
        <f>LatticeLayout!J1110</f>
        <v>0</v>
      </c>
      <c r="K1110" s="20">
        <f>LatticeLayout!K1110</f>
        <v>0</v>
      </c>
      <c r="L1110" s="20">
        <f>LatticeLayout!L1110</f>
        <v>41.094000000000001</v>
      </c>
      <c r="M1110" s="20">
        <f>LatticeLayout!M1110</f>
        <v>423.0996045</v>
      </c>
      <c r="N1110" s="20">
        <f>LatticeLayout!N1110</f>
        <v>269.82965050762976</v>
      </c>
      <c r="O1110" s="20">
        <f t="shared" si="51"/>
        <v>269.82965050762976</v>
      </c>
      <c r="P1110" s="20">
        <f t="shared" si="52"/>
        <v>423.0996045</v>
      </c>
      <c r="Q1110" s="20">
        <f t="shared" si="53"/>
        <v>41.094000000000001</v>
      </c>
    </row>
    <row r="1111" spans="1:17" hidden="1" x14ac:dyDescent="0.3">
      <c r="A1111" s="20">
        <f>LatticeLayout!A1111</f>
        <v>0</v>
      </c>
      <c r="B1111" s="20">
        <f>LatticeLayout!B1111</f>
        <v>0</v>
      </c>
      <c r="C1111" s="20">
        <f>LatticeLayout!C1111</f>
        <v>0</v>
      </c>
      <c r="D1111" s="20">
        <f>LatticeLayout!D1111</f>
        <v>0</v>
      </c>
      <c r="E1111" s="20">
        <f>LatticeLayout!E1111</f>
        <v>0</v>
      </c>
      <c r="F1111" s="20">
        <f>LatticeLayout!F1111</f>
        <v>0</v>
      </c>
      <c r="G1111" s="20">
        <f>LatticeLayout!G1111</f>
        <v>0</v>
      </c>
      <c r="H1111" s="20">
        <f>LatticeLayout!H1111</f>
        <v>0</v>
      </c>
      <c r="I1111" s="20">
        <f>LatticeLayout!I1111</f>
        <v>0</v>
      </c>
      <c r="J1111" s="20">
        <f>LatticeLayout!J1111</f>
        <v>0</v>
      </c>
      <c r="K1111" s="20">
        <f>LatticeLayout!K1111</f>
        <v>0</v>
      </c>
      <c r="L1111" s="20">
        <f>LatticeLayout!L1111</f>
        <v>41.094000000000001</v>
      </c>
      <c r="M1111" s="20">
        <f>LatticeLayout!M1111</f>
        <v>423.0996045</v>
      </c>
      <c r="N1111" s="20">
        <f>LatticeLayout!N1111</f>
        <v>269.82965050762976</v>
      </c>
      <c r="O1111" s="20">
        <f t="shared" si="51"/>
        <v>269.82965050762976</v>
      </c>
      <c r="P1111" s="20">
        <f t="shared" si="52"/>
        <v>423.0996045</v>
      </c>
      <c r="Q1111" s="20">
        <f t="shared" si="53"/>
        <v>41.094000000000001</v>
      </c>
    </row>
    <row r="1112" spans="1:17" hidden="1" x14ac:dyDescent="0.3">
      <c r="A1112" s="20">
        <f>LatticeLayout!A1112</f>
        <v>0</v>
      </c>
      <c r="B1112" s="20">
        <f>LatticeLayout!B1112</f>
        <v>0</v>
      </c>
      <c r="C1112" s="20">
        <f>LatticeLayout!C1112</f>
        <v>0</v>
      </c>
      <c r="D1112" s="20">
        <f>LatticeLayout!D1112</f>
        <v>0</v>
      </c>
      <c r="E1112" s="20">
        <f>LatticeLayout!E1112</f>
        <v>0</v>
      </c>
      <c r="F1112" s="20">
        <f>LatticeLayout!F1112</f>
        <v>0</v>
      </c>
      <c r="G1112" s="20">
        <f>LatticeLayout!G1112</f>
        <v>0</v>
      </c>
      <c r="H1112" s="20">
        <f>LatticeLayout!H1112</f>
        <v>0</v>
      </c>
      <c r="I1112" s="20">
        <f>LatticeLayout!I1112</f>
        <v>0</v>
      </c>
      <c r="J1112" s="20">
        <f>LatticeLayout!J1112</f>
        <v>0</v>
      </c>
      <c r="K1112" s="20">
        <f>LatticeLayout!K1112</f>
        <v>9.9516999999999994E-2</v>
      </c>
      <c r="L1112" s="20">
        <f>LatticeLayout!L1112</f>
        <v>41.094000000000001</v>
      </c>
      <c r="M1112" s="20">
        <f>LatticeLayout!M1112</f>
        <v>423.0996045</v>
      </c>
      <c r="N1112" s="20">
        <f>LatticeLayout!N1112</f>
        <v>269.73013350762977</v>
      </c>
      <c r="O1112" s="20">
        <f t="shared" si="51"/>
        <v>269.77989200762977</v>
      </c>
      <c r="P1112" s="20">
        <f t="shared" si="52"/>
        <v>423.0996045</v>
      </c>
      <c r="Q1112" s="20">
        <f t="shared" si="53"/>
        <v>41.094000000000001</v>
      </c>
    </row>
    <row r="1113" spans="1:17" x14ac:dyDescent="0.3">
      <c r="A1113" s="20">
        <f>LatticeLayout!A1113</f>
        <v>0</v>
      </c>
      <c r="B1113" s="20">
        <f>LatticeLayout!B1113</f>
        <v>0</v>
      </c>
      <c r="C1113" s="20">
        <f>LatticeLayout!C1113</f>
        <v>0</v>
      </c>
      <c r="D1113" s="20">
        <f>LatticeLayout!D1113</f>
        <v>0</v>
      </c>
      <c r="E1113" s="20">
        <f>LatticeLayout!E1113</f>
        <v>0</v>
      </c>
      <c r="F1113" s="20">
        <f>LatticeLayout!F1113</f>
        <v>0</v>
      </c>
      <c r="G1113" s="20">
        <f>LatticeLayout!G1113</f>
        <v>0</v>
      </c>
      <c r="H1113" s="20">
        <f>LatticeLayout!H1113</f>
        <v>0</v>
      </c>
      <c r="I1113" s="20">
        <f>LatticeLayout!I1113</f>
        <v>0</v>
      </c>
      <c r="J1113" s="20">
        <f>LatticeLayout!J1113</f>
        <v>0</v>
      </c>
      <c r="K1113" s="20">
        <f>LatticeLayout!K1113</f>
        <v>0.32364399999999999</v>
      </c>
      <c r="L1113" s="551">
        <f>LatticeLayout!L1113</f>
        <v>41.094000000000001</v>
      </c>
      <c r="M1113" s="551">
        <f>LatticeLayout!M1113</f>
        <v>423.0996045</v>
      </c>
      <c r="N1113" s="551">
        <f>LatticeLayout!N1113</f>
        <v>269.40648950762977</v>
      </c>
      <c r="O1113" s="551">
        <f t="shared" si="51"/>
        <v>269.5683115076298</v>
      </c>
      <c r="P1113" s="551">
        <f t="shared" si="52"/>
        <v>423.0996045</v>
      </c>
      <c r="Q1113" s="551">
        <f t="shared" si="53"/>
        <v>41.094000000000001</v>
      </c>
    </row>
    <row r="1114" spans="1:17" hidden="1" x14ac:dyDescent="0.3">
      <c r="A1114" s="20">
        <f>LatticeLayout!A1114</f>
        <v>0</v>
      </c>
      <c r="B1114" s="20">
        <f>LatticeLayout!B1114</f>
        <v>0</v>
      </c>
      <c r="C1114" s="20">
        <f>LatticeLayout!C1114</f>
        <v>0</v>
      </c>
      <c r="D1114" s="20">
        <f>LatticeLayout!D1114</f>
        <v>0</v>
      </c>
      <c r="E1114" s="20">
        <f>LatticeLayout!E1114</f>
        <v>0</v>
      </c>
      <c r="F1114" s="20">
        <f>LatticeLayout!F1114</f>
        <v>0</v>
      </c>
      <c r="G1114" s="20">
        <f>LatticeLayout!G1114</f>
        <v>0</v>
      </c>
      <c r="H1114" s="20">
        <f>LatticeLayout!H1114</f>
        <v>0</v>
      </c>
      <c r="I1114" s="20">
        <f>LatticeLayout!I1114</f>
        <v>0</v>
      </c>
      <c r="J1114" s="20">
        <f>LatticeLayout!J1114</f>
        <v>0</v>
      </c>
      <c r="K1114" s="20">
        <f>LatticeLayout!K1114</f>
        <v>0</v>
      </c>
      <c r="L1114" s="20">
        <f>LatticeLayout!L1114</f>
        <v>41.094000000000001</v>
      </c>
      <c r="M1114" s="20">
        <f>LatticeLayout!M1114</f>
        <v>423.0996045</v>
      </c>
      <c r="N1114" s="20">
        <f>LatticeLayout!N1114</f>
        <v>269.40648950762977</v>
      </c>
      <c r="O1114" s="20">
        <f t="shared" si="51"/>
        <v>269.40648950762977</v>
      </c>
      <c r="P1114" s="20">
        <f t="shared" si="52"/>
        <v>423.0996045</v>
      </c>
      <c r="Q1114" s="20">
        <f t="shared" si="53"/>
        <v>41.094000000000001</v>
      </c>
    </row>
    <row r="1115" spans="1:17" hidden="1" x14ac:dyDescent="0.3">
      <c r="A1115" s="20">
        <f>LatticeLayout!A1115</f>
        <v>0</v>
      </c>
      <c r="B1115" s="20">
        <f>LatticeLayout!B1115</f>
        <v>0</v>
      </c>
      <c r="C1115" s="20">
        <f>LatticeLayout!C1115</f>
        <v>0</v>
      </c>
      <c r="D1115" s="20">
        <f>LatticeLayout!D1115</f>
        <v>0</v>
      </c>
      <c r="E1115" s="20">
        <f>LatticeLayout!E1115</f>
        <v>0</v>
      </c>
      <c r="F1115" s="20">
        <f>LatticeLayout!F1115</f>
        <v>0</v>
      </c>
      <c r="G1115" s="20">
        <f>LatticeLayout!G1115</f>
        <v>0</v>
      </c>
      <c r="H1115" s="20">
        <f>LatticeLayout!H1115</f>
        <v>0</v>
      </c>
      <c r="I1115" s="20">
        <f>LatticeLayout!I1115</f>
        <v>0</v>
      </c>
      <c r="J1115" s="20">
        <f>LatticeLayout!J1115</f>
        <v>0</v>
      </c>
      <c r="K1115" s="20">
        <f>LatticeLayout!K1115</f>
        <v>0</v>
      </c>
      <c r="L1115" s="20">
        <f>LatticeLayout!L1115</f>
        <v>41.094000000000001</v>
      </c>
      <c r="M1115" s="20">
        <f>LatticeLayout!M1115</f>
        <v>423.0996045</v>
      </c>
      <c r="N1115" s="20">
        <f>LatticeLayout!N1115</f>
        <v>269.40648950762977</v>
      </c>
      <c r="O1115" s="20">
        <f t="shared" si="51"/>
        <v>269.40648950762977</v>
      </c>
      <c r="P1115" s="20">
        <f t="shared" si="52"/>
        <v>423.0996045</v>
      </c>
      <c r="Q1115" s="20">
        <f t="shared" si="53"/>
        <v>41.094000000000001</v>
      </c>
    </row>
    <row r="1116" spans="1:17" hidden="1" x14ac:dyDescent="0.3">
      <c r="A1116" s="20">
        <f>LatticeLayout!A1116</f>
        <v>0</v>
      </c>
      <c r="B1116" s="20">
        <f>LatticeLayout!B1116</f>
        <v>0</v>
      </c>
      <c r="C1116" s="20">
        <f>LatticeLayout!C1116</f>
        <v>0</v>
      </c>
      <c r="D1116" s="20">
        <f>LatticeLayout!D1116</f>
        <v>0</v>
      </c>
      <c r="E1116" s="20">
        <f>LatticeLayout!E1116</f>
        <v>0</v>
      </c>
      <c r="F1116" s="20">
        <f>LatticeLayout!F1116</f>
        <v>0</v>
      </c>
      <c r="G1116" s="20">
        <f>LatticeLayout!G1116</f>
        <v>0</v>
      </c>
      <c r="H1116" s="20">
        <f>LatticeLayout!H1116</f>
        <v>0</v>
      </c>
      <c r="I1116" s="20">
        <f>LatticeLayout!I1116</f>
        <v>0</v>
      </c>
      <c r="J1116" s="20">
        <f>LatticeLayout!J1116</f>
        <v>-0.1237975</v>
      </c>
      <c r="K1116" s="20">
        <f>LatticeLayout!K1116</f>
        <v>5.2097499999999991E-2</v>
      </c>
      <c r="L1116" s="20">
        <f>LatticeLayout!L1116</f>
        <v>41.094000000000001</v>
      </c>
      <c r="M1116" s="20">
        <f>LatticeLayout!M1116</f>
        <v>423.0996045</v>
      </c>
      <c r="N1116" s="20">
        <f>LatticeLayout!N1116</f>
        <v>269.35439200762977</v>
      </c>
      <c r="O1116" s="20">
        <f t="shared" si="51"/>
        <v>269.3804407576298</v>
      </c>
      <c r="P1116" s="20">
        <f t="shared" si="52"/>
        <v>423.0996045</v>
      </c>
      <c r="Q1116" s="20">
        <f t="shared" si="53"/>
        <v>41.094000000000001</v>
      </c>
    </row>
    <row r="1117" spans="1:17" hidden="1" x14ac:dyDescent="0.3">
      <c r="A1117" s="20">
        <f>LatticeLayout!A1117</f>
        <v>0</v>
      </c>
      <c r="B1117" s="20">
        <f>LatticeLayout!B1117</f>
        <v>0</v>
      </c>
      <c r="C1117" s="20">
        <f>LatticeLayout!C1117</f>
        <v>0</v>
      </c>
      <c r="D1117" s="20">
        <f>LatticeLayout!D1117</f>
        <v>0</v>
      </c>
      <c r="E1117" s="20">
        <f>LatticeLayout!E1117</f>
        <v>0</v>
      </c>
      <c r="F1117" s="20">
        <f>LatticeLayout!F1117</f>
        <v>0</v>
      </c>
      <c r="G1117" s="20">
        <f>LatticeLayout!G1117</f>
        <v>0</v>
      </c>
      <c r="H1117" s="20">
        <f>LatticeLayout!H1117</f>
        <v>0</v>
      </c>
      <c r="I1117" s="20">
        <f>LatticeLayout!I1117</f>
        <v>0</v>
      </c>
      <c r="J1117" s="20">
        <f>LatticeLayout!J1117</f>
        <v>0</v>
      </c>
      <c r="K1117" s="20">
        <f>LatticeLayout!K1117</f>
        <v>7.1999999999999995E-2</v>
      </c>
      <c r="L1117" s="20">
        <f>LatticeLayout!L1117</f>
        <v>41.094000000000001</v>
      </c>
      <c r="M1117" s="20">
        <f>LatticeLayout!M1117</f>
        <v>423.0996045</v>
      </c>
      <c r="N1117" s="20">
        <f>LatticeLayout!N1117</f>
        <v>269.28239200762977</v>
      </c>
      <c r="O1117" s="20">
        <f t="shared" si="51"/>
        <v>269.31839200762977</v>
      </c>
      <c r="P1117" s="20">
        <f t="shared" si="52"/>
        <v>423.0996045</v>
      </c>
      <c r="Q1117" s="20">
        <f t="shared" si="53"/>
        <v>41.094000000000001</v>
      </c>
    </row>
    <row r="1118" spans="1:17" hidden="1" x14ac:dyDescent="0.3">
      <c r="A1118" s="20">
        <f>LatticeLayout!A1118</f>
        <v>0</v>
      </c>
      <c r="B1118" s="20">
        <f>LatticeLayout!B1118</f>
        <v>0</v>
      </c>
      <c r="C1118" s="20">
        <f>LatticeLayout!C1118</f>
        <v>0</v>
      </c>
      <c r="D1118" s="20">
        <f>LatticeLayout!D1118</f>
        <v>0</v>
      </c>
      <c r="E1118" s="20" t="str">
        <f>LatticeLayout!E1118</f>
        <v/>
      </c>
      <c r="F1118" s="20">
        <f>LatticeLayout!F1118</f>
        <v>0</v>
      </c>
      <c r="G1118" s="20">
        <f>LatticeLayout!G1118</f>
        <v>0</v>
      </c>
      <c r="H1118" s="20">
        <f>LatticeLayout!H1118</f>
        <v>0</v>
      </c>
      <c r="I1118" s="20">
        <f>LatticeLayout!I1118</f>
        <v>0</v>
      </c>
      <c r="J1118" s="20">
        <f>LatticeLayout!J1118</f>
        <v>0</v>
      </c>
      <c r="K1118" s="20">
        <f>LatticeLayout!K1118</f>
        <v>0</v>
      </c>
      <c r="L1118" s="20">
        <f>LatticeLayout!L1118</f>
        <v>41.094000000000001</v>
      </c>
      <c r="M1118" s="20">
        <f>LatticeLayout!M1118</f>
        <v>423.0996045</v>
      </c>
      <c r="N1118" s="20">
        <f>LatticeLayout!N1118</f>
        <v>269.28239200762977</v>
      </c>
      <c r="O1118" s="20">
        <f t="shared" si="51"/>
        <v>269.28239200762977</v>
      </c>
      <c r="P1118" s="20">
        <f t="shared" si="52"/>
        <v>423.0996045</v>
      </c>
      <c r="Q1118" s="20">
        <f t="shared" si="53"/>
        <v>41.094000000000001</v>
      </c>
    </row>
    <row r="1119" spans="1:17" hidden="1" x14ac:dyDescent="0.3">
      <c r="A1119" s="20">
        <f>LatticeLayout!A1119</f>
        <v>0</v>
      </c>
      <c r="B1119" s="20">
        <f>LatticeLayout!B1119</f>
        <v>0</v>
      </c>
      <c r="C1119" s="20">
        <f>LatticeLayout!C1119</f>
        <v>0</v>
      </c>
      <c r="D1119" s="20">
        <f>LatticeLayout!D1119</f>
        <v>0</v>
      </c>
      <c r="E1119" s="20" t="str">
        <f>LatticeLayout!E1119</f>
        <v/>
      </c>
      <c r="F1119" s="20">
        <f>LatticeLayout!F1119</f>
        <v>0</v>
      </c>
      <c r="G1119" s="20" t="str">
        <f>LatticeLayout!G1119</f>
        <v>bellow</v>
      </c>
      <c r="H1119" s="20">
        <f>LatticeLayout!H1119</f>
        <v>40</v>
      </c>
      <c r="I1119" s="20">
        <f>LatticeLayout!I1119</f>
        <v>0</v>
      </c>
      <c r="J1119" s="20">
        <f>LatticeLayout!J1119</f>
        <v>0</v>
      </c>
      <c r="K1119" s="20">
        <f>LatticeLayout!K1119</f>
        <v>9.4E-2</v>
      </c>
      <c r="L1119" s="20">
        <f>LatticeLayout!L1119</f>
        <v>41.094000000000001</v>
      </c>
      <c r="M1119" s="20">
        <f>LatticeLayout!M1119</f>
        <v>423.0996045</v>
      </c>
      <c r="N1119" s="20">
        <f>LatticeLayout!N1119</f>
        <v>269.18839200762977</v>
      </c>
      <c r="O1119" s="20">
        <f t="shared" si="51"/>
        <v>269.2353920076298</v>
      </c>
      <c r="P1119" s="20">
        <f t="shared" si="52"/>
        <v>423.0996045</v>
      </c>
      <c r="Q1119" s="20">
        <f t="shared" si="53"/>
        <v>41.094000000000001</v>
      </c>
    </row>
    <row r="1120" spans="1:17" hidden="1" x14ac:dyDescent="0.3">
      <c r="A1120" s="20">
        <f>LatticeLayout!A1120</f>
        <v>0</v>
      </c>
      <c r="B1120" s="20">
        <f>LatticeLayout!B1120</f>
        <v>0</v>
      </c>
      <c r="C1120" s="20">
        <f>LatticeLayout!C1120</f>
        <v>0</v>
      </c>
      <c r="D1120" s="20">
        <f>LatticeLayout!D1120</f>
        <v>0</v>
      </c>
      <c r="E1120" s="20" t="str">
        <f>LatticeLayout!E1120</f>
        <v/>
      </c>
      <c r="F1120" s="20">
        <f>LatticeLayout!F1120</f>
        <v>0</v>
      </c>
      <c r="G1120" s="20" t="str">
        <f>LatticeLayout!G1120</f>
        <v>vacuum box</v>
      </c>
      <c r="H1120" s="20">
        <f>LatticeLayout!H1120</f>
        <v>0</v>
      </c>
      <c r="I1120" s="20">
        <f>LatticeLayout!I1120</f>
        <v>0</v>
      </c>
      <c r="J1120" s="20">
        <f>LatticeLayout!J1120</f>
        <v>0</v>
      </c>
      <c r="K1120" s="20">
        <f>LatticeLayout!K1120</f>
        <v>0</v>
      </c>
      <c r="L1120" s="20">
        <f>LatticeLayout!L1120</f>
        <v>41.094000000000001</v>
      </c>
      <c r="M1120" s="20">
        <f>LatticeLayout!M1120</f>
        <v>423.0996045</v>
      </c>
      <c r="N1120" s="20">
        <f>LatticeLayout!N1120</f>
        <v>269.18839200762977</v>
      </c>
      <c r="O1120" s="20">
        <f t="shared" si="51"/>
        <v>269.18839200762977</v>
      </c>
      <c r="P1120" s="20">
        <f t="shared" si="52"/>
        <v>423.0996045</v>
      </c>
      <c r="Q1120" s="20">
        <f t="shared" si="53"/>
        <v>41.094000000000001</v>
      </c>
    </row>
    <row r="1121" spans="1:17" hidden="1" x14ac:dyDescent="0.3">
      <c r="A1121" s="20" t="str">
        <f>LatticeLayout!A1121</f>
        <v>LS1</v>
      </c>
      <c r="B1121" s="20" t="str">
        <f>LatticeLayout!B1121</f>
        <v>BTS</v>
      </c>
      <c r="C1121" s="20" t="str">
        <f>LatticeLayout!C1121</f>
        <v>PORT</v>
      </c>
      <c r="D1121" s="20">
        <f>LatticeLayout!D1121</f>
        <v>1993</v>
      </c>
      <c r="E1121" s="20" t="str">
        <f>LatticeLayout!E1121</f>
        <v>LS1_BTS:PORT_D1993</v>
      </c>
      <c r="F1121" s="20">
        <f>LatticeLayout!F1121</f>
        <v>0</v>
      </c>
      <c r="G1121" s="20" t="str">
        <f>LatticeLayout!G1121</f>
        <v>future diagnostic port</v>
      </c>
      <c r="H1121" s="20">
        <f>LatticeLayout!H1121</f>
        <v>0</v>
      </c>
      <c r="I1121" s="20">
        <f>LatticeLayout!I1121</f>
        <v>0</v>
      </c>
      <c r="J1121" s="20">
        <f>LatticeLayout!J1121</f>
        <v>0</v>
      </c>
      <c r="K1121" s="20">
        <f>LatticeLayout!K1121</f>
        <v>0</v>
      </c>
      <c r="L1121" s="20">
        <f>LatticeLayout!L1121</f>
        <v>41.094000000000001</v>
      </c>
      <c r="M1121" s="20">
        <f>LatticeLayout!M1121</f>
        <v>423.0996045</v>
      </c>
      <c r="N1121" s="20">
        <f>LatticeLayout!N1121</f>
        <v>269.18839200762977</v>
      </c>
      <c r="O1121" s="20">
        <f t="shared" si="51"/>
        <v>269.18839200762977</v>
      </c>
      <c r="P1121" s="20">
        <f t="shared" si="52"/>
        <v>423.0996045</v>
      </c>
      <c r="Q1121" s="20">
        <f t="shared" si="53"/>
        <v>41.094000000000001</v>
      </c>
    </row>
    <row r="1122" spans="1:17" hidden="1" x14ac:dyDescent="0.3">
      <c r="A1122" s="20">
        <f>LatticeLayout!A1122</f>
        <v>0</v>
      </c>
      <c r="B1122" s="20">
        <f>LatticeLayout!B1122</f>
        <v>0</v>
      </c>
      <c r="C1122" s="20">
        <f>LatticeLayout!C1122</f>
        <v>0</v>
      </c>
      <c r="D1122" s="20">
        <f>LatticeLayout!D1122</f>
        <v>0</v>
      </c>
      <c r="E1122" s="20" t="str">
        <f>LatticeLayout!E1122</f>
        <v/>
      </c>
      <c r="F1122" s="20">
        <f>LatticeLayout!F1122</f>
        <v>0</v>
      </c>
      <c r="G1122" s="20" t="str">
        <f>LatticeLayout!G1122</f>
        <v>vacuum box</v>
      </c>
      <c r="H1122" s="20">
        <f>LatticeLayout!H1122</f>
        <v>0</v>
      </c>
      <c r="I1122" s="20">
        <f>LatticeLayout!I1122</f>
        <v>0</v>
      </c>
      <c r="J1122" s="20">
        <f>LatticeLayout!J1122</f>
        <v>0</v>
      </c>
      <c r="K1122" s="20">
        <f>LatticeLayout!K1122</f>
        <v>9.0999999999999998E-2</v>
      </c>
      <c r="L1122" s="20">
        <f>LatticeLayout!L1122</f>
        <v>41.094000000000001</v>
      </c>
      <c r="M1122" s="20">
        <f>LatticeLayout!M1122</f>
        <v>423.0996045</v>
      </c>
      <c r="N1122" s="20">
        <f>LatticeLayout!N1122</f>
        <v>269.09739200762976</v>
      </c>
      <c r="O1122" s="20">
        <f t="shared" si="51"/>
        <v>269.14289200762977</v>
      </c>
      <c r="P1122" s="20">
        <f t="shared" si="52"/>
        <v>423.0996045</v>
      </c>
      <c r="Q1122" s="20">
        <f t="shared" si="53"/>
        <v>41.094000000000001</v>
      </c>
    </row>
    <row r="1123" spans="1:17" hidden="1" x14ac:dyDescent="0.3">
      <c r="A1123" s="20" t="str">
        <f>LatticeLayout!A1123</f>
        <v>LS1</v>
      </c>
      <c r="B1123" s="20" t="str">
        <f>LatticeLayout!B1123</f>
        <v>BTS</v>
      </c>
      <c r="C1123" s="20" t="str">
        <f>LatticeLayout!C1123</f>
        <v>PORT</v>
      </c>
      <c r="D1123" s="20">
        <f>LatticeLayout!D1123</f>
        <v>1994</v>
      </c>
      <c r="E1123" s="20" t="str">
        <f>LatticeLayout!E1123</f>
        <v>LS1_BTS:PORT_D1994</v>
      </c>
      <c r="F1123" s="20" t="str">
        <f>LatticeLayout!F1123</f>
        <v>IP_S</v>
      </c>
      <c r="G1123" s="20" t="str">
        <f>LatticeLayout!G1123</f>
        <v>pump, 65 l/s</v>
      </c>
      <c r="H1123" s="20">
        <f>LatticeLayout!H1123</f>
        <v>0</v>
      </c>
      <c r="I1123" s="20">
        <f>LatticeLayout!I1123</f>
        <v>0</v>
      </c>
      <c r="J1123" s="20">
        <f>LatticeLayout!J1123</f>
        <v>0</v>
      </c>
      <c r="K1123" s="20">
        <f>LatticeLayout!K1123</f>
        <v>0</v>
      </c>
      <c r="L1123" s="20">
        <f>LatticeLayout!L1123</f>
        <v>41.094000000000001</v>
      </c>
      <c r="M1123" s="20">
        <f>LatticeLayout!M1123</f>
        <v>423.0996045</v>
      </c>
      <c r="N1123" s="20">
        <f>LatticeLayout!N1123</f>
        <v>269.09739200762976</v>
      </c>
      <c r="O1123" s="20">
        <f t="shared" si="51"/>
        <v>269.09739200762976</v>
      </c>
      <c r="P1123" s="20">
        <f t="shared" si="52"/>
        <v>423.0996045</v>
      </c>
      <c r="Q1123" s="20">
        <f t="shared" si="53"/>
        <v>41.094000000000001</v>
      </c>
    </row>
    <row r="1124" spans="1:17" hidden="1" x14ac:dyDescent="0.3">
      <c r="A1124" s="20">
        <f>LatticeLayout!A1124</f>
        <v>0</v>
      </c>
      <c r="B1124" s="20">
        <f>LatticeLayout!B1124</f>
        <v>0</v>
      </c>
      <c r="C1124" s="20">
        <f>LatticeLayout!C1124</f>
        <v>0</v>
      </c>
      <c r="D1124" s="20">
        <f>LatticeLayout!D1124</f>
        <v>0</v>
      </c>
      <c r="E1124" s="20" t="str">
        <f>LatticeLayout!E1124</f>
        <v/>
      </c>
      <c r="F1124" s="20">
        <f>LatticeLayout!F1124</f>
        <v>0</v>
      </c>
      <c r="G1124" s="20" t="str">
        <f>LatticeLayout!G1124</f>
        <v>bellow</v>
      </c>
      <c r="H1124" s="20">
        <f>LatticeLayout!H1124</f>
        <v>40</v>
      </c>
      <c r="I1124" s="20">
        <f>LatticeLayout!I1124</f>
        <v>0</v>
      </c>
      <c r="J1124" s="20">
        <f>LatticeLayout!J1124</f>
        <v>0</v>
      </c>
      <c r="K1124" s="20">
        <f>LatticeLayout!K1124</f>
        <v>9.9000000000000005E-2</v>
      </c>
      <c r="L1124" s="20">
        <f>LatticeLayout!L1124</f>
        <v>41.094000000000001</v>
      </c>
      <c r="M1124" s="20">
        <f>LatticeLayout!M1124</f>
        <v>423.0996045</v>
      </c>
      <c r="N1124" s="20">
        <f>LatticeLayout!N1124</f>
        <v>268.99839200762977</v>
      </c>
      <c r="O1124" s="20">
        <f t="shared" si="51"/>
        <v>269.0478920076298</v>
      </c>
      <c r="P1124" s="20">
        <f t="shared" si="52"/>
        <v>423.0996045</v>
      </c>
      <c r="Q1124" s="20">
        <f t="shared" si="53"/>
        <v>41.094000000000001</v>
      </c>
    </row>
    <row r="1125" spans="1:17" hidden="1" x14ac:dyDescent="0.3">
      <c r="A1125" s="20">
        <f>LatticeLayout!A1125</f>
        <v>0</v>
      </c>
      <c r="B1125" s="20">
        <f>LatticeLayout!B1125</f>
        <v>0</v>
      </c>
      <c r="C1125" s="20">
        <f>LatticeLayout!C1125</f>
        <v>0</v>
      </c>
      <c r="D1125" s="20">
        <f>LatticeLayout!D1125</f>
        <v>0</v>
      </c>
      <c r="E1125" s="20" t="str">
        <f>LatticeLayout!E1125</f>
        <v/>
      </c>
      <c r="F1125" s="20">
        <f>LatticeLayout!F1125</f>
        <v>0</v>
      </c>
      <c r="G1125" s="20">
        <f>LatticeLayout!G1125</f>
        <v>0</v>
      </c>
      <c r="H1125" s="20">
        <f>LatticeLayout!H1125</f>
        <v>0</v>
      </c>
      <c r="I1125" s="20">
        <f>LatticeLayout!I1125</f>
        <v>0</v>
      </c>
      <c r="J1125" s="20">
        <f>LatticeLayout!J1125</f>
        <v>0</v>
      </c>
      <c r="K1125" s="20">
        <f>LatticeLayout!K1125</f>
        <v>0.106</v>
      </c>
      <c r="L1125" s="20">
        <f>LatticeLayout!L1125</f>
        <v>41.094000000000001</v>
      </c>
      <c r="M1125" s="20">
        <f>LatticeLayout!M1125</f>
        <v>423.0996045</v>
      </c>
      <c r="N1125" s="20">
        <f>LatticeLayout!N1125</f>
        <v>268.89239200762978</v>
      </c>
      <c r="O1125" s="20">
        <f t="shared" si="51"/>
        <v>268.94539200762978</v>
      </c>
      <c r="P1125" s="20">
        <f t="shared" si="52"/>
        <v>423.0996045</v>
      </c>
      <c r="Q1125" s="20">
        <f t="shared" si="53"/>
        <v>41.094000000000001</v>
      </c>
    </row>
    <row r="1126" spans="1:17" x14ac:dyDescent="0.3">
      <c r="A1126" s="20" t="str">
        <f>LatticeLayout!A1126</f>
        <v>LS1</v>
      </c>
      <c r="B1126" s="20" t="str">
        <f>LatticeLayout!B1126</f>
        <v>BTS</v>
      </c>
      <c r="C1126" s="20" t="str">
        <f>LatticeLayout!C1126</f>
        <v>DC</v>
      </c>
      <c r="D1126" s="20">
        <f>LatticeLayout!D1126</f>
        <v>1997</v>
      </c>
      <c r="E1126" s="20" t="str">
        <f>LatticeLayout!E1126</f>
        <v>LS1_BTS:DC_D1997</v>
      </c>
      <c r="F1126" s="20" t="str">
        <f>LatticeLayout!F1126</f>
        <v>C2</v>
      </c>
      <c r="G1126" s="20" t="str">
        <f>LatticeLayout!G1126</f>
        <v>correctors-X,Y</v>
      </c>
      <c r="H1126" s="20">
        <f>LatticeLayout!H1126</f>
        <v>50</v>
      </c>
      <c r="I1126" s="20">
        <f>LatticeLayout!I1126</f>
        <v>0</v>
      </c>
      <c r="J1126" s="20">
        <f>LatticeLayout!J1126</f>
        <v>0</v>
      </c>
      <c r="K1126" s="20">
        <f>LatticeLayout!K1126</f>
        <v>0.2</v>
      </c>
      <c r="L1126" s="551">
        <f>LatticeLayout!L1126</f>
        <v>41.094000000000001</v>
      </c>
      <c r="M1126" s="551">
        <f>LatticeLayout!M1126</f>
        <v>423.0996045</v>
      </c>
      <c r="N1126" s="551">
        <f>LatticeLayout!N1126</f>
        <v>268.69239200762979</v>
      </c>
      <c r="O1126" s="551">
        <f t="shared" si="51"/>
        <v>268.79239200762981</v>
      </c>
      <c r="P1126" s="551">
        <f t="shared" si="52"/>
        <v>423.0996045</v>
      </c>
      <c r="Q1126" s="551">
        <f t="shared" si="53"/>
        <v>41.094000000000001</v>
      </c>
    </row>
    <row r="1127" spans="1:17" hidden="1" x14ac:dyDescent="0.3">
      <c r="A1127" s="20">
        <f>LatticeLayout!A1127</f>
        <v>0</v>
      </c>
      <c r="B1127" s="20">
        <f>LatticeLayout!B1127</f>
        <v>0</v>
      </c>
      <c r="C1127" s="20">
        <f>LatticeLayout!C1127</f>
        <v>0</v>
      </c>
      <c r="D1127" s="20">
        <f>LatticeLayout!D1127</f>
        <v>0</v>
      </c>
      <c r="E1127" s="20" t="str">
        <f>LatticeLayout!E1127</f>
        <v/>
      </c>
      <c r="F1127" s="20">
        <f>LatticeLayout!F1127</f>
        <v>0</v>
      </c>
      <c r="G1127" s="20">
        <f>LatticeLayout!G1127</f>
        <v>0</v>
      </c>
      <c r="H1127" s="20">
        <f>LatticeLayout!H1127</f>
        <v>0</v>
      </c>
      <c r="I1127" s="20">
        <f>LatticeLayout!I1127</f>
        <v>0</v>
      </c>
      <c r="J1127" s="20">
        <f>LatticeLayout!J1127</f>
        <v>0</v>
      </c>
      <c r="K1127" s="20">
        <f>LatticeLayout!K1127</f>
        <v>0.25</v>
      </c>
      <c r="L1127" s="20">
        <f>LatticeLayout!L1127</f>
        <v>41.094000000000001</v>
      </c>
      <c r="M1127" s="20">
        <f>LatticeLayout!M1127</f>
        <v>423.0996045</v>
      </c>
      <c r="N1127" s="20">
        <f>LatticeLayout!N1127</f>
        <v>268.44239200762979</v>
      </c>
      <c r="O1127" s="20">
        <f t="shared" si="51"/>
        <v>268.56739200762979</v>
      </c>
      <c r="P1127" s="20">
        <f t="shared" si="52"/>
        <v>423.0996045</v>
      </c>
      <c r="Q1127" s="20">
        <f t="shared" si="53"/>
        <v>41.094000000000001</v>
      </c>
    </row>
    <row r="1128" spans="1:17" x14ac:dyDescent="0.3">
      <c r="A1128" s="20" t="str">
        <f>LatticeLayout!A1128</f>
        <v>LS1</v>
      </c>
      <c r="B1128" s="20" t="str">
        <f>LatticeLayout!B1128</f>
        <v>BTS</v>
      </c>
      <c r="C1128" s="20" t="str">
        <f>LatticeLayout!C1128</f>
        <v>QH</v>
      </c>
      <c r="D1128" s="20">
        <f>LatticeLayout!D1128</f>
        <v>2002</v>
      </c>
      <c r="E1128" s="20" t="str">
        <f>LatticeLayout!E1128</f>
        <v>LS1_BTS:QH_D2002</v>
      </c>
      <c r="F1128" s="20" t="str">
        <f>LatticeLayout!F1128</f>
        <v>Q1</v>
      </c>
      <c r="G1128" s="20" t="str">
        <f>LatticeLayout!G1128</f>
        <v>quadrupole-X</v>
      </c>
      <c r="H1128" s="20">
        <f>LatticeLayout!H1128</f>
        <v>50</v>
      </c>
      <c r="I1128" s="20">
        <f>LatticeLayout!I1128</f>
        <v>0</v>
      </c>
      <c r="J1128" s="20">
        <f>LatticeLayout!J1128</f>
        <v>0</v>
      </c>
      <c r="K1128" s="20">
        <f>LatticeLayout!K1128</f>
        <v>0.25</v>
      </c>
      <c r="L1128" s="551">
        <f>LatticeLayout!L1128</f>
        <v>41.094000000000001</v>
      </c>
      <c r="M1128" s="551">
        <f>LatticeLayout!M1128</f>
        <v>423.0996045</v>
      </c>
      <c r="N1128" s="551">
        <f>LatticeLayout!N1128</f>
        <v>268.19239200762979</v>
      </c>
      <c r="O1128" s="551">
        <f t="shared" si="51"/>
        <v>268.31739200762979</v>
      </c>
      <c r="P1128" s="551">
        <f t="shared" si="52"/>
        <v>423.0996045</v>
      </c>
      <c r="Q1128" s="551">
        <f t="shared" si="53"/>
        <v>41.094000000000001</v>
      </c>
    </row>
    <row r="1129" spans="1:17" hidden="1" x14ac:dyDescent="0.3">
      <c r="A1129" s="20">
        <f>LatticeLayout!A1129</f>
        <v>0</v>
      </c>
      <c r="B1129" s="20">
        <f>LatticeLayout!B1129</f>
        <v>0</v>
      </c>
      <c r="C1129" s="20">
        <f>LatticeLayout!C1129</f>
        <v>0</v>
      </c>
      <c r="D1129" s="20">
        <f>LatticeLayout!D1129</f>
        <v>0</v>
      </c>
      <c r="E1129" s="20" t="str">
        <f>LatticeLayout!E1129</f>
        <v/>
      </c>
      <c r="F1129" s="20">
        <f>LatticeLayout!F1129</f>
        <v>0</v>
      </c>
      <c r="G1129" s="20">
        <f>LatticeLayout!G1129</f>
        <v>0</v>
      </c>
      <c r="H1129" s="20">
        <f>LatticeLayout!H1129</f>
        <v>0</v>
      </c>
      <c r="I1129" s="20">
        <f>LatticeLayout!I1129</f>
        <v>0</v>
      </c>
      <c r="J1129" s="20">
        <f>LatticeLayout!J1129</f>
        <v>-0.2</v>
      </c>
      <c r="K1129" s="20">
        <f>LatticeLayout!K1129</f>
        <v>0.886212</v>
      </c>
      <c r="L1129" s="20">
        <f>LatticeLayout!L1129</f>
        <v>41.094000000000001</v>
      </c>
      <c r="M1129" s="20">
        <f>LatticeLayout!M1129</f>
        <v>423.0996045</v>
      </c>
      <c r="N1129" s="20">
        <f>LatticeLayout!N1129</f>
        <v>267.30618000762979</v>
      </c>
      <c r="O1129" s="20">
        <f t="shared" si="51"/>
        <v>267.74928600762979</v>
      </c>
      <c r="P1129" s="20">
        <f t="shared" si="52"/>
        <v>423.0996045</v>
      </c>
      <c r="Q1129" s="20">
        <f t="shared" si="53"/>
        <v>41.094000000000001</v>
      </c>
    </row>
    <row r="1130" spans="1:17" x14ac:dyDescent="0.3">
      <c r="A1130" s="20" t="str">
        <f>LatticeLayout!A1130</f>
        <v>LS1</v>
      </c>
      <c r="B1130" s="20" t="str">
        <f>LatticeLayout!B1130</f>
        <v>BTS</v>
      </c>
      <c r="C1130" s="20" t="str">
        <f>LatticeLayout!C1130</f>
        <v>QV</v>
      </c>
      <c r="D1130" s="20">
        <f>LatticeLayout!D1130</f>
        <v>2013</v>
      </c>
      <c r="E1130" s="20" t="str">
        <f>LatticeLayout!E1130</f>
        <v>LS1_BTS:QV_D2013</v>
      </c>
      <c r="F1130" s="20" t="str">
        <f>LatticeLayout!F1130</f>
        <v>Q1</v>
      </c>
      <c r="G1130" s="20" t="str">
        <f>LatticeLayout!G1130</f>
        <v>quadrupole-Y</v>
      </c>
      <c r="H1130" s="20">
        <f>LatticeLayout!H1130</f>
        <v>50</v>
      </c>
      <c r="I1130" s="20">
        <f>LatticeLayout!I1130</f>
        <v>0</v>
      </c>
      <c r="J1130" s="20">
        <f>LatticeLayout!J1130</f>
        <v>0</v>
      </c>
      <c r="K1130" s="20">
        <f>LatticeLayout!K1130</f>
        <v>0.25</v>
      </c>
      <c r="L1130" s="551">
        <f>LatticeLayout!L1130</f>
        <v>41.094000000000001</v>
      </c>
      <c r="M1130" s="551">
        <f>LatticeLayout!M1130</f>
        <v>423.0996045</v>
      </c>
      <c r="N1130" s="551">
        <f>LatticeLayout!N1130</f>
        <v>267.05618000762979</v>
      </c>
      <c r="O1130" s="551">
        <f t="shared" si="51"/>
        <v>267.18118000762979</v>
      </c>
      <c r="P1130" s="551">
        <f t="shared" si="52"/>
        <v>423.0996045</v>
      </c>
      <c r="Q1130" s="551">
        <f t="shared" si="53"/>
        <v>41.094000000000001</v>
      </c>
    </row>
    <row r="1131" spans="1:17" hidden="1" x14ac:dyDescent="0.3">
      <c r="A1131" s="20">
        <f>LatticeLayout!A1131</f>
        <v>0</v>
      </c>
      <c r="B1131" s="20">
        <f>LatticeLayout!B1131</f>
        <v>0</v>
      </c>
      <c r="C1131" s="20">
        <f>LatticeLayout!C1131</f>
        <v>0</v>
      </c>
      <c r="D1131" s="20">
        <f>LatticeLayout!D1131</f>
        <v>0</v>
      </c>
      <c r="E1131" s="20">
        <f>LatticeLayout!E1131</f>
        <v>0</v>
      </c>
      <c r="F1131" s="20">
        <f>LatticeLayout!F1131</f>
        <v>0</v>
      </c>
      <c r="G1131" s="20">
        <f>LatticeLayout!G1131</f>
        <v>0</v>
      </c>
      <c r="H1131" s="20">
        <f>LatticeLayout!H1131</f>
        <v>0</v>
      </c>
      <c r="I1131" s="20">
        <f>LatticeLayout!I1131</f>
        <v>0</v>
      </c>
      <c r="J1131" s="20">
        <f>LatticeLayout!J1131</f>
        <v>-0.2</v>
      </c>
      <c r="K1131" s="20">
        <f>LatticeLayout!K1131</f>
        <v>0.87</v>
      </c>
      <c r="L1131" s="20">
        <f>LatticeLayout!L1131</f>
        <v>41.094000000000001</v>
      </c>
      <c r="M1131" s="20">
        <f>LatticeLayout!M1131</f>
        <v>423.0996045</v>
      </c>
      <c r="N1131" s="20">
        <f>LatticeLayout!N1131</f>
        <v>266.18618000762979</v>
      </c>
      <c r="O1131" s="20">
        <f t="shared" si="51"/>
        <v>266.62118000762979</v>
      </c>
      <c r="P1131" s="20">
        <f t="shared" si="52"/>
        <v>423.0996045</v>
      </c>
      <c r="Q1131" s="20">
        <f t="shared" si="53"/>
        <v>41.094000000000001</v>
      </c>
    </row>
    <row r="1132" spans="1:17" x14ac:dyDescent="0.3">
      <c r="A1132" s="20" t="str">
        <f>LatticeLayout!A1132</f>
        <v>LS1</v>
      </c>
      <c r="B1132" s="20" t="str">
        <f>LatticeLayout!B1132</f>
        <v>BTS</v>
      </c>
      <c r="C1132" s="20" t="str">
        <f>LatticeLayout!C1132</f>
        <v>DC</v>
      </c>
      <c r="D1132" s="20">
        <f>LatticeLayout!D1132</f>
        <v>2024</v>
      </c>
      <c r="E1132" s="20" t="str">
        <f>LatticeLayout!E1132</f>
        <v>LS1_BTS:DC_D2024</v>
      </c>
      <c r="F1132" s="20" t="str">
        <f>LatticeLayout!F1132</f>
        <v>C2</v>
      </c>
      <c r="G1132" s="20" t="str">
        <f>LatticeLayout!G1132</f>
        <v>correctors-X,Y</v>
      </c>
      <c r="H1132" s="20">
        <f>LatticeLayout!H1132</f>
        <v>50</v>
      </c>
      <c r="I1132" s="20">
        <f>LatticeLayout!I1132</f>
        <v>0</v>
      </c>
      <c r="J1132" s="20">
        <f>LatticeLayout!J1132</f>
        <v>0</v>
      </c>
      <c r="K1132" s="20">
        <f>LatticeLayout!K1132</f>
        <v>0.2</v>
      </c>
      <c r="L1132" s="551">
        <f>LatticeLayout!L1132</f>
        <v>41.094000000000001</v>
      </c>
      <c r="M1132" s="551">
        <f>LatticeLayout!M1132</f>
        <v>423.0996045</v>
      </c>
      <c r="N1132" s="551">
        <f>LatticeLayout!N1132</f>
        <v>265.9861800076298</v>
      </c>
      <c r="O1132" s="551">
        <f t="shared" si="51"/>
        <v>266.08618000762976</v>
      </c>
      <c r="P1132" s="551">
        <f t="shared" si="52"/>
        <v>423.0996045</v>
      </c>
      <c r="Q1132" s="551">
        <f t="shared" si="53"/>
        <v>41.094000000000001</v>
      </c>
    </row>
    <row r="1133" spans="1:17" hidden="1" x14ac:dyDescent="0.3">
      <c r="A1133" s="20">
        <f>LatticeLayout!A1133</f>
        <v>0</v>
      </c>
      <c r="B1133" s="20">
        <f>LatticeLayout!B1133</f>
        <v>0</v>
      </c>
      <c r="C1133" s="20">
        <f>LatticeLayout!C1133</f>
        <v>0</v>
      </c>
      <c r="D1133" s="20">
        <f>LatticeLayout!D1133</f>
        <v>0</v>
      </c>
      <c r="E1133" s="20" t="str">
        <f>LatticeLayout!E1133</f>
        <v/>
      </c>
      <c r="F1133" s="20">
        <f>LatticeLayout!F1133</f>
        <v>0</v>
      </c>
      <c r="G1133" s="20">
        <f>LatticeLayout!G1133</f>
        <v>0</v>
      </c>
      <c r="H1133" s="20">
        <f>LatticeLayout!H1133</f>
        <v>0</v>
      </c>
      <c r="I1133" s="20">
        <f>LatticeLayout!I1133</f>
        <v>0</v>
      </c>
      <c r="J1133" s="20">
        <f>LatticeLayout!J1133</f>
        <v>0</v>
      </c>
      <c r="K1133" s="20">
        <f>LatticeLayout!K1133</f>
        <v>6.9000000000000006E-2</v>
      </c>
      <c r="L1133" s="20">
        <f>LatticeLayout!L1133</f>
        <v>41.094000000000001</v>
      </c>
      <c r="M1133" s="20">
        <f>LatticeLayout!M1133</f>
        <v>423.0996045</v>
      </c>
      <c r="N1133" s="20">
        <f>LatticeLayout!N1133</f>
        <v>265.91718000762978</v>
      </c>
      <c r="O1133" s="20">
        <f t="shared" si="51"/>
        <v>265.95168000762976</v>
      </c>
      <c r="P1133" s="20">
        <f t="shared" si="52"/>
        <v>423.0996045</v>
      </c>
      <c r="Q1133" s="20">
        <f t="shared" si="53"/>
        <v>41.094000000000001</v>
      </c>
    </row>
    <row r="1134" spans="1:17" hidden="1" x14ac:dyDescent="0.3">
      <c r="A1134" s="20">
        <f>LatticeLayout!A1134</f>
        <v>0</v>
      </c>
      <c r="B1134" s="20">
        <f>LatticeLayout!B1134</f>
        <v>0</v>
      </c>
      <c r="C1134" s="20">
        <f>LatticeLayout!C1134</f>
        <v>0</v>
      </c>
      <c r="D1134" s="20">
        <f>LatticeLayout!D1134</f>
        <v>0</v>
      </c>
      <c r="E1134" s="20">
        <f>LatticeLayout!E1134</f>
        <v>0</v>
      </c>
      <c r="F1134" s="20">
        <f>LatticeLayout!F1134</f>
        <v>0</v>
      </c>
      <c r="G1134" s="20">
        <f>LatticeLayout!G1134</f>
        <v>0</v>
      </c>
      <c r="H1134" s="20">
        <f>LatticeLayout!H1134</f>
        <v>0</v>
      </c>
      <c r="I1134" s="20">
        <f>LatticeLayout!I1134</f>
        <v>0</v>
      </c>
      <c r="J1134" s="20">
        <f>LatticeLayout!J1134</f>
        <v>0</v>
      </c>
      <c r="K1134" s="20">
        <f>LatticeLayout!K1134</f>
        <v>0</v>
      </c>
      <c r="L1134" s="20">
        <f>LatticeLayout!L1134</f>
        <v>41.094000000000001</v>
      </c>
      <c r="M1134" s="20">
        <f>LatticeLayout!M1134</f>
        <v>423.0996045</v>
      </c>
      <c r="N1134" s="20">
        <f>LatticeLayout!N1134</f>
        <v>265.91718000762978</v>
      </c>
      <c r="O1134" s="20">
        <f t="shared" si="51"/>
        <v>265.91718000762978</v>
      </c>
      <c r="P1134" s="20">
        <f t="shared" si="52"/>
        <v>423.0996045</v>
      </c>
      <c r="Q1134" s="20">
        <f t="shared" si="53"/>
        <v>41.094000000000001</v>
      </c>
    </row>
    <row r="1135" spans="1:17" hidden="1" x14ac:dyDescent="0.3">
      <c r="A1135" s="20" t="str">
        <f>LatticeLayout!A1135</f>
        <v>LS1</v>
      </c>
      <c r="B1135" s="20" t="str">
        <f>LatticeLayout!B1135</f>
        <v>BTS</v>
      </c>
      <c r="C1135" s="20" t="str">
        <f>LatticeLayout!C1135</f>
        <v>BPM</v>
      </c>
      <c r="D1135" s="20">
        <f>LatticeLayout!D1135</f>
        <v>2027</v>
      </c>
      <c r="E1135" s="20" t="str">
        <f>LatticeLayout!E1135</f>
        <v>LS1_BTS:BPM_D2027</v>
      </c>
      <c r="F1135" s="20" t="str">
        <f>LatticeLayout!F1135</f>
        <v>BPM3</v>
      </c>
      <c r="G1135" s="20" t="str">
        <f>LatticeLayout!G1135</f>
        <v>position monitor</v>
      </c>
      <c r="H1135" s="20">
        <f>LatticeLayout!H1135</f>
        <v>47.5</v>
      </c>
      <c r="I1135" s="20">
        <f>LatticeLayout!I1135</f>
        <v>0.13700000000000001</v>
      </c>
      <c r="J1135" s="20">
        <f>LatticeLayout!J1135</f>
        <v>0</v>
      </c>
      <c r="K1135" s="20">
        <f>LatticeLayout!K1135</f>
        <v>0.13700000000000001</v>
      </c>
      <c r="L1135" s="20">
        <f>LatticeLayout!L1135</f>
        <v>41.094000000000001</v>
      </c>
      <c r="M1135" s="20">
        <f>LatticeLayout!M1135</f>
        <v>423.0996045</v>
      </c>
      <c r="N1135" s="20">
        <f>LatticeLayout!N1135</f>
        <v>265.78018000762978</v>
      </c>
      <c r="O1135" s="20">
        <f t="shared" si="51"/>
        <v>265.84868000762981</v>
      </c>
      <c r="P1135" s="20">
        <f t="shared" si="52"/>
        <v>423.0996045</v>
      </c>
      <c r="Q1135" s="20">
        <f t="shared" si="53"/>
        <v>41.094000000000001</v>
      </c>
    </row>
    <row r="1136" spans="1:17" hidden="1" x14ac:dyDescent="0.3">
      <c r="A1136" s="20">
        <f>LatticeLayout!A1136</f>
        <v>0</v>
      </c>
      <c r="B1136" s="20">
        <f>LatticeLayout!B1136</f>
        <v>0</v>
      </c>
      <c r="C1136" s="20">
        <f>LatticeLayout!C1136</f>
        <v>0</v>
      </c>
      <c r="D1136" s="20">
        <f>LatticeLayout!D1136</f>
        <v>0</v>
      </c>
      <c r="E1136" s="20">
        <f>LatticeLayout!E1136</f>
        <v>0</v>
      </c>
      <c r="F1136" s="20">
        <f>LatticeLayout!F1136</f>
        <v>0</v>
      </c>
      <c r="G1136" s="20">
        <f>LatticeLayout!G1136</f>
        <v>0</v>
      </c>
      <c r="H1136" s="20">
        <f>LatticeLayout!H1136</f>
        <v>0</v>
      </c>
      <c r="I1136" s="20">
        <f>LatticeLayout!I1136</f>
        <v>0</v>
      </c>
      <c r="J1136" s="20">
        <f>LatticeLayout!J1136</f>
        <v>0</v>
      </c>
      <c r="K1136" s="20">
        <f>LatticeLayout!K1136</f>
        <v>4.3999999999999997E-2</v>
      </c>
      <c r="L1136" s="20">
        <f>LatticeLayout!L1136</f>
        <v>41.094000000000001</v>
      </c>
      <c r="M1136" s="20">
        <f>LatticeLayout!M1136</f>
        <v>423.0996045</v>
      </c>
      <c r="N1136" s="20">
        <f>LatticeLayout!N1136</f>
        <v>265.7361800076298</v>
      </c>
      <c r="O1136" s="20">
        <f t="shared" si="51"/>
        <v>265.75818000762979</v>
      </c>
      <c r="P1136" s="20">
        <f t="shared" si="52"/>
        <v>423.0996045</v>
      </c>
      <c r="Q1136" s="20">
        <f t="shared" si="53"/>
        <v>41.094000000000001</v>
      </c>
    </row>
    <row r="1137" spans="1:17" x14ac:dyDescent="0.3">
      <c r="A1137" s="20" t="str">
        <f>LatticeLayout!A1137</f>
        <v>LS1</v>
      </c>
      <c r="B1137" s="20" t="str">
        <f>LatticeLayout!B1137</f>
        <v>BTS</v>
      </c>
      <c r="C1137" s="20" t="str">
        <f>LatticeLayout!C1137</f>
        <v>QH</v>
      </c>
      <c r="D1137" s="20">
        <f>LatticeLayout!D1137</f>
        <v>2029</v>
      </c>
      <c r="E1137" s="20" t="str">
        <f>LatticeLayout!E1137</f>
        <v>LS1_BTS:QH_D2029</v>
      </c>
      <c r="F1137" s="20" t="str">
        <f>LatticeLayout!F1137</f>
        <v>Q1</v>
      </c>
      <c r="G1137" s="20" t="str">
        <f>LatticeLayout!G1137</f>
        <v>quadrupole-X</v>
      </c>
      <c r="H1137" s="20">
        <f>LatticeLayout!H1137</f>
        <v>50</v>
      </c>
      <c r="I1137" s="20">
        <f>LatticeLayout!I1137</f>
        <v>0</v>
      </c>
      <c r="J1137" s="20">
        <f>LatticeLayout!J1137</f>
        <v>0</v>
      </c>
      <c r="K1137" s="20">
        <f>LatticeLayout!K1137</f>
        <v>0.25</v>
      </c>
      <c r="L1137" s="551">
        <f>LatticeLayout!L1137</f>
        <v>41.094000000000001</v>
      </c>
      <c r="M1137" s="551">
        <f>LatticeLayout!M1137</f>
        <v>423.0996045</v>
      </c>
      <c r="N1137" s="551">
        <f>LatticeLayout!N1137</f>
        <v>265.4861800076298</v>
      </c>
      <c r="O1137" s="551">
        <f t="shared" si="51"/>
        <v>265.6111800076298</v>
      </c>
      <c r="P1137" s="551">
        <f t="shared" si="52"/>
        <v>423.0996045</v>
      </c>
      <c r="Q1137" s="551">
        <f t="shared" si="53"/>
        <v>41.094000000000001</v>
      </c>
    </row>
    <row r="1138" spans="1:17" hidden="1" x14ac:dyDescent="0.3">
      <c r="A1138" s="20">
        <f>LatticeLayout!A1138</f>
        <v>0</v>
      </c>
      <c r="B1138" s="20">
        <f>LatticeLayout!B1138</f>
        <v>0</v>
      </c>
      <c r="C1138" s="20">
        <f>LatticeLayout!C1138</f>
        <v>0</v>
      </c>
      <c r="D1138" s="20">
        <f>LatticeLayout!D1138</f>
        <v>0</v>
      </c>
      <c r="E1138" s="20" t="str">
        <f>LatticeLayout!E1138</f>
        <v/>
      </c>
      <c r="F1138" s="20">
        <f>LatticeLayout!F1138</f>
        <v>0</v>
      </c>
      <c r="G1138" s="20">
        <f>LatticeLayout!G1138</f>
        <v>0</v>
      </c>
      <c r="H1138" s="20">
        <f>LatticeLayout!H1138</f>
        <v>0</v>
      </c>
      <c r="I1138" s="20">
        <f>LatticeLayout!I1138</f>
        <v>0</v>
      </c>
      <c r="J1138" s="20">
        <f>LatticeLayout!J1138</f>
        <v>0</v>
      </c>
      <c r="K1138" s="20">
        <f>LatticeLayout!K1138</f>
        <v>1.086212</v>
      </c>
      <c r="L1138" s="20">
        <f>LatticeLayout!L1138</f>
        <v>41.094000000000001</v>
      </c>
      <c r="M1138" s="20">
        <f>LatticeLayout!M1138</f>
        <v>423.0996045</v>
      </c>
      <c r="N1138" s="20">
        <f>LatticeLayout!N1138</f>
        <v>264.39996800762981</v>
      </c>
      <c r="O1138" s="20">
        <f t="shared" si="51"/>
        <v>264.94307400762978</v>
      </c>
      <c r="P1138" s="20">
        <f t="shared" si="52"/>
        <v>423.0996045</v>
      </c>
      <c r="Q1138" s="20">
        <f t="shared" si="53"/>
        <v>41.094000000000001</v>
      </c>
    </row>
    <row r="1139" spans="1:17" x14ac:dyDescent="0.3">
      <c r="A1139" s="20" t="str">
        <f>LatticeLayout!A1139</f>
        <v>LS1</v>
      </c>
      <c r="B1139" s="20" t="str">
        <f>LatticeLayout!B1139</f>
        <v>BTS</v>
      </c>
      <c r="C1139" s="20" t="str">
        <f>LatticeLayout!C1139</f>
        <v>QV</v>
      </c>
      <c r="D1139" s="20">
        <f>LatticeLayout!D1139</f>
        <v>2042</v>
      </c>
      <c r="E1139" s="20" t="str">
        <f>LatticeLayout!E1139</f>
        <v>LS1_BTS:QV_D2042</v>
      </c>
      <c r="F1139" s="20" t="str">
        <f>LatticeLayout!F1139</f>
        <v>Q1</v>
      </c>
      <c r="G1139" s="20" t="str">
        <f>LatticeLayout!G1139</f>
        <v>quadrupole-Y</v>
      </c>
      <c r="H1139" s="20">
        <f>LatticeLayout!H1139</f>
        <v>50</v>
      </c>
      <c r="I1139" s="20">
        <f>LatticeLayout!I1139</f>
        <v>0</v>
      </c>
      <c r="J1139" s="20">
        <f>LatticeLayout!J1139</f>
        <v>0</v>
      </c>
      <c r="K1139" s="20">
        <f>LatticeLayout!K1139</f>
        <v>0.25</v>
      </c>
      <c r="L1139" s="551">
        <f>LatticeLayout!L1139</f>
        <v>41.094000000000001</v>
      </c>
      <c r="M1139" s="551">
        <f>LatticeLayout!M1139</f>
        <v>423.0996045</v>
      </c>
      <c r="N1139" s="551">
        <f>LatticeLayout!N1139</f>
        <v>264.14996800762981</v>
      </c>
      <c r="O1139" s="551">
        <f t="shared" si="51"/>
        <v>264.27496800762981</v>
      </c>
      <c r="P1139" s="551">
        <f t="shared" si="52"/>
        <v>423.0996045</v>
      </c>
      <c r="Q1139" s="551">
        <f t="shared" si="53"/>
        <v>41.094000000000001</v>
      </c>
    </row>
    <row r="1140" spans="1:17" hidden="1" x14ac:dyDescent="0.3">
      <c r="A1140" s="20">
        <f>LatticeLayout!A1140</f>
        <v>0</v>
      </c>
      <c r="B1140" s="20">
        <f>LatticeLayout!B1140</f>
        <v>0</v>
      </c>
      <c r="C1140" s="20">
        <f>LatticeLayout!C1140</f>
        <v>0</v>
      </c>
      <c r="D1140" s="20">
        <f>LatticeLayout!D1140</f>
        <v>0</v>
      </c>
      <c r="E1140" s="20" t="str">
        <f>LatticeLayout!E1140</f>
        <v/>
      </c>
      <c r="F1140" s="20">
        <f>LatticeLayout!F1140</f>
        <v>0</v>
      </c>
      <c r="G1140" s="20">
        <f>LatticeLayout!G1140</f>
        <v>0</v>
      </c>
      <c r="H1140" s="20">
        <f>LatticeLayout!H1140</f>
        <v>0</v>
      </c>
      <c r="I1140" s="20">
        <f>LatticeLayout!I1140</f>
        <v>0</v>
      </c>
      <c r="J1140" s="20">
        <f>LatticeLayout!J1140</f>
        <v>0</v>
      </c>
      <c r="K1140" s="20">
        <f>LatticeLayout!K1140</f>
        <v>0.46</v>
      </c>
      <c r="L1140" s="20">
        <f>LatticeLayout!L1140</f>
        <v>41.094000000000001</v>
      </c>
      <c r="M1140" s="20">
        <f>LatticeLayout!M1140</f>
        <v>423.0996045</v>
      </c>
      <c r="N1140" s="20">
        <f>LatticeLayout!N1140</f>
        <v>263.68996800762983</v>
      </c>
      <c r="O1140" s="20">
        <f t="shared" si="51"/>
        <v>263.91996800762979</v>
      </c>
      <c r="P1140" s="20">
        <f t="shared" si="52"/>
        <v>423.0996045</v>
      </c>
      <c r="Q1140" s="20">
        <f t="shared" si="53"/>
        <v>41.094000000000001</v>
      </c>
    </row>
    <row r="1141" spans="1:17" hidden="1" x14ac:dyDescent="0.3">
      <c r="A1141" s="20">
        <f>LatticeLayout!A1141</f>
        <v>0</v>
      </c>
      <c r="B1141" s="20">
        <f>LatticeLayout!B1141</f>
        <v>0</v>
      </c>
      <c r="C1141" s="20">
        <f>LatticeLayout!C1141</f>
        <v>0</v>
      </c>
      <c r="D1141" s="20">
        <f>LatticeLayout!D1141</f>
        <v>0</v>
      </c>
      <c r="E1141" s="20" t="str">
        <f>LatticeLayout!E1141</f>
        <v/>
      </c>
      <c r="F1141" s="20">
        <f>LatticeLayout!F1141</f>
        <v>0</v>
      </c>
      <c r="G1141" s="20" t="str">
        <f>LatticeLayout!G1141</f>
        <v>bellow</v>
      </c>
      <c r="H1141" s="20">
        <f>LatticeLayout!H1141</f>
        <v>40</v>
      </c>
      <c r="I1141" s="20">
        <f>LatticeLayout!I1141</f>
        <v>0</v>
      </c>
      <c r="J1141" s="20">
        <f>LatticeLayout!J1141</f>
        <v>0</v>
      </c>
      <c r="K1141" s="20">
        <f>LatticeLayout!K1141</f>
        <v>0.11600000000000001</v>
      </c>
      <c r="L1141" s="20">
        <f>LatticeLayout!L1141</f>
        <v>41.094000000000001</v>
      </c>
      <c r="M1141" s="20">
        <f>LatticeLayout!M1141</f>
        <v>423.0996045</v>
      </c>
      <c r="N1141" s="20">
        <f>LatticeLayout!N1141</f>
        <v>263.57396800762984</v>
      </c>
      <c r="O1141" s="20">
        <f t="shared" si="51"/>
        <v>263.63196800762984</v>
      </c>
      <c r="P1141" s="20">
        <f t="shared" si="52"/>
        <v>423.0996045</v>
      </c>
      <c r="Q1141" s="20">
        <f t="shared" si="53"/>
        <v>41.094000000000001</v>
      </c>
    </row>
    <row r="1142" spans="1:17" hidden="1" x14ac:dyDescent="0.3">
      <c r="A1142" s="20" t="str">
        <f>LatticeLayout!A1142</f>
        <v>LS1</v>
      </c>
      <c r="B1142" s="20" t="str">
        <f>LatticeLayout!B1142</f>
        <v>BTS</v>
      </c>
      <c r="C1142" s="20" t="str">
        <f>LatticeLayout!C1142</f>
        <v>BPM</v>
      </c>
      <c r="D1142" s="20">
        <f>LatticeLayout!D1142</f>
        <v>2049</v>
      </c>
      <c r="E1142" s="20" t="str">
        <f>LatticeLayout!E1142</f>
        <v>LS1_BTS:BPM_D2049</v>
      </c>
      <c r="F1142" s="20" t="str">
        <f>LatticeLayout!F1142</f>
        <v>BPM3</v>
      </c>
      <c r="G1142" s="20" t="str">
        <f>LatticeLayout!G1142</f>
        <v>position monitor</v>
      </c>
      <c r="H1142" s="20">
        <f>LatticeLayout!H1142</f>
        <v>0</v>
      </c>
      <c r="I1142" s="20">
        <f>LatticeLayout!I1142</f>
        <v>0</v>
      </c>
      <c r="J1142" s="20">
        <f>LatticeLayout!J1142</f>
        <v>0</v>
      </c>
      <c r="K1142" s="20">
        <f>LatticeLayout!K1142</f>
        <v>0</v>
      </c>
      <c r="L1142" s="20">
        <f>LatticeLayout!L1142</f>
        <v>41.094000000000001</v>
      </c>
      <c r="M1142" s="20">
        <f>LatticeLayout!M1142</f>
        <v>423.0996045</v>
      </c>
      <c r="N1142" s="20">
        <f>LatticeLayout!N1142</f>
        <v>263.57396800762984</v>
      </c>
      <c r="O1142" s="20">
        <f t="shared" si="51"/>
        <v>263.57396800762984</v>
      </c>
      <c r="P1142" s="20">
        <f t="shared" si="52"/>
        <v>423.0996045</v>
      </c>
      <c r="Q1142" s="20">
        <f t="shared" si="53"/>
        <v>41.094000000000001</v>
      </c>
    </row>
    <row r="1143" spans="1:17" x14ac:dyDescent="0.3">
      <c r="A1143" s="20">
        <f>LatticeLayout!A1143</f>
        <v>0</v>
      </c>
      <c r="B1143" s="20">
        <f>LatticeLayout!B1143</f>
        <v>0</v>
      </c>
      <c r="C1143" s="20">
        <f>LatticeLayout!C1143</f>
        <v>0</v>
      </c>
      <c r="D1143" s="20">
        <f>LatticeLayout!D1143</f>
        <v>0</v>
      </c>
      <c r="E1143" s="20" t="str">
        <f>LatticeLayout!E1143</f>
        <v/>
      </c>
      <c r="F1143" s="20">
        <f>LatticeLayout!F1143</f>
        <v>0</v>
      </c>
      <c r="G1143" s="20" t="str">
        <f>LatticeLayout!G1143</f>
        <v>diagnostic box</v>
      </c>
      <c r="H1143" s="20">
        <f>LatticeLayout!H1143</f>
        <v>0</v>
      </c>
      <c r="I1143" s="20">
        <f>LatticeLayout!I1143</f>
        <v>0</v>
      </c>
      <c r="J1143" s="20">
        <f>LatticeLayout!J1143</f>
        <v>0</v>
      </c>
      <c r="K1143" s="20">
        <f>LatticeLayout!K1143</f>
        <v>7.3999999999999996E-2</v>
      </c>
      <c r="L1143" s="551">
        <f>LatticeLayout!L1143</f>
        <v>41.094000000000001</v>
      </c>
      <c r="M1143" s="551">
        <f>LatticeLayout!M1143</f>
        <v>423.0996045</v>
      </c>
      <c r="N1143" s="551">
        <f>LatticeLayout!N1143</f>
        <v>263.49996800762983</v>
      </c>
      <c r="O1143" s="551">
        <f t="shared" si="51"/>
        <v>263.53696800762987</v>
      </c>
      <c r="P1143" s="551">
        <f t="shared" si="52"/>
        <v>423.0996045</v>
      </c>
      <c r="Q1143" s="551">
        <f t="shared" si="53"/>
        <v>41.094000000000001</v>
      </c>
    </row>
    <row r="1144" spans="1:17" x14ac:dyDescent="0.3">
      <c r="A1144" s="20" t="str">
        <f>LatticeLayout!A1144</f>
        <v>LS1</v>
      </c>
      <c r="B1144" s="20" t="str">
        <f>LatticeLayout!B1144</f>
        <v>BTS</v>
      </c>
      <c r="C1144" s="20" t="str">
        <f>LatticeLayout!C1144</f>
        <v>PM</v>
      </c>
      <c r="D1144" s="20">
        <f>LatticeLayout!D1144</f>
        <v>2050</v>
      </c>
      <c r="E1144" s="20" t="str">
        <f>LatticeLayout!E1144</f>
        <v>LS1_BTS:PM_D2050</v>
      </c>
      <c r="F1144" s="20" t="str">
        <f>LatticeLayout!F1144</f>
        <v>PM3</v>
      </c>
      <c r="G1144" s="20" t="str">
        <f>LatticeLayout!G1144</f>
        <v>profile monitor</v>
      </c>
      <c r="H1144" s="20">
        <f>LatticeLayout!H1144</f>
        <v>0</v>
      </c>
      <c r="I1144" s="20">
        <f>LatticeLayout!I1144</f>
        <v>0</v>
      </c>
      <c r="J1144" s="20">
        <f>LatticeLayout!J1144</f>
        <v>0</v>
      </c>
      <c r="K1144" s="20">
        <f>LatticeLayout!K1144</f>
        <v>0</v>
      </c>
      <c r="L1144" s="551">
        <f>LatticeLayout!L1144</f>
        <v>41.094000000000001</v>
      </c>
      <c r="M1144" s="551">
        <f>LatticeLayout!M1144</f>
        <v>423.0996045</v>
      </c>
      <c r="N1144" s="551">
        <f>LatticeLayout!N1144</f>
        <v>263.49996800762983</v>
      </c>
      <c r="O1144" s="551">
        <f t="shared" si="51"/>
        <v>263.49996800762983</v>
      </c>
      <c r="P1144" s="551">
        <f t="shared" si="52"/>
        <v>423.0996045</v>
      </c>
      <c r="Q1144" s="551">
        <f t="shared" si="53"/>
        <v>41.094000000000001</v>
      </c>
    </row>
    <row r="1145" spans="1:17" x14ac:dyDescent="0.3">
      <c r="A1145" s="20">
        <f>LatticeLayout!A1145</f>
        <v>0</v>
      </c>
      <c r="B1145" s="20">
        <f>LatticeLayout!B1145</f>
        <v>0</v>
      </c>
      <c r="C1145" s="20">
        <f>LatticeLayout!C1145</f>
        <v>0</v>
      </c>
      <c r="D1145" s="20">
        <f>LatticeLayout!D1145</f>
        <v>0</v>
      </c>
      <c r="E1145" s="20" t="str">
        <f>LatticeLayout!E1145</f>
        <v/>
      </c>
      <c r="F1145" s="20">
        <f>LatticeLayout!F1145</f>
        <v>0</v>
      </c>
      <c r="G1145" s="20" t="str">
        <f>LatticeLayout!G1145</f>
        <v>diagnostic box</v>
      </c>
      <c r="H1145" s="20">
        <f>LatticeLayout!H1145</f>
        <v>0</v>
      </c>
      <c r="I1145" s="20">
        <f>LatticeLayout!I1145</f>
        <v>0</v>
      </c>
      <c r="J1145" s="20">
        <f>LatticeLayout!J1145</f>
        <v>0</v>
      </c>
      <c r="K1145" s="20">
        <f>LatticeLayout!K1145</f>
        <v>9.0999999999999998E-2</v>
      </c>
      <c r="L1145" s="551">
        <f>LatticeLayout!L1145</f>
        <v>41.094000000000001</v>
      </c>
      <c r="M1145" s="551">
        <f>LatticeLayout!M1145</f>
        <v>423.0996045</v>
      </c>
      <c r="N1145" s="551">
        <f>LatticeLayout!N1145</f>
        <v>263.40896800762982</v>
      </c>
      <c r="O1145" s="551">
        <f t="shared" si="51"/>
        <v>263.45446800762983</v>
      </c>
      <c r="P1145" s="551">
        <f t="shared" si="52"/>
        <v>423.0996045</v>
      </c>
      <c r="Q1145" s="551">
        <f t="shared" si="53"/>
        <v>41.094000000000001</v>
      </c>
    </row>
    <row r="1146" spans="1:17" hidden="1" x14ac:dyDescent="0.3">
      <c r="A1146" s="20" t="str">
        <f>LatticeLayout!A1146</f>
        <v>LS1</v>
      </c>
      <c r="B1146" s="20" t="str">
        <f>LatticeLayout!B1146</f>
        <v>BTS</v>
      </c>
      <c r="C1146" s="20" t="str">
        <f>LatticeLayout!C1146</f>
        <v>PORT</v>
      </c>
      <c r="D1146" s="20">
        <f>LatticeLayout!D1146</f>
        <v>2051</v>
      </c>
      <c r="E1146" s="20" t="str">
        <f>LatticeLayout!E1146</f>
        <v>LS1_BTS:PORT_D2051</v>
      </c>
      <c r="F1146" s="20" t="str">
        <f>LatticeLayout!F1146</f>
        <v>IP_S</v>
      </c>
      <c r="G1146" s="20" t="str">
        <f>LatticeLayout!G1146</f>
        <v>pump, 65 l/s</v>
      </c>
      <c r="H1146" s="20">
        <f>LatticeLayout!H1146</f>
        <v>0</v>
      </c>
      <c r="I1146" s="20">
        <f>LatticeLayout!I1146</f>
        <v>0</v>
      </c>
      <c r="J1146" s="20">
        <f>LatticeLayout!J1146</f>
        <v>0</v>
      </c>
      <c r="K1146" s="20">
        <f>LatticeLayout!K1146</f>
        <v>0</v>
      </c>
      <c r="L1146" s="20">
        <f>LatticeLayout!L1146</f>
        <v>41.094000000000001</v>
      </c>
      <c r="M1146" s="20">
        <f>LatticeLayout!M1146</f>
        <v>423.0996045</v>
      </c>
      <c r="N1146" s="20">
        <f>LatticeLayout!N1146</f>
        <v>263.40896800762982</v>
      </c>
      <c r="O1146" s="20">
        <f t="shared" si="51"/>
        <v>263.40896800762982</v>
      </c>
      <c r="P1146" s="20">
        <f t="shared" si="52"/>
        <v>423.0996045</v>
      </c>
      <c r="Q1146" s="20">
        <f t="shared" si="53"/>
        <v>41.094000000000001</v>
      </c>
    </row>
    <row r="1147" spans="1:17" hidden="1" x14ac:dyDescent="0.3">
      <c r="A1147" s="20">
        <f>LatticeLayout!A1147</f>
        <v>0</v>
      </c>
      <c r="B1147" s="20">
        <f>LatticeLayout!B1147</f>
        <v>0</v>
      </c>
      <c r="C1147" s="20">
        <f>LatticeLayout!C1147</f>
        <v>0</v>
      </c>
      <c r="D1147" s="20">
        <f>LatticeLayout!D1147</f>
        <v>0</v>
      </c>
      <c r="E1147" s="20" t="str">
        <f>LatticeLayout!E1147</f>
        <v/>
      </c>
      <c r="F1147" s="20">
        <f>LatticeLayout!F1147</f>
        <v>0</v>
      </c>
      <c r="G1147" s="20" t="str">
        <f>LatticeLayout!G1147</f>
        <v>bellow</v>
      </c>
      <c r="H1147" s="20">
        <f>LatticeLayout!H1147</f>
        <v>40</v>
      </c>
      <c r="I1147" s="20">
        <f>LatticeLayout!I1147</f>
        <v>0</v>
      </c>
      <c r="J1147" s="20">
        <f>LatticeLayout!J1147</f>
        <v>0</v>
      </c>
      <c r="K1147" s="20">
        <f>LatticeLayout!K1147</f>
        <v>9.9000000000000005E-2</v>
      </c>
      <c r="L1147" s="20">
        <f>LatticeLayout!L1147</f>
        <v>41.094000000000001</v>
      </c>
      <c r="M1147" s="20">
        <f>LatticeLayout!M1147</f>
        <v>423.0996045</v>
      </c>
      <c r="N1147" s="20">
        <f>LatticeLayout!N1147</f>
        <v>263.30996800762983</v>
      </c>
      <c r="O1147" s="20">
        <f t="shared" si="51"/>
        <v>263.35946800762986</v>
      </c>
      <c r="P1147" s="20">
        <f t="shared" si="52"/>
        <v>423.0996045</v>
      </c>
      <c r="Q1147" s="20">
        <f t="shared" si="53"/>
        <v>41.094000000000001</v>
      </c>
    </row>
    <row r="1148" spans="1:17" hidden="1" x14ac:dyDescent="0.3">
      <c r="A1148" s="20">
        <f>LatticeLayout!A1148</f>
        <v>0</v>
      </c>
      <c r="B1148" s="20">
        <f>LatticeLayout!B1148</f>
        <v>0</v>
      </c>
      <c r="C1148" s="20">
        <f>LatticeLayout!C1148</f>
        <v>0</v>
      </c>
      <c r="D1148" s="20">
        <f>LatticeLayout!D1148</f>
        <v>0</v>
      </c>
      <c r="E1148" s="20" t="str">
        <f>LatticeLayout!E1148</f>
        <v/>
      </c>
      <c r="F1148" s="20">
        <f>LatticeLayout!F1148</f>
        <v>0</v>
      </c>
      <c r="G1148" s="20">
        <f>LatticeLayout!G1148</f>
        <v>0</v>
      </c>
      <c r="H1148" s="20">
        <f>LatticeLayout!H1148</f>
        <v>0</v>
      </c>
      <c r="I1148" s="20">
        <f>LatticeLayout!I1148</f>
        <v>0</v>
      </c>
      <c r="J1148" s="20">
        <f>LatticeLayout!J1148</f>
        <v>0</v>
      </c>
      <c r="K1148" s="20">
        <f>LatticeLayout!K1148</f>
        <v>0</v>
      </c>
      <c r="L1148" s="20">
        <f>LatticeLayout!L1148</f>
        <v>41.094000000000001</v>
      </c>
      <c r="M1148" s="20">
        <f>LatticeLayout!M1148</f>
        <v>423.0996045</v>
      </c>
      <c r="N1148" s="20">
        <f>LatticeLayout!N1148</f>
        <v>263.30996800762983</v>
      </c>
      <c r="O1148" s="20">
        <f t="shared" si="51"/>
        <v>263.30996800762983</v>
      </c>
      <c r="P1148" s="20">
        <f t="shared" si="52"/>
        <v>423.0996045</v>
      </c>
      <c r="Q1148" s="20">
        <f t="shared" si="53"/>
        <v>41.094000000000001</v>
      </c>
    </row>
    <row r="1149" spans="1:17" hidden="1" x14ac:dyDescent="0.3">
      <c r="A1149" s="20">
        <f>LatticeLayout!A1149</f>
        <v>0</v>
      </c>
      <c r="B1149" s="20">
        <f>LatticeLayout!B1149</f>
        <v>0</v>
      </c>
      <c r="C1149" s="20">
        <f>LatticeLayout!C1149</f>
        <v>0</v>
      </c>
      <c r="D1149" s="20">
        <f>LatticeLayout!D1149</f>
        <v>0</v>
      </c>
      <c r="E1149" s="20" t="str">
        <f>LatticeLayout!E1149</f>
        <v/>
      </c>
      <c r="F1149" s="20">
        <f>LatticeLayout!F1149</f>
        <v>0</v>
      </c>
      <c r="G1149" s="20">
        <f>LatticeLayout!G1149</f>
        <v>0</v>
      </c>
      <c r="H1149" s="20">
        <f>LatticeLayout!H1149</f>
        <v>0</v>
      </c>
      <c r="I1149" s="20">
        <f>LatticeLayout!I1149</f>
        <v>0</v>
      </c>
      <c r="J1149" s="20">
        <f>LatticeLayout!J1149</f>
        <v>0</v>
      </c>
      <c r="K1149" s="20">
        <f>LatticeLayout!K1149</f>
        <v>0.77910900000000005</v>
      </c>
      <c r="L1149" s="20">
        <f>LatticeLayout!L1149</f>
        <v>41.094000000000001</v>
      </c>
      <c r="M1149" s="20">
        <f>LatticeLayout!M1149</f>
        <v>423.0996045</v>
      </c>
      <c r="N1149" s="20">
        <f>LatticeLayout!N1149</f>
        <v>262.53085900762983</v>
      </c>
      <c r="O1149" s="20">
        <f t="shared" si="51"/>
        <v>262.92041350762986</v>
      </c>
      <c r="P1149" s="20">
        <f t="shared" si="52"/>
        <v>423.0996045</v>
      </c>
      <c r="Q1149" s="20">
        <f t="shared" si="53"/>
        <v>41.094000000000001</v>
      </c>
    </row>
    <row r="1150" spans="1:17" x14ac:dyDescent="0.3">
      <c r="A1150" s="20" t="str">
        <f>LatticeLayout!A1150</f>
        <v>LS1</v>
      </c>
      <c r="B1150" s="20" t="str">
        <f>LatticeLayout!B1150</f>
        <v>BTS</v>
      </c>
      <c r="C1150" s="20" t="str">
        <f>LatticeLayout!C1150</f>
        <v>DC</v>
      </c>
      <c r="D1150" s="20">
        <f>LatticeLayout!D1150</f>
        <v>2061</v>
      </c>
      <c r="E1150" s="20" t="str">
        <f>LatticeLayout!E1150</f>
        <v>LS1_BTS:DC_D2061</v>
      </c>
      <c r="F1150" s="20" t="str">
        <f>LatticeLayout!F1150</f>
        <v>C2</v>
      </c>
      <c r="G1150" s="20" t="str">
        <f>LatticeLayout!G1150</f>
        <v>correctors-X,Y</v>
      </c>
      <c r="H1150" s="20">
        <f>LatticeLayout!H1150</f>
        <v>50</v>
      </c>
      <c r="I1150" s="20">
        <f>LatticeLayout!I1150</f>
        <v>0</v>
      </c>
      <c r="J1150" s="20">
        <f>LatticeLayout!J1150</f>
        <v>0</v>
      </c>
      <c r="K1150" s="20">
        <f>LatticeLayout!K1150</f>
        <v>0.2</v>
      </c>
      <c r="L1150" s="551">
        <f>LatticeLayout!L1150</f>
        <v>41.094000000000001</v>
      </c>
      <c r="M1150" s="551">
        <f>LatticeLayout!M1150</f>
        <v>423.0996045</v>
      </c>
      <c r="N1150" s="551">
        <f>LatticeLayout!N1150</f>
        <v>262.33085900762984</v>
      </c>
      <c r="O1150" s="551">
        <f t="shared" si="51"/>
        <v>262.43085900762981</v>
      </c>
      <c r="P1150" s="551">
        <f t="shared" si="52"/>
        <v>423.0996045</v>
      </c>
      <c r="Q1150" s="551">
        <f t="shared" si="53"/>
        <v>41.094000000000001</v>
      </c>
    </row>
    <row r="1151" spans="1:17" hidden="1" x14ac:dyDescent="0.3">
      <c r="A1151" s="20">
        <f>LatticeLayout!A1151</f>
        <v>0</v>
      </c>
      <c r="B1151" s="20">
        <f>LatticeLayout!B1151</f>
        <v>0</v>
      </c>
      <c r="C1151" s="20">
        <f>LatticeLayout!C1151</f>
        <v>0</v>
      </c>
      <c r="D1151" s="20">
        <f>LatticeLayout!D1151</f>
        <v>0</v>
      </c>
      <c r="E1151" s="20" t="str">
        <f>LatticeLayout!E1151</f>
        <v/>
      </c>
      <c r="F1151" s="20">
        <f>LatticeLayout!F1151</f>
        <v>0</v>
      </c>
      <c r="G1151" s="20">
        <f>LatticeLayout!G1151</f>
        <v>0</v>
      </c>
      <c r="H1151" s="20">
        <f>LatticeLayout!H1151</f>
        <v>0</v>
      </c>
      <c r="I1151" s="20">
        <f>LatticeLayout!I1151</f>
        <v>0</v>
      </c>
      <c r="J1151" s="20">
        <f>LatticeLayout!J1151</f>
        <v>0</v>
      </c>
      <c r="K1151" s="20">
        <f>LatticeLayout!K1151</f>
        <v>0.25</v>
      </c>
      <c r="L1151" s="20">
        <f>LatticeLayout!L1151</f>
        <v>41.094000000000001</v>
      </c>
      <c r="M1151" s="20">
        <f>LatticeLayout!M1151</f>
        <v>423.0996045</v>
      </c>
      <c r="N1151" s="20">
        <f>LatticeLayout!N1151</f>
        <v>262.08085900762984</v>
      </c>
      <c r="O1151" s="20">
        <f t="shared" si="51"/>
        <v>262.20585900762984</v>
      </c>
      <c r="P1151" s="20">
        <f t="shared" si="52"/>
        <v>423.0996045</v>
      </c>
      <c r="Q1151" s="20">
        <f t="shared" si="53"/>
        <v>41.094000000000001</v>
      </c>
    </row>
    <row r="1152" spans="1:17" x14ac:dyDescent="0.3">
      <c r="A1152" s="20" t="str">
        <f>LatticeLayout!A1152</f>
        <v>LS1</v>
      </c>
      <c r="B1152" s="20" t="str">
        <f>LatticeLayout!B1152</f>
        <v>BTS</v>
      </c>
      <c r="C1152" s="20" t="str">
        <f>LatticeLayout!C1152</f>
        <v>QV</v>
      </c>
      <c r="D1152" s="20">
        <f>LatticeLayout!D1152</f>
        <v>2066</v>
      </c>
      <c r="E1152" s="20" t="str">
        <f>LatticeLayout!E1152</f>
        <v>LS1_BTS:QV_D2066</v>
      </c>
      <c r="F1152" s="20" t="str">
        <f>LatticeLayout!F1152</f>
        <v>Q1</v>
      </c>
      <c r="G1152" s="20" t="str">
        <f>LatticeLayout!G1152</f>
        <v>quadrupole-Y</v>
      </c>
      <c r="H1152" s="20">
        <f>LatticeLayout!H1152</f>
        <v>50</v>
      </c>
      <c r="I1152" s="20" t="str">
        <f>LatticeLayout!I1152</f>
        <v>shift 4 rebuncher2</v>
      </c>
      <c r="J1152" s="20">
        <f>LatticeLayout!J1152</f>
        <v>1.0419320000000007</v>
      </c>
      <c r="K1152" s="20">
        <f>LatticeLayout!K1152</f>
        <v>0.25</v>
      </c>
      <c r="L1152" s="551">
        <f>LatticeLayout!L1152</f>
        <v>41.094000000000001</v>
      </c>
      <c r="M1152" s="551">
        <f>LatticeLayout!M1152</f>
        <v>423.0996045</v>
      </c>
      <c r="N1152" s="551">
        <f>LatticeLayout!N1152</f>
        <v>261.83085900762984</v>
      </c>
      <c r="O1152" s="551">
        <f t="shared" si="51"/>
        <v>261.95585900762984</v>
      </c>
      <c r="P1152" s="551">
        <f t="shared" si="52"/>
        <v>423.0996045</v>
      </c>
      <c r="Q1152" s="551">
        <f t="shared" si="53"/>
        <v>41.094000000000001</v>
      </c>
    </row>
    <row r="1153" spans="1:17" hidden="1" x14ac:dyDescent="0.3">
      <c r="A1153" s="20">
        <f>LatticeLayout!A1153</f>
        <v>0</v>
      </c>
      <c r="B1153" s="20">
        <f>LatticeLayout!B1153</f>
        <v>0</v>
      </c>
      <c r="C1153" s="20">
        <f>LatticeLayout!C1153</f>
        <v>0</v>
      </c>
      <c r="D1153" s="20">
        <f>LatticeLayout!D1153</f>
        <v>0</v>
      </c>
      <c r="E1153" s="20" t="str">
        <f>LatticeLayout!E1153</f>
        <v/>
      </c>
      <c r="F1153" s="20">
        <f>LatticeLayout!F1153</f>
        <v>0</v>
      </c>
      <c r="G1153" s="20">
        <f>LatticeLayout!G1153</f>
        <v>0</v>
      </c>
      <c r="H1153" s="20">
        <f>LatticeLayout!H1153</f>
        <v>0</v>
      </c>
      <c r="I1153" s="20" t="str">
        <f>LatticeLayout!I1153</f>
        <v>orignial d1</v>
      </c>
      <c r="J1153" s="20">
        <f>LatticeLayout!J1153</f>
        <v>2.6045940000000001</v>
      </c>
      <c r="K1153" s="20">
        <f>LatticeLayout!K1153</f>
        <v>0.5</v>
      </c>
      <c r="L1153" s="20">
        <f>LatticeLayout!L1153</f>
        <v>41.094000000000001</v>
      </c>
      <c r="M1153" s="20">
        <f>LatticeLayout!M1153</f>
        <v>423.0996045</v>
      </c>
      <c r="N1153" s="20">
        <f>LatticeLayout!N1153</f>
        <v>261.33085900762984</v>
      </c>
      <c r="O1153" s="20">
        <f t="shared" si="51"/>
        <v>261.58085900762984</v>
      </c>
      <c r="P1153" s="20">
        <f t="shared" si="52"/>
        <v>423.0996045</v>
      </c>
      <c r="Q1153" s="20">
        <f t="shared" si="53"/>
        <v>41.094000000000001</v>
      </c>
    </row>
    <row r="1154" spans="1:17" x14ac:dyDescent="0.3">
      <c r="A1154" s="20" t="str">
        <f>LatticeLayout!A1154</f>
        <v>LS1</v>
      </c>
      <c r="B1154" s="20" t="str">
        <f>LatticeLayout!B1154</f>
        <v>BTS</v>
      </c>
      <c r="C1154" s="20" t="str">
        <f>LatticeLayout!C1154</f>
        <v>QH</v>
      </c>
      <c r="D1154" s="20">
        <f>LatticeLayout!D1154</f>
        <v>2073</v>
      </c>
      <c r="E1154" s="20" t="str">
        <f>LatticeLayout!E1154</f>
        <v>LS1_BTS:QH_D2073</v>
      </c>
      <c r="F1154" s="20" t="str">
        <f>LatticeLayout!F1154</f>
        <v>Q1</v>
      </c>
      <c r="G1154" s="20" t="str">
        <f>LatticeLayout!G1154</f>
        <v>quadrupole-X</v>
      </c>
      <c r="H1154" s="20">
        <f>LatticeLayout!H1154</f>
        <v>50</v>
      </c>
      <c r="I1154" s="20" t="str">
        <f>LatticeLayout!I1154</f>
        <v>orignial d2</v>
      </c>
      <c r="J1154" s="20">
        <f>LatticeLayout!J1154</f>
        <v>2.2624065</v>
      </c>
      <c r="K1154" s="20">
        <f>LatticeLayout!K1154</f>
        <v>0.25</v>
      </c>
      <c r="L1154" s="551">
        <f>LatticeLayout!L1154</f>
        <v>41.094000000000001</v>
      </c>
      <c r="M1154" s="551">
        <f>LatticeLayout!M1154</f>
        <v>423.0996045</v>
      </c>
      <c r="N1154" s="551">
        <f>LatticeLayout!N1154</f>
        <v>261.08085900762984</v>
      </c>
      <c r="O1154" s="551">
        <f t="shared" si="51"/>
        <v>261.20585900762984</v>
      </c>
      <c r="P1154" s="551">
        <f t="shared" si="52"/>
        <v>423.0996045</v>
      </c>
      <c r="Q1154" s="551">
        <f t="shared" si="53"/>
        <v>41.094000000000001</v>
      </c>
    </row>
    <row r="1155" spans="1:17" hidden="1" x14ac:dyDescent="0.3">
      <c r="A1155" s="20" t="str">
        <f>LatticeLayout!A1169</f>
        <v>LS1</v>
      </c>
      <c r="B1155" s="20" t="str">
        <f>LatticeLayout!B1169</f>
        <v>CH01</v>
      </c>
      <c r="C1155" s="20" t="str">
        <f>LatticeLayout!C1169</f>
        <v>GV</v>
      </c>
      <c r="D1155" s="20">
        <f>LatticeLayout!D1169</f>
        <v>2104</v>
      </c>
      <c r="E1155" s="20" t="str">
        <f>LatticeLayout!E1169</f>
        <v>LS1_CH01:GV_D2104</v>
      </c>
      <c r="F1155" s="20">
        <f>LatticeLayout!F1169</f>
        <v>0</v>
      </c>
      <c r="G1155" s="20" t="str">
        <f>LatticeLayout!G1172</f>
        <v>vacuum box</v>
      </c>
      <c r="H1155" s="20">
        <f>LatticeLayout!H1169</f>
        <v>40</v>
      </c>
      <c r="I1155" s="20">
        <f>LatticeLayout!I1169</f>
        <v>5.740399999999999E-2</v>
      </c>
      <c r="J1155" s="20">
        <f>LatticeLayout!J1169</f>
        <v>0</v>
      </c>
      <c r="K1155" s="20">
        <f>LatticeLayout!K1169</f>
        <v>5.740399999999999E-2</v>
      </c>
      <c r="L1155" s="20">
        <f>LatticeLayout!L1169</f>
        <v>41.094000000000001</v>
      </c>
      <c r="M1155" s="20">
        <f>LatticeLayout!M1169</f>
        <v>423.0996045</v>
      </c>
      <c r="N1155" s="20">
        <f>LatticeLayout!N1169</f>
        <v>258.09633200762971</v>
      </c>
      <c r="O1155" s="20">
        <f t="shared" si="51"/>
        <v>259.58859550762975</v>
      </c>
      <c r="P1155" s="20">
        <f t="shared" si="52"/>
        <v>423.0996045</v>
      </c>
      <c r="Q1155" s="20">
        <f t="shared" si="53"/>
        <v>41.094000000000001</v>
      </c>
    </row>
    <row r="1156" spans="1:17" hidden="1" x14ac:dyDescent="0.3">
      <c r="A1156" s="20" t="str">
        <f>LatticeLayout!A1171</f>
        <v>LS1</v>
      </c>
      <c r="B1156" s="20" t="str">
        <f>LatticeLayout!B1171</f>
        <v>BTS</v>
      </c>
      <c r="C1156" s="20" t="str">
        <f>LatticeLayout!C1171</f>
        <v>PORT</v>
      </c>
      <c r="D1156" s="20">
        <f>LatticeLayout!D1171</f>
        <v>2104</v>
      </c>
      <c r="E1156" s="20" t="str">
        <f>LatticeLayout!E1171</f>
        <v>LS1_BTS:PORT_D2104</v>
      </c>
      <c r="F1156" s="20" t="str">
        <f>LatticeLayout!F1171</f>
        <v>IP_S</v>
      </c>
      <c r="G1156" s="20" t="str">
        <f>LatticeLayout!G1171</f>
        <v>pump, 65 l/s</v>
      </c>
      <c r="H1156" s="20">
        <f>LatticeLayout!H1171</f>
        <v>0</v>
      </c>
      <c r="I1156" s="20">
        <f>LatticeLayout!I1171</f>
        <v>0</v>
      </c>
      <c r="J1156" s="20">
        <f>LatticeLayout!J1171</f>
        <v>0</v>
      </c>
      <c r="K1156" s="20">
        <f>LatticeLayout!K1171</f>
        <v>0</v>
      </c>
      <c r="L1156" s="20">
        <f>LatticeLayout!L1171</f>
        <v>41.094000000000001</v>
      </c>
      <c r="M1156" s="20">
        <f>LatticeLayout!M1171</f>
        <v>423.0996045</v>
      </c>
      <c r="N1156" s="20">
        <f>LatticeLayout!N1171</f>
        <v>258.09633200762971</v>
      </c>
      <c r="O1156" s="20">
        <f t="shared" si="51"/>
        <v>258.09633200762971</v>
      </c>
      <c r="P1156" s="20">
        <f t="shared" si="52"/>
        <v>423.0996045</v>
      </c>
      <c r="Q1156" s="20">
        <f t="shared" si="53"/>
        <v>41.094000000000001</v>
      </c>
    </row>
    <row r="1157" spans="1:17" hidden="1" x14ac:dyDescent="0.3">
      <c r="A1157" s="20">
        <f>LatticeLayout!A1172</f>
        <v>0</v>
      </c>
      <c r="B1157" s="20">
        <f>LatticeLayout!B1172</f>
        <v>0</v>
      </c>
      <c r="C1157" s="20">
        <f>LatticeLayout!C1172</f>
        <v>0</v>
      </c>
      <c r="D1157" s="20">
        <f>LatticeLayout!D1172</f>
        <v>0</v>
      </c>
      <c r="E1157" s="20">
        <f>LatticeLayout!E1172</f>
        <v>0</v>
      </c>
      <c r="F1157" s="20">
        <f>LatticeLayout!F1172</f>
        <v>0</v>
      </c>
      <c r="G1157" s="20" t="e">
        <f>LatticeLayout!#REF!</f>
        <v>#REF!</v>
      </c>
      <c r="H1157" s="20">
        <f>LatticeLayout!H1172</f>
        <v>0</v>
      </c>
      <c r="I1157" s="20">
        <f>LatticeLayout!I1172</f>
        <v>0</v>
      </c>
      <c r="J1157" s="20">
        <f>LatticeLayout!J1172</f>
        <v>0</v>
      </c>
      <c r="K1157" s="20">
        <f>LatticeLayout!K1172</f>
        <v>0.74054200000000003</v>
      </c>
      <c r="L1157" s="20">
        <f>LatticeLayout!L1172</f>
        <v>41.094000000000001</v>
      </c>
      <c r="M1157" s="20">
        <f>LatticeLayout!M1172</f>
        <v>423.0996045</v>
      </c>
      <c r="N1157" s="20">
        <f>LatticeLayout!N1172</f>
        <v>257.35579000762971</v>
      </c>
      <c r="O1157" s="20">
        <f t="shared" si="51"/>
        <v>257.72606100762971</v>
      </c>
      <c r="P1157" s="20">
        <f t="shared" si="52"/>
        <v>423.0996045</v>
      </c>
      <c r="Q1157" s="20">
        <f t="shared" si="53"/>
        <v>41.094000000000001</v>
      </c>
    </row>
    <row r="1158" spans="1:17" x14ac:dyDescent="0.3">
      <c r="A1158" s="20" t="str">
        <f>LatticeLayout!A1175</f>
        <v>LS1</v>
      </c>
      <c r="B1158" s="20" t="str">
        <f>LatticeLayout!B1175</f>
        <v>BTS</v>
      </c>
      <c r="C1158" s="20" t="str">
        <f>LatticeLayout!C1175</f>
        <v>DC</v>
      </c>
      <c r="D1158" s="20">
        <f>LatticeLayout!D1175</f>
        <v>2114</v>
      </c>
      <c r="E1158" s="20" t="str">
        <f>LatticeLayout!E1175</f>
        <v>LS1_BTS:DC_D2114</v>
      </c>
      <c r="F1158" s="20" t="str">
        <f>LatticeLayout!F1175</f>
        <v>C2</v>
      </c>
      <c r="G1158" s="20" t="str">
        <f>LatticeLayout!G1175</f>
        <v>correctors-X,Y</v>
      </c>
      <c r="H1158" s="20">
        <f>LatticeLayout!H1175</f>
        <v>50</v>
      </c>
      <c r="I1158" s="20">
        <f>LatticeLayout!I1175</f>
        <v>0</v>
      </c>
      <c r="J1158" s="20">
        <f>LatticeLayout!J1175</f>
        <v>0</v>
      </c>
      <c r="K1158" s="20">
        <f>LatticeLayout!K1175</f>
        <v>0.2</v>
      </c>
      <c r="L1158" s="551">
        <f>LatticeLayout!L1175</f>
        <v>41.094000000000001</v>
      </c>
      <c r="M1158" s="551">
        <f>LatticeLayout!M1175</f>
        <v>423.0996045</v>
      </c>
      <c r="N1158" s="551">
        <f>LatticeLayout!N1175</f>
        <v>257.0557900076297</v>
      </c>
      <c r="O1158" s="551">
        <f t="shared" si="51"/>
        <v>257.20579000762973</v>
      </c>
      <c r="P1158" s="551">
        <f t="shared" si="52"/>
        <v>423.0996045</v>
      </c>
      <c r="Q1158" s="551">
        <f t="shared" si="53"/>
        <v>41.094000000000001</v>
      </c>
    </row>
    <row r="1159" spans="1:17" hidden="1" x14ac:dyDescent="0.3">
      <c r="A1159" s="20">
        <f>LatticeLayout!A1176</f>
        <v>0</v>
      </c>
      <c r="B1159" s="20">
        <f>LatticeLayout!B1176</f>
        <v>0</v>
      </c>
      <c r="C1159" s="20">
        <f>LatticeLayout!C1176</f>
        <v>0</v>
      </c>
      <c r="D1159" s="20">
        <f>LatticeLayout!D1176</f>
        <v>0</v>
      </c>
      <c r="E1159" s="20" t="str">
        <f>LatticeLayout!E1176</f>
        <v/>
      </c>
      <c r="F1159" s="20">
        <f>LatticeLayout!F1176</f>
        <v>0</v>
      </c>
      <c r="G1159" s="20">
        <f>LatticeLayout!G1176</f>
        <v>0</v>
      </c>
      <c r="H1159" s="20">
        <f>LatticeLayout!H1176</f>
        <v>0</v>
      </c>
      <c r="I1159" s="20">
        <f>LatticeLayout!I1176</f>
        <v>0</v>
      </c>
      <c r="J1159" s="20">
        <f>LatticeLayout!J1176</f>
        <v>0</v>
      </c>
      <c r="K1159" s="20">
        <f>LatticeLayout!K1176</f>
        <v>6.9000000000000006E-2</v>
      </c>
      <c r="L1159" s="20">
        <f>LatticeLayout!L1176</f>
        <v>41.094000000000001</v>
      </c>
      <c r="M1159" s="20">
        <f>LatticeLayout!M1176</f>
        <v>423.0996045</v>
      </c>
      <c r="N1159" s="20">
        <f>LatticeLayout!N1176</f>
        <v>256.98679000762968</v>
      </c>
      <c r="O1159" s="20">
        <f t="shared" si="51"/>
        <v>257.02129000762966</v>
      </c>
      <c r="P1159" s="20">
        <f t="shared" si="52"/>
        <v>423.0996045</v>
      </c>
      <c r="Q1159" s="20">
        <f t="shared" si="53"/>
        <v>41.094000000000001</v>
      </c>
    </row>
    <row r="1160" spans="1:17" hidden="1" x14ac:dyDescent="0.3">
      <c r="A1160" s="20">
        <f>LatticeLayout!A1177</f>
        <v>0</v>
      </c>
      <c r="B1160" s="20">
        <f>LatticeLayout!B1177</f>
        <v>0</v>
      </c>
      <c r="C1160" s="20">
        <f>LatticeLayout!C1177</f>
        <v>0</v>
      </c>
      <c r="D1160" s="20">
        <f>LatticeLayout!D1177</f>
        <v>0</v>
      </c>
      <c r="E1160" s="20">
        <f>LatticeLayout!E1177</f>
        <v>0</v>
      </c>
      <c r="F1160" s="20">
        <f>LatticeLayout!F1177</f>
        <v>0</v>
      </c>
      <c r="G1160" s="20">
        <f>LatticeLayout!G1177</f>
        <v>0</v>
      </c>
      <c r="H1160" s="20">
        <f>LatticeLayout!H1177</f>
        <v>0</v>
      </c>
      <c r="I1160" s="20">
        <f>LatticeLayout!I1177</f>
        <v>0</v>
      </c>
      <c r="J1160" s="20">
        <f>LatticeLayout!J1177</f>
        <v>0</v>
      </c>
      <c r="K1160" s="20">
        <f>LatticeLayout!K1177</f>
        <v>0</v>
      </c>
      <c r="L1160" s="20">
        <f>LatticeLayout!L1177</f>
        <v>41.094000000000001</v>
      </c>
      <c r="M1160" s="20">
        <f>LatticeLayout!M1177</f>
        <v>423.0996045</v>
      </c>
      <c r="N1160" s="20">
        <f>LatticeLayout!N1177</f>
        <v>256.98679000762968</v>
      </c>
      <c r="O1160" s="20">
        <f t="shared" si="51"/>
        <v>256.98679000762968</v>
      </c>
      <c r="P1160" s="20">
        <f t="shared" si="52"/>
        <v>423.0996045</v>
      </c>
      <c r="Q1160" s="20">
        <f t="shared" si="53"/>
        <v>41.094000000000001</v>
      </c>
    </row>
    <row r="1161" spans="1:17" hidden="1" x14ac:dyDescent="0.3">
      <c r="A1161" s="20" t="str">
        <f>LatticeLayout!A1178</f>
        <v>LS1</v>
      </c>
      <c r="B1161" s="20" t="str">
        <f>LatticeLayout!B1178</f>
        <v>BTS</v>
      </c>
      <c r="C1161" s="20" t="str">
        <f>LatticeLayout!C1178</f>
        <v>BPM</v>
      </c>
      <c r="D1161" s="20">
        <f>LatticeLayout!D1178</f>
        <v>2116</v>
      </c>
      <c r="E1161" s="20" t="str">
        <f>LatticeLayout!E1178</f>
        <v>LS1_BTS:BPM_D2116</v>
      </c>
      <c r="F1161" s="20" t="str">
        <f>LatticeLayout!F1178</f>
        <v>BPM3</v>
      </c>
      <c r="G1161" s="20" t="str">
        <f>LatticeLayout!G1178</f>
        <v>position monitor</v>
      </c>
      <c r="H1161" s="20">
        <f>LatticeLayout!H1178</f>
        <v>47.5</v>
      </c>
      <c r="I1161" s="20">
        <f>LatticeLayout!I1178</f>
        <v>0.13700000000000001</v>
      </c>
      <c r="J1161" s="20">
        <f>LatticeLayout!J1178</f>
        <v>0</v>
      </c>
      <c r="K1161" s="20">
        <f>LatticeLayout!K1178</f>
        <v>0.13700000000000001</v>
      </c>
      <c r="L1161" s="20">
        <f>LatticeLayout!L1178</f>
        <v>41.094000000000001</v>
      </c>
      <c r="M1161" s="20">
        <f>LatticeLayout!M1178</f>
        <v>423.0996045</v>
      </c>
      <c r="N1161" s="20">
        <f>LatticeLayout!N1178</f>
        <v>256.84979000762968</v>
      </c>
      <c r="O1161" s="20">
        <f t="shared" si="51"/>
        <v>256.91829000762971</v>
      </c>
      <c r="P1161" s="20">
        <f t="shared" si="52"/>
        <v>423.0996045</v>
      </c>
      <c r="Q1161" s="20">
        <f t="shared" si="53"/>
        <v>41.094000000000001</v>
      </c>
    </row>
    <row r="1162" spans="1:17" hidden="1" x14ac:dyDescent="0.3">
      <c r="A1162" s="20">
        <f>LatticeLayout!A1179</f>
        <v>0</v>
      </c>
      <c r="B1162" s="20">
        <f>LatticeLayout!B1179</f>
        <v>0</v>
      </c>
      <c r="C1162" s="20">
        <f>LatticeLayout!C1179</f>
        <v>0</v>
      </c>
      <c r="D1162" s="20">
        <f>LatticeLayout!D1179</f>
        <v>0</v>
      </c>
      <c r="E1162" s="20">
        <f>LatticeLayout!E1179</f>
        <v>0</v>
      </c>
      <c r="F1162" s="20">
        <f>LatticeLayout!F1179</f>
        <v>0</v>
      </c>
      <c r="G1162" s="20">
        <f>LatticeLayout!G1179</f>
        <v>0</v>
      </c>
      <c r="H1162" s="20">
        <f>LatticeLayout!H1179</f>
        <v>0</v>
      </c>
      <c r="I1162" s="20">
        <f>LatticeLayout!I1179</f>
        <v>0</v>
      </c>
      <c r="J1162" s="20">
        <f>LatticeLayout!J1179</f>
        <v>0</v>
      </c>
      <c r="K1162" s="20">
        <f>LatticeLayout!K1179</f>
        <v>4.3999999999999997E-2</v>
      </c>
      <c r="L1162" s="20">
        <f>LatticeLayout!L1179</f>
        <v>41.094000000000001</v>
      </c>
      <c r="M1162" s="20">
        <f>LatticeLayout!M1179</f>
        <v>423.0996045</v>
      </c>
      <c r="N1162" s="20">
        <f>LatticeLayout!N1179</f>
        <v>256.8057900076297</v>
      </c>
      <c r="O1162" s="20">
        <f t="shared" si="51"/>
        <v>256.82779000762969</v>
      </c>
      <c r="P1162" s="20">
        <f t="shared" si="52"/>
        <v>423.0996045</v>
      </c>
      <c r="Q1162" s="20">
        <f t="shared" si="53"/>
        <v>41.094000000000001</v>
      </c>
    </row>
    <row r="1163" spans="1:17" x14ac:dyDescent="0.3">
      <c r="A1163" s="20" t="str">
        <f>LatticeLayout!A1180</f>
        <v>LS1</v>
      </c>
      <c r="B1163" s="20" t="str">
        <f>LatticeLayout!B1180</f>
        <v>BTS</v>
      </c>
      <c r="C1163" s="20" t="str">
        <f>LatticeLayout!C1180</f>
        <v>QV</v>
      </c>
      <c r="D1163" s="20">
        <f>LatticeLayout!D1180</f>
        <v>2118</v>
      </c>
      <c r="E1163" s="20" t="str">
        <f>LatticeLayout!E1180</f>
        <v>LS1_BTS:QV_D2118</v>
      </c>
      <c r="F1163" s="20" t="str">
        <f>LatticeLayout!F1180</f>
        <v>Q1</v>
      </c>
      <c r="G1163" s="20" t="str">
        <f>LatticeLayout!G1180</f>
        <v>quadrupole-Y</v>
      </c>
      <c r="H1163" s="20">
        <f>LatticeLayout!H1180</f>
        <v>50</v>
      </c>
      <c r="I1163" s="20">
        <f>LatticeLayout!I1180</f>
        <v>0</v>
      </c>
      <c r="J1163" s="20">
        <f>LatticeLayout!J1180</f>
        <v>0</v>
      </c>
      <c r="K1163" s="20">
        <f>LatticeLayout!K1180</f>
        <v>0.25</v>
      </c>
      <c r="L1163" s="551">
        <f>LatticeLayout!L1180</f>
        <v>41.094000000000001</v>
      </c>
      <c r="M1163" s="551">
        <f>LatticeLayout!M1180</f>
        <v>423.0996045</v>
      </c>
      <c r="N1163" s="551">
        <f>LatticeLayout!N1180</f>
        <v>256.5557900076297</v>
      </c>
      <c r="O1163" s="551">
        <f t="shared" ref="O1163:O1226" si="54">(N1163+N1162)/2</f>
        <v>256.6807900076297</v>
      </c>
      <c r="P1163" s="551">
        <f t="shared" ref="P1163:P1226" si="55">(M1163+M1162)/2</f>
        <v>423.0996045</v>
      </c>
      <c r="Q1163" s="551">
        <f t="shared" ref="Q1163:Q1226" si="56">(L1163+L1162)/2</f>
        <v>41.094000000000001</v>
      </c>
    </row>
    <row r="1164" spans="1:17" hidden="1" x14ac:dyDescent="0.3">
      <c r="A1164" s="20">
        <f>LatticeLayout!A1181</f>
        <v>0</v>
      </c>
      <c r="B1164" s="20">
        <f>LatticeLayout!B1181</f>
        <v>0</v>
      </c>
      <c r="C1164" s="20">
        <f>LatticeLayout!C1181</f>
        <v>0</v>
      </c>
      <c r="D1164" s="20">
        <f>LatticeLayout!D1181</f>
        <v>0</v>
      </c>
      <c r="E1164" s="20" t="str">
        <f>LatticeLayout!E1181</f>
        <v/>
      </c>
      <c r="F1164" s="20">
        <f>LatticeLayout!F1181</f>
        <v>0</v>
      </c>
      <c r="G1164" s="20">
        <f>LatticeLayout!G1181</f>
        <v>0</v>
      </c>
      <c r="H1164" s="20">
        <f>LatticeLayout!H1181</f>
        <v>0</v>
      </c>
      <c r="I1164" s="20">
        <f>LatticeLayout!I1181</f>
        <v>0</v>
      </c>
      <c r="J1164" s="20">
        <f>LatticeLayout!J1181</f>
        <v>0</v>
      </c>
      <c r="K1164" s="20">
        <f>LatticeLayout!K1181</f>
        <v>0.5</v>
      </c>
      <c r="L1164" s="20">
        <f>LatticeLayout!L1181</f>
        <v>41.094000000000001</v>
      </c>
      <c r="M1164" s="20">
        <f>LatticeLayout!M1181</f>
        <v>423.0996045</v>
      </c>
      <c r="N1164" s="20">
        <f>LatticeLayout!N1181</f>
        <v>256.0557900076297</v>
      </c>
      <c r="O1164" s="20">
        <f t="shared" si="54"/>
        <v>256.3057900076297</v>
      </c>
      <c r="P1164" s="20">
        <f t="shared" si="55"/>
        <v>423.0996045</v>
      </c>
      <c r="Q1164" s="20">
        <f t="shared" si="56"/>
        <v>41.094000000000001</v>
      </c>
    </row>
    <row r="1165" spans="1:17" x14ac:dyDescent="0.3">
      <c r="A1165" s="20" t="str">
        <f>LatticeLayout!A1182</f>
        <v>LS1</v>
      </c>
      <c r="B1165" s="20" t="str">
        <f>LatticeLayout!B1182</f>
        <v>BTS</v>
      </c>
      <c r="C1165" s="20" t="str">
        <f>LatticeLayout!C1182</f>
        <v>QH</v>
      </c>
      <c r="D1165" s="20">
        <f>LatticeLayout!D1182</f>
        <v>2126</v>
      </c>
      <c r="E1165" s="20" t="str">
        <f>LatticeLayout!E1182</f>
        <v>LS1_BTS:QH_D2126</v>
      </c>
      <c r="F1165" s="20" t="str">
        <f>LatticeLayout!F1182</f>
        <v>Q1</v>
      </c>
      <c r="G1165" s="20" t="str">
        <f>LatticeLayout!G1182</f>
        <v>quadrupole-X</v>
      </c>
      <c r="H1165" s="20">
        <f>LatticeLayout!H1182</f>
        <v>50</v>
      </c>
      <c r="I1165" s="20">
        <f>LatticeLayout!I1182</f>
        <v>0</v>
      </c>
      <c r="J1165" s="20">
        <f>LatticeLayout!J1182</f>
        <v>0</v>
      </c>
      <c r="K1165" s="20">
        <f>LatticeLayout!K1182</f>
        <v>0.25</v>
      </c>
      <c r="L1165" s="551">
        <f>LatticeLayout!L1182</f>
        <v>41.094000000000001</v>
      </c>
      <c r="M1165" s="551">
        <f>LatticeLayout!M1182</f>
        <v>423.0996045</v>
      </c>
      <c r="N1165" s="551">
        <f>LatticeLayout!N1182</f>
        <v>255.8057900076297</v>
      </c>
      <c r="O1165" s="551">
        <f t="shared" si="54"/>
        <v>255.9307900076297</v>
      </c>
      <c r="P1165" s="551">
        <f t="shared" si="55"/>
        <v>423.0996045</v>
      </c>
      <c r="Q1165" s="551">
        <f t="shared" si="56"/>
        <v>41.094000000000001</v>
      </c>
    </row>
    <row r="1166" spans="1:17" hidden="1" x14ac:dyDescent="0.3">
      <c r="A1166" s="20">
        <f>LatticeLayout!A1183</f>
        <v>0</v>
      </c>
      <c r="B1166" s="20">
        <f>LatticeLayout!B1183</f>
        <v>0</v>
      </c>
      <c r="C1166" s="20">
        <f>LatticeLayout!C1183</f>
        <v>0</v>
      </c>
      <c r="D1166" s="20">
        <f>LatticeLayout!D1183</f>
        <v>0</v>
      </c>
      <c r="E1166" s="20" t="str">
        <f>LatticeLayout!E1183</f>
        <v/>
      </c>
      <c r="F1166" s="20">
        <f>LatticeLayout!F1183</f>
        <v>0</v>
      </c>
      <c r="G1166" s="20">
        <f>LatticeLayout!G1183</f>
        <v>0</v>
      </c>
      <c r="H1166" s="20">
        <f>LatticeLayout!H1183</f>
        <v>0</v>
      </c>
      <c r="I1166" s="20">
        <f>LatticeLayout!I1183</f>
        <v>0</v>
      </c>
      <c r="J1166" s="20">
        <f>LatticeLayout!J1183</f>
        <v>0</v>
      </c>
      <c r="K1166" s="20">
        <f>LatticeLayout!K1183</f>
        <v>0.415406</v>
      </c>
      <c r="L1166" s="20">
        <f>LatticeLayout!L1183</f>
        <v>41.094000000000001</v>
      </c>
      <c r="M1166" s="20">
        <f>LatticeLayout!M1183</f>
        <v>423.0996045</v>
      </c>
      <c r="N1166" s="20">
        <f>LatticeLayout!N1183</f>
        <v>255.39038400762971</v>
      </c>
      <c r="O1166" s="20">
        <f t="shared" si="54"/>
        <v>255.59808700762972</v>
      </c>
      <c r="P1166" s="20">
        <f t="shared" si="55"/>
        <v>423.0996045</v>
      </c>
      <c r="Q1166" s="20">
        <f t="shared" si="56"/>
        <v>41.094000000000001</v>
      </c>
    </row>
    <row r="1167" spans="1:17" hidden="1" x14ac:dyDescent="0.3">
      <c r="A1167" s="20">
        <f>LatticeLayout!A1184</f>
        <v>0</v>
      </c>
      <c r="B1167" s="20">
        <f>LatticeLayout!B1184</f>
        <v>0</v>
      </c>
      <c r="C1167" s="20">
        <f>LatticeLayout!C1184</f>
        <v>0</v>
      </c>
      <c r="D1167" s="20">
        <f>LatticeLayout!D1184</f>
        <v>0</v>
      </c>
      <c r="E1167" s="20" t="str">
        <f>LatticeLayout!E1184</f>
        <v/>
      </c>
      <c r="F1167" s="20">
        <f>LatticeLayout!F1184</f>
        <v>0</v>
      </c>
      <c r="G1167" s="20" t="str">
        <f>LatticeLayout!G1184</f>
        <v>bellow</v>
      </c>
      <c r="H1167" s="20">
        <f>LatticeLayout!H1184</f>
        <v>40</v>
      </c>
      <c r="I1167" s="20">
        <f>LatticeLayout!I1184</f>
        <v>0</v>
      </c>
      <c r="J1167" s="20">
        <f>LatticeLayout!J1184</f>
        <v>0</v>
      </c>
      <c r="K1167" s="20">
        <f>LatticeLayout!K1184</f>
        <v>0.11600000000000001</v>
      </c>
      <c r="L1167" s="20">
        <f>LatticeLayout!L1184</f>
        <v>41.094000000000001</v>
      </c>
      <c r="M1167" s="20">
        <f>LatticeLayout!M1184</f>
        <v>423.0996045</v>
      </c>
      <c r="N1167" s="20">
        <f>LatticeLayout!N1184</f>
        <v>255.27438400762969</v>
      </c>
      <c r="O1167" s="20">
        <f t="shared" si="54"/>
        <v>255.33238400762968</v>
      </c>
      <c r="P1167" s="20">
        <f t="shared" si="55"/>
        <v>423.0996045</v>
      </c>
      <c r="Q1167" s="20">
        <f t="shared" si="56"/>
        <v>41.094000000000001</v>
      </c>
    </row>
    <row r="1168" spans="1:17" hidden="1" x14ac:dyDescent="0.3">
      <c r="A1168" s="20" t="str">
        <f>LatticeLayout!A1185</f>
        <v>LS1</v>
      </c>
      <c r="B1168" s="20" t="str">
        <f>LatticeLayout!B1185</f>
        <v>BTS</v>
      </c>
      <c r="C1168" s="20" t="str">
        <f>LatticeLayout!C1185</f>
        <v>BPM</v>
      </c>
      <c r="D1168" s="20">
        <f>LatticeLayout!D1185</f>
        <v>2132</v>
      </c>
      <c r="E1168" s="20" t="str">
        <f>LatticeLayout!E1185</f>
        <v>LS1_BTS:BPM_D2132</v>
      </c>
      <c r="F1168" s="20" t="str">
        <f>LatticeLayout!F1185</f>
        <v>BPM2</v>
      </c>
      <c r="G1168" s="20" t="str">
        <f>LatticeLayout!G1185</f>
        <v>position monitor</v>
      </c>
      <c r="H1168" s="20">
        <f>LatticeLayout!H1185</f>
        <v>0</v>
      </c>
      <c r="I1168" s="20">
        <f>LatticeLayout!I1185</f>
        <v>0</v>
      </c>
      <c r="J1168" s="20">
        <f>LatticeLayout!J1185</f>
        <v>0</v>
      </c>
      <c r="K1168" s="20">
        <f>LatticeLayout!K1185</f>
        <v>0</v>
      </c>
      <c r="L1168" s="20">
        <f>LatticeLayout!L1185</f>
        <v>41.094000000000001</v>
      </c>
      <c r="M1168" s="20">
        <f>LatticeLayout!M1185</f>
        <v>423.0996045</v>
      </c>
      <c r="N1168" s="20">
        <f>LatticeLayout!N1185</f>
        <v>255.27438400762969</v>
      </c>
      <c r="O1168" s="20">
        <f t="shared" si="54"/>
        <v>255.27438400762969</v>
      </c>
      <c r="P1168" s="20">
        <f t="shared" si="55"/>
        <v>423.0996045</v>
      </c>
      <c r="Q1168" s="20">
        <f t="shared" si="56"/>
        <v>41.094000000000001</v>
      </c>
    </row>
    <row r="1169" spans="1:17" x14ac:dyDescent="0.3">
      <c r="A1169" s="20">
        <f>LatticeLayout!A1186</f>
        <v>0</v>
      </c>
      <c r="B1169" s="20">
        <f>LatticeLayout!B1186</f>
        <v>0</v>
      </c>
      <c r="C1169" s="20">
        <f>LatticeLayout!C1186</f>
        <v>0</v>
      </c>
      <c r="D1169" s="20">
        <f>LatticeLayout!D1186</f>
        <v>0</v>
      </c>
      <c r="E1169" s="20" t="str">
        <f>LatticeLayout!E1186</f>
        <v/>
      </c>
      <c r="F1169" s="20">
        <f>LatticeLayout!F1186</f>
        <v>0</v>
      </c>
      <c r="G1169" s="20" t="str">
        <f>LatticeLayout!G1186</f>
        <v>diagnostic box</v>
      </c>
      <c r="H1169" s="20">
        <f>LatticeLayout!H1186</f>
        <v>0</v>
      </c>
      <c r="I1169" s="20">
        <f>LatticeLayout!I1186</f>
        <v>0</v>
      </c>
      <c r="J1169" s="20">
        <f>LatticeLayout!J1186</f>
        <v>0</v>
      </c>
      <c r="K1169" s="20">
        <f>LatticeLayout!K1186</f>
        <v>7.3999999999999996E-2</v>
      </c>
      <c r="L1169" s="551">
        <f>LatticeLayout!L1186</f>
        <v>41.094000000000001</v>
      </c>
      <c r="M1169" s="551">
        <f>LatticeLayout!M1186</f>
        <v>423.0996045</v>
      </c>
      <c r="N1169" s="551">
        <f>LatticeLayout!N1186</f>
        <v>255.20038400762968</v>
      </c>
      <c r="O1169" s="551">
        <f t="shared" si="54"/>
        <v>255.23738400762969</v>
      </c>
      <c r="P1169" s="551">
        <f t="shared" si="55"/>
        <v>423.0996045</v>
      </c>
      <c r="Q1169" s="551">
        <f t="shared" si="56"/>
        <v>41.094000000000001</v>
      </c>
    </row>
    <row r="1170" spans="1:17" x14ac:dyDescent="0.3">
      <c r="A1170" s="20" t="str">
        <f>LatticeLayout!A1187</f>
        <v>LS1</v>
      </c>
      <c r="B1170" s="20" t="str">
        <f>LatticeLayout!B1187</f>
        <v>BTS</v>
      </c>
      <c r="C1170" s="20" t="str">
        <f>LatticeLayout!C1187</f>
        <v>PM</v>
      </c>
      <c r="D1170" s="20">
        <f>LatticeLayout!D1187</f>
        <v>2133</v>
      </c>
      <c r="E1170" s="20" t="str">
        <f>LatticeLayout!E1187</f>
        <v>LS1_BTS:PM_D2133</v>
      </c>
      <c r="F1170" s="20" t="str">
        <f>LatticeLayout!F1187</f>
        <v>PM2</v>
      </c>
      <c r="G1170" s="20" t="str">
        <f>LatticeLayout!G1187</f>
        <v>profile monitor</v>
      </c>
      <c r="H1170" s="20">
        <f>LatticeLayout!H1187</f>
        <v>0</v>
      </c>
      <c r="I1170" s="20">
        <f>LatticeLayout!J1187</f>
        <v>1.2425949999999999</v>
      </c>
      <c r="J1170" s="20" t="e">
        <f>LatticeLayout!#REF!</f>
        <v>#REF!</v>
      </c>
      <c r="K1170" s="20">
        <f>LatticeLayout!K1187</f>
        <v>0</v>
      </c>
      <c r="L1170" s="551">
        <f>LatticeLayout!L1187</f>
        <v>41.094000000000001</v>
      </c>
      <c r="M1170" s="551">
        <f>LatticeLayout!M1187</f>
        <v>423.0996045</v>
      </c>
      <c r="N1170" s="551">
        <f>LatticeLayout!N1187</f>
        <v>255.20038400762968</v>
      </c>
      <c r="O1170" s="551">
        <f t="shared" si="54"/>
        <v>255.20038400762968</v>
      </c>
      <c r="P1170" s="551">
        <f t="shared" si="55"/>
        <v>423.0996045</v>
      </c>
      <c r="Q1170" s="551">
        <f t="shared" si="56"/>
        <v>41.094000000000001</v>
      </c>
    </row>
    <row r="1171" spans="1:17" x14ac:dyDescent="0.3">
      <c r="A1171" s="20">
        <f>LatticeLayout!A1188</f>
        <v>0</v>
      </c>
      <c r="B1171" s="20">
        <f>LatticeLayout!B1188</f>
        <v>0</v>
      </c>
      <c r="C1171" s="20">
        <f>LatticeLayout!C1188</f>
        <v>0</v>
      </c>
      <c r="D1171" s="20">
        <f>LatticeLayout!D1188</f>
        <v>0</v>
      </c>
      <c r="E1171" s="20" t="str">
        <f>LatticeLayout!E1188</f>
        <v/>
      </c>
      <c r="F1171" s="20">
        <f>LatticeLayout!F1188</f>
        <v>0</v>
      </c>
      <c r="G1171" s="20" t="str">
        <f>LatticeLayout!G1188</f>
        <v>diagnostic box</v>
      </c>
      <c r="H1171" s="20">
        <f>LatticeLayout!H1188</f>
        <v>0</v>
      </c>
      <c r="I1171" s="20">
        <f>LatticeLayout!I1188</f>
        <v>0.52096600000000037</v>
      </c>
      <c r="J1171" s="20">
        <f>LatticeLayout!J1188</f>
        <v>0</v>
      </c>
      <c r="K1171" s="20">
        <f>LatticeLayout!K1188</f>
        <v>9.0999999999999998E-2</v>
      </c>
      <c r="L1171" s="551">
        <f>LatticeLayout!L1188</f>
        <v>41.094000000000001</v>
      </c>
      <c r="M1171" s="551">
        <f>LatticeLayout!M1188</f>
        <v>423.0996045</v>
      </c>
      <c r="N1171" s="551">
        <f>LatticeLayout!N1188</f>
        <v>255.10938400762967</v>
      </c>
      <c r="O1171" s="551">
        <f t="shared" si="54"/>
        <v>255.15488400762968</v>
      </c>
      <c r="P1171" s="551">
        <f t="shared" si="55"/>
        <v>423.0996045</v>
      </c>
      <c r="Q1171" s="551">
        <f t="shared" si="56"/>
        <v>41.094000000000001</v>
      </c>
    </row>
    <row r="1172" spans="1:17" hidden="1" x14ac:dyDescent="0.3">
      <c r="A1172" s="20" t="str">
        <f>LatticeLayout!A1189</f>
        <v>LS1</v>
      </c>
      <c r="B1172" s="20" t="str">
        <f>LatticeLayout!B1189</f>
        <v>BTS</v>
      </c>
      <c r="C1172" s="20" t="str">
        <f>LatticeLayout!C1189</f>
        <v>PORT</v>
      </c>
      <c r="D1172" s="20">
        <f>LatticeLayout!D1189</f>
        <v>2134</v>
      </c>
      <c r="E1172" s="20" t="str">
        <f>LatticeLayout!E1189</f>
        <v>LS1_BTS:PORT_D2134</v>
      </c>
      <c r="F1172" s="20" t="str">
        <f>LatticeLayout!F1189</f>
        <v>IP_S</v>
      </c>
      <c r="G1172" s="20" t="str">
        <f>LatticeLayout!G1189</f>
        <v>pump, 65 l/s</v>
      </c>
      <c r="H1172" s="20">
        <f>LatticeLayout!H1189</f>
        <v>0</v>
      </c>
      <c r="I1172" s="20">
        <f>LatticeLayout!I1189</f>
        <v>0</v>
      </c>
      <c r="J1172" s="20">
        <f>LatticeLayout!J1189</f>
        <v>1.0419320000000007</v>
      </c>
      <c r="K1172" s="20">
        <f>LatticeLayout!K1189</f>
        <v>0</v>
      </c>
      <c r="L1172" s="20">
        <f>LatticeLayout!L1189</f>
        <v>41.094000000000001</v>
      </c>
      <c r="M1172" s="20">
        <f>LatticeLayout!M1189</f>
        <v>423.0996045</v>
      </c>
      <c r="N1172" s="20">
        <f>LatticeLayout!N1189</f>
        <v>255.10938400762967</v>
      </c>
      <c r="O1172" s="20">
        <f t="shared" si="54"/>
        <v>255.10938400762967</v>
      </c>
      <c r="P1172" s="20">
        <f t="shared" si="55"/>
        <v>423.0996045</v>
      </c>
      <c r="Q1172" s="20">
        <f t="shared" si="56"/>
        <v>41.094000000000001</v>
      </c>
    </row>
    <row r="1173" spans="1:17" hidden="1" x14ac:dyDescent="0.3">
      <c r="A1173" s="20">
        <f>LatticeLayout!A1190</f>
        <v>0</v>
      </c>
      <c r="B1173" s="20">
        <f>LatticeLayout!B1190</f>
        <v>0</v>
      </c>
      <c r="C1173" s="20">
        <f>LatticeLayout!C1190</f>
        <v>0</v>
      </c>
      <c r="D1173" s="20">
        <f>LatticeLayout!D1190</f>
        <v>0</v>
      </c>
      <c r="E1173" s="20" t="str">
        <f>LatticeLayout!E1190</f>
        <v/>
      </c>
      <c r="F1173" s="20">
        <f>LatticeLayout!F1190</f>
        <v>0</v>
      </c>
      <c r="G1173" s="20" t="str">
        <f>LatticeLayout!G1190</f>
        <v>bellow</v>
      </c>
      <c r="H1173" s="20">
        <f>LatticeLayout!H1190</f>
        <v>40</v>
      </c>
      <c r="I1173" s="20">
        <f>LatticeLayout!I1190</f>
        <v>0</v>
      </c>
      <c r="J1173" s="20">
        <f>LatticeLayout!J1190</f>
        <v>1.2425949999999999</v>
      </c>
      <c r="K1173" s="20">
        <f>LatticeLayout!K1190</f>
        <v>9.9000000000000005E-2</v>
      </c>
      <c r="L1173" s="20">
        <f>LatticeLayout!L1190</f>
        <v>41.094000000000001</v>
      </c>
      <c r="M1173" s="20">
        <f>LatticeLayout!M1190</f>
        <v>423.0996045</v>
      </c>
      <c r="N1173" s="20">
        <f>LatticeLayout!N1190</f>
        <v>255.01038400762968</v>
      </c>
      <c r="O1173" s="20">
        <f t="shared" si="54"/>
        <v>255.05988400762968</v>
      </c>
      <c r="P1173" s="20">
        <f t="shared" si="55"/>
        <v>423.0996045</v>
      </c>
      <c r="Q1173" s="20">
        <f t="shared" si="56"/>
        <v>41.094000000000001</v>
      </c>
    </row>
    <row r="1174" spans="1:17" hidden="1" x14ac:dyDescent="0.3">
      <c r="A1174" s="20">
        <f>LatticeLayout!A1191</f>
        <v>0</v>
      </c>
      <c r="B1174" s="20">
        <f>LatticeLayout!B1191</f>
        <v>0</v>
      </c>
      <c r="C1174" s="20">
        <f>LatticeLayout!C1191</f>
        <v>0</v>
      </c>
      <c r="D1174" s="20">
        <f>LatticeLayout!D1191</f>
        <v>0</v>
      </c>
      <c r="E1174" s="20" t="str">
        <f>LatticeLayout!E1191</f>
        <v/>
      </c>
      <c r="F1174" s="20">
        <f>LatticeLayout!F1191</f>
        <v>0</v>
      </c>
      <c r="G1174" s="20">
        <f>LatticeLayout!G1191</f>
        <v>0</v>
      </c>
      <c r="H1174" s="20">
        <f>LatticeLayout!H1191</f>
        <v>0</v>
      </c>
      <c r="I1174" s="20">
        <f>LatticeLayout!I1191</f>
        <v>0</v>
      </c>
      <c r="J1174" s="20">
        <f>LatticeLayout!J1191</f>
        <v>2.2845270000000006</v>
      </c>
      <c r="K1174" s="20">
        <f>LatticeLayout!K1191</f>
        <v>0</v>
      </c>
      <c r="L1174" s="20">
        <f>LatticeLayout!L1191</f>
        <v>41.094000000000001</v>
      </c>
      <c r="M1174" s="20">
        <f>LatticeLayout!M1191</f>
        <v>423.0996045</v>
      </c>
      <c r="N1174" s="20">
        <f>LatticeLayout!N1191</f>
        <v>255.01038400762968</v>
      </c>
      <c r="O1174" s="20">
        <f t="shared" si="54"/>
        <v>255.01038400762968</v>
      </c>
      <c r="P1174" s="20">
        <f t="shared" si="55"/>
        <v>423.0996045</v>
      </c>
      <c r="Q1174" s="20">
        <f t="shared" si="56"/>
        <v>41.094000000000001</v>
      </c>
    </row>
    <row r="1175" spans="1:17" hidden="1" x14ac:dyDescent="0.3">
      <c r="A1175" s="20" t="str">
        <f>LatticeLayout!A1192</f>
        <v>FS1</v>
      </c>
      <c r="B1175" s="20" t="str">
        <f>LatticeLayout!B1192</f>
        <v>CH02</v>
      </c>
      <c r="C1175" s="20" t="str">
        <f>LatticeLayout!C1192</f>
        <v>GV</v>
      </c>
      <c r="D1175" s="20">
        <f>LatticeLayout!D1192</f>
        <v>2135</v>
      </c>
      <c r="E1175" s="20" t="str">
        <f>LatticeLayout!E1192</f>
        <v>FS1_CH02:GV_D2135</v>
      </c>
      <c r="F1175" s="20">
        <f>LatticeLayout!F1192</f>
        <v>0</v>
      </c>
      <c r="G1175" s="20" t="str">
        <f>LatticeLayout!G1192</f>
        <v>gate valve</v>
      </c>
      <c r="H1175" s="20">
        <f>LatticeLayout!H1192</f>
        <v>40</v>
      </c>
      <c r="I1175" s="20">
        <f>LatticeLayout!I1192</f>
        <v>5.740399999999999E-2</v>
      </c>
      <c r="J1175" s="20">
        <f>LatticeLayout!J1192</f>
        <v>0</v>
      </c>
      <c r="K1175" s="20">
        <f>LatticeLayout!K1192</f>
        <v>5.740399999999999E-2</v>
      </c>
      <c r="L1175" s="20">
        <f>LatticeLayout!L1192</f>
        <v>41.094000000000001</v>
      </c>
      <c r="M1175" s="20">
        <f>LatticeLayout!M1192</f>
        <v>423.0996045</v>
      </c>
      <c r="N1175" s="20">
        <f>LatticeLayout!N1192</f>
        <v>254.95298000762969</v>
      </c>
      <c r="O1175" s="20">
        <f t="shared" si="54"/>
        <v>254.98168200762967</v>
      </c>
      <c r="P1175" s="20">
        <f t="shared" si="55"/>
        <v>423.0996045</v>
      </c>
      <c r="Q1175" s="20">
        <f t="shared" si="56"/>
        <v>41.094000000000001</v>
      </c>
    </row>
    <row r="1176" spans="1:17" hidden="1" x14ac:dyDescent="0.3">
      <c r="A1176" s="20">
        <f>LatticeLayout!A1193</f>
        <v>0</v>
      </c>
      <c r="B1176" s="20">
        <f>LatticeLayout!B1193</f>
        <v>0</v>
      </c>
      <c r="C1176" s="20">
        <f>LatticeLayout!C1193</f>
        <v>0</v>
      </c>
      <c r="D1176" s="20">
        <f>LatticeLayout!D1193</f>
        <v>0</v>
      </c>
      <c r="E1176" s="20" t="str">
        <f>LatticeLayout!E1193</f>
        <v/>
      </c>
      <c r="F1176" s="20">
        <f>LatticeLayout!F1193</f>
        <v>0</v>
      </c>
      <c r="G1176" s="20" t="str">
        <f>LatticeLayout!G1193</f>
        <v>bellows</v>
      </c>
      <c r="H1176" s="20">
        <f>LatticeLayout!H1193</f>
        <v>0</v>
      </c>
      <c r="I1176" s="20">
        <f>LatticeLayout!I1193</f>
        <v>0</v>
      </c>
      <c r="J1176" s="20">
        <f>LatticeLayout!J1193</f>
        <v>0</v>
      </c>
      <c r="K1176" s="20">
        <f>LatticeLayout!K1193</f>
        <v>0.19049100000000005</v>
      </c>
      <c r="L1176" s="20">
        <f>LatticeLayout!L1193</f>
        <v>41.094000000000001</v>
      </c>
      <c r="M1176" s="20">
        <f>LatticeLayout!M1193</f>
        <v>423.0996045</v>
      </c>
      <c r="N1176" s="20">
        <f>LatticeLayout!N1193</f>
        <v>254.76248900762968</v>
      </c>
      <c r="O1176" s="20">
        <f t="shared" si="54"/>
        <v>254.85773450762969</v>
      </c>
      <c r="P1176" s="20">
        <f t="shared" si="55"/>
        <v>423.0996045</v>
      </c>
      <c r="Q1176" s="20">
        <f t="shared" si="56"/>
        <v>41.094000000000001</v>
      </c>
    </row>
    <row r="1177" spans="1:17" x14ac:dyDescent="0.3">
      <c r="A1177" s="20" t="str">
        <f>LatticeLayout!A1194</f>
        <v>FS1</v>
      </c>
      <c r="B1177" s="20" t="str">
        <f>LatticeLayout!B1194</f>
        <v>CH02</v>
      </c>
      <c r="C1177" s="20" t="str">
        <f>LatticeLayout!C1194</f>
        <v>CAV1</v>
      </c>
      <c r="D1177" s="20">
        <f>LatticeLayout!D1194</f>
        <v>2139</v>
      </c>
      <c r="E1177" s="20" t="str">
        <f>LatticeLayout!E1194</f>
        <v>FS1_CH02:CAV1_D2139</v>
      </c>
      <c r="F1177" s="20">
        <f>LatticeLayout!F1194</f>
        <v>0</v>
      </c>
      <c r="G1177" s="20" t="str">
        <f>LatticeLayout!G1194</f>
        <v>b08 cavity</v>
      </c>
      <c r="H1177" s="20">
        <f>LatticeLayout!H1194</f>
        <v>34</v>
      </c>
      <c r="I1177" s="20">
        <f>LatticeLayout!I1194</f>
        <v>0.29817100000000002</v>
      </c>
      <c r="J1177" s="20">
        <f>LatticeLayout!J1194</f>
        <v>0</v>
      </c>
      <c r="K1177" s="20">
        <f>LatticeLayout!K1194</f>
        <v>0.29817100000000002</v>
      </c>
      <c r="L1177" s="551">
        <f>LatticeLayout!L1194</f>
        <v>41.094000000000001</v>
      </c>
      <c r="M1177" s="551">
        <f>LatticeLayout!M1194</f>
        <v>423.0996045</v>
      </c>
      <c r="N1177" s="551">
        <f>LatticeLayout!N1194</f>
        <v>254.46431800762969</v>
      </c>
      <c r="O1177" s="551">
        <f t="shared" si="54"/>
        <v>254.6134035076297</v>
      </c>
      <c r="P1177" s="551">
        <f t="shared" si="55"/>
        <v>423.0996045</v>
      </c>
      <c r="Q1177" s="551">
        <f t="shared" si="56"/>
        <v>41.094000000000001</v>
      </c>
    </row>
    <row r="1178" spans="1:17" hidden="1" x14ac:dyDescent="0.3">
      <c r="A1178" s="20">
        <f>LatticeLayout!A1195</f>
        <v>0</v>
      </c>
      <c r="B1178" s="20">
        <f>LatticeLayout!B1195</f>
        <v>0</v>
      </c>
      <c r="C1178" s="20">
        <f>LatticeLayout!C1195</f>
        <v>0</v>
      </c>
      <c r="D1178" s="20">
        <f>LatticeLayout!D1195</f>
        <v>0</v>
      </c>
      <c r="E1178" s="20" t="str">
        <f>LatticeLayout!E1195</f>
        <v/>
      </c>
      <c r="F1178" s="20">
        <f>LatticeLayout!F1195</f>
        <v>0</v>
      </c>
      <c r="G1178" s="20" t="str">
        <f>LatticeLayout!G1195</f>
        <v>bellows</v>
      </c>
      <c r="H1178" s="20">
        <f>LatticeLayout!H1195</f>
        <v>0</v>
      </c>
      <c r="I1178" s="20">
        <f>LatticeLayout!I1195</f>
        <v>9.9516999999999994E-2</v>
      </c>
      <c r="J1178" s="20">
        <f>LatticeLayout!J1195</f>
        <v>0</v>
      </c>
      <c r="K1178" s="20">
        <f>LatticeLayout!K1195</f>
        <v>9.9516999999999994E-2</v>
      </c>
      <c r="L1178" s="20">
        <f>LatticeLayout!L1195</f>
        <v>41.094000000000001</v>
      </c>
      <c r="M1178" s="20">
        <f>LatticeLayout!M1195</f>
        <v>423.0996045</v>
      </c>
      <c r="N1178" s="20">
        <f>LatticeLayout!N1195</f>
        <v>254.36480100762969</v>
      </c>
      <c r="O1178" s="20">
        <f t="shared" si="54"/>
        <v>254.41455950762969</v>
      </c>
      <c r="P1178" s="20">
        <f t="shared" si="55"/>
        <v>423.0996045</v>
      </c>
      <c r="Q1178" s="20">
        <f t="shared" si="56"/>
        <v>41.094000000000001</v>
      </c>
    </row>
    <row r="1179" spans="1:17" hidden="1" x14ac:dyDescent="0.3">
      <c r="A1179" s="20" t="str">
        <f>LatticeLayout!A1196</f>
        <v>FS1</v>
      </c>
      <c r="B1179" s="20" t="str">
        <f>LatticeLayout!B1196</f>
        <v>CH02</v>
      </c>
      <c r="C1179" s="20" t="str">
        <f>LatticeLayout!C1196</f>
        <v>CAV2</v>
      </c>
      <c r="D1179" s="20">
        <f>LatticeLayout!D1196</f>
        <v>2143</v>
      </c>
      <c r="E1179" s="20" t="str">
        <f>LatticeLayout!E1196</f>
        <v>FS1_CH02:CAV2_D2143</v>
      </c>
      <c r="F1179" s="20">
        <f>LatticeLayout!F1196</f>
        <v>0</v>
      </c>
      <c r="G1179" s="20" t="str">
        <f>LatticeLayout!G1196</f>
        <v>b08 cavity</v>
      </c>
      <c r="H1179" s="20">
        <f>LatticeLayout!H1196</f>
        <v>34</v>
      </c>
      <c r="I1179" s="20">
        <f>LatticeLayout!I1196</f>
        <v>0.29817100000000002</v>
      </c>
      <c r="J1179" s="20">
        <f>LatticeLayout!J1196</f>
        <v>0</v>
      </c>
      <c r="K1179" s="20">
        <f>LatticeLayout!K1196</f>
        <v>0.29817100000000002</v>
      </c>
      <c r="L1179" s="20">
        <f>LatticeLayout!L1196</f>
        <v>41.094000000000001</v>
      </c>
      <c r="M1179" s="20">
        <f>LatticeLayout!M1196</f>
        <v>423.0996045</v>
      </c>
      <c r="N1179" s="20">
        <f>LatticeLayout!N1196</f>
        <v>254.0666300076297</v>
      </c>
      <c r="O1179" s="20">
        <f t="shared" si="54"/>
        <v>254.21571550762968</v>
      </c>
      <c r="P1179" s="20">
        <f t="shared" si="55"/>
        <v>423.0996045</v>
      </c>
      <c r="Q1179" s="20">
        <f t="shared" si="56"/>
        <v>41.094000000000001</v>
      </c>
    </row>
    <row r="1180" spans="1:17" hidden="1" x14ac:dyDescent="0.3">
      <c r="A1180" s="20">
        <f>LatticeLayout!A1197</f>
        <v>0</v>
      </c>
      <c r="B1180" s="20">
        <f>LatticeLayout!B1197</f>
        <v>0</v>
      </c>
      <c r="C1180" s="20">
        <f>LatticeLayout!C1197</f>
        <v>0</v>
      </c>
      <c r="D1180" s="20">
        <f>LatticeLayout!D1197</f>
        <v>0</v>
      </c>
      <c r="E1180" s="20" t="str">
        <f>LatticeLayout!E1197</f>
        <v/>
      </c>
      <c r="F1180" s="20">
        <f>LatticeLayout!F1197</f>
        <v>0</v>
      </c>
      <c r="G1180" s="20" t="str">
        <f>LatticeLayout!G1197</f>
        <v>bellows</v>
      </c>
      <c r="H1180" s="20">
        <f>LatticeLayout!H1197</f>
        <v>0</v>
      </c>
      <c r="I1180" s="20">
        <f>LatticeLayout!I1197</f>
        <v>0</v>
      </c>
      <c r="J1180" s="20">
        <f>LatticeLayout!J1197</f>
        <v>0</v>
      </c>
      <c r="K1180" s="20">
        <f>LatticeLayout!K1197</f>
        <v>9.9516999999999994E-2</v>
      </c>
      <c r="L1180" s="20">
        <f>LatticeLayout!L1197</f>
        <v>41.094000000000001</v>
      </c>
      <c r="M1180" s="20">
        <f>LatticeLayout!M1197</f>
        <v>423.0996045</v>
      </c>
      <c r="N1180" s="20">
        <f>LatticeLayout!N1197</f>
        <v>253.96711300762971</v>
      </c>
      <c r="O1180" s="20">
        <f t="shared" si="54"/>
        <v>254.0168715076297</v>
      </c>
      <c r="P1180" s="20">
        <f t="shared" si="55"/>
        <v>423.0996045</v>
      </c>
      <c r="Q1180" s="20">
        <f t="shared" si="56"/>
        <v>41.094000000000001</v>
      </c>
    </row>
    <row r="1181" spans="1:17" x14ac:dyDescent="0.3">
      <c r="A1181" s="20">
        <f>LatticeLayout!A1198</f>
        <v>0</v>
      </c>
      <c r="B1181" s="20">
        <f>LatticeLayout!B1198</f>
        <v>0</v>
      </c>
      <c r="C1181" s="20">
        <f>LatticeLayout!C1198</f>
        <v>0</v>
      </c>
      <c r="D1181" s="20">
        <f>LatticeLayout!D1198</f>
        <v>0</v>
      </c>
      <c r="E1181" s="20">
        <f>LatticeLayout!E1198</f>
        <v>0</v>
      </c>
      <c r="F1181" s="20">
        <f>LatticeLayout!F1198</f>
        <v>0</v>
      </c>
      <c r="G1181" s="20">
        <f>LatticeLayout!G1198</f>
        <v>0</v>
      </c>
      <c r="H1181" s="20">
        <f>LatticeLayout!H1198</f>
        <v>0</v>
      </c>
      <c r="I1181" s="20">
        <f>LatticeLayout!I1198</f>
        <v>0</v>
      </c>
      <c r="J1181" s="20">
        <f>LatticeLayout!J1198</f>
        <v>0</v>
      </c>
      <c r="K1181" s="20">
        <f>LatticeLayout!K1198</f>
        <v>0.19798499999999999</v>
      </c>
      <c r="L1181" s="551">
        <f>LatticeLayout!L1198</f>
        <v>41.094000000000001</v>
      </c>
      <c r="M1181" s="551">
        <f>LatticeLayout!M1198</f>
        <v>423.0996045</v>
      </c>
      <c r="N1181" s="551">
        <f>LatticeLayout!N1198</f>
        <v>253.76912800762972</v>
      </c>
      <c r="O1181" s="551">
        <f t="shared" si="54"/>
        <v>253.86812050762973</v>
      </c>
      <c r="P1181" s="551">
        <f t="shared" si="55"/>
        <v>423.0996045</v>
      </c>
      <c r="Q1181" s="551">
        <f t="shared" si="56"/>
        <v>41.094000000000001</v>
      </c>
    </row>
    <row r="1182" spans="1:17" hidden="1" x14ac:dyDescent="0.3">
      <c r="A1182" s="20">
        <f>LatticeLayout!A1199</f>
        <v>0</v>
      </c>
      <c r="B1182" s="20">
        <f>LatticeLayout!B1199</f>
        <v>0</v>
      </c>
      <c r="C1182" s="20">
        <f>LatticeLayout!C1199</f>
        <v>0</v>
      </c>
      <c r="D1182" s="20">
        <f>LatticeLayout!D1199</f>
        <v>0</v>
      </c>
      <c r="E1182" s="20" t="str">
        <f>LatticeLayout!E1199</f>
        <v/>
      </c>
      <c r="F1182" s="20">
        <f>LatticeLayout!F1199</f>
        <v>0</v>
      </c>
      <c r="G1182" s="20" t="str">
        <f>LatticeLayout!G1199</f>
        <v>bellows</v>
      </c>
      <c r="H1182" s="20">
        <f>LatticeLayout!H1199</f>
        <v>0</v>
      </c>
      <c r="I1182" s="20">
        <f>LatticeLayout!I1199</f>
        <v>0</v>
      </c>
      <c r="J1182" s="20">
        <f>LatticeLayout!J1199</f>
        <v>0</v>
      </c>
      <c r="K1182" s="20">
        <f>LatticeLayout!K1199</f>
        <v>9.9516999999999994E-2</v>
      </c>
      <c r="L1182" s="20">
        <f>LatticeLayout!L1199</f>
        <v>41.094000000000001</v>
      </c>
      <c r="M1182" s="20">
        <f>LatticeLayout!M1199</f>
        <v>423.0996045</v>
      </c>
      <c r="N1182" s="20">
        <f>LatticeLayout!N1199</f>
        <v>253.66961100762973</v>
      </c>
      <c r="O1182" s="20">
        <f t="shared" si="54"/>
        <v>253.71936950762972</v>
      </c>
      <c r="P1182" s="20">
        <f t="shared" si="55"/>
        <v>423.0996045</v>
      </c>
      <c r="Q1182" s="20">
        <f t="shared" si="56"/>
        <v>41.094000000000001</v>
      </c>
    </row>
    <row r="1183" spans="1:17" hidden="1" x14ac:dyDescent="0.3">
      <c r="A1183" s="20" t="str">
        <f>LatticeLayout!A1202</f>
        <v>FS1</v>
      </c>
      <c r="B1183" s="20" t="str">
        <f>LatticeLayout!B1202</f>
        <v>CH02</v>
      </c>
      <c r="C1183" s="20" t="str">
        <f>LatticeLayout!C1202</f>
        <v>CAV4</v>
      </c>
      <c r="D1183" s="20">
        <f>LatticeLayout!D1202</f>
        <v>2154</v>
      </c>
      <c r="E1183" s="20" t="str">
        <f>LatticeLayout!E1202</f>
        <v>FS1_CH02:CAV4_D2154</v>
      </c>
      <c r="F1183" s="20">
        <f>LatticeLayout!F1202</f>
        <v>0</v>
      </c>
      <c r="G1183" s="20" t="str">
        <f>LatticeLayout!G1202</f>
        <v>b08 cavity</v>
      </c>
      <c r="H1183" s="20">
        <f>LatticeLayout!H1202</f>
        <v>34</v>
      </c>
      <c r="I1183" s="20">
        <f>LatticeLayout!I1202</f>
        <v>0.29817100000000002</v>
      </c>
      <c r="J1183" s="20">
        <f>LatticeLayout!J1202</f>
        <v>0</v>
      </c>
      <c r="K1183" s="20">
        <f>LatticeLayout!K1202</f>
        <v>0.29817100000000002</v>
      </c>
      <c r="L1183" s="20">
        <f>LatticeLayout!L1202</f>
        <v>41.094000000000001</v>
      </c>
      <c r="M1183" s="20">
        <f>LatticeLayout!M1202</f>
        <v>423.0996045</v>
      </c>
      <c r="N1183" s="20">
        <f>LatticeLayout!N1202</f>
        <v>252.97375200762974</v>
      </c>
      <c r="O1183" s="20">
        <f t="shared" si="54"/>
        <v>253.32168150762973</v>
      </c>
      <c r="P1183" s="20">
        <f t="shared" si="55"/>
        <v>423.0996045</v>
      </c>
      <c r="Q1183" s="20">
        <f t="shared" si="56"/>
        <v>41.094000000000001</v>
      </c>
    </row>
    <row r="1184" spans="1:17" hidden="1" x14ac:dyDescent="0.3">
      <c r="A1184" s="20">
        <f>LatticeLayout!A1203</f>
        <v>0</v>
      </c>
      <c r="B1184" s="20">
        <f>LatticeLayout!B1203</f>
        <v>0</v>
      </c>
      <c r="C1184" s="20">
        <f>LatticeLayout!C1203</f>
        <v>0</v>
      </c>
      <c r="D1184" s="20">
        <f>LatticeLayout!D1203</f>
        <v>0</v>
      </c>
      <c r="E1184" s="20" t="str">
        <f>LatticeLayout!E1203</f>
        <v/>
      </c>
      <c r="F1184" s="20">
        <f>LatticeLayout!F1203</f>
        <v>0</v>
      </c>
      <c r="G1184" s="20" t="str">
        <f>LatticeLayout!G1203</f>
        <v>bellows</v>
      </c>
      <c r="H1184" s="20">
        <f>LatticeLayout!H1203</f>
        <v>0</v>
      </c>
      <c r="I1184" s="20">
        <f>LatticeLayout!I1203</f>
        <v>0</v>
      </c>
      <c r="J1184" s="20">
        <f>LatticeLayout!J1203</f>
        <v>0</v>
      </c>
      <c r="K1184" s="20">
        <f>LatticeLayout!K1203</f>
        <v>0.19049100000000005</v>
      </c>
      <c r="L1184" s="20">
        <f>LatticeLayout!L1203</f>
        <v>41.094000000000001</v>
      </c>
      <c r="M1184" s="20">
        <f>LatticeLayout!M1203</f>
        <v>423.0996045</v>
      </c>
      <c r="N1184" s="20">
        <f>LatticeLayout!N1203</f>
        <v>252.78326100762973</v>
      </c>
      <c r="O1184" s="20">
        <f t="shared" si="54"/>
        <v>252.87850650762974</v>
      </c>
      <c r="P1184" s="20">
        <f t="shared" si="55"/>
        <v>423.0996045</v>
      </c>
      <c r="Q1184" s="20">
        <f t="shared" si="56"/>
        <v>41.094000000000001</v>
      </c>
    </row>
    <row r="1185" spans="1:17" hidden="1" x14ac:dyDescent="0.3">
      <c r="A1185" s="20" t="str">
        <f>LatticeLayout!A1204</f>
        <v>FS1</v>
      </c>
      <c r="B1185" s="20" t="str">
        <f>LatticeLayout!B1204</f>
        <v>CH02</v>
      </c>
      <c r="C1185" s="20" t="str">
        <f>LatticeLayout!C1204</f>
        <v>GV</v>
      </c>
      <c r="D1185" s="20">
        <f>LatticeLayout!D1204</f>
        <v>2158</v>
      </c>
      <c r="E1185" s="20" t="str">
        <f>LatticeLayout!E1204</f>
        <v>FS1_CH02:GV_D2158</v>
      </c>
      <c r="F1185" s="20">
        <f>LatticeLayout!F1204</f>
        <v>0</v>
      </c>
      <c r="G1185" s="20" t="str">
        <f>LatticeLayout!G1204</f>
        <v>gate valve</v>
      </c>
      <c r="H1185" s="20">
        <f>LatticeLayout!H1204</f>
        <v>40</v>
      </c>
      <c r="I1185" s="20">
        <f>LatticeLayout!I1204</f>
        <v>5.740399999999999E-2</v>
      </c>
      <c r="J1185" s="20">
        <f>LatticeLayout!J1204</f>
        <v>0</v>
      </c>
      <c r="K1185" s="20">
        <f>LatticeLayout!K1204</f>
        <v>5.740399999999999E-2</v>
      </c>
      <c r="L1185" s="20">
        <f>LatticeLayout!L1204</f>
        <v>41.094000000000001</v>
      </c>
      <c r="M1185" s="20">
        <f>LatticeLayout!M1204</f>
        <v>423.0996045</v>
      </c>
      <c r="N1185" s="20">
        <f>LatticeLayout!N1204</f>
        <v>252.72585700762974</v>
      </c>
      <c r="O1185" s="20">
        <f t="shared" si="54"/>
        <v>252.75455900762972</v>
      </c>
      <c r="P1185" s="20">
        <f t="shared" si="55"/>
        <v>423.0996045</v>
      </c>
      <c r="Q1185" s="20">
        <f t="shared" si="56"/>
        <v>41.094000000000001</v>
      </c>
    </row>
    <row r="1186" spans="1:17" hidden="1" x14ac:dyDescent="0.3">
      <c r="A1186" s="20">
        <f>LatticeLayout!A1205</f>
        <v>0</v>
      </c>
      <c r="B1186" s="20">
        <f>LatticeLayout!B1205</f>
        <v>0</v>
      </c>
      <c r="C1186" s="20">
        <f>LatticeLayout!C1205</f>
        <v>0</v>
      </c>
      <c r="D1186" s="20">
        <f>LatticeLayout!D1205</f>
        <v>0</v>
      </c>
      <c r="E1186" s="20" t="str">
        <f>LatticeLayout!E1205</f>
        <v/>
      </c>
      <c r="F1186" s="20">
        <f>LatticeLayout!F1205</f>
        <v>0</v>
      </c>
      <c r="G1186" s="20">
        <f>LatticeLayout!G1205</f>
        <v>0</v>
      </c>
      <c r="H1186" s="20">
        <f>LatticeLayout!H1205</f>
        <v>0</v>
      </c>
      <c r="I1186" s="20">
        <f>LatticeLayout!I1205</f>
        <v>0</v>
      </c>
      <c r="J1186" s="20">
        <f>LatticeLayout!J1205</f>
        <v>0</v>
      </c>
      <c r="K1186" s="20">
        <f>LatticeLayout!K1205</f>
        <v>0</v>
      </c>
      <c r="L1186" s="20">
        <f>LatticeLayout!L1205</f>
        <v>41.094000000000001</v>
      </c>
      <c r="M1186" s="20">
        <f>LatticeLayout!M1205</f>
        <v>423.0996045</v>
      </c>
      <c r="N1186" s="20">
        <f>LatticeLayout!N1205</f>
        <v>252.72585700762974</v>
      </c>
      <c r="O1186" s="20">
        <f t="shared" si="54"/>
        <v>252.72585700762974</v>
      </c>
      <c r="P1186" s="20">
        <f t="shared" si="55"/>
        <v>423.0996045</v>
      </c>
      <c r="Q1186" s="20">
        <f t="shared" si="56"/>
        <v>41.094000000000001</v>
      </c>
    </row>
    <row r="1187" spans="1:17" hidden="1" x14ac:dyDescent="0.3">
      <c r="A1187" s="20">
        <f>LatticeLayout!A1206</f>
        <v>0</v>
      </c>
      <c r="B1187" s="20">
        <f>LatticeLayout!B1206</f>
        <v>0</v>
      </c>
      <c r="C1187" s="20">
        <f>LatticeLayout!C1206</f>
        <v>0</v>
      </c>
      <c r="D1187" s="20">
        <f>LatticeLayout!D1206</f>
        <v>0</v>
      </c>
      <c r="E1187" s="20" t="str">
        <f>LatticeLayout!E1206</f>
        <v/>
      </c>
      <c r="F1187" s="20">
        <f>LatticeLayout!F1206</f>
        <v>0</v>
      </c>
      <c r="G1187" s="20" t="str">
        <f>LatticeLayout!G1206</f>
        <v>bellow</v>
      </c>
      <c r="H1187" s="20">
        <f>LatticeLayout!H1206</f>
        <v>40</v>
      </c>
      <c r="I1187" s="20">
        <f>LatticeLayout!I1206</f>
        <v>0</v>
      </c>
      <c r="J1187" s="20">
        <f>LatticeLayout!J1206</f>
        <v>0</v>
      </c>
      <c r="K1187" s="20">
        <f>LatticeLayout!K1206</f>
        <v>9.4E-2</v>
      </c>
      <c r="L1187" s="20">
        <f>LatticeLayout!L1206</f>
        <v>41.094000000000001</v>
      </c>
      <c r="M1187" s="20">
        <f>LatticeLayout!M1206</f>
        <v>423.0996045</v>
      </c>
      <c r="N1187" s="20">
        <f>LatticeLayout!N1206</f>
        <v>252.63185700762975</v>
      </c>
      <c r="O1187" s="20">
        <f t="shared" si="54"/>
        <v>252.67885700762974</v>
      </c>
      <c r="P1187" s="20">
        <f t="shared" si="55"/>
        <v>423.0996045</v>
      </c>
      <c r="Q1187" s="20">
        <f t="shared" si="56"/>
        <v>41.094000000000001</v>
      </c>
    </row>
    <row r="1188" spans="1:17" hidden="1" x14ac:dyDescent="0.3">
      <c r="A1188" s="20">
        <f>LatticeLayout!A1207</f>
        <v>0</v>
      </c>
      <c r="B1188" s="20">
        <f>LatticeLayout!B1207</f>
        <v>0</v>
      </c>
      <c r="C1188" s="20">
        <f>LatticeLayout!C1207</f>
        <v>0</v>
      </c>
      <c r="D1188" s="20">
        <f>LatticeLayout!D1207</f>
        <v>0</v>
      </c>
      <c r="E1188" s="20" t="str">
        <f>LatticeLayout!E1207</f>
        <v/>
      </c>
      <c r="F1188" s="20">
        <f>LatticeLayout!F1207</f>
        <v>0</v>
      </c>
      <c r="G1188" s="20" t="str">
        <f>LatticeLayout!G1207</f>
        <v>vacuum box</v>
      </c>
      <c r="H1188" s="20">
        <f>LatticeLayout!H1207</f>
        <v>0</v>
      </c>
      <c r="I1188" s="20">
        <f>LatticeLayout!I1207</f>
        <v>0</v>
      </c>
      <c r="J1188" s="20">
        <f>LatticeLayout!J1207</f>
        <v>0</v>
      </c>
      <c r="K1188" s="20">
        <f>LatticeLayout!K1207</f>
        <v>0</v>
      </c>
      <c r="L1188" s="20">
        <f>LatticeLayout!L1207</f>
        <v>41.094000000000001</v>
      </c>
      <c r="M1188" s="20">
        <f>LatticeLayout!M1207</f>
        <v>423.0996045</v>
      </c>
      <c r="N1188" s="20">
        <f>LatticeLayout!N1207</f>
        <v>252.63185700762975</v>
      </c>
      <c r="O1188" s="20">
        <f t="shared" si="54"/>
        <v>252.63185700762975</v>
      </c>
      <c r="P1188" s="20">
        <f t="shared" si="55"/>
        <v>423.0996045</v>
      </c>
      <c r="Q1188" s="20">
        <f t="shared" si="56"/>
        <v>41.094000000000001</v>
      </c>
    </row>
    <row r="1189" spans="1:17" hidden="1" x14ac:dyDescent="0.3">
      <c r="A1189" s="20" t="str">
        <f>LatticeLayout!A1208</f>
        <v>FS1</v>
      </c>
      <c r="B1189" s="20" t="str">
        <f>LatticeLayout!B1208</f>
        <v>CSS</v>
      </c>
      <c r="C1189" s="20" t="str">
        <f>LatticeLayout!C1208</f>
        <v>FVS</v>
      </c>
      <c r="D1189" s="20">
        <f>LatticeLayout!D1208</f>
        <v>2159</v>
      </c>
      <c r="E1189" s="20" t="str">
        <f>LatticeLayout!E1208</f>
        <v>FS1_CSS:FVS_D2159</v>
      </c>
      <c r="F1189" s="20" t="str">
        <f>LatticeLayout!F1208</f>
        <v>FVS</v>
      </c>
      <c r="G1189" s="20" t="str">
        <f>LatticeLayout!G1208</f>
        <v>fast valve sensor</v>
      </c>
      <c r="H1189" s="20">
        <f>LatticeLayout!H1208</f>
        <v>0</v>
      </c>
      <c r="I1189" s="20">
        <f>LatticeLayout!I1208</f>
        <v>0</v>
      </c>
      <c r="J1189" s="20">
        <f>LatticeLayout!J1208</f>
        <v>0</v>
      </c>
      <c r="K1189" s="20">
        <f>LatticeLayout!K1208</f>
        <v>0</v>
      </c>
      <c r="L1189" s="20">
        <f>LatticeLayout!L1208</f>
        <v>41.094000000000001</v>
      </c>
      <c r="M1189" s="20">
        <f>LatticeLayout!M1208</f>
        <v>423.0996045</v>
      </c>
      <c r="N1189" s="20">
        <f>LatticeLayout!N1208</f>
        <v>252.63185700762975</v>
      </c>
      <c r="O1189" s="20">
        <f t="shared" si="54"/>
        <v>252.63185700762975</v>
      </c>
      <c r="P1189" s="20">
        <f t="shared" si="55"/>
        <v>423.0996045</v>
      </c>
      <c r="Q1189" s="20">
        <f t="shared" si="56"/>
        <v>41.094000000000001</v>
      </c>
    </row>
    <row r="1190" spans="1:17" hidden="1" x14ac:dyDescent="0.3">
      <c r="A1190" s="20">
        <f>LatticeLayout!A1209</f>
        <v>0</v>
      </c>
      <c r="B1190" s="20">
        <f>LatticeLayout!B1209</f>
        <v>0</v>
      </c>
      <c r="C1190" s="20">
        <f>LatticeLayout!C1209</f>
        <v>0</v>
      </c>
      <c r="D1190" s="20">
        <f>LatticeLayout!D1209</f>
        <v>0</v>
      </c>
      <c r="E1190" s="20" t="str">
        <f>LatticeLayout!E1209</f>
        <v/>
      </c>
      <c r="F1190" s="20">
        <f>LatticeLayout!F1209</f>
        <v>0</v>
      </c>
      <c r="G1190" s="20" t="str">
        <f>LatticeLayout!G1209</f>
        <v>vacuum box</v>
      </c>
      <c r="H1190" s="20">
        <f>LatticeLayout!H1209</f>
        <v>0</v>
      </c>
      <c r="I1190" s="20">
        <f>LatticeLayout!I1209</f>
        <v>0</v>
      </c>
      <c r="J1190" s="20">
        <f>LatticeLayout!J1209</f>
        <v>0</v>
      </c>
      <c r="K1190" s="20">
        <f>LatticeLayout!K1209</f>
        <v>9.0999999999999998E-2</v>
      </c>
      <c r="L1190" s="20">
        <f>LatticeLayout!L1209</f>
        <v>41.094000000000001</v>
      </c>
      <c r="M1190" s="20">
        <f>LatticeLayout!M1209</f>
        <v>423.0996045</v>
      </c>
      <c r="N1190" s="20">
        <f>LatticeLayout!N1209</f>
        <v>252.54085700762974</v>
      </c>
      <c r="O1190" s="20">
        <f t="shared" si="54"/>
        <v>252.58635700762974</v>
      </c>
      <c r="P1190" s="20">
        <f t="shared" si="55"/>
        <v>423.0996045</v>
      </c>
      <c r="Q1190" s="20">
        <f t="shared" si="56"/>
        <v>41.094000000000001</v>
      </c>
    </row>
    <row r="1191" spans="1:17" hidden="1" x14ac:dyDescent="0.3">
      <c r="A1191" s="20" t="str">
        <f>LatticeLayout!A1210</f>
        <v>FS1</v>
      </c>
      <c r="B1191" s="20" t="str">
        <f>LatticeLayout!B1210</f>
        <v>CSS</v>
      </c>
      <c r="C1191" s="20" t="str">
        <f>LatticeLayout!C1210</f>
        <v>PORT</v>
      </c>
      <c r="D1191" s="20">
        <f>LatticeLayout!D1210</f>
        <v>2160</v>
      </c>
      <c r="E1191" s="20" t="str">
        <f>LatticeLayout!E1210</f>
        <v>FS1_CSS:PORT_D2160</v>
      </c>
      <c r="F1191" s="20" t="str">
        <f>LatticeLayout!F1210</f>
        <v>IP_S</v>
      </c>
      <c r="G1191" s="20" t="str">
        <f>LatticeLayout!G1210</f>
        <v>pump, 65 l/s</v>
      </c>
      <c r="H1191" s="20">
        <f>LatticeLayout!H1210</f>
        <v>0</v>
      </c>
      <c r="I1191" s="20">
        <f>LatticeLayout!I1210</f>
        <v>0</v>
      </c>
      <c r="J1191" s="20">
        <f>LatticeLayout!J1210</f>
        <v>0</v>
      </c>
      <c r="K1191" s="20">
        <f>LatticeLayout!K1210</f>
        <v>0</v>
      </c>
      <c r="L1191" s="20">
        <f>LatticeLayout!L1210</f>
        <v>41.094000000000001</v>
      </c>
      <c r="M1191" s="20">
        <f>LatticeLayout!M1210</f>
        <v>423.0996045</v>
      </c>
      <c r="N1191" s="20">
        <f>LatticeLayout!N1210</f>
        <v>252.54085700762974</v>
      </c>
      <c r="O1191" s="20">
        <f t="shared" si="54"/>
        <v>252.54085700762974</v>
      </c>
      <c r="P1191" s="20">
        <f t="shared" si="55"/>
        <v>423.0996045</v>
      </c>
      <c r="Q1191" s="20">
        <f t="shared" si="56"/>
        <v>41.094000000000001</v>
      </c>
    </row>
    <row r="1192" spans="1:17" hidden="1" x14ac:dyDescent="0.3">
      <c r="A1192" s="20">
        <f>LatticeLayout!A1211</f>
        <v>0</v>
      </c>
      <c r="B1192" s="20">
        <f>LatticeLayout!B1211</f>
        <v>0</v>
      </c>
      <c r="C1192" s="20">
        <f>LatticeLayout!C1211</f>
        <v>0</v>
      </c>
      <c r="D1192" s="20">
        <f>LatticeLayout!D1211</f>
        <v>0</v>
      </c>
      <c r="E1192" s="20" t="str">
        <f>LatticeLayout!E1211</f>
        <v/>
      </c>
      <c r="F1192" s="20">
        <f>LatticeLayout!F1211</f>
        <v>0</v>
      </c>
      <c r="G1192" s="20" t="str">
        <f>LatticeLayout!G1211</f>
        <v>bellow</v>
      </c>
      <c r="H1192" s="20">
        <f>LatticeLayout!H1211</f>
        <v>40</v>
      </c>
      <c r="I1192" s="20">
        <f>LatticeLayout!I1211</f>
        <v>0</v>
      </c>
      <c r="J1192" s="20">
        <f>LatticeLayout!J1211</f>
        <v>0</v>
      </c>
      <c r="K1192" s="20">
        <f>LatticeLayout!K1211</f>
        <v>9.9000000000000005E-2</v>
      </c>
      <c r="L1192" s="20">
        <f>LatticeLayout!L1211</f>
        <v>41.094000000000001</v>
      </c>
      <c r="M1192" s="20">
        <f>LatticeLayout!M1211</f>
        <v>423.0996045</v>
      </c>
      <c r="N1192" s="20">
        <f>LatticeLayout!N1211</f>
        <v>252.44185700762975</v>
      </c>
      <c r="O1192" s="20">
        <f t="shared" si="54"/>
        <v>252.49135700762974</v>
      </c>
      <c r="P1192" s="20">
        <f t="shared" si="55"/>
        <v>423.0996045</v>
      </c>
      <c r="Q1192" s="20">
        <f t="shared" si="56"/>
        <v>41.094000000000001</v>
      </c>
    </row>
    <row r="1193" spans="1:17" hidden="1" x14ac:dyDescent="0.3">
      <c r="A1193" s="20">
        <f>LatticeLayout!A1212</f>
        <v>0</v>
      </c>
      <c r="B1193" s="20">
        <f>LatticeLayout!B1212</f>
        <v>0</v>
      </c>
      <c r="C1193" s="20">
        <f>LatticeLayout!C1212</f>
        <v>0</v>
      </c>
      <c r="D1193" s="20">
        <f>LatticeLayout!D1212</f>
        <v>0</v>
      </c>
      <c r="E1193" s="20">
        <f>LatticeLayout!E1212</f>
        <v>0</v>
      </c>
      <c r="F1193" s="20">
        <f>LatticeLayout!F1212</f>
        <v>0</v>
      </c>
      <c r="G1193" s="20">
        <f>LatticeLayout!G1212</f>
        <v>0</v>
      </c>
      <c r="H1193" s="20">
        <f>LatticeLayout!H1212</f>
        <v>0</v>
      </c>
      <c r="I1193" s="20">
        <f>LatticeLayout!I1212</f>
        <v>0</v>
      </c>
      <c r="J1193" s="20">
        <f>LatticeLayout!J1212</f>
        <v>0</v>
      </c>
      <c r="K1193" s="20">
        <f>LatticeLayout!K1212</f>
        <v>0</v>
      </c>
      <c r="L1193" s="20">
        <f>LatticeLayout!L1212</f>
        <v>41.094000000000001</v>
      </c>
      <c r="M1193" s="20">
        <f>LatticeLayout!M1212</f>
        <v>423.0996045</v>
      </c>
      <c r="N1193" s="20">
        <f>LatticeLayout!N1212</f>
        <v>252.44185700762975</v>
      </c>
      <c r="O1193" s="20">
        <f t="shared" si="54"/>
        <v>252.44185700762975</v>
      </c>
      <c r="P1193" s="20">
        <f t="shared" si="55"/>
        <v>423.0996045</v>
      </c>
      <c r="Q1193" s="20">
        <f t="shared" si="56"/>
        <v>41.094000000000001</v>
      </c>
    </row>
    <row r="1194" spans="1:17" hidden="1" x14ac:dyDescent="0.3">
      <c r="A1194" s="20">
        <f>LatticeLayout!A1213</f>
        <v>0</v>
      </c>
      <c r="B1194" s="20">
        <f>LatticeLayout!B1213</f>
        <v>0</v>
      </c>
      <c r="C1194" s="20">
        <f>LatticeLayout!C1213</f>
        <v>0</v>
      </c>
      <c r="D1194" s="20">
        <f>LatticeLayout!D1213</f>
        <v>0</v>
      </c>
      <c r="E1194" s="20" t="str">
        <f>LatticeLayout!E1213</f>
        <v/>
      </c>
      <c r="F1194" s="20">
        <f>LatticeLayout!F1213</f>
        <v>0</v>
      </c>
      <c r="G1194" s="20">
        <f>LatticeLayout!G1213</f>
        <v>0</v>
      </c>
      <c r="H1194" s="20">
        <f>LatticeLayout!H1213</f>
        <v>0</v>
      </c>
      <c r="I1194" s="20">
        <f>LatticeLayout!I1213</f>
        <v>0</v>
      </c>
      <c r="J1194" s="20">
        <f>LatticeLayout!J1213</f>
        <v>0</v>
      </c>
      <c r="K1194" s="20">
        <f>LatticeLayout!K1213</f>
        <v>9.8799999999999999E-2</v>
      </c>
      <c r="L1194" s="20">
        <f>LatticeLayout!L1213</f>
        <v>41.094000000000001</v>
      </c>
      <c r="M1194" s="20">
        <f>LatticeLayout!M1213</f>
        <v>423.0996045</v>
      </c>
      <c r="N1194" s="20">
        <f>LatticeLayout!N1213</f>
        <v>252.34305700762974</v>
      </c>
      <c r="O1194" s="20">
        <f t="shared" si="54"/>
        <v>252.39245700762973</v>
      </c>
      <c r="P1194" s="20">
        <f t="shared" si="55"/>
        <v>423.0996045</v>
      </c>
      <c r="Q1194" s="20">
        <f t="shared" si="56"/>
        <v>41.094000000000001</v>
      </c>
    </row>
    <row r="1195" spans="1:17" x14ac:dyDescent="0.3">
      <c r="A1195" s="20" t="str">
        <f>LatticeLayout!A1214</f>
        <v>FS1</v>
      </c>
      <c r="B1195" s="20" t="str">
        <f>LatticeLayout!B1214</f>
        <v>CSS</v>
      </c>
      <c r="C1195" s="20" t="str">
        <f>LatticeLayout!C1214</f>
        <v>DH</v>
      </c>
      <c r="D1195" s="20">
        <f>LatticeLayout!D1214</f>
        <v>2163</v>
      </c>
      <c r="E1195" s="20" t="str">
        <f>LatticeLayout!E1214</f>
        <v>FS1_CSS:DH_D2163</v>
      </c>
      <c r="F1195" s="20" t="str">
        <f>LatticeLayout!F1214</f>
        <v>D1</v>
      </c>
      <c r="G1195" s="20" t="str">
        <f>LatticeLayout!G1214</f>
        <v>dipole (-5deg)</v>
      </c>
      <c r="H1195" s="20" t="str">
        <f>LatticeLayout!H1214</f>
        <v>40 x 40</v>
      </c>
      <c r="I1195" s="20">
        <f>LatticeLayout!I1214</f>
        <v>0</v>
      </c>
      <c r="J1195" s="20">
        <f>LatticeLayout!J1214</f>
        <v>0</v>
      </c>
      <c r="K1195" s="20">
        <f>LatticeLayout!K1214</f>
        <v>0.3</v>
      </c>
      <c r="L1195" s="551">
        <f>LatticeLayout!L1214</f>
        <v>41.094000000000001</v>
      </c>
      <c r="M1195" s="551">
        <f>LatticeLayout!M1214</f>
        <v>423.08652283565306</v>
      </c>
      <c r="N1195" s="551">
        <f>LatticeLayout!N1214</f>
        <v>252.04343763444362</v>
      </c>
      <c r="O1195" s="551">
        <f t="shared" si="54"/>
        <v>252.19324732103667</v>
      </c>
      <c r="P1195" s="551">
        <f t="shared" si="55"/>
        <v>423.09306366782653</v>
      </c>
      <c r="Q1195" s="551">
        <f t="shared" si="56"/>
        <v>41.094000000000001</v>
      </c>
    </row>
    <row r="1196" spans="1:17" hidden="1" x14ac:dyDescent="0.3">
      <c r="A1196" s="20">
        <f>LatticeLayout!A1215</f>
        <v>0</v>
      </c>
      <c r="B1196" s="20">
        <f>LatticeLayout!B1215</f>
        <v>0</v>
      </c>
      <c r="C1196" s="20">
        <f>LatticeLayout!C1215</f>
        <v>0</v>
      </c>
      <c r="D1196" s="20">
        <f>LatticeLayout!D1215</f>
        <v>0</v>
      </c>
      <c r="E1196" s="20" t="str">
        <f>LatticeLayout!E1215</f>
        <v/>
      </c>
      <c r="F1196" s="20">
        <f>LatticeLayout!F1215</f>
        <v>0</v>
      </c>
      <c r="G1196" s="20">
        <f>LatticeLayout!G1215</f>
        <v>0</v>
      </c>
      <c r="H1196" s="20">
        <f>LatticeLayout!H1215</f>
        <v>0</v>
      </c>
      <c r="I1196" s="20">
        <f>LatticeLayout!I1215</f>
        <v>0</v>
      </c>
      <c r="J1196" s="20">
        <f>LatticeLayout!J1215</f>
        <v>0</v>
      </c>
      <c r="K1196" s="20">
        <f>LatticeLayout!K1215</f>
        <v>0.25</v>
      </c>
      <c r="L1196" s="20">
        <f>LatticeLayout!L1215</f>
        <v>41.094000000000001</v>
      </c>
      <c r="M1196" s="20">
        <f>LatticeLayout!M1215</f>
        <v>423.06473389996614</v>
      </c>
      <c r="N1196" s="20">
        <f>LatticeLayout!N1215</f>
        <v>251.7943889599207</v>
      </c>
      <c r="O1196" s="20">
        <f t="shared" si="54"/>
        <v>251.91891329718214</v>
      </c>
      <c r="P1196" s="20">
        <f t="shared" si="55"/>
        <v>423.0756283678096</v>
      </c>
      <c r="Q1196" s="20">
        <f t="shared" si="56"/>
        <v>41.094000000000001</v>
      </c>
    </row>
    <row r="1197" spans="1:17" x14ac:dyDescent="0.3">
      <c r="A1197" s="20" t="str">
        <f>LatticeLayout!A1216</f>
        <v>FS1</v>
      </c>
      <c r="B1197" s="20" t="str">
        <f>LatticeLayout!B1216</f>
        <v>CSS</v>
      </c>
      <c r="C1197" s="20" t="str">
        <f>LatticeLayout!C1216</f>
        <v>DH</v>
      </c>
      <c r="D1197" s="20">
        <f>LatticeLayout!D1216</f>
        <v>2169</v>
      </c>
      <c r="E1197" s="20" t="str">
        <f>LatticeLayout!E1216</f>
        <v>FS1_CSS:DH_D2169</v>
      </c>
      <c r="F1197" s="20" t="str">
        <f>LatticeLayout!F1216</f>
        <v>D1</v>
      </c>
      <c r="G1197" s="20" t="str">
        <f>LatticeLayout!G1216</f>
        <v>dipole (+5deg)</v>
      </c>
      <c r="H1197" s="20" t="str">
        <f>LatticeLayout!H1216</f>
        <v>40 x 40</v>
      </c>
      <c r="I1197" s="20">
        <f>LatticeLayout!I1216</f>
        <v>0</v>
      </c>
      <c r="J1197" s="20">
        <f>LatticeLayout!J1216</f>
        <v>0</v>
      </c>
      <c r="K1197" s="20">
        <f>LatticeLayout!K1216</f>
        <v>0.3</v>
      </c>
      <c r="L1197" s="551">
        <f>LatticeLayout!L1216</f>
        <v>41.094000000000001</v>
      </c>
      <c r="M1197" s="551">
        <f>LatticeLayout!M1216</f>
        <v>423.0516522356192</v>
      </c>
      <c r="N1197" s="551">
        <f>LatticeLayout!N1216</f>
        <v>251.49476958673458</v>
      </c>
      <c r="O1197" s="551">
        <f t="shared" si="54"/>
        <v>251.64457927332762</v>
      </c>
      <c r="P1197" s="551">
        <f t="shared" si="55"/>
        <v>423.05819306779267</v>
      </c>
      <c r="Q1197" s="551">
        <f t="shared" si="56"/>
        <v>41.094000000000001</v>
      </c>
    </row>
    <row r="1198" spans="1:17" hidden="1" x14ac:dyDescent="0.3">
      <c r="A1198" s="20">
        <f>LatticeLayout!A1217</f>
        <v>0</v>
      </c>
      <c r="B1198" s="20">
        <f>LatticeLayout!B1217</f>
        <v>0</v>
      </c>
      <c r="C1198" s="20">
        <f>LatticeLayout!C1217</f>
        <v>0</v>
      </c>
      <c r="D1198" s="20">
        <f>LatticeLayout!D1217</f>
        <v>0</v>
      </c>
      <c r="E1198" s="20">
        <f>LatticeLayout!E1217</f>
        <v>0</v>
      </c>
      <c r="F1198" s="20">
        <f>LatticeLayout!F1217</f>
        <v>0</v>
      </c>
      <c r="G1198" s="20">
        <f>LatticeLayout!G1217</f>
        <v>0</v>
      </c>
      <c r="H1198" s="20">
        <f>LatticeLayout!H1217</f>
        <v>0</v>
      </c>
      <c r="I1198" s="20">
        <f>LatticeLayout!I1217</f>
        <v>0</v>
      </c>
      <c r="J1198" s="20">
        <f>LatticeLayout!J1217</f>
        <v>0</v>
      </c>
      <c r="K1198" s="20">
        <f>LatticeLayout!K1217</f>
        <v>9.1401999999999997E-2</v>
      </c>
      <c r="L1198" s="20">
        <f>LatticeLayout!L1217</f>
        <v>41.094000000000001</v>
      </c>
      <c r="M1198" s="20">
        <f>LatticeLayout!M1217</f>
        <v>423.0516522356192</v>
      </c>
      <c r="N1198" s="20">
        <f>LatticeLayout!N1217</f>
        <v>251.40336758673459</v>
      </c>
      <c r="O1198" s="20">
        <f t="shared" si="54"/>
        <v>251.4490685867346</v>
      </c>
      <c r="P1198" s="20">
        <f t="shared" si="55"/>
        <v>423.0516522356192</v>
      </c>
      <c r="Q1198" s="20">
        <f t="shared" si="56"/>
        <v>41.094000000000001</v>
      </c>
    </row>
    <row r="1199" spans="1:17" hidden="1" x14ac:dyDescent="0.3">
      <c r="A1199" s="20" t="str">
        <f>LatticeLayout!A1218</f>
        <v>FS1</v>
      </c>
      <c r="B1199" s="20" t="str">
        <f>LatticeLayout!B1218</f>
        <v>CSS</v>
      </c>
      <c r="C1199" s="20" t="str">
        <f>LatticeLayout!C1218</f>
        <v>FAV</v>
      </c>
      <c r="D1199" s="20">
        <f>LatticeLayout!D1218</f>
        <v>2171</v>
      </c>
      <c r="E1199" s="20" t="str">
        <f>LatticeLayout!E1218</f>
        <v>FS1_CSS:FAV_D2171</v>
      </c>
      <c r="F1199" s="20" t="str">
        <f>LatticeLayout!F1218</f>
        <v>FV</v>
      </c>
      <c r="G1199" s="20" t="str">
        <f>LatticeLayout!G1218</f>
        <v>fast valve</v>
      </c>
      <c r="H1199" s="20">
        <f>LatticeLayout!H1218</f>
        <v>40</v>
      </c>
      <c r="I1199" s="20">
        <f>LatticeLayout!I1218</f>
        <v>6.7196000000000006E-2</v>
      </c>
      <c r="J1199" s="20">
        <f>LatticeLayout!J1218</f>
        <v>0</v>
      </c>
      <c r="K1199" s="20">
        <f>LatticeLayout!K1218</f>
        <v>6.7196000000000006E-2</v>
      </c>
      <c r="L1199" s="20">
        <f>LatticeLayout!L1218</f>
        <v>41.094000000000001</v>
      </c>
      <c r="M1199" s="20">
        <f>LatticeLayout!M1218</f>
        <v>423.0516522356192</v>
      </c>
      <c r="N1199" s="20">
        <f>LatticeLayout!N1218</f>
        <v>251.33617158673459</v>
      </c>
      <c r="O1199" s="20">
        <f t="shared" si="54"/>
        <v>251.36976958673461</v>
      </c>
      <c r="P1199" s="20">
        <f t="shared" si="55"/>
        <v>423.0516522356192</v>
      </c>
      <c r="Q1199" s="20">
        <f t="shared" si="56"/>
        <v>41.094000000000001</v>
      </c>
    </row>
    <row r="1200" spans="1:17" hidden="1" x14ac:dyDescent="0.3">
      <c r="A1200" s="20">
        <f>LatticeLayout!A1219</f>
        <v>0</v>
      </c>
      <c r="B1200" s="20">
        <f>LatticeLayout!B1219</f>
        <v>0</v>
      </c>
      <c r="C1200" s="20">
        <f>LatticeLayout!C1219</f>
        <v>0</v>
      </c>
      <c r="D1200" s="20">
        <f>LatticeLayout!D1219</f>
        <v>0</v>
      </c>
      <c r="E1200" s="20" t="str">
        <f>LatticeLayout!E1219</f>
        <v/>
      </c>
      <c r="F1200" s="20">
        <f>LatticeLayout!F1219</f>
        <v>0</v>
      </c>
      <c r="G1200" s="20">
        <f>LatticeLayout!G1219</f>
        <v>0</v>
      </c>
      <c r="H1200" s="20">
        <f>LatticeLayout!H1219</f>
        <v>0</v>
      </c>
      <c r="I1200" s="20">
        <f>LatticeLayout!I1219</f>
        <v>0</v>
      </c>
      <c r="J1200" s="20">
        <f>LatticeLayout!J1219</f>
        <v>0</v>
      </c>
      <c r="K1200" s="20">
        <f>LatticeLayout!K1219</f>
        <v>9.1401999999999997E-2</v>
      </c>
      <c r="L1200" s="20">
        <f>LatticeLayout!L1219</f>
        <v>41.094000000000001</v>
      </c>
      <c r="M1200" s="20">
        <f>LatticeLayout!M1219</f>
        <v>423.0516522356192</v>
      </c>
      <c r="N1200" s="20">
        <f>LatticeLayout!N1219</f>
        <v>251.24476958673461</v>
      </c>
      <c r="O1200" s="20">
        <f t="shared" si="54"/>
        <v>251.29047058673461</v>
      </c>
      <c r="P1200" s="20">
        <f t="shared" si="55"/>
        <v>423.0516522356192</v>
      </c>
      <c r="Q1200" s="20">
        <f t="shared" si="56"/>
        <v>41.094000000000001</v>
      </c>
    </row>
    <row r="1201" spans="1:17" x14ac:dyDescent="0.3">
      <c r="A1201" s="20" t="str">
        <f>LatticeLayout!A1220</f>
        <v>FS1</v>
      </c>
      <c r="B1201" s="20" t="str">
        <f>LatticeLayout!B1220</f>
        <v>CSS</v>
      </c>
      <c r="C1201" s="20" t="str">
        <f>LatticeLayout!C1220</f>
        <v>DH</v>
      </c>
      <c r="D1201" s="20">
        <f>LatticeLayout!D1220</f>
        <v>2174</v>
      </c>
      <c r="E1201" s="20" t="str">
        <f>LatticeLayout!E1220</f>
        <v>FS1_CSS:DH_D2174</v>
      </c>
      <c r="F1201" s="20" t="str">
        <f>LatticeLayout!F1220</f>
        <v>D1</v>
      </c>
      <c r="G1201" s="20" t="str">
        <f>LatticeLayout!G1220</f>
        <v>dipole (+5deg)</v>
      </c>
      <c r="H1201" s="20" t="str">
        <f>LatticeLayout!H1220</f>
        <v>40 x 40</v>
      </c>
      <c r="I1201" s="20">
        <f>LatticeLayout!I1220</f>
        <v>0</v>
      </c>
      <c r="J1201" s="20">
        <f>LatticeLayout!J1220</f>
        <v>0</v>
      </c>
      <c r="K1201" s="20">
        <f>LatticeLayout!K1220</f>
        <v>0.3</v>
      </c>
      <c r="L1201" s="551">
        <f>LatticeLayout!L1220</f>
        <v>41.094000000000001</v>
      </c>
      <c r="M1201" s="551">
        <f>LatticeLayout!M1220</f>
        <v>423.06473389996614</v>
      </c>
      <c r="N1201" s="551">
        <f>LatticeLayout!N1220</f>
        <v>250.94515021354849</v>
      </c>
      <c r="O1201" s="551">
        <f t="shared" si="54"/>
        <v>251.09495990014153</v>
      </c>
      <c r="P1201" s="551">
        <f t="shared" si="55"/>
        <v>423.05819306779267</v>
      </c>
      <c r="Q1201" s="551">
        <f t="shared" si="56"/>
        <v>41.094000000000001</v>
      </c>
    </row>
    <row r="1202" spans="1:17" hidden="1" x14ac:dyDescent="0.3">
      <c r="A1202" s="20">
        <f>LatticeLayout!A1221</f>
        <v>0</v>
      </c>
      <c r="B1202" s="20">
        <f>LatticeLayout!B1221</f>
        <v>0</v>
      </c>
      <c r="C1202" s="20">
        <f>LatticeLayout!C1221</f>
        <v>0</v>
      </c>
      <c r="D1202" s="20">
        <f>LatticeLayout!D1221</f>
        <v>0</v>
      </c>
      <c r="E1202" s="20" t="str">
        <f>LatticeLayout!E1221</f>
        <v/>
      </c>
      <c r="F1202" s="20">
        <f>LatticeLayout!F1221</f>
        <v>0</v>
      </c>
      <c r="G1202" s="20">
        <f>LatticeLayout!G1221</f>
        <v>0</v>
      </c>
      <c r="H1202" s="20">
        <f>LatticeLayout!H1221</f>
        <v>0</v>
      </c>
      <c r="I1202" s="20">
        <f>LatticeLayout!I1221</f>
        <v>0</v>
      </c>
      <c r="J1202" s="20">
        <f>LatticeLayout!J1221</f>
        <v>0</v>
      </c>
      <c r="K1202" s="20">
        <f>LatticeLayout!K1221</f>
        <v>0.25</v>
      </c>
      <c r="L1202" s="20">
        <f>LatticeLayout!L1221</f>
        <v>41.094000000000001</v>
      </c>
      <c r="M1202" s="20">
        <f>LatticeLayout!M1221</f>
        <v>423.08652283565306</v>
      </c>
      <c r="N1202" s="20">
        <f>LatticeLayout!N1221</f>
        <v>250.69610153902556</v>
      </c>
      <c r="O1202" s="20">
        <f t="shared" si="54"/>
        <v>250.82062587628701</v>
      </c>
      <c r="P1202" s="20">
        <f t="shared" si="55"/>
        <v>423.0756283678096</v>
      </c>
      <c r="Q1202" s="20">
        <f t="shared" si="56"/>
        <v>41.094000000000001</v>
      </c>
    </row>
    <row r="1203" spans="1:17" x14ac:dyDescent="0.3">
      <c r="A1203" s="20" t="str">
        <f>LatticeLayout!A1222</f>
        <v>FS1</v>
      </c>
      <c r="B1203" s="20" t="str">
        <f>LatticeLayout!B1222</f>
        <v>CSS</v>
      </c>
      <c r="C1203" s="20" t="str">
        <f>LatticeLayout!C1222</f>
        <v>DH</v>
      </c>
      <c r="D1203" s="20">
        <f>LatticeLayout!D1222</f>
        <v>2180</v>
      </c>
      <c r="E1203" s="20" t="str">
        <f>LatticeLayout!E1222</f>
        <v>FS1_CSS:DH_D2180</v>
      </c>
      <c r="F1203" s="20" t="str">
        <f>LatticeLayout!F1222</f>
        <v>D1</v>
      </c>
      <c r="G1203" s="20" t="str">
        <f>LatticeLayout!G1222</f>
        <v>dipole (-5deg)</v>
      </c>
      <c r="H1203" s="20" t="str">
        <f>LatticeLayout!H1222</f>
        <v>40 x 40</v>
      </c>
      <c r="I1203" s="20">
        <f>LatticeLayout!I1222</f>
        <v>0</v>
      </c>
      <c r="J1203" s="20">
        <f>LatticeLayout!J1222</f>
        <v>0</v>
      </c>
      <c r="K1203" s="20">
        <f>LatticeLayout!K1222</f>
        <v>0.3</v>
      </c>
      <c r="L1203" s="551">
        <f>LatticeLayout!L1222</f>
        <v>41.094000000000001</v>
      </c>
      <c r="M1203" s="551">
        <f>LatticeLayout!M1222</f>
        <v>423.0996045</v>
      </c>
      <c r="N1203" s="551">
        <f>LatticeLayout!N1222</f>
        <v>250.39648216583944</v>
      </c>
      <c r="O1203" s="551">
        <f t="shared" si="54"/>
        <v>250.54629185243249</v>
      </c>
      <c r="P1203" s="551">
        <f t="shared" si="55"/>
        <v>423.09306366782653</v>
      </c>
      <c r="Q1203" s="551">
        <f t="shared" si="56"/>
        <v>41.094000000000001</v>
      </c>
    </row>
    <row r="1204" spans="1:17" hidden="1" x14ac:dyDescent="0.3">
      <c r="A1204" s="20">
        <f>LatticeLayout!A1223</f>
        <v>0</v>
      </c>
      <c r="B1204" s="20">
        <f>LatticeLayout!B1223</f>
        <v>0</v>
      </c>
      <c r="C1204" s="20">
        <f>LatticeLayout!C1223</f>
        <v>0</v>
      </c>
      <c r="D1204" s="20">
        <f>LatticeLayout!D1223</f>
        <v>0</v>
      </c>
      <c r="E1204" s="20">
        <f>LatticeLayout!E1223</f>
        <v>0</v>
      </c>
      <c r="F1204" s="20">
        <f>LatticeLayout!F1223</f>
        <v>0</v>
      </c>
      <c r="G1204" s="20" t="str">
        <f>LatticeLayout!G1223</f>
        <v>coil-out (assumed)</v>
      </c>
      <c r="H1204" s="20">
        <f>LatticeLayout!H1223</f>
        <v>0</v>
      </c>
      <c r="I1204" s="20">
        <f>LatticeLayout!I1223</f>
        <v>0</v>
      </c>
      <c r="J1204" s="20">
        <f>LatticeLayout!J1223</f>
        <v>0</v>
      </c>
      <c r="K1204" s="20">
        <f>LatticeLayout!K1223</f>
        <v>0.06</v>
      </c>
      <c r="L1204" s="20">
        <f>LatticeLayout!L1223</f>
        <v>41.094000000000001</v>
      </c>
      <c r="M1204" s="20">
        <f>LatticeLayout!M1223</f>
        <v>423.0996045</v>
      </c>
      <c r="N1204" s="20">
        <f>LatticeLayout!N1223</f>
        <v>250.33648216583944</v>
      </c>
      <c r="O1204" s="20">
        <f t="shared" si="54"/>
        <v>250.36648216583944</v>
      </c>
      <c r="P1204" s="20">
        <f t="shared" si="55"/>
        <v>423.0996045</v>
      </c>
      <c r="Q1204" s="20">
        <f t="shared" si="56"/>
        <v>41.094000000000001</v>
      </c>
    </row>
    <row r="1205" spans="1:17" hidden="1" x14ac:dyDescent="0.3">
      <c r="A1205" s="20">
        <f>LatticeLayout!A1224</f>
        <v>0</v>
      </c>
      <c r="B1205" s="20">
        <f>LatticeLayout!B1224</f>
        <v>0</v>
      </c>
      <c r="C1205" s="20">
        <f>LatticeLayout!C1224</f>
        <v>0</v>
      </c>
      <c r="D1205" s="20">
        <f>LatticeLayout!D1224</f>
        <v>0</v>
      </c>
      <c r="E1205" s="20">
        <f>LatticeLayout!E1224</f>
        <v>0</v>
      </c>
      <c r="F1205" s="20">
        <f>LatticeLayout!F1224</f>
        <v>0</v>
      </c>
      <c r="G1205" s="20">
        <f>LatticeLayout!G1224</f>
        <v>0</v>
      </c>
      <c r="H1205" s="20">
        <f>LatticeLayout!H1224</f>
        <v>0</v>
      </c>
      <c r="I1205" s="20">
        <f>LatticeLayout!I1224</f>
        <v>0</v>
      </c>
      <c r="J1205" s="20">
        <f>LatticeLayout!J1224</f>
        <v>0</v>
      </c>
      <c r="K1205" s="20">
        <f>LatticeLayout!K1224</f>
        <v>0.150334</v>
      </c>
      <c r="L1205" s="20">
        <f>LatticeLayout!L1224</f>
        <v>41.094000000000001</v>
      </c>
      <c r="M1205" s="20">
        <f>LatticeLayout!M1224</f>
        <v>423.0996045</v>
      </c>
      <c r="N1205" s="20">
        <f>LatticeLayout!N1224</f>
        <v>250.18614816583946</v>
      </c>
      <c r="O1205" s="20">
        <f t="shared" si="54"/>
        <v>250.26131516583945</v>
      </c>
      <c r="P1205" s="20">
        <f t="shared" si="55"/>
        <v>423.0996045</v>
      </c>
      <c r="Q1205" s="20">
        <f t="shared" si="56"/>
        <v>41.094000000000001</v>
      </c>
    </row>
    <row r="1206" spans="1:17" hidden="1" x14ac:dyDescent="0.3">
      <c r="A1206" s="20" t="str">
        <f>LatticeLayout!A1225</f>
        <v>FS1</v>
      </c>
      <c r="B1206" s="20" t="str">
        <f>LatticeLayout!B1225</f>
        <v>CSS</v>
      </c>
      <c r="C1206" s="20" t="str">
        <f>LatticeLayout!C1225</f>
        <v>BCM</v>
      </c>
      <c r="D1206" s="20">
        <f>LatticeLayout!D1225</f>
        <v>2184</v>
      </c>
      <c r="E1206" s="20" t="str">
        <f>LatticeLayout!E1225</f>
        <v>FS1_CSS:BCM_D2184</v>
      </c>
      <c r="F1206" s="20" t="str">
        <f>LatticeLayout!F1225</f>
        <v>BCM2</v>
      </c>
      <c r="G1206" s="20" t="str">
        <f>LatticeLayout!G1225</f>
        <v>current monitor</v>
      </c>
      <c r="H1206" s="20">
        <f>LatticeLayout!H1225</f>
        <v>0</v>
      </c>
      <c r="I1206" s="20">
        <f>LatticeLayout!I1225</f>
        <v>0</v>
      </c>
      <c r="J1206" s="20">
        <f>LatticeLayout!J1225</f>
        <v>0</v>
      </c>
      <c r="K1206" s="20">
        <f>LatticeLayout!K1225</f>
        <v>0.1</v>
      </c>
      <c r="L1206" s="20">
        <f>LatticeLayout!L1225</f>
        <v>41.094000000000001</v>
      </c>
      <c r="M1206" s="20">
        <f>LatticeLayout!M1225</f>
        <v>423.0996045</v>
      </c>
      <c r="N1206" s="20">
        <f>LatticeLayout!N1225</f>
        <v>250.08614816583946</v>
      </c>
      <c r="O1206" s="20">
        <f t="shared" si="54"/>
        <v>250.13614816583947</v>
      </c>
      <c r="P1206" s="20">
        <f t="shared" si="55"/>
        <v>423.0996045</v>
      </c>
      <c r="Q1206" s="20">
        <f t="shared" si="56"/>
        <v>41.094000000000001</v>
      </c>
    </row>
    <row r="1207" spans="1:17" hidden="1" x14ac:dyDescent="0.3">
      <c r="A1207" s="20" t="str">
        <f>LatticeLayout!A1226</f>
        <v>FS1</v>
      </c>
      <c r="B1207" s="20" t="str">
        <f>LatticeLayout!B1226</f>
        <v>CSS</v>
      </c>
      <c r="C1207" s="20" t="str">
        <f>LatticeLayout!C1226</f>
        <v>PORT</v>
      </c>
      <c r="D1207" s="20">
        <f>LatticeLayout!D1226</f>
        <v>2186</v>
      </c>
      <c r="E1207" s="20" t="str">
        <f>LatticeLayout!E1226</f>
        <v>FS1_CSS:PORT_D2186</v>
      </c>
      <c r="F1207" s="20" t="str">
        <f>LatticeLayout!F1226</f>
        <v>TMP_L</v>
      </c>
      <c r="G1207" s="20" t="str">
        <f>LatticeLayout!G1226</f>
        <v>turbo pump 2000 l/s</v>
      </c>
      <c r="H1207" s="20">
        <f>LatticeLayout!H1226</f>
        <v>0</v>
      </c>
      <c r="I1207" s="20">
        <f>LatticeLayout!I1226</f>
        <v>0</v>
      </c>
      <c r="J1207" s="20">
        <f>LatticeLayout!J1226</f>
        <v>0</v>
      </c>
      <c r="K1207" s="20">
        <f>LatticeLayout!K1226</f>
        <v>0.27866600000000002</v>
      </c>
      <c r="L1207" s="20">
        <f>LatticeLayout!L1226</f>
        <v>41.094000000000001</v>
      </c>
      <c r="M1207" s="20">
        <f>LatticeLayout!M1226</f>
        <v>423.0996045</v>
      </c>
      <c r="N1207" s="20">
        <f>LatticeLayout!N1226</f>
        <v>249.80748216583947</v>
      </c>
      <c r="O1207" s="20">
        <f t="shared" si="54"/>
        <v>249.94681516583947</v>
      </c>
      <c r="P1207" s="20">
        <f t="shared" si="55"/>
        <v>423.0996045</v>
      </c>
      <c r="Q1207" s="20">
        <f t="shared" si="56"/>
        <v>41.094000000000001</v>
      </c>
    </row>
    <row r="1208" spans="1:17" hidden="1" x14ac:dyDescent="0.3">
      <c r="A1208" s="20">
        <f>LatticeLayout!A1227</f>
        <v>0</v>
      </c>
      <c r="B1208" s="20">
        <f>LatticeLayout!B1227</f>
        <v>0</v>
      </c>
      <c r="C1208" s="20">
        <f>LatticeLayout!C1227</f>
        <v>0</v>
      </c>
      <c r="D1208" s="20">
        <f>LatticeLayout!D1227</f>
        <v>0</v>
      </c>
      <c r="E1208" s="20">
        <f>LatticeLayout!E1227</f>
        <v>0</v>
      </c>
      <c r="F1208" s="20">
        <f>LatticeLayout!F1227</f>
        <v>0</v>
      </c>
      <c r="G1208" s="20" t="str">
        <f>LatticeLayout!G1227</f>
        <v>bellow</v>
      </c>
      <c r="H1208" s="20">
        <f>LatticeLayout!H1227</f>
        <v>0</v>
      </c>
      <c r="I1208" s="20">
        <f>LatticeLayout!I1227</f>
        <v>0</v>
      </c>
      <c r="J1208" s="20">
        <f>LatticeLayout!J1227</f>
        <v>0</v>
      </c>
      <c r="K1208" s="20">
        <f>LatticeLayout!K1227</f>
        <v>0.1</v>
      </c>
      <c r="L1208" s="20">
        <f>LatticeLayout!L1227</f>
        <v>41.094000000000001</v>
      </c>
      <c r="M1208" s="20">
        <f>LatticeLayout!M1227</f>
        <v>423.0996045</v>
      </c>
      <c r="N1208" s="20">
        <f>LatticeLayout!N1227</f>
        <v>249.70748216583948</v>
      </c>
      <c r="O1208" s="20">
        <f t="shared" si="54"/>
        <v>249.75748216583946</v>
      </c>
      <c r="P1208" s="20">
        <f t="shared" si="55"/>
        <v>423.0996045</v>
      </c>
      <c r="Q1208" s="20">
        <f t="shared" si="56"/>
        <v>41.094000000000001</v>
      </c>
    </row>
    <row r="1209" spans="1:17" hidden="1" x14ac:dyDescent="0.3">
      <c r="A1209" s="20">
        <f>LatticeLayout!A1228</f>
        <v>0</v>
      </c>
      <c r="B1209" s="20">
        <f>LatticeLayout!B1228</f>
        <v>0</v>
      </c>
      <c r="C1209" s="20">
        <f>LatticeLayout!C1228</f>
        <v>0</v>
      </c>
      <c r="D1209" s="20">
        <f>LatticeLayout!D1228</f>
        <v>0</v>
      </c>
      <c r="E1209" s="20" t="str">
        <f>LatticeLayout!E1228</f>
        <v/>
      </c>
      <c r="F1209" s="20">
        <f>LatticeLayout!F1228</f>
        <v>0</v>
      </c>
      <c r="G1209" s="20" t="str">
        <f>LatticeLayout!G1228</f>
        <v>coil-out</v>
      </c>
      <c r="H1209" s="20">
        <f>LatticeLayout!H1228</f>
        <v>0</v>
      </c>
      <c r="I1209" s="20">
        <f>LatticeLayout!I1228</f>
        <v>0</v>
      </c>
      <c r="J1209" s="20">
        <f>LatticeLayout!J1228</f>
        <v>0</v>
      </c>
      <c r="K1209" s="20">
        <f>LatticeLayout!K1228</f>
        <v>3.5999999999999997E-2</v>
      </c>
      <c r="L1209" s="20">
        <f>LatticeLayout!L1228</f>
        <v>41.094000000000001</v>
      </c>
      <c r="M1209" s="20">
        <f>LatticeLayout!M1228</f>
        <v>423.0996045</v>
      </c>
      <c r="N1209" s="20">
        <f>LatticeLayout!N1228</f>
        <v>249.67148216583948</v>
      </c>
      <c r="O1209" s="20">
        <f t="shared" si="54"/>
        <v>249.68948216583948</v>
      </c>
      <c r="P1209" s="20">
        <f t="shared" si="55"/>
        <v>423.0996045</v>
      </c>
      <c r="Q1209" s="20">
        <f t="shared" si="56"/>
        <v>41.094000000000001</v>
      </c>
    </row>
    <row r="1210" spans="1:17" x14ac:dyDescent="0.3">
      <c r="A1210" s="20" t="str">
        <f>LatticeLayout!A1229</f>
        <v>FS1</v>
      </c>
      <c r="B1210" s="20" t="str">
        <f>LatticeLayout!B1229</f>
        <v>CSS</v>
      </c>
      <c r="C1210" s="20" t="str">
        <f>LatticeLayout!C1229</f>
        <v>DC</v>
      </c>
      <c r="D1210" s="20">
        <f>LatticeLayout!D1229</f>
        <v>2189</v>
      </c>
      <c r="E1210" s="20" t="str">
        <f>LatticeLayout!E1229</f>
        <v>FS1_CSS:DC_D2189</v>
      </c>
      <c r="F1210" s="20" t="str">
        <f>LatticeLayout!F1229</f>
        <v>C2</v>
      </c>
      <c r="G1210" s="20" t="str">
        <f>LatticeLayout!G1229</f>
        <v>correctors-X,Y</v>
      </c>
      <c r="H1210" s="20">
        <f>LatticeLayout!H1229</f>
        <v>50</v>
      </c>
      <c r="I1210" s="20">
        <f>LatticeLayout!I1229</f>
        <v>0</v>
      </c>
      <c r="J1210" s="20">
        <f>LatticeLayout!J1229</f>
        <v>0</v>
      </c>
      <c r="K1210" s="20">
        <f>LatticeLayout!K1229</f>
        <v>0.2</v>
      </c>
      <c r="L1210" s="551">
        <f>LatticeLayout!L1229</f>
        <v>41.094000000000001</v>
      </c>
      <c r="M1210" s="551">
        <f>LatticeLayout!M1229</f>
        <v>423.0996045</v>
      </c>
      <c r="N1210" s="551">
        <f>LatticeLayout!N1229</f>
        <v>249.47148216583949</v>
      </c>
      <c r="O1210" s="551">
        <f t="shared" si="54"/>
        <v>249.57148216583948</v>
      </c>
      <c r="P1210" s="551">
        <f t="shared" si="55"/>
        <v>423.0996045</v>
      </c>
      <c r="Q1210" s="551">
        <f t="shared" si="56"/>
        <v>41.094000000000001</v>
      </c>
    </row>
    <row r="1211" spans="1:17" hidden="1" x14ac:dyDescent="0.3">
      <c r="A1211" s="20">
        <f>LatticeLayout!A1230</f>
        <v>0</v>
      </c>
      <c r="B1211" s="20">
        <f>LatticeLayout!B1230</f>
        <v>0</v>
      </c>
      <c r="C1211" s="20">
        <f>LatticeLayout!C1230</f>
        <v>0</v>
      </c>
      <c r="D1211" s="20">
        <f>LatticeLayout!D1230</f>
        <v>0</v>
      </c>
      <c r="E1211" s="20" t="str">
        <f>LatticeLayout!E1230</f>
        <v/>
      </c>
      <c r="F1211" s="20">
        <f>LatticeLayout!F1230</f>
        <v>0</v>
      </c>
      <c r="G1211" s="20">
        <f>LatticeLayout!G1230</f>
        <v>0</v>
      </c>
      <c r="H1211" s="20">
        <f>LatticeLayout!H1230</f>
        <v>0</v>
      </c>
      <c r="I1211" s="20">
        <f>LatticeLayout!I1230</f>
        <v>0</v>
      </c>
      <c r="J1211" s="20">
        <f>LatticeLayout!J1230</f>
        <v>0</v>
      </c>
      <c r="K1211" s="20">
        <f>LatticeLayout!K1230</f>
        <v>0.25</v>
      </c>
      <c r="L1211" s="20">
        <f>LatticeLayout!L1230</f>
        <v>41.094000000000001</v>
      </c>
      <c r="M1211" s="20">
        <f>LatticeLayout!M1230</f>
        <v>423.0996045</v>
      </c>
      <c r="N1211" s="20">
        <f>LatticeLayout!N1230</f>
        <v>249.22148216583949</v>
      </c>
      <c r="O1211" s="20">
        <f t="shared" si="54"/>
        <v>249.34648216583949</v>
      </c>
      <c r="P1211" s="20">
        <f t="shared" si="55"/>
        <v>423.0996045</v>
      </c>
      <c r="Q1211" s="20">
        <f t="shared" si="56"/>
        <v>41.094000000000001</v>
      </c>
    </row>
    <row r="1212" spans="1:17" x14ac:dyDescent="0.3">
      <c r="A1212" s="20" t="str">
        <f>LatticeLayout!A1231</f>
        <v>FS1</v>
      </c>
      <c r="B1212" s="20" t="str">
        <f>LatticeLayout!B1231</f>
        <v>CSS</v>
      </c>
      <c r="C1212" s="20" t="str">
        <f>LatticeLayout!C1231</f>
        <v>QH</v>
      </c>
      <c r="D1212" s="20">
        <f>LatticeLayout!D1231</f>
        <v>2194</v>
      </c>
      <c r="E1212" s="20" t="str">
        <f>LatticeLayout!E1231</f>
        <v>FS1_CSS:QH_D2194</v>
      </c>
      <c r="F1212" s="20" t="str">
        <f>LatticeLayout!F1231</f>
        <v>Q1</v>
      </c>
      <c r="G1212" s="20" t="str">
        <f>LatticeLayout!G1231</f>
        <v>quadrupole-X</v>
      </c>
      <c r="H1212" s="20">
        <f>LatticeLayout!H1231</f>
        <v>50</v>
      </c>
      <c r="I1212" s="20">
        <f>LatticeLayout!I1231</f>
        <v>0</v>
      </c>
      <c r="J1212" s="20">
        <f>LatticeLayout!J1231</f>
        <v>0</v>
      </c>
      <c r="K1212" s="20">
        <f>LatticeLayout!K1231</f>
        <v>0.25</v>
      </c>
      <c r="L1212" s="551">
        <f>LatticeLayout!L1231</f>
        <v>41.094000000000001</v>
      </c>
      <c r="M1212" s="551">
        <f>LatticeLayout!M1231</f>
        <v>423.0996045</v>
      </c>
      <c r="N1212" s="551">
        <f>LatticeLayout!N1231</f>
        <v>248.97148216583949</v>
      </c>
      <c r="O1212" s="551">
        <f t="shared" si="54"/>
        <v>249.09648216583949</v>
      </c>
      <c r="P1212" s="551">
        <f t="shared" si="55"/>
        <v>423.0996045</v>
      </c>
      <c r="Q1212" s="551">
        <f t="shared" si="56"/>
        <v>41.094000000000001</v>
      </c>
    </row>
    <row r="1213" spans="1:17" hidden="1" x14ac:dyDescent="0.3">
      <c r="A1213" s="20">
        <f>LatticeLayout!A1232</f>
        <v>0</v>
      </c>
      <c r="B1213" s="20">
        <f>LatticeLayout!B1232</f>
        <v>0</v>
      </c>
      <c r="C1213" s="20">
        <f>LatticeLayout!C1232</f>
        <v>0</v>
      </c>
      <c r="D1213" s="20">
        <f>LatticeLayout!D1232</f>
        <v>0</v>
      </c>
      <c r="E1213" s="20">
        <f>LatticeLayout!E1232</f>
        <v>0</v>
      </c>
      <c r="F1213" s="20">
        <f>LatticeLayout!F1232</f>
        <v>0</v>
      </c>
      <c r="G1213" s="20">
        <f>LatticeLayout!G1232</f>
        <v>0</v>
      </c>
      <c r="H1213" s="20">
        <f>LatticeLayout!H1232</f>
        <v>0</v>
      </c>
      <c r="I1213" s="20">
        <f>LatticeLayout!I1232</f>
        <v>0</v>
      </c>
      <c r="J1213" s="20">
        <f>LatticeLayout!J1232</f>
        <v>0</v>
      </c>
      <c r="K1213" s="20">
        <f>LatticeLayout!K1232</f>
        <v>4.7500000000000001E-2</v>
      </c>
      <c r="L1213" s="20">
        <f>LatticeLayout!L1232</f>
        <v>41.094000000000001</v>
      </c>
      <c r="M1213" s="20">
        <f>LatticeLayout!M1232</f>
        <v>423.0996045</v>
      </c>
      <c r="N1213" s="20">
        <f>LatticeLayout!N1232</f>
        <v>248.92398216583948</v>
      </c>
      <c r="O1213" s="20">
        <f t="shared" si="54"/>
        <v>248.94773216583948</v>
      </c>
      <c r="P1213" s="20">
        <f t="shared" si="55"/>
        <v>423.0996045</v>
      </c>
      <c r="Q1213" s="20">
        <f t="shared" si="56"/>
        <v>41.094000000000001</v>
      </c>
    </row>
    <row r="1214" spans="1:17" hidden="1" x14ac:dyDescent="0.3">
      <c r="A1214" s="20">
        <f>LatticeLayout!A1233</f>
        <v>0</v>
      </c>
      <c r="B1214" s="20">
        <f>LatticeLayout!B1233</f>
        <v>0</v>
      </c>
      <c r="C1214" s="20">
        <f>LatticeLayout!C1233</f>
        <v>0</v>
      </c>
      <c r="D1214" s="20">
        <f>LatticeLayout!D1233</f>
        <v>0</v>
      </c>
      <c r="E1214" s="20">
        <f>LatticeLayout!E1233</f>
        <v>0</v>
      </c>
      <c r="F1214" s="20">
        <f>LatticeLayout!F1233</f>
        <v>0</v>
      </c>
      <c r="G1214" s="20">
        <f>LatticeLayout!G1233</f>
        <v>0</v>
      </c>
      <c r="H1214" s="20">
        <f>LatticeLayout!H1233</f>
        <v>0</v>
      </c>
      <c r="I1214" s="20">
        <f>LatticeLayout!I1233</f>
        <v>0</v>
      </c>
      <c r="J1214" s="20">
        <f>LatticeLayout!J1233</f>
        <v>0</v>
      </c>
      <c r="K1214" s="20">
        <f>LatticeLayout!K1233</f>
        <v>0</v>
      </c>
      <c r="L1214" s="20">
        <f>LatticeLayout!L1233</f>
        <v>41.094000000000001</v>
      </c>
      <c r="M1214" s="20">
        <f>LatticeLayout!M1233</f>
        <v>423.0996045</v>
      </c>
      <c r="N1214" s="20">
        <f>LatticeLayout!N1233</f>
        <v>248.92398216583948</v>
      </c>
      <c r="O1214" s="20">
        <f t="shared" si="54"/>
        <v>248.92398216583948</v>
      </c>
      <c r="P1214" s="20">
        <f t="shared" si="55"/>
        <v>423.0996045</v>
      </c>
      <c r="Q1214" s="20">
        <f t="shared" si="56"/>
        <v>41.094000000000001</v>
      </c>
    </row>
    <row r="1215" spans="1:17" x14ac:dyDescent="0.3">
      <c r="A1215" s="20">
        <f>LatticeLayout!A1234</f>
        <v>0</v>
      </c>
      <c r="B1215" s="20">
        <f>LatticeLayout!B1234</f>
        <v>0</v>
      </c>
      <c r="C1215" s="20">
        <f>LatticeLayout!C1234</f>
        <v>0</v>
      </c>
      <c r="D1215" s="20">
        <f>LatticeLayout!D1234</f>
        <v>0</v>
      </c>
      <c r="E1215" s="20">
        <f>LatticeLayout!E1234</f>
        <v>0</v>
      </c>
      <c r="F1215" s="20">
        <f>LatticeLayout!F1234</f>
        <v>0</v>
      </c>
      <c r="G1215" s="20" t="str">
        <f>LatticeLayout!G1234</f>
        <v>diagnostic box</v>
      </c>
      <c r="H1215" s="20">
        <f>LatticeLayout!H1234</f>
        <v>0</v>
      </c>
      <c r="I1215" s="20">
        <f>LatticeLayout!I1234</f>
        <v>0</v>
      </c>
      <c r="J1215" s="20">
        <f>LatticeLayout!J1234</f>
        <v>0</v>
      </c>
      <c r="K1215" s="20">
        <f>LatticeLayout!K1234</f>
        <v>0.373</v>
      </c>
      <c r="L1215" s="551">
        <f>LatticeLayout!L1234</f>
        <v>41.094000000000001</v>
      </c>
      <c r="M1215" s="551">
        <f>LatticeLayout!M1234</f>
        <v>423.0996045</v>
      </c>
      <c r="N1215" s="551">
        <f>LatticeLayout!N1234</f>
        <v>248.55098216583949</v>
      </c>
      <c r="O1215" s="551">
        <f t="shared" si="54"/>
        <v>248.73748216583948</v>
      </c>
      <c r="P1215" s="551">
        <f t="shared" si="55"/>
        <v>423.0996045</v>
      </c>
      <c r="Q1215" s="551">
        <f t="shared" si="56"/>
        <v>41.094000000000001</v>
      </c>
    </row>
    <row r="1216" spans="1:17" x14ac:dyDescent="0.3">
      <c r="A1216" s="20" t="str">
        <f>LatticeLayout!A1235</f>
        <v>FS1</v>
      </c>
      <c r="B1216" s="20" t="str">
        <f>LatticeLayout!B1235</f>
        <v>CSS</v>
      </c>
      <c r="C1216" s="20" t="str">
        <f>LatticeLayout!C1235</f>
        <v>BL</v>
      </c>
      <c r="D1216" s="20">
        <f>LatticeLayout!D1235</f>
        <v>2200</v>
      </c>
      <c r="E1216" s="20" t="str">
        <f>LatticeLayout!E1235</f>
        <v>FS1_CSS:BL_D2200</v>
      </c>
      <c r="F1216" s="20" t="str">
        <f>LatticeLayout!F1235</f>
        <v>LPM3</v>
      </c>
      <c r="G1216" s="20" t="str">
        <f>LatticeLayout!G1235</f>
        <v>bunch length monitor</v>
      </c>
      <c r="H1216" s="20">
        <f>LatticeLayout!H1235</f>
        <v>0</v>
      </c>
      <c r="I1216" s="20">
        <f>LatticeLayout!I1235</f>
        <v>0</v>
      </c>
      <c r="J1216" s="20">
        <f>LatticeLayout!J1235</f>
        <v>0</v>
      </c>
      <c r="K1216" s="20">
        <f>LatticeLayout!K1235</f>
        <v>0</v>
      </c>
      <c r="L1216" s="551">
        <f>LatticeLayout!L1235</f>
        <v>41.094000000000001</v>
      </c>
      <c r="M1216" s="551">
        <f>LatticeLayout!M1235</f>
        <v>423.0996045</v>
      </c>
      <c r="N1216" s="551">
        <f>LatticeLayout!N1235</f>
        <v>248.55098216583949</v>
      </c>
      <c r="O1216" s="551">
        <f t="shared" si="54"/>
        <v>248.55098216583949</v>
      </c>
      <c r="P1216" s="551">
        <f t="shared" si="55"/>
        <v>423.0996045</v>
      </c>
      <c r="Q1216" s="551">
        <f t="shared" si="56"/>
        <v>41.094000000000001</v>
      </c>
    </row>
    <row r="1217" spans="1:17" x14ac:dyDescent="0.3">
      <c r="A1217" s="20" t="str">
        <f>LatticeLayout!A1236</f>
        <v>FS1</v>
      </c>
      <c r="B1217" s="20" t="str">
        <f>LatticeLayout!B1236</f>
        <v>CSS</v>
      </c>
      <c r="C1217" s="20" t="str">
        <f>LatticeLayout!C1236</f>
        <v>PM</v>
      </c>
      <c r="D1217" s="20">
        <f>LatticeLayout!D1236</f>
        <v>2200</v>
      </c>
      <c r="E1217" s="20" t="str">
        <f>LatticeLayout!E1236</f>
        <v>FS1_CSS:PM_D2200</v>
      </c>
      <c r="F1217" s="20" t="str">
        <f>LatticeLayout!F1236</f>
        <v>PM3</v>
      </c>
      <c r="G1217" s="20" t="str">
        <f>LatticeLayout!G1236</f>
        <v>profile monitor</v>
      </c>
      <c r="H1217" s="20">
        <f>LatticeLayout!H1236</f>
        <v>0</v>
      </c>
      <c r="I1217" s="20">
        <f>LatticeLayout!I1236</f>
        <v>0</v>
      </c>
      <c r="J1217" s="20">
        <f>LatticeLayout!J1236</f>
        <v>0</v>
      </c>
      <c r="K1217" s="20">
        <f>LatticeLayout!K1236</f>
        <v>0</v>
      </c>
      <c r="L1217" s="551">
        <f>LatticeLayout!L1236</f>
        <v>41.094000000000001</v>
      </c>
      <c r="M1217" s="551">
        <f>LatticeLayout!M1236</f>
        <v>423.0996045</v>
      </c>
      <c r="N1217" s="551">
        <f>LatticeLayout!N1236</f>
        <v>248.55098216583949</v>
      </c>
      <c r="O1217" s="551">
        <f t="shared" si="54"/>
        <v>248.55098216583949</v>
      </c>
      <c r="P1217" s="551">
        <f t="shared" si="55"/>
        <v>423.0996045</v>
      </c>
      <c r="Q1217" s="551">
        <f t="shared" si="56"/>
        <v>41.094000000000001</v>
      </c>
    </row>
    <row r="1218" spans="1:17" hidden="1" x14ac:dyDescent="0.3">
      <c r="A1218" s="20">
        <f>LatticeLayout!A1237</f>
        <v>0</v>
      </c>
      <c r="B1218" s="20">
        <f>LatticeLayout!B1237</f>
        <v>0</v>
      </c>
      <c r="C1218" s="20">
        <f>LatticeLayout!C1237</f>
        <v>0</v>
      </c>
      <c r="D1218" s="20">
        <f>LatticeLayout!D1237</f>
        <v>0</v>
      </c>
      <c r="E1218" s="20">
        <f>LatticeLayout!E1237</f>
        <v>0</v>
      </c>
      <c r="F1218" s="20">
        <f>LatticeLayout!F1237</f>
        <v>0</v>
      </c>
      <c r="G1218" s="20">
        <f>LatticeLayout!G1237</f>
        <v>0</v>
      </c>
      <c r="H1218" s="20">
        <f>LatticeLayout!H1237</f>
        <v>0</v>
      </c>
      <c r="I1218" s="20">
        <f>LatticeLayout!I1237</f>
        <v>0</v>
      </c>
      <c r="J1218" s="20">
        <f>LatticeLayout!J1237</f>
        <v>0</v>
      </c>
      <c r="K1218" s="20">
        <f>LatticeLayout!K1237</f>
        <v>0.11735</v>
      </c>
      <c r="L1218" s="20">
        <f>LatticeLayout!L1237</f>
        <v>41.094000000000001</v>
      </c>
      <c r="M1218" s="20">
        <f>LatticeLayout!M1237</f>
        <v>423.0996045</v>
      </c>
      <c r="N1218" s="20">
        <f>LatticeLayout!N1237</f>
        <v>248.4336321658395</v>
      </c>
      <c r="O1218" s="20">
        <f t="shared" si="54"/>
        <v>248.49230716583949</v>
      </c>
      <c r="P1218" s="20">
        <f t="shared" si="55"/>
        <v>423.0996045</v>
      </c>
      <c r="Q1218" s="20">
        <f t="shared" si="56"/>
        <v>41.094000000000001</v>
      </c>
    </row>
    <row r="1219" spans="1:17" x14ac:dyDescent="0.3">
      <c r="A1219" s="20" t="str">
        <f>LatticeLayout!A1238</f>
        <v>FS1</v>
      </c>
      <c r="B1219" s="20" t="str">
        <f>LatticeLayout!B1238</f>
        <v>CSS</v>
      </c>
      <c r="C1219" s="20" t="str">
        <f>LatticeLayout!C1238</f>
        <v>QV</v>
      </c>
      <c r="D1219" s="20">
        <f>LatticeLayout!D1238</f>
        <v>2202</v>
      </c>
      <c r="E1219" s="20" t="str">
        <f>LatticeLayout!E1238</f>
        <v>FS1_CSS:QV_D2202</v>
      </c>
      <c r="F1219" s="20" t="str">
        <f>LatticeLayout!F1238</f>
        <v>Q1</v>
      </c>
      <c r="G1219" s="20" t="str">
        <f>LatticeLayout!G1238</f>
        <v>quadrupole-Y</v>
      </c>
      <c r="H1219" s="20">
        <f>LatticeLayout!H1238</f>
        <v>50</v>
      </c>
      <c r="I1219" s="20">
        <f>LatticeLayout!I1238</f>
        <v>0</v>
      </c>
      <c r="J1219" s="20">
        <f>LatticeLayout!J1238</f>
        <v>0</v>
      </c>
      <c r="K1219" s="20">
        <f>LatticeLayout!K1238</f>
        <v>0.25</v>
      </c>
      <c r="L1219" s="551">
        <f>LatticeLayout!L1238</f>
        <v>41.094000000000001</v>
      </c>
      <c r="M1219" s="551">
        <f>LatticeLayout!M1238</f>
        <v>423.0996045</v>
      </c>
      <c r="N1219" s="551">
        <f>LatticeLayout!N1238</f>
        <v>248.1836321658395</v>
      </c>
      <c r="O1219" s="551">
        <f t="shared" si="54"/>
        <v>248.3086321658395</v>
      </c>
      <c r="P1219" s="551">
        <f t="shared" si="55"/>
        <v>423.0996045</v>
      </c>
      <c r="Q1219" s="551">
        <f t="shared" si="56"/>
        <v>41.094000000000001</v>
      </c>
    </row>
    <row r="1220" spans="1:17" hidden="1" x14ac:dyDescent="0.3">
      <c r="A1220" s="20">
        <f>LatticeLayout!A1239</f>
        <v>0</v>
      </c>
      <c r="B1220" s="20">
        <f>LatticeLayout!B1239</f>
        <v>0</v>
      </c>
      <c r="C1220" s="20">
        <f>LatticeLayout!C1239</f>
        <v>0</v>
      </c>
      <c r="D1220" s="20">
        <f>LatticeLayout!D1239</f>
        <v>0</v>
      </c>
      <c r="E1220" s="20">
        <f>LatticeLayout!E1239</f>
        <v>0</v>
      </c>
      <c r="F1220" s="20">
        <f>LatticeLayout!F1239</f>
        <v>0</v>
      </c>
      <c r="G1220" s="20">
        <f>LatticeLayout!G1239</f>
        <v>0</v>
      </c>
      <c r="H1220" s="20">
        <f>LatticeLayout!H1239</f>
        <v>0</v>
      </c>
      <c r="I1220" s="20">
        <f>LatticeLayout!I1239</f>
        <v>0</v>
      </c>
      <c r="J1220" s="20">
        <f>LatticeLayout!J1239</f>
        <v>0</v>
      </c>
      <c r="K1220" s="20">
        <f>LatticeLayout!K1239</f>
        <v>0.13551800000000003</v>
      </c>
      <c r="L1220" s="20">
        <f>LatticeLayout!L1239</f>
        <v>41.094000000000001</v>
      </c>
      <c r="M1220" s="20">
        <f>LatticeLayout!M1239</f>
        <v>423.0996045</v>
      </c>
      <c r="N1220" s="20">
        <f>LatticeLayout!N1239</f>
        <v>248.04811416583951</v>
      </c>
      <c r="O1220" s="20">
        <f t="shared" si="54"/>
        <v>248.1158731658395</v>
      </c>
      <c r="P1220" s="20">
        <f t="shared" si="55"/>
        <v>423.0996045</v>
      </c>
      <c r="Q1220" s="20">
        <f t="shared" si="56"/>
        <v>41.094000000000001</v>
      </c>
    </row>
    <row r="1221" spans="1:17" hidden="1" x14ac:dyDescent="0.3">
      <c r="A1221" s="20" t="str">
        <f>LatticeLayout!A1240</f>
        <v>FS1</v>
      </c>
      <c r="B1221" s="20" t="str">
        <f>LatticeLayout!B1240</f>
        <v>CSS</v>
      </c>
      <c r="C1221" s="20" t="str">
        <f>LatticeLayout!C1240</f>
        <v>PORT</v>
      </c>
      <c r="D1221" s="20">
        <f>LatticeLayout!D1240</f>
        <v>2206</v>
      </c>
      <c r="E1221" s="20" t="str">
        <f>LatticeLayout!E1240</f>
        <v>FS1_CSS:PORT_D2206</v>
      </c>
      <c r="F1221" s="20" t="str">
        <f>LatticeLayout!F1240</f>
        <v>TMP_L</v>
      </c>
      <c r="G1221" s="20" t="str">
        <f>LatticeLayout!G1240</f>
        <v>turbo pump 2000 l/s</v>
      </c>
      <c r="H1221" s="20">
        <f>LatticeLayout!H1240</f>
        <v>0</v>
      </c>
      <c r="I1221" s="20">
        <f>LatticeLayout!I1240</f>
        <v>0</v>
      </c>
      <c r="J1221" s="20">
        <f>LatticeLayout!J1240</f>
        <v>0</v>
      </c>
      <c r="K1221" s="20">
        <f>LatticeLayout!K1240</f>
        <v>0.27866600000000002</v>
      </c>
      <c r="L1221" s="20">
        <f>LatticeLayout!L1240</f>
        <v>41.094000000000001</v>
      </c>
      <c r="M1221" s="20">
        <f>LatticeLayout!M1240</f>
        <v>423.0996045</v>
      </c>
      <c r="N1221" s="20">
        <f>LatticeLayout!N1240</f>
        <v>247.76944816583952</v>
      </c>
      <c r="O1221" s="20">
        <f t="shared" si="54"/>
        <v>247.90878116583951</v>
      </c>
      <c r="P1221" s="20">
        <f t="shared" si="55"/>
        <v>423.0996045</v>
      </c>
      <c r="Q1221" s="20">
        <f t="shared" si="56"/>
        <v>41.094000000000001</v>
      </c>
    </row>
    <row r="1222" spans="1:17" hidden="1" x14ac:dyDescent="0.3">
      <c r="A1222" s="20" t="str">
        <f>LatticeLayout!A1241</f>
        <v>FS1</v>
      </c>
      <c r="B1222" s="20" t="str">
        <f>LatticeLayout!B1241</f>
        <v>CSS</v>
      </c>
      <c r="C1222" s="20" t="str">
        <f>LatticeLayout!C1241</f>
        <v>FVS</v>
      </c>
      <c r="D1222" s="20">
        <f>LatticeLayout!D1241</f>
        <v>2207</v>
      </c>
      <c r="E1222" s="20" t="str">
        <f>LatticeLayout!E1241</f>
        <v>FS1_CSS:FVS_D2207</v>
      </c>
      <c r="F1222" s="20" t="str">
        <f>LatticeLayout!F1241</f>
        <v>FVS</v>
      </c>
      <c r="G1222" s="20" t="str">
        <f>LatticeLayout!G1241</f>
        <v>fast valve sensor</v>
      </c>
      <c r="H1222" s="20">
        <f>LatticeLayout!H1241</f>
        <v>0</v>
      </c>
      <c r="I1222" s="20">
        <f>LatticeLayout!I1241</f>
        <v>0</v>
      </c>
      <c r="J1222" s="20">
        <f>LatticeLayout!J1241</f>
        <v>0</v>
      </c>
      <c r="K1222" s="20">
        <f>LatticeLayout!K1241</f>
        <v>0</v>
      </c>
      <c r="L1222" s="20">
        <f>LatticeLayout!L1241</f>
        <v>41.094000000000001</v>
      </c>
      <c r="M1222" s="20">
        <f>LatticeLayout!M1241</f>
        <v>423.0996045</v>
      </c>
      <c r="N1222" s="20">
        <f>LatticeLayout!N1241</f>
        <v>247.76944816583952</v>
      </c>
      <c r="O1222" s="20">
        <f t="shared" si="54"/>
        <v>247.76944816583952</v>
      </c>
      <c r="P1222" s="20">
        <f t="shared" si="55"/>
        <v>423.0996045</v>
      </c>
      <c r="Q1222" s="20">
        <f t="shared" si="56"/>
        <v>41.094000000000001</v>
      </c>
    </row>
    <row r="1223" spans="1:17" hidden="1" x14ac:dyDescent="0.3">
      <c r="A1223" s="20">
        <f>LatticeLayout!A1242</f>
        <v>0</v>
      </c>
      <c r="B1223" s="20">
        <f>LatticeLayout!B1242</f>
        <v>0</v>
      </c>
      <c r="C1223" s="20">
        <f>LatticeLayout!C1242</f>
        <v>0</v>
      </c>
      <c r="D1223" s="20">
        <f>LatticeLayout!D1242</f>
        <v>0</v>
      </c>
      <c r="E1223" s="20" t="str">
        <f>LatticeLayout!E1242</f>
        <v/>
      </c>
      <c r="F1223" s="20">
        <f>LatticeLayout!F1242</f>
        <v>0</v>
      </c>
      <c r="G1223" s="20">
        <f>LatticeLayout!G1242</f>
        <v>0</v>
      </c>
      <c r="H1223" s="20">
        <f>LatticeLayout!H1242</f>
        <v>0</v>
      </c>
      <c r="I1223" s="20">
        <f>LatticeLayout!I1242</f>
        <v>0</v>
      </c>
      <c r="J1223" s="20">
        <f>LatticeLayout!J1242</f>
        <v>0</v>
      </c>
      <c r="K1223" s="20">
        <f>LatticeLayout!K1242</f>
        <v>0.13581599999999999</v>
      </c>
      <c r="L1223" s="20">
        <f>LatticeLayout!L1242</f>
        <v>41.094000000000001</v>
      </c>
      <c r="M1223" s="20">
        <f>LatticeLayout!M1242</f>
        <v>423.0996045</v>
      </c>
      <c r="N1223" s="20">
        <f>LatticeLayout!N1242</f>
        <v>247.63363216583951</v>
      </c>
      <c r="O1223" s="20">
        <f t="shared" si="54"/>
        <v>247.7015401658395</v>
      </c>
      <c r="P1223" s="20">
        <f t="shared" si="55"/>
        <v>423.0996045</v>
      </c>
      <c r="Q1223" s="20">
        <f t="shared" si="56"/>
        <v>41.094000000000001</v>
      </c>
    </row>
    <row r="1224" spans="1:17" x14ac:dyDescent="0.3">
      <c r="A1224" s="20" t="str">
        <f>LatticeLayout!A1243</f>
        <v>FS1</v>
      </c>
      <c r="B1224" s="20" t="str">
        <f>LatticeLayout!B1243</f>
        <v>CSS</v>
      </c>
      <c r="C1224" s="20" t="str">
        <f>LatticeLayout!C1243</f>
        <v>DC</v>
      </c>
      <c r="D1224" s="20">
        <f>LatticeLayout!D1243</f>
        <v>2210</v>
      </c>
      <c r="E1224" s="20" t="str">
        <f>LatticeLayout!E1243</f>
        <v>FS1_CSS:DC_D2210</v>
      </c>
      <c r="F1224" s="20" t="str">
        <f>LatticeLayout!F1243</f>
        <v>C2</v>
      </c>
      <c r="G1224" s="20" t="str">
        <f>LatticeLayout!G1243</f>
        <v>correctors-X,Y</v>
      </c>
      <c r="H1224" s="20">
        <f>LatticeLayout!H1243</f>
        <v>50</v>
      </c>
      <c r="I1224" s="20">
        <f>LatticeLayout!I1243</f>
        <v>0</v>
      </c>
      <c r="J1224" s="20">
        <f>LatticeLayout!J1243</f>
        <v>0</v>
      </c>
      <c r="K1224" s="20">
        <f>LatticeLayout!K1243</f>
        <v>0.2</v>
      </c>
      <c r="L1224" s="551">
        <f>LatticeLayout!L1243</f>
        <v>41.094000000000001</v>
      </c>
      <c r="M1224" s="551">
        <f>LatticeLayout!M1243</f>
        <v>423.0996045</v>
      </c>
      <c r="N1224" s="551">
        <f>LatticeLayout!N1243</f>
        <v>247.43363216583953</v>
      </c>
      <c r="O1224" s="551">
        <f t="shared" si="54"/>
        <v>247.53363216583952</v>
      </c>
      <c r="P1224" s="551">
        <f t="shared" si="55"/>
        <v>423.0996045</v>
      </c>
      <c r="Q1224" s="551">
        <f t="shared" si="56"/>
        <v>41.094000000000001</v>
      </c>
    </row>
    <row r="1225" spans="1:17" hidden="1" x14ac:dyDescent="0.3">
      <c r="A1225" s="20">
        <f>LatticeLayout!A1244</f>
        <v>0</v>
      </c>
      <c r="B1225" s="20">
        <f>LatticeLayout!B1244</f>
        <v>0</v>
      </c>
      <c r="C1225" s="20">
        <f>LatticeLayout!C1244</f>
        <v>0</v>
      </c>
      <c r="D1225" s="20">
        <f>LatticeLayout!D1244</f>
        <v>0</v>
      </c>
      <c r="E1225" s="20" t="str">
        <f>LatticeLayout!E1244</f>
        <v/>
      </c>
      <c r="F1225" s="20">
        <f>LatticeLayout!F1244</f>
        <v>0</v>
      </c>
      <c r="G1225" s="20">
        <f>LatticeLayout!G1244</f>
        <v>0</v>
      </c>
      <c r="H1225" s="20">
        <f>LatticeLayout!H1244</f>
        <v>0</v>
      </c>
      <c r="I1225" s="20">
        <f>LatticeLayout!I1244</f>
        <v>0</v>
      </c>
      <c r="J1225" s="20">
        <f>LatticeLayout!J1244</f>
        <v>0</v>
      </c>
      <c r="K1225" s="20">
        <f>LatticeLayout!K1244</f>
        <v>6.9000000000000006E-2</v>
      </c>
      <c r="L1225" s="20">
        <f>LatticeLayout!L1244</f>
        <v>41.094000000000001</v>
      </c>
      <c r="M1225" s="20">
        <f>LatticeLayout!M1244</f>
        <v>423.0996045</v>
      </c>
      <c r="N1225" s="20">
        <f>LatticeLayout!N1244</f>
        <v>247.36463216583954</v>
      </c>
      <c r="O1225" s="20">
        <f t="shared" si="54"/>
        <v>247.39913216583955</v>
      </c>
      <c r="P1225" s="20">
        <f t="shared" si="55"/>
        <v>423.0996045</v>
      </c>
      <c r="Q1225" s="20">
        <f t="shared" si="56"/>
        <v>41.094000000000001</v>
      </c>
    </row>
    <row r="1226" spans="1:17" hidden="1" x14ac:dyDescent="0.3">
      <c r="A1226" s="20" t="str">
        <f>LatticeLayout!A1245</f>
        <v>FS1</v>
      </c>
      <c r="B1226" s="20" t="str">
        <f>LatticeLayout!B1245</f>
        <v>CSS</v>
      </c>
      <c r="C1226" s="20" t="str">
        <f>LatticeLayout!C1245</f>
        <v>BPM</v>
      </c>
      <c r="D1226" s="20">
        <f>LatticeLayout!D1245</f>
        <v>2212</v>
      </c>
      <c r="E1226" s="20" t="str">
        <f>LatticeLayout!E1245</f>
        <v>FS1_CSS:BPM_D2212</v>
      </c>
      <c r="F1226" s="20" t="str">
        <f>LatticeLayout!F1245</f>
        <v>BPM3</v>
      </c>
      <c r="G1226" s="20" t="str">
        <f>LatticeLayout!G1245</f>
        <v>position monitor</v>
      </c>
      <c r="H1226" s="20">
        <f>LatticeLayout!H1245</f>
        <v>47.5</v>
      </c>
      <c r="I1226" s="20">
        <f>LatticeLayout!I1245</f>
        <v>0.13700000000000001</v>
      </c>
      <c r="J1226" s="20">
        <f>LatticeLayout!J1245</f>
        <v>0</v>
      </c>
      <c r="K1226" s="20">
        <f>LatticeLayout!K1245</f>
        <v>0.13700000000000001</v>
      </c>
      <c r="L1226" s="20">
        <f>LatticeLayout!L1245</f>
        <v>41.094000000000001</v>
      </c>
      <c r="M1226" s="20">
        <f>LatticeLayout!M1245</f>
        <v>423.0996045</v>
      </c>
      <c r="N1226" s="20">
        <f>LatticeLayout!N1245</f>
        <v>247.22763216583954</v>
      </c>
      <c r="O1226" s="20">
        <f t="shared" si="54"/>
        <v>247.29613216583954</v>
      </c>
      <c r="P1226" s="20">
        <f t="shared" si="55"/>
        <v>423.0996045</v>
      </c>
      <c r="Q1226" s="20">
        <f t="shared" si="56"/>
        <v>41.094000000000001</v>
      </c>
    </row>
    <row r="1227" spans="1:17" hidden="1" x14ac:dyDescent="0.3">
      <c r="A1227" s="20">
        <f>LatticeLayout!A1246</f>
        <v>0</v>
      </c>
      <c r="B1227" s="20">
        <f>LatticeLayout!B1246</f>
        <v>0</v>
      </c>
      <c r="C1227" s="20">
        <f>LatticeLayout!C1246</f>
        <v>0</v>
      </c>
      <c r="D1227" s="20">
        <f>LatticeLayout!D1246</f>
        <v>0</v>
      </c>
      <c r="E1227" s="20">
        <f>LatticeLayout!E1246</f>
        <v>0</v>
      </c>
      <c r="F1227" s="20">
        <f>LatticeLayout!F1246</f>
        <v>0</v>
      </c>
      <c r="G1227" s="20">
        <f>LatticeLayout!G1246</f>
        <v>0</v>
      </c>
      <c r="H1227" s="20">
        <f>LatticeLayout!H1246</f>
        <v>0</v>
      </c>
      <c r="I1227" s="20">
        <f>LatticeLayout!I1246</f>
        <v>0</v>
      </c>
      <c r="J1227" s="20">
        <f>LatticeLayout!J1246</f>
        <v>0</v>
      </c>
      <c r="K1227" s="20">
        <f>LatticeLayout!K1246</f>
        <v>4.3999999999999997E-2</v>
      </c>
      <c r="L1227" s="20">
        <f>LatticeLayout!L1246</f>
        <v>41.094000000000001</v>
      </c>
      <c r="M1227" s="20">
        <f>LatticeLayout!M1246</f>
        <v>423.0996045</v>
      </c>
      <c r="N1227" s="20">
        <f>LatticeLayout!N1246</f>
        <v>247.18363216583953</v>
      </c>
      <c r="O1227" s="20">
        <f t="shared" ref="O1227:O1290" si="57">(N1227+N1226)/2</f>
        <v>247.20563216583952</v>
      </c>
      <c r="P1227" s="20">
        <f t="shared" ref="P1227:P1290" si="58">(M1227+M1226)/2</f>
        <v>423.0996045</v>
      </c>
      <c r="Q1227" s="20">
        <f t="shared" ref="Q1227:Q1290" si="59">(L1227+L1226)/2</f>
        <v>41.094000000000001</v>
      </c>
    </row>
    <row r="1228" spans="1:17" x14ac:dyDescent="0.3">
      <c r="A1228" s="20" t="str">
        <f>LatticeLayout!A1247</f>
        <v>FS1</v>
      </c>
      <c r="B1228" s="20" t="str">
        <f>LatticeLayout!B1247</f>
        <v>CSS</v>
      </c>
      <c r="C1228" s="20" t="str">
        <f>LatticeLayout!C1247</f>
        <v>QH</v>
      </c>
      <c r="D1228" s="20">
        <f>LatticeLayout!D1247</f>
        <v>2215</v>
      </c>
      <c r="E1228" s="20" t="str">
        <f>LatticeLayout!E1247</f>
        <v>FS1_CSS:QH_D2215</v>
      </c>
      <c r="F1228" s="20" t="str">
        <f>LatticeLayout!F1247</f>
        <v>Q1</v>
      </c>
      <c r="G1228" s="20" t="str">
        <f>LatticeLayout!G1247</f>
        <v>quadrupole-X</v>
      </c>
      <c r="H1228" s="20">
        <f>LatticeLayout!H1247</f>
        <v>50</v>
      </c>
      <c r="I1228" s="20">
        <f>LatticeLayout!I1247</f>
        <v>0</v>
      </c>
      <c r="J1228" s="20">
        <f>LatticeLayout!J1247</f>
        <v>0</v>
      </c>
      <c r="K1228" s="20">
        <f>LatticeLayout!K1247</f>
        <v>0.25</v>
      </c>
      <c r="L1228" s="551">
        <f>LatticeLayout!L1247</f>
        <v>41.094000000000001</v>
      </c>
      <c r="M1228" s="551">
        <f>LatticeLayout!M1247</f>
        <v>423.0996045</v>
      </c>
      <c r="N1228" s="551">
        <f>LatticeLayout!N1247</f>
        <v>246.93363216583953</v>
      </c>
      <c r="O1228" s="551">
        <f t="shared" si="57"/>
        <v>247.05863216583953</v>
      </c>
      <c r="P1228" s="551">
        <f t="shared" si="58"/>
        <v>423.0996045</v>
      </c>
      <c r="Q1228" s="551">
        <f t="shared" si="59"/>
        <v>41.094000000000001</v>
      </c>
    </row>
    <row r="1229" spans="1:17" hidden="1" x14ac:dyDescent="0.3">
      <c r="A1229" s="20">
        <f>LatticeLayout!A1248</f>
        <v>0</v>
      </c>
      <c r="B1229" s="20">
        <f>LatticeLayout!B1248</f>
        <v>0</v>
      </c>
      <c r="C1229" s="20">
        <f>LatticeLayout!C1248</f>
        <v>0</v>
      </c>
      <c r="D1229" s="20">
        <f>LatticeLayout!D1248</f>
        <v>0</v>
      </c>
      <c r="E1229" s="20" t="str">
        <f>LatticeLayout!E1248</f>
        <v/>
      </c>
      <c r="F1229" s="20">
        <f>LatticeLayout!F1248</f>
        <v>0</v>
      </c>
      <c r="G1229" s="20">
        <f>LatticeLayout!G1248</f>
        <v>0</v>
      </c>
      <c r="H1229" s="20">
        <f>LatticeLayout!H1248</f>
        <v>0</v>
      </c>
      <c r="I1229" s="20">
        <f>LatticeLayout!I1248</f>
        <v>0</v>
      </c>
      <c r="J1229" s="20">
        <f>LatticeLayout!J1248</f>
        <v>0</v>
      </c>
      <c r="K1229" s="20">
        <f>LatticeLayout!K1248</f>
        <v>0.25</v>
      </c>
      <c r="L1229" s="20">
        <f>LatticeLayout!L1248</f>
        <v>41.094000000000001</v>
      </c>
      <c r="M1229" s="20">
        <f>LatticeLayout!M1248</f>
        <v>423.0996045</v>
      </c>
      <c r="N1229" s="20">
        <f>LatticeLayout!N1248</f>
        <v>246.68363216583953</v>
      </c>
      <c r="O1229" s="20">
        <f t="shared" si="57"/>
        <v>246.80863216583953</v>
      </c>
      <c r="P1229" s="20">
        <f t="shared" si="58"/>
        <v>423.0996045</v>
      </c>
      <c r="Q1229" s="20">
        <f t="shared" si="59"/>
        <v>41.094000000000001</v>
      </c>
    </row>
    <row r="1230" spans="1:17" x14ac:dyDescent="0.3">
      <c r="A1230" s="20" t="str">
        <f>LatticeLayout!A1249</f>
        <v>FS1</v>
      </c>
      <c r="B1230" s="20" t="str">
        <f>LatticeLayout!B1249</f>
        <v>CSS</v>
      </c>
      <c r="C1230" s="20" t="str">
        <f>LatticeLayout!C1249</f>
        <v>QV</v>
      </c>
      <c r="D1230" s="20">
        <f>LatticeLayout!D1249</f>
        <v>2220</v>
      </c>
      <c r="E1230" s="20" t="str">
        <f>LatticeLayout!E1249</f>
        <v>FS1_CSS:QV_D2220</v>
      </c>
      <c r="F1230" s="20" t="str">
        <f>LatticeLayout!F1249</f>
        <v>Q1</v>
      </c>
      <c r="G1230" s="20" t="str">
        <f>LatticeLayout!G1249</f>
        <v>quadrupole-Y</v>
      </c>
      <c r="H1230" s="20">
        <f>LatticeLayout!H1249</f>
        <v>50</v>
      </c>
      <c r="I1230" s="20">
        <f>LatticeLayout!I1249</f>
        <v>0</v>
      </c>
      <c r="J1230" s="20">
        <f>LatticeLayout!J1249</f>
        <v>0</v>
      </c>
      <c r="K1230" s="20">
        <f>LatticeLayout!K1249</f>
        <v>0.25</v>
      </c>
      <c r="L1230" s="551">
        <f>LatticeLayout!L1249</f>
        <v>41.094000000000001</v>
      </c>
      <c r="M1230" s="551">
        <f>LatticeLayout!M1249</f>
        <v>423.0996045</v>
      </c>
      <c r="N1230" s="551">
        <f>LatticeLayout!N1249</f>
        <v>246.43363216583953</v>
      </c>
      <c r="O1230" s="551">
        <f t="shared" si="57"/>
        <v>246.55863216583953</v>
      </c>
      <c r="P1230" s="551">
        <f t="shared" si="58"/>
        <v>423.0996045</v>
      </c>
      <c r="Q1230" s="551">
        <f t="shared" si="59"/>
        <v>41.094000000000001</v>
      </c>
    </row>
    <row r="1231" spans="1:17" hidden="1" x14ac:dyDescent="0.3">
      <c r="A1231" s="20">
        <f>LatticeLayout!A1250</f>
        <v>0</v>
      </c>
      <c r="B1231" s="20">
        <f>LatticeLayout!B1250</f>
        <v>0</v>
      </c>
      <c r="C1231" s="20">
        <f>LatticeLayout!C1250</f>
        <v>0</v>
      </c>
      <c r="D1231" s="20">
        <f>LatticeLayout!D1250</f>
        <v>0</v>
      </c>
      <c r="E1231" s="20">
        <f>LatticeLayout!E1250</f>
        <v>0</v>
      </c>
      <c r="F1231" s="20">
        <f>LatticeLayout!F1250</f>
        <v>0</v>
      </c>
      <c r="G1231" s="20">
        <f>LatticeLayout!G1250</f>
        <v>0</v>
      </c>
      <c r="H1231" s="20">
        <f>LatticeLayout!H1250</f>
        <v>0</v>
      </c>
      <c r="I1231" s="20">
        <f>LatticeLayout!I1250</f>
        <v>0</v>
      </c>
      <c r="J1231" s="20">
        <f>LatticeLayout!J1250</f>
        <v>0</v>
      </c>
      <c r="K1231" s="20">
        <f>LatticeLayout!K1250</f>
        <v>0</v>
      </c>
      <c r="L1231" s="20">
        <f>LatticeLayout!L1250</f>
        <v>41.094000000000001</v>
      </c>
      <c r="M1231" s="20">
        <f>LatticeLayout!M1250</f>
        <v>423.0996045</v>
      </c>
      <c r="N1231" s="20">
        <f>LatticeLayout!N1250</f>
        <v>246.43363216583953</v>
      </c>
      <c r="O1231" s="20">
        <f t="shared" si="57"/>
        <v>246.43363216583953</v>
      </c>
      <c r="P1231" s="20">
        <f t="shared" si="58"/>
        <v>423.0996045</v>
      </c>
      <c r="Q1231" s="20">
        <f t="shared" si="59"/>
        <v>41.094000000000001</v>
      </c>
    </row>
    <row r="1232" spans="1:17" hidden="1" x14ac:dyDescent="0.3">
      <c r="A1232" s="20">
        <f>LatticeLayout!A1251</f>
        <v>0</v>
      </c>
      <c r="B1232" s="20">
        <f>LatticeLayout!B1251</f>
        <v>0</v>
      </c>
      <c r="C1232" s="20">
        <f>LatticeLayout!C1251</f>
        <v>0</v>
      </c>
      <c r="D1232" s="20">
        <f>LatticeLayout!D1251</f>
        <v>0</v>
      </c>
      <c r="E1232" s="20">
        <f>LatticeLayout!E1251</f>
        <v>0</v>
      </c>
      <c r="F1232" s="20">
        <f>LatticeLayout!F1251</f>
        <v>0</v>
      </c>
      <c r="G1232" s="20">
        <f>LatticeLayout!G1251</f>
        <v>0</v>
      </c>
      <c r="H1232" s="20">
        <f>LatticeLayout!H1251</f>
        <v>0</v>
      </c>
      <c r="I1232" s="20">
        <f>LatticeLayout!I1251</f>
        <v>0</v>
      </c>
      <c r="J1232" s="20">
        <f>LatticeLayout!J1251</f>
        <v>0</v>
      </c>
      <c r="K1232" s="20">
        <f>LatticeLayout!K1251</f>
        <v>0.12</v>
      </c>
      <c r="L1232" s="20">
        <f>LatticeLayout!L1251</f>
        <v>41.094000000000001</v>
      </c>
      <c r="M1232" s="20">
        <f>LatticeLayout!M1251</f>
        <v>423.0996045</v>
      </c>
      <c r="N1232" s="20">
        <f>LatticeLayout!N1251</f>
        <v>246.31363216583952</v>
      </c>
      <c r="O1232" s="20">
        <f t="shared" si="57"/>
        <v>246.37363216583952</v>
      </c>
      <c r="P1232" s="20">
        <f t="shared" si="58"/>
        <v>423.0996045</v>
      </c>
      <c r="Q1232" s="20">
        <f t="shared" si="59"/>
        <v>41.094000000000001</v>
      </c>
    </row>
    <row r="1233" spans="1:17" hidden="1" x14ac:dyDescent="0.3">
      <c r="A1233" s="20" t="str">
        <f>LatticeLayout!A1252</f>
        <v>FS1</v>
      </c>
      <c r="B1233" s="20" t="str">
        <f>LatticeLayout!B1252</f>
        <v>CSS</v>
      </c>
      <c r="C1233" s="20" t="str">
        <f>LatticeLayout!C1252</f>
        <v>GV</v>
      </c>
      <c r="D1233" s="20">
        <f>LatticeLayout!D1252</f>
        <v>2222</v>
      </c>
      <c r="E1233" s="20" t="str">
        <f>LatticeLayout!E1252</f>
        <v>FS1_CSS:GV_D2222</v>
      </c>
      <c r="F1233" s="20" t="str">
        <f>LatticeLayout!F1252</f>
        <v>GV_M</v>
      </c>
      <c r="G1233" s="20" t="str">
        <f>LatticeLayout!G1252</f>
        <v>gate valve</v>
      </c>
      <c r="H1233" s="20">
        <f>LatticeLayout!H1252</f>
        <v>63</v>
      </c>
      <c r="I1233" s="20">
        <f>LatticeLayout!I1252</f>
        <v>0</v>
      </c>
      <c r="J1233" s="20">
        <f>LatticeLayout!J1252</f>
        <v>0</v>
      </c>
      <c r="K1233" s="20">
        <f>LatticeLayout!K1252</f>
        <v>7.4999999999999997E-2</v>
      </c>
      <c r="L1233" s="20">
        <f>LatticeLayout!L1252</f>
        <v>41.094000000000001</v>
      </c>
      <c r="M1233" s="20">
        <f>LatticeLayout!M1252</f>
        <v>423.0996045</v>
      </c>
      <c r="N1233" s="20">
        <f>LatticeLayout!N1252</f>
        <v>246.23863216583953</v>
      </c>
      <c r="O1233" s="20">
        <f t="shared" si="57"/>
        <v>246.27613216583953</v>
      </c>
      <c r="P1233" s="20">
        <f t="shared" si="58"/>
        <v>423.0996045</v>
      </c>
      <c r="Q1233" s="20">
        <f t="shared" si="59"/>
        <v>41.094000000000001</v>
      </c>
    </row>
    <row r="1234" spans="1:17" hidden="1" x14ac:dyDescent="0.3">
      <c r="A1234" s="20">
        <f>LatticeLayout!A1253</f>
        <v>0</v>
      </c>
      <c r="B1234" s="20">
        <f>LatticeLayout!B1253</f>
        <v>0</v>
      </c>
      <c r="C1234" s="20">
        <f>LatticeLayout!C1253</f>
        <v>0</v>
      </c>
      <c r="D1234" s="20">
        <f>LatticeLayout!D1253</f>
        <v>0</v>
      </c>
      <c r="E1234" s="20">
        <f>LatticeLayout!E1253</f>
        <v>0</v>
      </c>
      <c r="F1234" s="20">
        <f>LatticeLayout!F1253</f>
        <v>0</v>
      </c>
      <c r="G1234" s="20">
        <f>LatticeLayout!G1253</f>
        <v>0</v>
      </c>
      <c r="H1234" s="20">
        <f>LatticeLayout!H1253</f>
        <v>0</v>
      </c>
      <c r="I1234" s="20">
        <f>LatticeLayout!I1253</f>
        <v>0</v>
      </c>
      <c r="J1234" s="20">
        <f>LatticeLayout!J1253</f>
        <v>0</v>
      </c>
      <c r="K1234" s="20">
        <f>LatticeLayout!K1253</f>
        <v>0</v>
      </c>
      <c r="L1234" s="20">
        <f>LatticeLayout!L1253</f>
        <v>41.094000000000001</v>
      </c>
      <c r="M1234" s="20">
        <f>LatticeLayout!M1253</f>
        <v>423.0996045</v>
      </c>
      <c r="N1234" s="20">
        <f>LatticeLayout!N1253</f>
        <v>246.23863216583953</v>
      </c>
      <c r="O1234" s="20">
        <f t="shared" si="57"/>
        <v>246.23863216583953</v>
      </c>
      <c r="P1234" s="20">
        <f t="shared" si="58"/>
        <v>423.0996045</v>
      </c>
      <c r="Q1234" s="20">
        <f t="shared" si="59"/>
        <v>41.094000000000001</v>
      </c>
    </row>
    <row r="1235" spans="1:17" hidden="1" x14ac:dyDescent="0.3">
      <c r="A1235" s="20">
        <f>LatticeLayout!A1254</f>
        <v>0</v>
      </c>
      <c r="B1235" s="20">
        <f>LatticeLayout!B1254</f>
        <v>0</v>
      </c>
      <c r="C1235" s="20">
        <f>LatticeLayout!C1254</f>
        <v>0</v>
      </c>
      <c r="D1235" s="20">
        <f>LatticeLayout!D1254</f>
        <v>0</v>
      </c>
      <c r="E1235" s="20" t="str">
        <f>LatticeLayout!E1254</f>
        <v/>
      </c>
      <c r="F1235" s="20">
        <f>LatticeLayout!F1254</f>
        <v>0</v>
      </c>
      <c r="G1235" s="20" t="str">
        <f>LatticeLayout!G1254</f>
        <v>bellow</v>
      </c>
      <c r="H1235" s="20">
        <f>LatticeLayout!H1254</f>
        <v>40</v>
      </c>
      <c r="I1235" s="20">
        <f>LatticeLayout!I1254</f>
        <v>0</v>
      </c>
      <c r="J1235" s="20">
        <f>LatticeLayout!J1254</f>
        <v>0</v>
      </c>
      <c r="K1235" s="20">
        <f>LatticeLayout!K1254</f>
        <v>0.11600000000000001</v>
      </c>
      <c r="L1235" s="20">
        <f>LatticeLayout!L1254</f>
        <v>41.094000000000001</v>
      </c>
      <c r="M1235" s="20">
        <f>LatticeLayout!M1254</f>
        <v>423.0996045</v>
      </c>
      <c r="N1235" s="20">
        <f>LatticeLayout!N1254</f>
        <v>246.12263216583952</v>
      </c>
      <c r="O1235" s="20">
        <f t="shared" si="57"/>
        <v>246.18063216583954</v>
      </c>
      <c r="P1235" s="20">
        <f t="shared" si="58"/>
        <v>423.0996045</v>
      </c>
      <c r="Q1235" s="20">
        <f t="shared" si="59"/>
        <v>41.094000000000001</v>
      </c>
    </row>
    <row r="1236" spans="1:17" hidden="1" x14ac:dyDescent="0.3">
      <c r="A1236" s="20" t="str">
        <f>LatticeLayout!A1255</f>
        <v>FS1</v>
      </c>
      <c r="B1236" s="20" t="str">
        <f>LatticeLayout!B1255</f>
        <v>CSS</v>
      </c>
      <c r="C1236" s="20" t="str">
        <f>LatticeLayout!C1255</f>
        <v>BPM</v>
      </c>
      <c r="D1236" s="20">
        <f>LatticeLayout!D1255</f>
        <v>2224</v>
      </c>
      <c r="E1236" s="20" t="str">
        <f>LatticeLayout!E1255</f>
        <v>FS1_CSS:BPM_D2224</v>
      </c>
      <c r="F1236" s="20" t="str">
        <f>LatticeLayout!F1255</f>
        <v>BPM3</v>
      </c>
      <c r="G1236" s="20" t="str">
        <f>LatticeLayout!G1255</f>
        <v>position monitor</v>
      </c>
      <c r="H1236" s="20">
        <f>LatticeLayout!H1255</f>
        <v>0</v>
      </c>
      <c r="I1236" s="20">
        <f>LatticeLayout!I1255</f>
        <v>0</v>
      </c>
      <c r="J1236" s="20">
        <f>LatticeLayout!J1255</f>
        <v>0</v>
      </c>
      <c r="K1236" s="20">
        <f>LatticeLayout!K1255</f>
        <v>0</v>
      </c>
      <c r="L1236" s="20">
        <f>LatticeLayout!L1255</f>
        <v>41.094000000000001</v>
      </c>
      <c r="M1236" s="20">
        <f>LatticeLayout!M1255</f>
        <v>423.0996045</v>
      </c>
      <c r="N1236" s="20">
        <f>LatticeLayout!N1255</f>
        <v>246.12263216583952</v>
      </c>
      <c r="O1236" s="20">
        <f t="shared" si="57"/>
        <v>246.12263216583952</v>
      </c>
      <c r="P1236" s="20">
        <f t="shared" si="58"/>
        <v>423.0996045</v>
      </c>
      <c r="Q1236" s="20">
        <f t="shared" si="59"/>
        <v>41.094000000000001</v>
      </c>
    </row>
    <row r="1237" spans="1:17" x14ac:dyDescent="0.3">
      <c r="A1237" s="20">
        <f>LatticeLayout!A1256</f>
        <v>0</v>
      </c>
      <c r="B1237" s="20">
        <f>LatticeLayout!B1256</f>
        <v>0</v>
      </c>
      <c r="C1237" s="20">
        <f>LatticeLayout!C1256</f>
        <v>0</v>
      </c>
      <c r="D1237" s="20">
        <f>LatticeLayout!D1256</f>
        <v>0</v>
      </c>
      <c r="E1237" s="20" t="str">
        <f>LatticeLayout!E1256</f>
        <v/>
      </c>
      <c r="F1237" s="20">
        <f>LatticeLayout!F1256</f>
        <v>0</v>
      </c>
      <c r="G1237" s="20" t="str">
        <f>LatticeLayout!G1256</f>
        <v>diagnostic box</v>
      </c>
      <c r="H1237" s="20">
        <f>LatticeLayout!H1256</f>
        <v>0</v>
      </c>
      <c r="I1237" s="20">
        <f>LatticeLayout!I1256</f>
        <v>0</v>
      </c>
      <c r="J1237" s="20">
        <f>LatticeLayout!J1256</f>
        <v>0</v>
      </c>
      <c r="K1237" s="20">
        <f>LatticeLayout!K1256</f>
        <v>7.3999999999999996E-2</v>
      </c>
      <c r="L1237" s="551">
        <f>LatticeLayout!L1256</f>
        <v>41.094000000000001</v>
      </c>
      <c r="M1237" s="551">
        <f>LatticeLayout!M1256</f>
        <v>423.0996045</v>
      </c>
      <c r="N1237" s="551">
        <f>LatticeLayout!N1256</f>
        <v>246.04863216583951</v>
      </c>
      <c r="O1237" s="551">
        <f t="shared" si="57"/>
        <v>246.08563216583951</v>
      </c>
      <c r="P1237" s="551">
        <f t="shared" si="58"/>
        <v>423.0996045</v>
      </c>
      <c r="Q1237" s="551">
        <f t="shared" si="59"/>
        <v>41.094000000000001</v>
      </c>
    </row>
    <row r="1238" spans="1:17" x14ac:dyDescent="0.3">
      <c r="A1238" s="20" t="str">
        <f>LatticeLayout!A1257</f>
        <v>FS1</v>
      </c>
      <c r="B1238" s="20" t="str">
        <f>LatticeLayout!B1257</f>
        <v>CSS</v>
      </c>
      <c r="C1238" s="20" t="str">
        <f>LatticeLayout!C1257</f>
        <v>PM</v>
      </c>
      <c r="D1238" s="20">
        <f>LatticeLayout!D1257</f>
        <v>2225</v>
      </c>
      <c r="E1238" s="20" t="str">
        <f>LatticeLayout!E1257</f>
        <v>FS1_CSS:PM_D2225</v>
      </c>
      <c r="F1238" s="20" t="str">
        <f>LatticeLayout!F1257</f>
        <v>PM6</v>
      </c>
      <c r="G1238" s="20" t="str">
        <f>LatticeLayout!G1257</f>
        <v>profile monitor (small)</v>
      </c>
      <c r="H1238" s="20">
        <f>LatticeLayout!H1257</f>
        <v>0</v>
      </c>
      <c r="I1238" s="20">
        <f>LatticeLayout!I1257</f>
        <v>0</v>
      </c>
      <c r="J1238" s="20">
        <f>LatticeLayout!J1257</f>
        <v>0</v>
      </c>
      <c r="K1238" s="20">
        <f>LatticeLayout!K1257</f>
        <v>0</v>
      </c>
      <c r="L1238" s="551">
        <f>LatticeLayout!L1257</f>
        <v>41.094000000000001</v>
      </c>
      <c r="M1238" s="551">
        <f>LatticeLayout!M1257</f>
        <v>423.0996045</v>
      </c>
      <c r="N1238" s="551">
        <f>LatticeLayout!N1257</f>
        <v>246.04863216583951</v>
      </c>
      <c r="O1238" s="551">
        <f t="shared" si="57"/>
        <v>246.04863216583951</v>
      </c>
      <c r="P1238" s="551">
        <f t="shared" si="58"/>
        <v>423.0996045</v>
      </c>
      <c r="Q1238" s="551">
        <f t="shared" si="59"/>
        <v>41.094000000000001</v>
      </c>
    </row>
    <row r="1239" spans="1:17" x14ac:dyDescent="0.3">
      <c r="A1239" s="20">
        <f>LatticeLayout!A1258</f>
        <v>0</v>
      </c>
      <c r="B1239" s="20">
        <f>LatticeLayout!B1258</f>
        <v>0</v>
      </c>
      <c r="C1239" s="20">
        <f>LatticeLayout!C1258</f>
        <v>0</v>
      </c>
      <c r="D1239" s="20">
        <f>LatticeLayout!D1258</f>
        <v>0</v>
      </c>
      <c r="E1239" s="20" t="str">
        <f>LatticeLayout!E1258</f>
        <v/>
      </c>
      <c r="F1239" s="20">
        <f>LatticeLayout!F1258</f>
        <v>0</v>
      </c>
      <c r="G1239" s="20" t="str">
        <f>LatticeLayout!G1258</f>
        <v>diagnostic box</v>
      </c>
      <c r="H1239" s="20">
        <f>LatticeLayout!H1258</f>
        <v>0</v>
      </c>
      <c r="I1239" s="20">
        <f>LatticeLayout!I1258</f>
        <v>0</v>
      </c>
      <c r="J1239" s="20">
        <f>LatticeLayout!J1258</f>
        <v>0</v>
      </c>
      <c r="K1239" s="20">
        <f>LatticeLayout!K1258</f>
        <v>9.0999999999999998E-2</v>
      </c>
      <c r="L1239" s="551">
        <f>LatticeLayout!L1258</f>
        <v>41.094000000000001</v>
      </c>
      <c r="M1239" s="551">
        <f>LatticeLayout!M1258</f>
        <v>423.0996045</v>
      </c>
      <c r="N1239" s="551">
        <f>LatticeLayout!N1258</f>
        <v>245.9576321658395</v>
      </c>
      <c r="O1239" s="551">
        <f t="shared" si="57"/>
        <v>246.0031321658395</v>
      </c>
      <c r="P1239" s="551">
        <f t="shared" si="58"/>
        <v>423.0996045</v>
      </c>
      <c r="Q1239" s="551">
        <f t="shared" si="59"/>
        <v>41.094000000000001</v>
      </c>
    </row>
    <row r="1240" spans="1:17" hidden="1" x14ac:dyDescent="0.3">
      <c r="A1240" s="20" t="str">
        <f>LatticeLayout!A1259</f>
        <v>FS1</v>
      </c>
      <c r="B1240" s="20" t="str">
        <f>LatticeLayout!B1259</f>
        <v>CSS</v>
      </c>
      <c r="C1240" s="20" t="str">
        <f>LatticeLayout!C1259</f>
        <v>PORT</v>
      </c>
      <c r="D1240" s="20">
        <f>LatticeLayout!D1259</f>
        <v>2226</v>
      </c>
      <c r="E1240" s="20" t="str">
        <f>LatticeLayout!E1259</f>
        <v>FS1_CSS:PORT_D2226</v>
      </c>
      <c r="F1240" s="20" t="str">
        <f>LatticeLayout!F1259</f>
        <v>IP_S</v>
      </c>
      <c r="G1240" s="20" t="str">
        <f>LatticeLayout!G1259</f>
        <v>pump, 65 l/s</v>
      </c>
      <c r="H1240" s="20">
        <f>LatticeLayout!H1259</f>
        <v>0</v>
      </c>
      <c r="I1240" s="20">
        <f>LatticeLayout!I1259</f>
        <v>0</v>
      </c>
      <c r="J1240" s="20">
        <f>LatticeLayout!J1259</f>
        <v>0</v>
      </c>
      <c r="K1240" s="20">
        <f>LatticeLayout!K1259</f>
        <v>0</v>
      </c>
      <c r="L1240" s="20">
        <f>LatticeLayout!L1259</f>
        <v>41.094000000000001</v>
      </c>
      <c r="M1240" s="20">
        <f>LatticeLayout!M1259</f>
        <v>423.0996045</v>
      </c>
      <c r="N1240" s="20">
        <f>LatticeLayout!N1259</f>
        <v>245.9576321658395</v>
      </c>
      <c r="O1240" s="20">
        <f t="shared" si="57"/>
        <v>245.9576321658395</v>
      </c>
      <c r="P1240" s="20">
        <f t="shared" si="58"/>
        <v>423.0996045</v>
      </c>
      <c r="Q1240" s="20">
        <f t="shared" si="59"/>
        <v>41.094000000000001</v>
      </c>
    </row>
    <row r="1241" spans="1:17" hidden="1" x14ac:dyDescent="0.3">
      <c r="A1241" s="20">
        <f>LatticeLayout!A1260</f>
        <v>0</v>
      </c>
      <c r="B1241" s="20">
        <f>LatticeLayout!B1260</f>
        <v>0</v>
      </c>
      <c r="C1241" s="20">
        <f>LatticeLayout!C1260</f>
        <v>0</v>
      </c>
      <c r="D1241" s="20">
        <f>LatticeLayout!D1260</f>
        <v>0</v>
      </c>
      <c r="E1241" s="20">
        <f>LatticeLayout!E1260</f>
        <v>0</v>
      </c>
      <c r="F1241" s="20">
        <f>LatticeLayout!F1260</f>
        <v>0</v>
      </c>
      <c r="G1241" s="20">
        <f>LatticeLayout!G1260</f>
        <v>0</v>
      </c>
      <c r="H1241" s="20">
        <f>LatticeLayout!H1260</f>
        <v>0</v>
      </c>
      <c r="I1241" s="20">
        <f>LatticeLayout!I1260</f>
        <v>0</v>
      </c>
      <c r="J1241" s="20">
        <f>LatticeLayout!J1260</f>
        <v>0</v>
      </c>
      <c r="K1241" s="20">
        <f>LatticeLayout!K1260</f>
        <v>0</v>
      </c>
      <c r="L1241" s="20">
        <f>LatticeLayout!L1260</f>
        <v>41.094000000000001</v>
      </c>
      <c r="M1241" s="20">
        <f>LatticeLayout!M1260</f>
        <v>423.0996045</v>
      </c>
      <c r="N1241" s="20">
        <f>LatticeLayout!N1260</f>
        <v>245.9576321658395</v>
      </c>
      <c r="O1241" s="20">
        <f t="shared" si="57"/>
        <v>245.9576321658395</v>
      </c>
      <c r="P1241" s="20">
        <f t="shared" si="58"/>
        <v>423.0996045</v>
      </c>
      <c r="Q1241" s="20">
        <f t="shared" si="59"/>
        <v>41.094000000000001</v>
      </c>
    </row>
    <row r="1242" spans="1:17" hidden="1" x14ac:dyDescent="0.3">
      <c r="A1242" s="20">
        <f>LatticeLayout!A1261</f>
        <v>0</v>
      </c>
      <c r="B1242" s="20">
        <f>LatticeLayout!B1261</f>
        <v>0</v>
      </c>
      <c r="C1242" s="20">
        <f>LatticeLayout!C1261</f>
        <v>0</v>
      </c>
      <c r="D1242" s="20">
        <f>LatticeLayout!D1261</f>
        <v>0</v>
      </c>
      <c r="E1242" s="20" t="str">
        <f>LatticeLayout!E1261</f>
        <v/>
      </c>
      <c r="F1242" s="20">
        <f>LatticeLayout!F1261</f>
        <v>0</v>
      </c>
      <c r="G1242" s="20" t="str">
        <f>LatticeLayout!G1261</f>
        <v>bellow</v>
      </c>
      <c r="H1242" s="20">
        <f>LatticeLayout!H1261</f>
        <v>40</v>
      </c>
      <c r="I1242" s="20">
        <f>LatticeLayout!I1261</f>
        <v>0</v>
      </c>
      <c r="J1242" s="20">
        <f>LatticeLayout!J1261</f>
        <v>0</v>
      </c>
      <c r="K1242" s="20">
        <f>LatticeLayout!K1261</f>
        <v>9.9000000000000005E-2</v>
      </c>
      <c r="L1242" s="20">
        <f>LatticeLayout!L1261</f>
        <v>41.094000000000001</v>
      </c>
      <c r="M1242" s="20">
        <f>LatticeLayout!M1261</f>
        <v>423.0996045</v>
      </c>
      <c r="N1242" s="20">
        <f>LatticeLayout!N1261</f>
        <v>245.85863216583951</v>
      </c>
      <c r="O1242" s="20">
        <f t="shared" si="57"/>
        <v>245.9081321658395</v>
      </c>
      <c r="P1242" s="20">
        <f t="shared" si="58"/>
        <v>423.0996045</v>
      </c>
      <c r="Q1242" s="20">
        <f t="shared" si="59"/>
        <v>41.094000000000001</v>
      </c>
    </row>
    <row r="1243" spans="1:17" hidden="1" x14ac:dyDescent="0.3">
      <c r="A1243" s="20">
        <f>LatticeLayout!A1262</f>
        <v>0</v>
      </c>
      <c r="B1243" s="20">
        <f>LatticeLayout!B1262</f>
        <v>0</v>
      </c>
      <c r="C1243" s="20">
        <f>LatticeLayout!C1262</f>
        <v>0</v>
      </c>
      <c r="D1243" s="20">
        <f>LatticeLayout!D1262</f>
        <v>0</v>
      </c>
      <c r="E1243" s="20" t="str">
        <f>LatticeLayout!E1262</f>
        <v/>
      </c>
      <c r="F1243" s="20">
        <f>LatticeLayout!F1262</f>
        <v>0</v>
      </c>
      <c r="G1243" s="20">
        <f>LatticeLayout!G1262</f>
        <v>0</v>
      </c>
      <c r="H1243" s="20">
        <f>LatticeLayout!H1262</f>
        <v>0</v>
      </c>
      <c r="I1243" s="20">
        <f>LatticeLayout!I1262</f>
        <v>0</v>
      </c>
      <c r="J1243" s="20">
        <f>LatticeLayout!J1262</f>
        <v>0</v>
      </c>
      <c r="K1243" s="20">
        <f>LatticeLayout!K1262</f>
        <v>0</v>
      </c>
      <c r="L1243" s="20">
        <f>LatticeLayout!L1262</f>
        <v>41.094000000000001</v>
      </c>
      <c r="M1243" s="20">
        <f>LatticeLayout!M1262</f>
        <v>423.0996045</v>
      </c>
      <c r="N1243" s="20">
        <f>LatticeLayout!N1262</f>
        <v>245.85863216583951</v>
      </c>
      <c r="O1243" s="20">
        <f t="shared" si="57"/>
        <v>245.85863216583951</v>
      </c>
      <c r="P1243" s="20">
        <f t="shared" si="58"/>
        <v>423.0996045</v>
      </c>
      <c r="Q1243" s="20">
        <f t="shared" si="59"/>
        <v>41.094000000000001</v>
      </c>
    </row>
    <row r="1244" spans="1:17" hidden="1" x14ac:dyDescent="0.3">
      <c r="A1244" s="20" t="str">
        <f>LatticeLayout!A1263</f>
        <v>FS1</v>
      </c>
      <c r="B1244" s="20" t="str">
        <f>LatticeLayout!B1263</f>
        <v>STRL</v>
      </c>
      <c r="C1244" s="20" t="str">
        <f>LatticeLayout!C1263</f>
        <v>GV</v>
      </c>
      <c r="D1244" s="20">
        <f>LatticeLayout!D1263</f>
        <v>2227</v>
      </c>
      <c r="E1244" s="20" t="str">
        <f>LatticeLayout!E1263</f>
        <v>FS1_STRL:GV_D2227</v>
      </c>
      <c r="F1244" s="20">
        <f>LatticeLayout!F1263</f>
        <v>0</v>
      </c>
      <c r="G1244" s="20" t="str">
        <f>LatticeLayout!G1263</f>
        <v>gate valve</v>
      </c>
      <c r="H1244" s="20">
        <f>LatticeLayout!H1263</f>
        <v>0</v>
      </c>
      <c r="I1244" s="20">
        <f>LatticeLayout!I1263</f>
        <v>0</v>
      </c>
      <c r="J1244" s="20">
        <f>LatticeLayout!J1263</f>
        <v>0</v>
      </c>
      <c r="K1244" s="20">
        <f>LatticeLayout!K1263</f>
        <v>7.1999999999999995E-2</v>
      </c>
      <c r="L1244" s="20">
        <f>LatticeLayout!L1263</f>
        <v>41.094000000000001</v>
      </c>
      <c r="M1244" s="20">
        <f>LatticeLayout!M1263</f>
        <v>423.0996045</v>
      </c>
      <c r="N1244" s="20">
        <f>LatticeLayout!N1263</f>
        <v>245.78663216583951</v>
      </c>
      <c r="O1244" s="20">
        <f t="shared" si="57"/>
        <v>245.82263216583951</v>
      </c>
      <c r="P1244" s="20">
        <f t="shared" si="58"/>
        <v>423.0996045</v>
      </c>
      <c r="Q1244" s="20">
        <f t="shared" si="59"/>
        <v>41.094000000000001</v>
      </c>
    </row>
    <row r="1245" spans="1:17" x14ac:dyDescent="0.3">
      <c r="A1245" s="20">
        <f>LatticeLayout!A1264</f>
        <v>0</v>
      </c>
      <c r="B1245" s="20">
        <f>LatticeLayout!B1264</f>
        <v>0</v>
      </c>
      <c r="C1245" s="20">
        <f>LatticeLayout!C1264</f>
        <v>0</v>
      </c>
      <c r="D1245" s="20">
        <f>LatticeLayout!D1264</f>
        <v>0</v>
      </c>
      <c r="E1245" s="20">
        <f>LatticeLayout!E1264</f>
        <v>0</v>
      </c>
      <c r="F1245" s="20">
        <f>LatticeLayout!F1264</f>
        <v>0</v>
      </c>
      <c r="G1245" s="20" t="str">
        <f>LatticeLayout!G1264</f>
        <v>stripper module</v>
      </c>
      <c r="H1245" s="20">
        <f>LatticeLayout!H1264</f>
        <v>0</v>
      </c>
      <c r="I1245" s="20">
        <f>LatticeLayout!I1264</f>
        <v>0</v>
      </c>
      <c r="J1245" s="20">
        <f>LatticeLayout!J1264</f>
        <v>0</v>
      </c>
      <c r="K1245" s="20">
        <f>LatticeLayout!K1264</f>
        <v>0.92800000000000005</v>
      </c>
      <c r="L1245" s="551">
        <f>LatticeLayout!L1264</f>
        <v>41.094000000000001</v>
      </c>
      <c r="M1245" s="551">
        <f>LatticeLayout!M1264</f>
        <v>423.0996045</v>
      </c>
      <c r="N1245" s="551">
        <f>LatticeLayout!N1264</f>
        <v>244.85863216583951</v>
      </c>
      <c r="O1245" s="551">
        <f t="shared" si="57"/>
        <v>245.32263216583951</v>
      </c>
      <c r="P1245" s="551">
        <f t="shared" si="58"/>
        <v>423.0996045</v>
      </c>
      <c r="Q1245" s="551">
        <f t="shared" si="59"/>
        <v>41.094000000000001</v>
      </c>
    </row>
    <row r="1246" spans="1:17" x14ac:dyDescent="0.3">
      <c r="A1246" s="20" t="str">
        <f>LatticeLayout!A1265</f>
        <v>FS1</v>
      </c>
      <c r="B1246" s="20" t="str">
        <f>LatticeLayout!B1265</f>
        <v>STRL</v>
      </c>
      <c r="C1246" s="20" t="str">
        <f>LatticeLayout!C1265</f>
        <v>STRIP</v>
      </c>
      <c r="D1246" s="20">
        <f>LatticeLayout!D1265</f>
        <v>2237</v>
      </c>
      <c r="E1246" s="20" t="str">
        <f>LatticeLayout!E1265</f>
        <v>FS1_STRL:STRIP_D2237</v>
      </c>
      <c r="F1246" s="20">
        <f>LatticeLayout!F1265</f>
        <v>0</v>
      </c>
      <c r="G1246" s="20" t="str">
        <f>LatticeLayout!G1265</f>
        <v>lithium film stripper</v>
      </c>
      <c r="H1246" s="20">
        <f>LatticeLayout!H1265</f>
        <v>0</v>
      </c>
      <c r="I1246" s="20">
        <f>LatticeLayout!I1265</f>
        <v>0</v>
      </c>
      <c r="J1246" s="20">
        <f>LatticeLayout!J1265</f>
        <v>0</v>
      </c>
      <c r="K1246" s="20">
        <f>LatticeLayout!K1265</f>
        <v>0</v>
      </c>
      <c r="L1246" s="551">
        <f>LatticeLayout!L1265</f>
        <v>41.094000000000001</v>
      </c>
      <c r="M1246" s="551">
        <f>LatticeLayout!M1265</f>
        <v>423.0996045</v>
      </c>
      <c r="N1246" s="551">
        <f>LatticeLayout!N1265</f>
        <v>244.85863216583951</v>
      </c>
      <c r="O1246" s="551">
        <f t="shared" si="57"/>
        <v>244.85863216583951</v>
      </c>
      <c r="P1246" s="551">
        <f t="shared" si="58"/>
        <v>423.0996045</v>
      </c>
      <c r="Q1246" s="551">
        <f t="shared" si="59"/>
        <v>41.094000000000001</v>
      </c>
    </row>
    <row r="1247" spans="1:17" x14ac:dyDescent="0.3">
      <c r="A1247" s="20">
        <f>LatticeLayout!A1266</f>
        <v>0</v>
      </c>
      <c r="B1247" s="20">
        <f>LatticeLayout!B1266</f>
        <v>0</v>
      </c>
      <c r="C1247" s="20">
        <f>LatticeLayout!C1266</f>
        <v>0</v>
      </c>
      <c r="D1247" s="20">
        <f>LatticeLayout!D1266</f>
        <v>0</v>
      </c>
      <c r="E1247" s="20">
        <f>LatticeLayout!E1266</f>
        <v>0</v>
      </c>
      <c r="F1247" s="20">
        <f>LatticeLayout!F1266</f>
        <v>0</v>
      </c>
      <c r="G1247" s="20" t="str">
        <f>LatticeLayout!G1266</f>
        <v>stripper module</v>
      </c>
      <c r="H1247" s="20">
        <f>LatticeLayout!H1266</f>
        <v>0</v>
      </c>
      <c r="I1247" s="20">
        <f>LatticeLayout!I1266</f>
        <v>0</v>
      </c>
      <c r="J1247" s="20">
        <f>LatticeLayout!J1266</f>
        <v>0</v>
      </c>
      <c r="K1247" s="20">
        <f>LatticeLayout!K1266</f>
        <v>0.92800000000000005</v>
      </c>
      <c r="L1247" s="551">
        <f>LatticeLayout!L1266</f>
        <v>41.094000000000001</v>
      </c>
      <c r="M1247" s="551">
        <f>LatticeLayout!M1266</f>
        <v>423.0996045</v>
      </c>
      <c r="N1247" s="551">
        <f>LatticeLayout!N1266</f>
        <v>243.93063216583951</v>
      </c>
      <c r="O1247" s="551">
        <f t="shared" si="57"/>
        <v>244.39463216583951</v>
      </c>
      <c r="P1247" s="551">
        <f t="shared" si="58"/>
        <v>423.0996045</v>
      </c>
      <c r="Q1247" s="551">
        <f t="shared" si="59"/>
        <v>41.094000000000001</v>
      </c>
    </row>
    <row r="1248" spans="1:17" hidden="1" x14ac:dyDescent="0.3">
      <c r="A1248" s="20" t="str">
        <f>LatticeLayout!A1267</f>
        <v>FS1</v>
      </c>
      <c r="B1248" s="20" t="str">
        <f>LatticeLayout!B1267</f>
        <v>STRL</v>
      </c>
      <c r="C1248" s="20" t="str">
        <f>LatticeLayout!C1267</f>
        <v>GV</v>
      </c>
      <c r="D1248" s="20">
        <f>LatticeLayout!D1267</f>
        <v>2246</v>
      </c>
      <c r="E1248" s="20" t="str">
        <f>LatticeLayout!E1267</f>
        <v>FS1_STRL:GV_D2246</v>
      </c>
      <c r="F1248" s="20">
        <f>LatticeLayout!F1267</f>
        <v>0</v>
      </c>
      <c r="G1248" s="20" t="str">
        <f>LatticeLayout!G1267</f>
        <v>gate valve</v>
      </c>
      <c r="H1248" s="20">
        <f>LatticeLayout!H1267</f>
        <v>0</v>
      </c>
      <c r="I1248" s="20">
        <f>LatticeLayout!I1267</f>
        <v>0</v>
      </c>
      <c r="J1248" s="20">
        <f>LatticeLayout!J1267</f>
        <v>0</v>
      </c>
      <c r="K1248" s="20">
        <f>LatticeLayout!K1267</f>
        <v>7.1999999999999995E-2</v>
      </c>
      <c r="L1248" s="20">
        <f>LatticeLayout!L1267</f>
        <v>41.094000000000001</v>
      </c>
      <c r="M1248" s="20">
        <f>LatticeLayout!M1267</f>
        <v>423.0996045</v>
      </c>
      <c r="N1248" s="20">
        <f>LatticeLayout!N1267</f>
        <v>243.85863216583951</v>
      </c>
      <c r="O1248" s="20">
        <f t="shared" si="57"/>
        <v>243.89463216583951</v>
      </c>
      <c r="P1248" s="20">
        <f t="shared" si="58"/>
        <v>423.0996045</v>
      </c>
      <c r="Q1248" s="20">
        <f t="shared" si="59"/>
        <v>41.094000000000001</v>
      </c>
    </row>
    <row r="1249" spans="1:17" hidden="1" x14ac:dyDescent="0.3">
      <c r="A1249" s="20">
        <f>LatticeLayout!A1268</f>
        <v>0</v>
      </c>
      <c r="B1249" s="20">
        <f>LatticeLayout!B1268</f>
        <v>0</v>
      </c>
      <c r="C1249" s="20">
        <f>LatticeLayout!C1268</f>
        <v>0</v>
      </c>
      <c r="D1249" s="20">
        <f>LatticeLayout!D1268</f>
        <v>0</v>
      </c>
      <c r="E1249" s="20">
        <f>LatticeLayout!E1268</f>
        <v>0</v>
      </c>
      <c r="F1249" s="20">
        <f>LatticeLayout!F1268</f>
        <v>0</v>
      </c>
      <c r="G1249" s="20">
        <f>LatticeLayout!G1268</f>
        <v>0</v>
      </c>
      <c r="H1249" s="20">
        <f>LatticeLayout!H1268</f>
        <v>0</v>
      </c>
      <c r="I1249" s="20">
        <f>LatticeLayout!I1268</f>
        <v>0</v>
      </c>
      <c r="J1249" s="20">
        <f>LatticeLayout!J1268</f>
        <v>0</v>
      </c>
      <c r="K1249" s="20">
        <f>LatticeLayout!K1268</f>
        <v>0</v>
      </c>
      <c r="L1249" s="20">
        <f>LatticeLayout!L1268</f>
        <v>41.094000000000001</v>
      </c>
      <c r="M1249" s="20">
        <f>LatticeLayout!M1268</f>
        <v>423.0996045</v>
      </c>
      <c r="N1249" s="20">
        <f>LatticeLayout!N1268</f>
        <v>243.85863216583951</v>
      </c>
      <c r="O1249" s="20">
        <f t="shared" si="57"/>
        <v>243.85863216583951</v>
      </c>
      <c r="P1249" s="20">
        <f t="shared" si="58"/>
        <v>423.0996045</v>
      </c>
      <c r="Q1249" s="20">
        <f t="shared" si="59"/>
        <v>41.094000000000001</v>
      </c>
    </row>
    <row r="1250" spans="1:17" hidden="1" x14ac:dyDescent="0.3">
      <c r="A1250" s="20">
        <f>LatticeLayout!A1269</f>
        <v>0</v>
      </c>
      <c r="B1250" s="20">
        <f>LatticeLayout!B1269</f>
        <v>0</v>
      </c>
      <c r="C1250" s="20">
        <f>LatticeLayout!C1269</f>
        <v>0</v>
      </c>
      <c r="D1250" s="20">
        <f>LatticeLayout!D1269</f>
        <v>0</v>
      </c>
      <c r="E1250" s="20" t="str">
        <f>LatticeLayout!E1269</f>
        <v/>
      </c>
      <c r="F1250" s="20">
        <f>LatticeLayout!F1269</f>
        <v>0</v>
      </c>
      <c r="G1250" s="20" t="str">
        <f>LatticeLayout!G1269</f>
        <v>bellow</v>
      </c>
      <c r="H1250" s="20">
        <f>LatticeLayout!H1269</f>
        <v>40</v>
      </c>
      <c r="I1250" s="20">
        <f>LatticeLayout!I1269</f>
        <v>0</v>
      </c>
      <c r="J1250" s="20">
        <f>LatticeLayout!J1269</f>
        <v>0</v>
      </c>
      <c r="K1250" s="20">
        <f>LatticeLayout!K1269</f>
        <v>0.11600000000000001</v>
      </c>
      <c r="L1250" s="20">
        <f>LatticeLayout!L1269</f>
        <v>41.094000000000001</v>
      </c>
      <c r="M1250" s="20">
        <f>LatticeLayout!M1269</f>
        <v>423.0996045</v>
      </c>
      <c r="N1250" s="20">
        <f>LatticeLayout!N1269</f>
        <v>243.7426321658395</v>
      </c>
      <c r="O1250" s="20">
        <f t="shared" si="57"/>
        <v>243.80063216583949</v>
      </c>
      <c r="P1250" s="20">
        <f t="shared" si="58"/>
        <v>423.0996045</v>
      </c>
      <c r="Q1250" s="20">
        <f t="shared" si="59"/>
        <v>41.094000000000001</v>
      </c>
    </row>
    <row r="1251" spans="1:17" hidden="1" x14ac:dyDescent="0.3">
      <c r="A1251" s="20" t="str">
        <f>LatticeLayout!A1270</f>
        <v>FS1</v>
      </c>
      <c r="B1251" s="20" t="str">
        <f>LatticeLayout!B1270</f>
        <v>CSS</v>
      </c>
      <c r="C1251" s="20" t="str">
        <f>LatticeLayout!C1270</f>
        <v>BPM</v>
      </c>
      <c r="D1251" s="20">
        <f>LatticeLayout!D1270</f>
        <v>2248</v>
      </c>
      <c r="E1251" s="20" t="str">
        <f>LatticeLayout!E1270</f>
        <v>FS1_CSS:BPM_D2248</v>
      </c>
      <c r="F1251" s="20" t="str">
        <f>LatticeLayout!F1270</f>
        <v>BPM3</v>
      </c>
      <c r="G1251" s="20" t="str">
        <f>LatticeLayout!G1270</f>
        <v>position monitor</v>
      </c>
      <c r="H1251" s="20">
        <f>LatticeLayout!H1270</f>
        <v>0</v>
      </c>
      <c r="I1251" s="20">
        <f>LatticeLayout!I1270</f>
        <v>0</v>
      </c>
      <c r="J1251" s="20">
        <f>LatticeLayout!J1270</f>
        <v>0</v>
      </c>
      <c r="K1251" s="20">
        <f>LatticeLayout!K1270</f>
        <v>0</v>
      </c>
      <c r="L1251" s="20">
        <f>LatticeLayout!L1270</f>
        <v>41.094000000000001</v>
      </c>
      <c r="M1251" s="20">
        <f>LatticeLayout!M1270</f>
        <v>423.0996045</v>
      </c>
      <c r="N1251" s="20">
        <f>LatticeLayout!N1270</f>
        <v>243.7426321658395</v>
      </c>
      <c r="O1251" s="20">
        <f t="shared" si="57"/>
        <v>243.7426321658395</v>
      </c>
      <c r="P1251" s="20">
        <f t="shared" si="58"/>
        <v>423.0996045</v>
      </c>
      <c r="Q1251" s="20">
        <f t="shared" si="59"/>
        <v>41.094000000000001</v>
      </c>
    </row>
    <row r="1252" spans="1:17" x14ac:dyDescent="0.3">
      <c r="A1252" s="20">
        <f>LatticeLayout!A1271</f>
        <v>0</v>
      </c>
      <c r="B1252" s="20">
        <f>LatticeLayout!B1271</f>
        <v>0</v>
      </c>
      <c r="C1252" s="20">
        <f>LatticeLayout!C1271</f>
        <v>0</v>
      </c>
      <c r="D1252" s="20">
        <f>LatticeLayout!D1271</f>
        <v>0</v>
      </c>
      <c r="E1252" s="20" t="str">
        <f>LatticeLayout!E1271</f>
        <v/>
      </c>
      <c r="F1252" s="20">
        <f>LatticeLayout!F1271</f>
        <v>0</v>
      </c>
      <c r="G1252" s="20" t="str">
        <f>LatticeLayout!G1271</f>
        <v>diagnostic box</v>
      </c>
      <c r="H1252" s="20">
        <f>LatticeLayout!H1271</f>
        <v>0</v>
      </c>
      <c r="I1252" s="20">
        <f>LatticeLayout!I1271</f>
        <v>0</v>
      </c>
      <c r="J1252" s="20">
        <f>LatticeLayout!J1271</f>
        <v>0</v>
      </c>
      <c r="K1252" s="20">
        <f>LatticeLayout!K1271</f>
        <v>7.3999999999999996E-2</v>
      </c>
      <c r="L1252" s="551">
        <f>LatticeLayout!L1271</f>
        <v>41.094000000000001</v>
      </c>
      <c r="M1252" s="551">
        <f>LatticeLayout!M1271</f>
        <v>423.0996045</v>
      </c>
      <c r="N1252" s="551">
        <f>LatticeLayout!N1271</f>
        <v>243.66863216583948</v>
      </c>
      <c r="O1252" s="551">
        <f t="shared" si="57"/>
        <v>243.70563216583949</v>
      </c>
      <c r="P1252" s="551">
        <f t="shared" si="58"/>
        <v>423.0996045</v>
      </c>
      <c r="Q1252" s="551">
        <f t="shared" si="59"/>
        <v>41.094000000000001</v>
      </c>
    </row>
    <row r="1253" spans="1:17" x14ac:dyDescent="0.3">
      <c r="A1253" s="20" t="str">
        <f>LatticeLayout!A1272</f>
        <v>FS1</v>
      </c>
      <c r="B1253" s="20" t="str">
        <f>LatticeLayout!B1272</f>
        <v>CSS</v>
      </c>
      <c r="C1253" s="20" t="str">
        <f>LatticeLayout!C1272</f>
        <v>PM</v>
      </c>
      <c r="D1253" s="20">
        <f>LatticeLayout!D1272</f>
        <v>2248</v>
      </c>
      <c r="E1253" s="20" t="str">
        <f>LatticeLayout!E1272</f>
        <v>FS1_CSS:PM_D2248</v>
      </c>
      <c r="F1253" s="20" t="str">
        <f>LatticeLayout!F1272</f>
        <v>PM6</v>
      </c>
      <c r="G1253" s="20" t="str">
        <f>LatticeLayout!G1272</f>
        <v>profile monitor</v>
      </c>
      <c r="H1253" s="20">
        <f>LatticeLayout!H1272</f>
        <v>0</v>
      </c>
      <c r="I1253" s="20">
        <f>LatticeLayout!I1272</f>
        <v>0</v>
      </c>
      <c r="J1253" s="20">
        <f>LatticeLayout!J1272</f>
        <v>0</v>
      </c>
      <c r="K1253" s="20">
        <f>LatticeLayout!K1272</f>
        <v>0</v>
      </c>
      <c r="L1253" s="551">
        <f>LatticeLayout!L1272</f>
        <v>41.094000000000001</v>
      </c>
      <c r="M1253" s="551">
        <f>LatticeLayout!M1272</f>
        <v>423.0996045</v>
      </c>
      <c r="N1253" s="551">
        <f>LatticeLayout!N1272</f>
        <v>243.66863216583948</v>
      </c>
      <c r="O1253" s="551">
        <f t="shared" si="57"/>
        <v>243.66863216583948</v>
      </c>
      <c r="P1253" s="551">
        <f t="shared" si="58"/>
        <v>423.0996045</v>
      </c>
      <c r="Q1253" s="551">
        <f t="shared" si="59"/>
        <v>41.094000000000001</v>
      </c>
    </row>
    <row r="1254" spans="1:17" x14ac:dyDescent="0.3">
      <c r="A1254" s="20">
        <f>LatticeLayout!A1273</f>
        <v>0</v>
      </c>
      <c r="B1254" s="20">
        <f>LatticeLayout!B1273</f>
        <v>0</v>
      </c>
      <c r="C1254" s="20">
        <f>LatticeLayout!C1273</f>
        <v>0</v>
      </c>
      <c r="D1254" s="20">
        <f>LatticeLayout!D1273</f>
        <v>0</v>
      </c>
      <c r="E1254" s="20" t="str">
        <f>LatticeLayout!E1273</f>
        <v/>
      </c>
      <c r="F1254" s="20">
        <f>LatticeLayout!F1273</f>
        <v>0</v>
      </c>
      <c r="G1254" s="20" t="str">
        <f>LatticeLayout!G1273</f>
        <v>diagnostic box</v>
      </c>
      <c r="H1254" s="20">
        <f>LatticeLayout!H1273</f>
        <v>0</v>
      </c>
      <c r="I1254" s="20">
        <f>LatticeLayout!I1273</f>
        <v>0</v>
      </c>
      <c r="J1254" s="20">
        <f>LatticeLayout!J1273</f>
        <v>0</v>
      </c>
      <c r="K1254" s="20">
        <f>LatticeLayout!K1273</f>
        <v>9.0999999999999998E-2</v>
      </c>
      <c r="L1254" s="551">
        <f>LatticeLayout!L1273</f>
        <v>41.094000000000001</v>
      </c>
      <c r="M1254" s="551">
        <f>LatticeLayout!M1273</f>
        <v>423.0996045</v>
      </c>
      <c r="N1254" s="551">
        <f>LatticeLayout!N1273</f>
        <v>243.57763216583947</v>
      </c>
      <c r="O1254" s="551">
        <f t="shared" si="57"/>
        <v>243.62313216583948</v>
      </c>
      <c r="P1254" s="551">
        <f t="shared" si="58"/>
        <v>423.0996045</v>
      </c>
      <c r="Q1254" s="551">
        <f t="shared" si="59"/>
        <v>41.094000000000001</v>
      </c>
    </row>
    <row r="1255" spans="1:17" hidden="1" x14ac:dyDescent="0.3">
      <c r="A1255" s="20" t="str">
        <f>LatticeLayout!A1274</f>
        <v>FS1</v>
      </c>
      <c r="B1255" s="20" t="str">
        <f>LatticeLayout!B1274</f>
        <v>CSS</v>
      </c>
      <c r="C1255" s="20" t="str">
        <f>LatticeLayout!C1274</f>
        <v>PORT</v>
      </c>
      <c r="D1255" s="20">
        <f>LatticeLayout!D1274</f>
        <v>2249</v>
      </c>
      <c r="E1255" s="20" t="str">
        <f>LatticeLayout!E1274</f>
        <v>FS1_CSS:PORT_D2249</v>
      </c>
      <c r="F1255" s="20" t="str">
        <f>LatticeLayout!F1274</f>
        <v>IP_S</v>
      </c>
      <c r="G1255" s="20" t="str">
        <f>LatticeLayout!G1274</f>
        <v>pump, 65 l/s</v>
      </c>
      <c r="H1255" s="20">
        <f>LatticeLayout!H1274</f>
        <v>0</v>
      </c>
      <c r="I1255" s="20">
        <f>LatticeLayout!I1274</f>
        <v>0</v>
      </c>
      <c r="J1255" s="20">
        <f>LatticeLayout!J1274</f>
        <v>0</v>
      </c>
      <c r="K1255" s="20">
        <f>LatticeLayout!K1274</f>
        <v>0</v>
      </c>
      <c r="L1255" s="20">
        <f>LatticeLayout!L1274</f>
        <v>41.094000000000001</v>
      </c>
      <c r="M1255" s="20">
        <f>LatticeLayout!M1274</f>
        <v>423.0996045</v>
      </c>
      <c r="N1255" s="20">
        <f>LatticeLayout!N1274</f>
        <v>243.57763216583947</v>
      </c>
      <c r="O1255" s="20">
        <f t="shared" si="57"/>
        <v>243.57763216583947</v>
      </c>
      <c r="P1255" s="20">
        <f t="shared" si="58"/>
        <v>423.0996045</v>
      </c>
      <c r="Q1255" s="20">
        <f t="shared" si="59"/>
        <v>41.094000000000001</v>
      </c>
    </row>
    <row r="1256" spans="1:17" hidden="1" x14ac:dyDescent="0.3">
      <c r="A1256" s="20">
        <f>LatticeLayout!A1275</f>
        <v>0</v>
      </c>
      <c r="B1256" s="20">
        <f>LatticeLayout!B1275</f>
        <v>0</v>
      </c>
      <c r="C1256" s="20">
        <f>LatticeLayout!C1275</f>
        <v>0</v>
      </c>
      <c r="D1256" s="20">
        <f>LatticeLayout!D1275</f>
        <v>0</v>
      </c>
      <c r="E1256" s="20">
        <f>LatticeLayout!E1275</f>
        <v>0</v>
      </c>
      <c r="F1256" s="20">
        <f>LatticeLayout!F1275</f>
        <v>0</v>
      </c>
      <c r="G1256" s="20">
        <f>LatticeLayout!G1275</f>
        <v>0</v>
      </c>
      <c r="H1256" s="20">
        <f>LatticeLayout!H1275</f>
        <v>0</v>
      </c>
      <c r="I1256" s="20">
        <f>LatticeLayout!I1275</f>
        <v>0</v>
      </c>
      <c r="J1256" s="20">
        <f>LatticeLayout!J1275</f>
        <v>0</v>
      </c>
      <c r="K1256" s="20">
        <f>LatticeLayout!K1275</f>
        <v>0</v>
      </c>
      <c r="L1256" s="20">
        <f>LatticeLayout!L1275</f>
        <v>41.094000000000001</v>
      </c>
      <c r="M1256" s="20">
        <f>LatticeLayout!M1275</f>
        <v>423.0996045</v>
      </c>
      <c r="N1256" s="20">
        <f>LatticeLayout!N1275</f>
        <v>243.57763216583947</v>
      </c>
      <c r="O1256" s="20">
        <f t="shared" si="57"/>
        <v>243.57763216583947</v>
      </c>
      <c r="P1256" s="20">
        <f t="shared" si="58"/>
        <v>423.0996045</v>
      </c>
      <c r="Q1256" s="20">
        <f t="shared" si="59"/>
        <v>41.094000000000001</v>
      </c>
    </row>
    <row r="1257" spans="1:17" hidden="1" x14ac:dyDescent="0.3">
      <c r="A1257" s="20">
        <f>LatticeLayout!A1276</f>
        <v>0</v>
      </c>
      <c r="B1257" s="20">
        <f>LatticeLayout!B1276</f>
        <v>0</v>
      </c>
      <c r="C1257" s="20">
        <f>LatticeLayout!C1276</f>
        <v>0</v>
      </c>
      <c r="D1257" s="20">
        <f>LatticeLayout!D1276</f>
        <v>0</v>
      </c>
      <c r="E1257" s="20" t="str">
        <f>LatticeLayout!E1276</f>
        <v/>
      </c>
      <c r="F1257" s="20">
        <f>LatticeLayout!F1276</f>
        <v>0</v>
      </c>
      <c r="G1257" s="20" t="str">
        <f>LatticeLayout!G1276</f>
        <v>bellow</v>
      </c>
      <c r="H1257" s="20">
        <f>LatticeLayout!H1276</f>
        <v>40</v>
      </c>
      <c r="I1257" s="20">
        <f>LatticeLayout!I1276</f>
        <v>0</v>
      </c>
      <c r="J1257" s="20">
        <f>LatticeLayout!J1276</f>
        <v>0</v>
      </c>
      <c r="K1257" s="20">
        <f>LatticeLayout!K1276</f>
        <v>9.9000000000000005E-2</v>
      </c>
      <c r="L1257" s="20">
        <f>LatticeLayout!L1276</f>
        <v>41.094000000000001</v>
      </c>
      <c r="M1257" s="20">
        <f>LatticeLayout!M1276</f>
        <v>423.0996045</v>
      </c>
      <c r="N1257" s="20">
        <f>LatticeLayout!N1276</f>
        <v>243.47863216583949</v>
      </c>
      <c r="O1257" s="20">
        <f t="shared" si="57"/>
        <v>243.52813216583948</v>
      </c>
      <c r="P1257" s="20">
        <f t="shared" si="58"/>
        <v>423.0996045</v>
      </c>
      <c r="Q1257" s="20">
        <f t="shared" si="59"/>
        <v>41.094000000000001</v>
      </c>
    </row>
    <row r="1258" spans="1:17" hidden="1" x14ac:dyDescent="0.3">
      <c r="A1258" s="20" t="str">
        <f>LatticeLayout!A1277</f>
        <v>FS1</v>
      </c>
      <c r="B1258" s="20" t="str">
        <f>LatticeLayout!B1277</f>
        <v>CSS</v>
      </c>
      <c r="C1258" s="20" t="str">
        <f>LatticeLayout!C1277</f>
        <v>GV</v>
      </c>
      <c r="D1258" s="20">
        <f>LatticeLayout!D1277</f>
        <v>2251</v>
      </c>
      <c r="E1258" s="20" t="str">
        <f>LatticeLayout!E1277</f>
        <v>FS1_CSS:GV_D2251</v>
      </c>
      <c r="F1258" s="20" t="str">
        <f>LatticeLayout!F1277</f>
        <v>GV_M</v>
      </c>
      <c r="G1258" s="20" t="str">
        <f>LatticeLayout!G1277</f>
        <v>gate valve</v>
      </c>
      <c r="H1258" s="20">
        <f>LatticeLayout!H1277</f>
        <v>63</v>
      </c>
      <c r="I1258" s="20">
        <f>LatticeLayout!I1277</f>
        <v>0</v>
      </c>
      <c r="J1258" s="20">
        <f>LatticeLayout!J1277</f>
        <v>0</v>
      </c>
      <c r="K1258" s="20">
        <f>LatticeLayout!K1277</f>
        <v>7.4999999999999997E-2</v>
      </c>
      <c r="L1258" s="20">
        <f>LatticeLayout!L1277</f>
        <v>41.094000000000001</v>
      </c>
      <c r="M1258" s="20">
        <f>LatticeLayout!M1277</f>
        <v>423.0996045</v>
      </c>
      <c r="N1258" s="20">
        <f>LatticeLayout!N1277</f>
        <v>243.4036321658395</v>
      </c>
      <c r="O1258" s="20">
        <f t="shared" si="57"/>
        <v>243.44113216583949</v>
      </c>
      <c r="P1258" s="20">
        <f t="shared" si="58"/>
        <v>423.0996045</v>
      </c>
      <c r="Q1258" s="20">
        <f t="shared" si="59"/>
        <v>41.094000000000001</v>
      </c>
    </row>
    <row r="1259" spans="1:17" hidden="1" x14ac:dyDescent="0.3">
      <c r="A1259" s="20">
        <f>LatticeLayout!A1278</f>
        <v>0</v>
      </c>
      <c r="B1259" s="20">
        <f>LatticeLayout!B1278</f>
        <v>0</v>
      </c>
      <c r="C1259" s="20">
        <f>LatticeLayout!C1278</f>
        <v>0</v>
      </c>
      <c r="D1259" s="20">
        <f>LatticeLayout!D1278</f>
        <v>0</v>
      </c>
      <c r="E1259" s="20" t="str">
        <f>LatticeLayout!E1278</f>
        <v/>
      </c>
      <c r="F1259" s="20">
        <f>LatticeLayout!F1278</f>
        <v>0</v>
      </c>
      <c r="G1259" s="20">
        <f>LatticeLayout!G1278</f>
        <v>0</v>
      </c>
      <c r="H1259" s="20">
        <f>LatticeLayout!H1278</f>
        <v>0</v>
      </c>
      <c r="I1259" s="20">
        <f>LatticeLayout!I1278</f>
        <v>0</v>
      </c>
      <c r="J1259" s="20">
        <f>LatticeLayout!J1278</f>
        <v>0</v>
      </c>
      <c r="K1259" s="20">
        <f>LatticeLayout!K1278</f>
        <v>0.12</v>
      </c>
      <c r="L1259" s="20">
        <f>LatticeLayout!L1278</f>
        <v>41.094000000000001</v>
      </c>
      <c r="M1259" s="20">
        <f>LatticeLayout!M1278</f>
        <v>423.0996045</v>
      </c>
      <c r="N1259" s="20">
        <f>LatticeLayout!N1278</f>
        <v>243.28363216583949</v>
      </c>
      <c r="O1259" s="20">
        <f t="shared" si="57"/>
        <v>243.34363216583949</v>
      </c>
      <c r="P1259" s="20">
        <f t="shared" si="58"/>
        <v>423.0996045</v>
      </c>
      <c r="Q1259" s="20">
        <f t="shared" si="59"/>
        <v>41.094000000000001</v>
      </c>
    </row>
    <row r="1260" spans="1:17" x14ac:dyDescent="0.3">
      <c r="A1260" s="20" t="str">
        <f>LatticeLayout!A1279</f>
        <v>FS1</v>
      </c>
      <c r="B1260" s="20" t="str">
        <f>LatticeLayout!B1279</f>
        <v>CSS</v>
      </c>
      <c r="C1260" s="20" t="str">
        <f>LatticeLayout!C1279</f>
        <v>QV</v>
      </c>
      <c r="D1260" s="20">
        <f>LatticeLayout!D1279</f>
        <v>2254</v>
      </c>
      <c r="E1260" s="20" t="str">
        <f>LatticeLayout!E1279</f>
        <v>FS1_CSS:QV_D2254</v>
      </c>
      <c r="F1260" s="20" t="str">
        <f>LatticeLayout!F1279</f>
        <v>Q1</v>
      </c>
      <c r="G1260" s="20" t="str">
        <f>LatticeLayout!G1279</f>
        <v>quadrupole-Y</v>
      </c>
      <c r="H1260" s="20">
        <f>LatticeLayout!H1279</f>
        <v>50</v>
      </c>
      <c r="I1260" s="20">
        <f>LatticeLayout!I1279</f>
        <v>0</v>
      </c>
      <c r="J1260" s="20">
        <f>LatticeLayout!J1279</f>
        <v>0</v>
      </c>
      <c r="K1260" s="20">
        <f>LatticeLayout!K1279</f>
        <v>0.25</v>
      </c>
      <c r="L1260" s="551">
        <f>LatticeLayout!L1279</f>
        <v>41.094000000000001</v>
      </c>
      <c r="M1260" s="551">
        <f>LatticeLayout!M1279</f>
        <v>423.0996045</v>
      </c>
      <c r="N1260" s="551">
        <f>LatticeLayout!N1279</f>
        <v>243.03363216583949</v>
      </c>
      <c r="O1260" s="551">
        <f t="shared" si="57"/>
        <v>243.15863216583949</v>
      </c>
      <c r="P1260" s="551">
        <f t="shared" si="58"/>
        <v>423.0996045</v>
      </c>
      <c r="Q1260" s="551">
        <f t="shared" si="59"/>
        <v>41.094000000000001</v>
      </c>
    </row>
    <row r="1261" spans="1:17" hidden="1" x14ac:dyDescent="0.3">
      <c r="A1261" s="20">
        <f>LatticeLayout!A1280</f>
        <v>0</v>
      </c>
      <c r="B1261" s="20">
        <f>LatticeLayout!B1280</f>
        <v>0</v>
      </c>
      <c r="C1261" s="20">
        <f>LatticeLayout!C1280</f>
        <v>0</v>
      </c>
      <c r="D1261" s="20">
        <f>LatticeLayout!D1280</f>
        <v>0</v>
      </c>
      <c r="E1261" s="20" t="str">
        <f>LatticeLayout!E1280</f>
        <v/>
      </c>
      <c r="F1261" s="20">
        <f>LatticeLayout!F1280</f>
        <v>0</v>
      </c>
      <c r="G1261" s="20">
        <f>LatticeLayout!G1280</f>
        <v>0</v>
      </c>
      <c r="H1261" s="20">
        <f>LatticeLayout!H1280</f>
        <v>0</v>
      </c>
      <c r="I1261" s="20">
        <f>LatticeLayout!I1280</f>
        <v>0</v>
      </c>
      <c r="J1261" s="20">
        <f>LatticeLayout!J1280</f>
        <v>0</v>
      </c>
      <c r="K1261" s="20">
        <f>LatticeLayout!K1280</f>
        <v>0.1</v>
      </c>
      <c r="L1261" s="20">
        <f>LatticeLayout!L1280</f>
        <v>41.094000000000001</v>
      </c>
      <c r="M1261" s="20">
        <f>LatticeLayout!M1280</f>
        <v>423.0996045</v>
      </c>
      <c r="N1261" s="20">
        <f>LatticeLayout!N1280</f>
        <v>242.9336321658395</v>
      </c>
      <c r="O1261" s="20">
        <f t="shared" si="57"/>
        <v>242.98363216583948</v>
      </c>
      <c r="P1261" s="20">
        <f t="shared" si="58"/>
        <v>423.0996045</v>
      </c>
      <c r="Q1261" s="20">
        <f t="shared" si="59"/>
        <v>41.094000000000001</v>
      </c>
    </row>
    <row r="1262" spans="1:17" x14ac:dyDescent="0.3">
      <c r="A1262" s="20" t="str">
        <f>LatticeLayout!A1281</f>
        <v>FS1</v>
      </c>
      <c r="B1262" s="20" t="str">
        <f>LatticeLayout!B1281</f>
        <v>CSS</v>
      </c>
      <c r="C1262" s="20" t="str">
        <f>LatticeLayout!C1281</f>
        <v>DC</v>
      </c>
      <c r="D1262" s="20">
        <f>LatticeLayout!D1281</f>
        <v>2257</v>
      </c>
      <c r="E1262" s="20" t="str">
        <f>LatticeLayout!E1281</f>
        <v>FS1_CSS:DC_D2257</v>
      </c>
      <c r="F1262" s="20" t="str">
        <f>LatticeLayout!F1281</f>
        <v>C2</v>
      </c>
      <c r="G1262" s="20" t="str">
        <f>LatticeLayout!G1281</f>
        <v>correctors-X,Y</v>
      </c>
      <c r="H1262" s="20">
        <f>LatticeLayout!H1281</f>
        <v>50</v>
      </c>
      <c r="I1262" s="20">
        <f>LatticeLayout!I1281</f>
        <v>0</v>
      </c>
      <c r="J1262" s="20">
        <f>LatticeLayout!J1281</f>
        <v>0</v>
      </c>
      <c r="K1262" s="20">
        <f>LatticeLayout!K1281</f>
        <v>0.2</v>
      </c>
      <c r="L1262" s="551">
        <f>LatticeLayout!L1281</f>
        <v>41.094000000000001</v>
      </c>
      <c r="M1262" s="551">
        <f>LatticeLayout!M1281</f>
        <v>423.0996045</v>
      </c>
      <c r="N1262" s="551">
        <f>LatticeLayout!N1281</f>
        <v>242.73363216583951</v>
      </c>
      <c r="O1262" s="551">
        <f t="shared" si="57"/>
        <v>242.8336321658395</v>
      </c>
      <c r="P1262" s="551">
        <f t="shared" si="58"/>
        <v>423.0996045</v>
      </c>
      <c r="Q1262" s="551">
        <f t="shared" si="59"/>
        <v>41.094000000000001</v>
      </c>
    </row>
    <row r="1263" spans="1:17" hidden="1" x14ac:dyDescent="0.3">
      <c r="A1263" s="20">
        <f>LatticeLayout!A1282</f>
        <v>0</v>
      </c>
      <c r="B1263" s="20">
        <f>LatticeLayout!B1282</f>
        <v>0</v>
      </c>
      <c r="C1263" s="20">
        <f>LatticeLayout!C1282</f>
        <v>0</v>
      </c>
      <c r="D1263" s="20">
        <f>LatticeLayout!D1282</f>
        <v>0</v>
      </c>
      <c r="E1263" s="20">
        <f>LatticeLayout!E1282</f>
        <v>0</v>
      </c>
      <c r="F1263" s="20">
        <f>LatticeLayout!F1282</f>
        <v>0</v>
      </c>
      <c r="G1263" s="20">
        <f>LatticeLayout!G1282</f>
        <v>0</v>
      </c>
      <c r="H1263" s="20">
        <f>LatticeLayout!H1282</f>
        <v>0</v>
      </c>
      <c r="I1263" s="20">
        <f>LatticeLayout!I1282</f>
        <v>0</v>
      </c>
      <c r="J1263" s="20">
        <f>LatticeLayout!J1282</f>
        <v>0</v>
      </c>
      <c r="K1263" s="20">
        <f>LatticeLayout!K1282</f>
        <v>0</v>
      </c>
      <c r="L1263" s="20">
        <f>LatticeLayout!L1282</f>
        <v>41.094000000000001</v>
      </c>
      <c r="M1263" s="20">
        <f>LatticeLayout!M1282</f>
        <v>423.0996045</v>
      </c>
      <c r="N1263" s="20">
        <f>LatticeLayout!N1282</f>
        <v>242.73363216583951</v>
      </c>
      <c r="O1263" s="20">
        <f t="shared" si="57"/>
        <v>242.73363216583951</v>
      </c>
      <c r="P1263" s="20">
        <f t="shared" si="58"/>
        <v>423.0996045</v>
      </c>
      <c r="Q1263" s="20">
        <f t="shared" si="59"/>
        <v>41.094000000000001</v>
      </c>
    </row>
    <row r="1264" spans="1:17" hidden="1" x14ac:dyDescent="0.3">
      <c r="A1264" s="20">
        <f>LatticeLayout!A1283</f>
        <v>0</v>
      </c>
      <c r="B1264" s="20">
        <f>LatticeLayout!B1283</f>
        <v>0</v>
      </c>
      <c r="C1264" s="20">
        <f>LatticeLayout!C1283</f>
        <v>0</v>
      </c>
      <c r="D1264" s="20">
        <f>LatticeLayout!D1283</f>
        <v>0</v>
      </c>
      <c r="E1264" s="20">
        <f>LatticeLayout!E1283</f>
        <v>0</v>
      </c>
      <c r="F1264" s="20">
        <f>LatticeLayout!F1283</f>
        <v>0</v>
      </c>
      <c r="G1264" s="20">
        <f>LatticeLayout!G1283</f>
        <v>0</v>
      </c>
      <c r="H1264" s="20">
        <f>LatticeLayout!H1283</f>
        <v>0</v>
      </c>
      <c r="I1264" s="20">
        <f>LatticeLayout!I1283</f>
        <v>0</v>
      </c>
      <c r="J1264" s="20">
        <f>LatticeLayout!J1283</f>
        <v>0</v>
      </c>
      <c r="K1264" s="20">
        <f>LatticeLayout!K1283</f>
        <v>0.1</v>
      </c>
      <c r="L1264" s="20">
        <f>LatticeLayout!L1283</f>
        <v>41.094000000000001</v>
      </c>
      <c r="M1264" s="20">
        <f>LatticeLayout!M1283</f>
        <v>423.0996045</v>
      </c>
      <c r="N1264" s="20">
        <f>LatticeLayout!N1283</f>
        <v>242.63363216583951</v>
      </c>
      <c r="O1264" s="20">
        <f t="shared" si="57"/>
        <v>242.68363216583953</v>
      </c>
      <c r="P1264" s="20">
        <f t="shared" si="58"/>
        <v>423.0996045</v>
      </c>
      <c r="Q1264" s="20">
        <f t="shared" si="59"/>
        <v>41.094000000000001</v>
      </c>
    </row>
    <row r="1265" spans="1:17" hidden="1" x14ac:dyDescent="0.3">
      <c r="A1265" s="20">
        <f>LatticeLayout!A1284</f>
        <v>0</v>
      </c>
      <c r="B1265" s="20">
        <f>LatticeLayout!B1284</f>
        <v>0</v>
      </c>
      <c r="C1265" s="20">
        <f>LatticeLayout!C1284</f>
        <v>0</v>
      </c>
      <c r="D1265" s="20">
        <f>LatticeLayout!D1284</f>
        <v>0</v>
      </c>
      <c r="E1265" s="20">
        <f>LatticeLayout!E1284</f>
        <v>0</v>
      </c>
      <c r="F1265" s="20">
        <f>LatticeLayout!F1284</f>
        <v>0</v>
      </c>
      <c r="G1265" s="20">
        <f>LatticeLayout!G1284</f>
        <v>0</v>
      </c>
      <c r="H1265" s="20">
        <f>LatticeLayout!H1284</f>
        <v>0</v>
      </c>
      <c r="I1265" s="20">
        <f>LatticeLayout!I1284</f>
        <v>0</v>
      </c>
      <c r="J1265" s="20">
        <f>LatticeLayout!J1284</f>
        <v>0</v>
      </c>
      <c r="K1265" s="20">
        <f>LatticeLayout!K1284</f>
        <v>0</v>
      </c>
      <c r="L1265" s="20">
        <f>LatticeLayout!L1284</f>
        <v>41.094000000000001</v>
      </c>
      <c r="M1265" s="20">
        <f>LatticeLayout!M1284</f>
        <v>423.0996045</v>
      </c>
      <c r="N1265" s="20">
        <f>LatticeLayout!N1284</f>
        <v>242.63363216583951</v>
      </c>
      <c r="O1265" s="20">
        <f t="shared" si="57"/>
        <v>242.63363216583951</v>
      </c>
      <c r="P1265" s="20">
        <f t="shared" si="58"/>
        <v>423.0996045</v>
      </c>
      <c r="Q1265" s="20">
        <f t="shared" si="59"/>
        <v>41.094000000000001</v>
      </c>
    </row>
    <row r="1266" spans="1:17" x14ac:dyDescent="0.3">
      <c r="A1266" s="20" t="str">
        <f>LatticeLayout!A1285</f>
        <v>FS1</v>
      </c>
      <c r="B1266" s="20" t="str">
        <f>LatticeLayout!B1285</f>
        <v>CSS</v>
      </c>
      <c r="C1266" s="20" t="str">
        <f>LatticeLayout!C1285</f>
        <v>QH</v>
      </c>
      <c r="D1266" s="20">
        <f>LatticeLayout!D1285</f>
        <v>2260</v>
      </c>
      <c r="E1266" s="20" t="str">
        <f>LatticeLayout!E1285</f>
        <v>FS1_CSS:QH_D2260</v>
      </c>
      <c r="F1266" s="20" t="str">
        <f>LatticeLayout!F1285</f>
        <v>Q1</v>
      </c>
      <c r="G1266" s="20" t="str">
        <f>LatticeLayout!G1285</f>
        <v>quadrupole-X</v>
      </c>
      <c r="H1266" s="20">
        <f>LatticeLayout!H1285</f>
        <v>50</v>
      </c>
      <c r="I1266" s="20">
        <f>LatticeLayout!I1285</f>
        <v>0</v>
      </c>
      <c r="J1266" s="20">
        <f>LatticeLayout!J1285</f>
        <v>0</v>
      </c>
      <c r="K1266" s="20">
        <f>LatticeLayout!K1285</f>
        <v>0.25</v>
      </c>
      <c r="L1266" s="551">
        <f>LatticeLayout!L1285</f>
        <v>41.094000000000001</v>
      </c>
      <c r="M1266" s="551">
        <f>LatticeLayout!M1285</f>
        <v>423.0996045</v>
      </c>
      <c r="N1266" s="551">
        <f>LatticeLayout!N1285</f>
        <v>242.38363216583951</v>
      </c>
      <c r="O1266" s="551">
        <f t="shared" si="57"/>
        <v>242.50863216583951</v>
      </c>
      <c r="P1266" s="551">
        <f t="shared" si="58"/>
        <v>423.0996045</v>
      </c>
      <c r="Q1266" s="551">
        <f t="shared" si="59"/>
        <v>41.094000000000001</v>
      </c>
    </row>
    <row r="1267" spans="1:17" hidden="1" x14ac:dyDescent="0.3">
      <c r="A1267" s="20">
        <f>LatticeLayout!A1286</f>
        <v>0</v>
      </c>
      <c r="B1267" s="20">
        <f>LatticeLayout!B1286</f>
        <v>0</v>
      </c>
      <c r="C1267" s="20">
        <f>LatticeLayout!C1286</f>
        <v>0</v>
      </c>
      <c r="D1267" s="20">
        <f>LatticeLayout!D1286</f>
        <v>0</v>
      </c>
      <c r="E1267" s="20">
        <f>LatticeLayout!E1286</f>
        <v>0</v>
      </c>
      <c r="F1267" s="20">
        <f>LatticeLayout!F1286</f>
        <v>0</v>
      </c>
      <c r="G1267" s="20" t="str">
        <f>LatticeLayout!G1286</f>
        <v>coil out + leads</v>
      </c>
      <c r="H1267" s="20">
        <f>LatticeLayout!H1286</f>
        <v>0</v>
      </c>
      <c r="I1267" s="20">
        <f>LatticeLayout!I1286</f>
        <v>0</v>
      </c>
      <c r="J1267" s="20">
        <f>LatticeLayout!J1286</f>
        <v>0</v>
      </c>
      <c r="K1267" s="20">
        <f>LatticeLayout!K1286</f>
        <v>9.8000000000000004E-2</v>
      </c>
      <c r="L1267" s="20">
        <f>LatticeLayout!L1286</f>
        <v>41.094000000000001</v>
      </c>
      <c r="M1267" s="20">
        <f>LatticeLayout!M1286</f>
        <v>423.0996045</v>
      </c>
      <c r="N1267" s="20">
        <f>LatticeLayout!N1286</f>
        <v>242.2856321658395</v>
      </c>
      <c r="O1267" s="20">
        <f t="shared" si="57"/>
        <v>242.33463216583951</v>
      </c>
      <c r="P1267" s="20">
        <f t="shared" si="58"/>
        <v>423.0996045</v>
      </c>
      <c r="Q1267" s="20">
        <f t="shared" si="59"/>
        <v>41.094000000000001</v>
      </c>
    </row>
    <row r="1268" spans="1:17" hidden="1" x14ac:dyDescent="0.3">
      <c r="A1268" s="20">
        <f>LatticeLayout!A1287</f>
        <v>0</v>
      </c>
      <c r="B1268" s="20">
        <f>LatticeLayout!B1287</f>
        <v>0</v>
      </c>
      <c r="C1268" s="20">
        <f>LatticeLayout!C1287</f>
        <v>0</v>
      </c>
      <c r="D1268" s="20">
        <f>LatticeLayout!D1287</f>
        <v>0</v>
      </c>
      <c r="E1268" s="20">
        <f>LatticeLayout!E1287</f>
        <v>0</v>
      </c>
      <c r="F1268" s="20">
        <f>LatticeLayout!F1287</f>
        <v>0</v>
      </c>
      <c r="G1268" s="20">
        <f>LatticeLayout!G1287</f>
        <v>0</v>
      </c>
      <c r="H1268" s="20">
        <f>LatticeLayout!H1287</f>
        <v>0</v>
      </c>
      <c r="I1268" s="20">
        <f>LatticeLayout!I1287</f>
        <v>0</v>
      </c>
      <c r="J1268" s="20">
        <f>LatticeLayout!J1287</f>
        <v>0</v>
      </c>
      <c r="K1268" s="20">
        <f>LatticeLayout!K1287</f>
        <v>7.3999999999999996E-2</v>
      </c>
      <c r="L1268" s="20">
        <f>LatticeLayout!L1287</f>
        <v>41.094000000000001</v>
      </c>
      <c r="M1268" s="20">
        <f>LatticeLayout!M1287</f>
        <v>423.0996045</v>
      </c>
      <c r="N1268" s="20">
        <f>LatticeLayout!N1287</f>
        <v>242.21163216583949</v>
      </c>
      <c r="O1268" s="20">
        <f t="shared" si="57"/>
        <v>242.2486321658395</v>
      </c>
      <c r="P1268" s="20">
        <f t="shared" si="58"/>
        <v>423.0996045</v>
      </c>
      <c r="Q1268" s="20">
        <f t="shared" si="59"/>
        <v>41.094000000000001</v>
      </c>
    </row>
    <row r="1269" spans="1:17" hidden="1" x14ac:dyDescent="0.3">
      <c r="A1269" s="20" t="str">
        <f>LatticeLayout!A1288</f>
        <v>FS1</v>
      </c>
      <c r="B1269" s="20" t="str">
        <f>LatticeLayout!B1288</f>
        <v>CSS</v>
      </c>
      <c r="C1269" s="20" t="str">
        <f>LatticeLayout!C1288</f>
        <v>BCM</v>
      </c>
      <c r="D1269" s="20">
        <f>LatticeLayout!D1288</f>
        <v>2264</v>
      </c>
      <c r="E1269" s="20" t="str">
        <f>LatticeLayout!E1288</f>
        <v>FS1_CSS:BCM_D2264</v>
      </c>
      <c r="F1269" s="20" t="str">
        <f>LatticeLayout!F1288</f>
        <v>BCM4</v>
      </c>
      <c r="G1269" s="20" t="str">
        <f>LatticeLayout!G1288</f>
        <v>current monitor</v>
      </c>
      <c r="H1269" s="20">
        <f>LatticeLayout!H1288</f>
        <v>0</v>
      </c>
      <c r="I1269" s="20">
        <f>LatticeLayout!I1288</f>
        <v>0</v>
      </c>
      <c r="J1269" s="20">
        <f>LatticeLayout!J1288</f>
        <v>0</v>
      </c>
      <c r="K1269" s="20">
        <f>LatticeLayout!K1288</f>
        <v>0.1</v>
      </c>
      <c r="L1269" s="20">
        <f>LatticeLayout!L1288</f>
        <v>41.094000000000001</v>
      </c>
      <c r="M1269" s="20">
        <f>LatticeLayout!M1288</f>
        <v>423.0996045</v>
      </c>
      <c r="N1269" s="20">
        <f>LatticeLayout!N1288</f>
        <v>242.1116321658395</v>
      </c>
      <c r="O1269" s="20">
        <f t="shared" si="57"/>
        <v>242.16163216583948</v>
      </c>
      <c r="P1269" s="20">
        <f t="shared" si="58"/>
        <v>423.0996045</v>
      </c>
      <c r="Q1269" s="20">
        <f t="shared" si="59"/>
        <v>41.094000000000001</v>
      </c>
    </row>
    <row r="1270" spans="1:17" hidden="1" x14ac:dyDescent="0.3">
      <c r="A1270" s="20" t="str">
        <f>LatticeLayout!A1289</f>
        <v>FS1</v>
      </c>
      <c r="B1270" s="20" t="str">
        <f>LatticeLayout!B1289</f>
        <v>CSS</v>
      </c>
      <c r="C1270" s="20" t="str">
        <f>LatticeLayout!C1289</f>
        <v>PORT</v>
      </c>
      <c r="D1270" s="20">
        <f>LatticeLayout!D1289</f>
        <v>2266</v>
      </c>
      <c r="E1270" s="20" t="str">
        <f>LatticeLayout!E1289</f>
        <v>FS1_CSS:PORT_D2266</v>
      </c>
      <c r="F1270" s="20" t="str">
        <f>LatticeLayout!F1289</f>
        <v>TMP_L</v>
      </c>
      <c r="G1270" s="20" t="str">
        <f>LatticeLayout!G1289</f>
        <v>turbo pump 2000 l/s</v>
      </c>
      <c r="H1270" s="20">
        <f>LatticeLayout!H1289</f>
        <v>0</v>
      </c>
      <c r="I1270" s="20">
        <f>LatticeLayout!I1289</f>
        <v>0</v>
      </c>
      <c r="J1270" s="20">
        <f>LatticeLayout!J1289</f>
        <v>0</v>
      </c>
      <c r="K1270" s="20">
        <f>LatticeLayout!K1289</f>
        <v>0.43</v>
      </c>
      <c r="L1270" s="20">
        <f>LatticeLayout!L1289</f>
        <v>41.094000000000001</v>
      </c>
      <c r="M1270" s="20">
        <f>LatticeLayout!M1289</f>
        <v>423.0996045</v>
      </c>
      <c r="N1270" s="20">
        <f>LatticeLayout!N1289</f>
        <v>241.68163216583949</v>
      </c>
      <c r="O1270" s="20">
        <f t="shared" si="57"/>
        <v>241.89663216583949</v>
      </c>
      <c r="P1270" s="20">
        <f t="shared" si="58"/>
        <v>423.0996045</v>
      </c>
      <c r="Q1270" s="20">
        <f t="shared" si="59"/>
        <v>41.094000000000001</v>
      </c>
    </row>
    <row r="1271" spans="1:17" x14ac:dyDescent="0.3">
      <c r="A1271" s="20" t="str">
        <f>LatticeLayout!A1290</f>
        <v>FS1</v>
      </c>
      <c r="B1271" s="20" t="str">
        <f>LatticeLayout!B1290</f>
        <v>CSS</v>
      </c>
      <c r="C1271" s="20" t="str">
        <f>LatticeLayout!C1290</f>
        <v>BL</v>
      </c>
      <c r="D1271" s="20">
        <f>LatticeLayout!D1290</f>
        <v>2268</v>
      </c>
      <c r="E1271" s="20" t="str">
        <f>LatticeLayout!E1290</f>
        <v>FS1_CSS:BL_D2268</v>
      </c>
      <c r="F1271" s="20" t="str">
        <f>LatticeLayout!F1290</f>
        <v>LPMx</v>
      </c>
      <c r="G1271" s="20" t="str">
        <f>LatticeLayout!G1290</f>
        <v>bunch length monitor</v>
      </c>
      <c r="H1271" s="20" t="str">
        <f>LatticeLayout!H1290</f>
        <v>LPM3 not costed</v>
      </c>
      <c r="I1271" s="20">
        <f>LatticeLayout!I1290</f>
        <v>0</v>
      </c>
      <c r="J1271" s="20">
        <f>LatticeLayout!J1290</f>
        <v>0</v>
      </c>
      <c r="K1271" s="20">
        <f>LatticeLayout!K1290</f>
        <v>0</v>
      </c>
      <c r="L1271" s="551">
        <f>LatticeLayout!L1290</f>
        <v>41.094000000000001</v>
      </c>
      <c r="M1271" s="551">
        <f>LatticeLayout!M1290</f>
        <v>423.0996045</v>
      </c>
      <c r="N1271" s="551">
        <f>LatticeLayout!N1290</f>
        <v>241.68163216583949</v>
      </c>
      <c r="O1271" s="551">
        <f t="shared" si="57"/>
        <v>241.68163216583949</v>
      </c>
      <c r="P1271" s="551">
        <f t="shared" si="58"/>
        <v>423.0996045</v>
      </c>
      <c r="Q1271" s="551">
        <f t="shared" si="59"/>
        <v>41.094000000000001</v>
      </c>
    </row>
    <row r="1272" spans="1:17" hidden="1" x14ac:dyDescent="0.3">
      <c r="A1272" s="20" t="str">
        <f>LatticeLayout!A1291</f>
        <v>FS1</v>
      </c>
      <c r="B1272" s="20" t="str">
        <f>LatticeLayout!B1291</f>
        <v>CSS</v>
      </c>
      <c r="C1272" s="20" t="str">
        <f>LatticeLayout!C1291</f>
        <v>FVS</v>
      </c>
      <c r="D1272" s="20">
        <f>LatticeLayout!D1291</f>
        <v>2268</v>
      </c>
      <c r="E1272" s="20" t="str">
        <f>LatticeLayout!E1291</f>
        <v>FS1_CSS:FVS_D2268</v>
      </c>
      <c r="F1272" s="20" t="str">
        <f>LatticeLayout!F1291</f>
        <v>FVS</v>
      </c>
      <c r="G1272" s="20" t="str">
        <f>LatticeLayout!G1291</f>
        <v>fast valve sensor</v>
      </c>
      <c r="H1272" s="20">
        <f>LatticeLayout!H1291</f>
        <v>0</v>
      </c>
      <c r="I1272" s="20">
        <f>LatticeLayout!I1291</f>
        <v>0</v>
      </c>
      <c r="J1272" s="20">
        <f>LatticeLayout!J1291</f>
        <v>0</v>
      </c>
      <c r="K1272" s="20">
        <f>LatticeLayout!K1291</f>
        <v>0</v>
      </c>
      <c r="L1272" s="20">
        <f>LatticeLayout!L1291</f>
        <v>41.094000000000001</v>
      </c>
      <c r="M1272" s="20">
        <f>LatticeLayout!M1291</f>
        <v>423.0996045</v>
      </c>
      <c r="N1272" s="20">
        <f>LatticeLayout!N1291</f>
        <v>241.68163216583949</v>
      </c>
      <c r="O1272" s="20">
        <f t="shared" si="57"/>
        <v>241.68163216583949</v>
      </c>
      <c r="P1272" s="20">
        <f t="shared" si="58"/>
        <v>423.0996045</v>
      </c>
      <c r="Q1272" s="20">
        <f t="shared" si="59"/>
        <v>41.094000000000001</v>
      </c>
    </row>
    <row r="1273" spans="1:17" hidden="1" x14ac:dyDescent="0.3">
      <c r="A1273" s="20">
        <f>LatticeLayout!A1293</f>
        <v>0</v>
      </c>
      <c r="B1273" s="20">
        <f>LatticeLayout!B1293</f>
        <v>0</v>
      </c>
      <c r="C1273" s="20">
        <f>LatticeLayout!C1293</f>
        <v>0</v>
      </c>
      <c r="D1273" s="20">
        <f>LatticeLayout!D1293</f>
        <v>0</v>
      </c>
      <c r="E1273" s="20">
        <f>LatticeLayout!E1293</f>
        <v>0</v>
      </c>
      <c r="F1273" s="20">
        <f>LatticeLayout!F1293</f>
        <v>0</v>
      </c>
      <c r="G1273" s="20">
        <f>LatticeLayout!G1293</f>
        <v>0</v>
      </c>
      <c r="H1273" s="20">
        <f>LatticeLayout!H1293</f>
        <v>0</v>
      </c>
      <c r="I1273" s="20">
        <f>LatticeLayout!I1293</f>
        <v>0</v>
      </c>
      <c r="J1273" s="20">
        <f>LatticeLayout!J1293</f>
        <v>0</v>
      </c>
      <c r="K1273" s="20">
        <f>LatticeLayout!K1293</f>
        <v>0.05</v>
      </c>
      <c r="L1273" s="20">
        <f>LatticeLayout!L1293</f>
        <v>41.094000000000001</v>
      </c>
      <c r="M1273" s="20">
        <f>LatticeLayout!M1293</f>
        <v>423.0996045</v>
      </c>
      <c r="N1273" s="20">
        <f>LatticeLayout!N1293</f>
        <v>241.53163216583948</v>
      </c>
      <c r="O1273" s="20">
        <f t="shared" si="57"/>
        <v>241.60663216583947</v>
      </c>
      <c r="P1273" s="20">
        <f t="shared" si="58"/>
        <v>423.0996045</v>
      </c>
      <c r="Q1273" s="20">
        <f t="shared" si="59"/>
        <v>41.094000000000001</v>
      </c>
    </row>
    <row r="1274" spans="1:17" hidden="1" x14ac:dyDescent="0.3">
      <c r="A1274" s="20">
        <f>LatticeLayout!A1294</f>
        <v>0</v>
      </c>
      <c r="B1274" s="20">
        <f>LatticeLayout!B1294</f>
        <v>0</v>
      </c>
      <c r="C1274" s="20">
        <f>LatticeLayout!C1294</f>
        <v>0</v>
      </c>
      <c r="D1274" s="20">
        <f>LatticeLayout!D1294</f>
        <v>0</v>
      </c>
      <c r="E1274" s="20">
        <f>LatticeLayout!E1294</f>
        <v>0</v>
      </c>
      <c r="F1274" s="20">
        <f>LatticeLayout!F1294</f>
        <v>0</v>
      </c>
      <c r="G1274" s="20" t="str">
        <f>LatticeLayout!G1294</f>
        <v>coil out + leads</v>
      </c>
      <c r="H1274" s="20">
        <f>LatticeLayout!H1294</f>
        <v>0</v>
      </c>
      <c r="I1274" s="20">
        <f>LatticeLayout!I1294</f>
        <v>0</v>
      </c>
      <c r="J1274" s="20">
        <f>LatticeLayout!J1294</f>
        <v>0</v>
      </c>
      <c r="K1274" s="20">
        <f>LatticeLayout!K1294</f>
        <v>9.8000000000000004E-2</v>
      </c>
      <c r="L1274" s="20">
        <f>LatticeLayout!L1294</f>
        <v>41.094000000000001</v>
      </c>
      <c r="M1274" s="20">
        <f>LatticeLayout!M1294</f>
        <v>423.0996045</v>
      </c>
      <c r="N1274" s="20">
        <f>LatticeLayout!N1294</f>
        <v>241.43363216583947</v>
      </c>
      <c r="O1274" s="20">
        <f t="shared" si="57"/>
        <v>241.48263216583948</v>
      </c>
      <c r="P1274" s="20">
        <f t="shared" si="58"/>
        <v>423.0996045</v>
      </c>
      <c r="Q1274" s="20">
        <f t="shared" si="59"/>
        <v>41.094000000000001</v>
      </c>
    </row>
    <row r="1275" spans="1:17" x14ac:dyDescent="0.3">
      <c r="A1275" s="20" t="str">
        <f>LatticeLayout!A1295</f>
        <v>FS1</v>
      </c>
      <c r="B1275" s="20" t="str">
        <f>LatticeLayout!B1295</f>
        <v>CSS</v>
      </c>
      <c r="C1275" s="20" t="str">
        <f>LatticeLayout!C1295</f>
        <v>QV</v>
      </c>
      <c r="D1275" s="20">
        <f>LatticeLayout!D1295</f>
        <v>2272</v>
      </c>
      <c r="E1275" s="20" t="str">
        <f>LatticeLayout!E1295</f>
        <v>FS1_CSS:QV_D2272</v>
      </c>
      <c r="F1275" s="20" t="str">
        <f>LatticeLayout!F1295</f>
        <v>Q1</v>
      </c>
      <c r="G1275" s="20" t="str">
        <f>LatticeLayout!G1295</f>
        <v>quadrupole-Y</v>
      </c>
      <c r="H1275" s="20">
        <f>LatticeLayout!H1295</f>
        <v>50</v>
      </c>
      <c r="I1275" s="20">
        <f>LatticeLayout!I1295</f>
        <v>0</v>
      </c>
      <c r="J1275" s="20">
        <f>LatticeLayout!J1295</f>
        <v>0</v>
      </c>
      <c r="K1275" s="20">
        <f>LatticeLayout!K1295</f>
        <v>0.25</v>
      </c>
      <c r="L1275" s="551">
        <f>LatticeLayout!L1295</f>
        <v>41.094000000000001</v>
      </c>
      <c r="M1275" s="551">
        <f>LatticeLayout!M1295</f>
        <v>423.0996045</v>
      </c>
      <c r="N1275" s="551">
        <f>LatticeLayout!N1295</f>
        <v>241.18363216583947</v>
      </c>
      <c r="O1275" s="551">
        <f t="shared" si="57"/>
        <v>241.30863216583947</v>
      </c>
      <c r="P1275" s="551">
        <f t="shared" si="58"/>
        <v>423.0996045</v>
      </c>
      <c r="Q1275" s="551">
        <f t="shared" si="59"/>
        <v>41.094000000000001</v>
      </c>
    </row>
    <row r="1276" spans="1:17" hidden="1" x14ac:dyDescent="0.3">
      <c r="A1276" s="20">
        <f>LatticeLayout!A1296</f>
        <v>0</v>
      </c>
      <c r="B1276" s="20">
        <f>LatticeLayout!B1296</f>
        <v>0</v>
      </c>
      <c r="C1276" s="20">
        <f>LatticeLayout!C1296</f>
        <v>0</v>
      </c>
      <c r="D1276" s="20">
        <f>LatticeLayout!D1296</f>
        <v>0</v>
      </c>
      <c r="E1276" s="20">
        <f>LatticeLayout!E1296</f>
        <v>0</v>
      </c>
      <c r="F1276" s="20">
        <f>LatticeLayout!F1296</f>
        <v>0</v>
      </c>
      <c r="G1276" s="20">
        <f>LatticeLayout!G1296</f>
        <v>0</v>
      </c>
      <c r="H1276" s="20">
        <f>LatticeLayout!H1296</f>
        <v>0</v>
      </c>
      <c r="I1276" s="20">
        <f>LatticeLayout!I1296</f>
        <v>0</v>
      </c>
      <c r="J1276" s="20">
        <f>LatticeLayout!J1296</f>
        <v>0</v>
      </c>
      <c r="K1276" s="20">
        <f>LatticeLayout!K1296</f>
        <v>8.7849999999999998E-2</v>
      </c>
      <c r="L1276" s="20">
        <f>LatticeLayout!L1296</f>
        <v>41.094000000000001</v>
      </c>
      <c r="M1276" s="20">
        <f>LatticeLayout!M1296</f>
        <v>423.0996045</v>
      </c>
      <c r="N1276" s="20">
        <f>LatticeLayout!N1296</f>
        <v>241.09578216583947</v>
      </c>
      <c r="O1276" s="20">
        <f t="shared" si="57"/>
        <v>241.13970716583947</v>
      </c>
      <c r="P1276" s="20">
        <f t="shared" si="58"/>
        <v>423.0996045</v>
      </c>
      <c r="Q1276" s="20">
        <f t="shared" si="59"/>
        <v>41.094000000000001</v>
      </c>
    </row>
    <row r="1277" spans="1:17" x14ac:dyDescent="0.3">
      <c r="A1277" s="20" t="str">
        <f>LatticeLayout!A1297</f>
        <v>FS1</v>
      </c>
      <c r="B1277" s="20" t="str">
        <f>LatticeLayout!B1297</f>
        <v>CSS</v>
      </c>
      <c r="C1277" s="20" t="str">
        <f>LatticeLayout!C1297</f>
        <v>DC</v>
      </c>
      <c r="D1277" s="20">
        <f>LatticeLayout!D1297</f>
        <v>2275</v>
      </c>
      <c r="E1277" s="20" t="str">
        <f>LatticeLayout!E1297</f>
        <v>FS1_CSS:DC_D2275</v>
      </c>
      <c r="F1277" s="20" t="str">
        <f>LatticeLayout!F1297</f>
        <v>C2</v>
      </c>
      <c r="G1277" s="20" t="str">
        <f>LatticeLayout!G1297</f>
        <v>correctors-X,Y</v>
      </c>
      <c r="H1277" s="20">
        <f>LatticeLayout!H1297</f>
        <v>50</v>
      </c>
      <c r="I1277" s="20">
        <f>LatticeLayout!I1297</f>
        <v>0</v>
      </c>
      <c r="J1277" s="20">
        <f>LatticeLayout!J1297</f>
        <v>0</v>
      </c>
      <c r="K1277" s="20">
        <f>LatticeLayout!K1297</f>
        <v>0.2</v>
      </c>
      <c r="L1277" s="551">
        <f>LatticeLayout!L1297</f>
        <v>41.094000000000001</v>
      </c>
      <c r="M1277" s="551">
        <f>LatticeLayout!M1297</f>
        <v>423.0996045</v>
      </c>
      <c r="N1277" s="551">
        <f>LatticeLayout!N1297</f>
        <v>240.89578216583948</v>
      </c>
      <c r="O1277" s="551">
        <f t="shared" si="57"/>
        <v>240.99578216583947</v>
      </c>
      <c r="P1277" s="551">
        <f t="shared" si="58"/>
        <v>423.0996045</v>
      </c>
      <c r="Q1277" s="551">
        <f t="shared" si="59"/>
        <v>41.094000000000001</v>
      </c>
    </row>
    <row r="1278" spans="1:17" hidden="1" x14ac:dyDescent="0.3">
      <c r="A1278" s="20">
        <f>LatticeLayout!A1298</f>
        <v>0</v>
      </c>
      <c r="B1278" s="20">
        <f>LatticeLayout!B1298</f>
        <v>0</v>
      </c>
      <c r="C1278" s="20">
        <f>LatticeLayout!C1298</f>
        <v>0</v>
      </c>
      <c r="D1278" s="20">
        <f>LatticeLayout!D1298</f>
        <v>0</v>
      </c>
      <c r="E1278" s="20">
        <f>LatticeLayout!E1298</f>
        <v>0</v>
      </c>
      <c r="F1278" s="20">
        <f>LatticeLayout!F1298</f>
        <v>0</v>
      </c>
      <c r="G1278" s="20">
        <f>LatticeLayout!G1298</f>
        <v>0</v>
      </c>
      <c r="H1278" s="20">
        <f>LatticeLayout!H1298</f>
        <v>0</v>
      </c>
      <c r="I1278" s="20">
        <f>LatticeLayout!I1298</f>
        <v>0</v>
      </c>
      <c r="J1278" s="20">
        <f>LatticeLayout!J1298</f>
        <v>0</v>
      </c>
      <c r="K1278" s="20">
        <f>LatticeLayout!K1298</f>
        <v>6.9000000000000006E-2</v>
      </c>
      <c r="L1278" s="20">
        <f>LatticeLayout!L1298</f>
        <v>41.094000000000001</v>
      </c>
      <c r="M1278" s="20">
        <f>LatticeLayout!M1298</f>
        <v>423.0996045</v>
      </c>
      <c r="N1278" s="20">
        <f>LatticeLayout!N1298</f>
        <v>240.82678216583949</v>
      </c>
      <c r="O1278" s="20">
        <f t="shared" si="57"/>
        <v>240.8612821658395</v>
      </c>
      <c r="P1278" s="20">
        <f t="shared" si="58"/>
        <v>423.0996045</v>
      </c>
      <c r="Q1278" s="20">
        <f t="shared" si="59"/>
        <v>41.094000000000001</v>
      </c>
    </row>
    <row r="1279" spans="1:17" hidden="1" x14ac:dyDescent="0.3">
      <c r="A1279" s="20" t="str">
        <f>LatticeLayout!A1299</f>
        <v>FS1</v>
      </c>
      <c r="B1279" s="20" t="str">
        <f>LatticeLayout!B1299</f>
        <v>CSS</v>
      </c>
      <c r="C1279" s="20" t="str">
        <f>LatticeLayout!C1299</f>
        <v>BPM</v>
      </c>
      <c r="D1279" s="20">
        <f>LatticeLayout!D1299</f>
        <v>2278</v>
      </c>
      <c r="E1279" s="20" t="str">
        <f>LatticeLayout!E1299</f>
        <v>FS1_CSS:BPM_D2278</v>
      </c>
      <c r="F1279" s="20" t="str">
        <f>LatticeLayout!F1299</f>
        <v>BPM3</v>
      </c>
      <c r="G1279" s="20" t="str">
        <f>LatticeLayout!G1299</f>
        <v>position monitor</v>
      </c>
      <c r="H1279" s="20">
        <f>LatticeLayout!H1299</f>
        <v>47.5</v>
      </c>
      <c r="I1279" s="20">
        <f>LatticeLayout!I1299</f>
        <v>0.13700000000000001</v>
      </c>
      <c r="J1279" s="20">
        <f>LatticeLayout!J1299</f>
        <v>0</v>
      </c>
      <c r="K1279" s="20">
        <f>LatticeLayout!K1299</f>
        <v>0.13700000000000001</v>
      </c>
      <c r="L1279" s="20">
        <f>LatticeLayout!L1299</f>
        <v>41.094000000000001</v>
      </c>
      <c r="M1279" s="20">
        <f>LatticeLayout!M1299</f>
        <v>423.0996045</v>
      </c>
      <c r="N1279" s="20">
        <f>LatticeLayout!N1299</f>
        <v>240.68978216583949</v>
      </c>
      <c r="O1279" s="20">
        <f t="shared" si="57"/>
        <v>240.75828216583949</v>
      </c>
      <c r="P1279" s="20">
        <f t="shared" si="58"/>
        <v>423.0996045</v>
      </c>
      <c r="Q1279" s="20">
        <f t="shared" si="59"/>
        <v>41.094000000000001</v>
      </c>
    </row>
    <row r="1280" spans="1:17" hidden="1" x14ac:dyDescent="0.3">
      <c r="A1280" s="20">
        <f>LatticeLayout!A1300</f>
        <v>0</v>
      </c>
      <c r="B1280" s="20">
        <f>LatticeLayout!B1300</f>
        <v>0</v>
      </c>
      <c r="C1280" s="20">
        <f>LatticeLayout!C1300</f>
        <v>0</v>
      </c>
      <c r="D1280" s="20">
        <f>LatticeLayout!D1300</f>
        <v>0</v>
      </c>
      <c r="E1280" s="20">
        <f>LatticeLayout!E1300</f>
        <v>0</v>
      </c>
      <c r="F1280" s="20">
        <f>LatticeLayout!F1300</f>
        <v>0</v>
      </c>
      <c r="G1280" s="20">
        <f>LatticeLayout!G1300</f>
        <v>0</v>
      </c>
      <c r="H1280" s="20">
        <f>LatticeLayout!H1300</f>
        <v>0</v>
      </c>
      <c r="I1280" s="20">
        <f>LatticeLayout!I1300</f>
        <v>0</v>
      </c>
      <c r="J1280" s="20">
        <f>LatticeLayout!J1300</f>
        <v>0</v>
      </c>
      <c r="K1280" s="20">
        <f>LatticeLayout!K1300</f>
        <v>4.3999999999999997E-2</v>
      </c>
      <c r="L1280" s="20">
        <f>LatticeLayout!L1300</f>
        <v>41.094000000000001</v>
      </c>
      <c r="M1280" s="20">
        <f>LatticeLayout!M1300</f>
        <v>423.0996045</v>
      </c>
      <c r="N1280" s="20">
        <f>LatticeLayout!N1300</f>
        <v>240.64578216583948</v>
      </c>
      <c r="O1280" s="20">
        <f t="shared" si="57"/>
        <v>240.66778216583947</v>
      </c>
      <c r="P1280" s="20">
        <f t="shared" si="58"/>
        <v>423.0996045</v>
      </c>
      <c r="Q1280" s="20">
        <f t="shared" si="59"/>
        <v>41.094000000000001</v>
      </c>
    </row>
    <row r="1281" spans="1:17" x14ac:dyDescent="0.3">
      <c r="A1281" s="20" t="str">
        <f>LatticeLayout!A1301</f>
        <v>FS1</v>
      </c>
      <c r="B1281" s="20" t="str">
        <f>LatticeLayout!B1301</f>
        <v>CSS</v>
      </c>
      <c r="C1281" s="20" t="str">
        <f>LatticeLayout!C1301</f>
        <v>QH</v>
      </c>
      <c r="D1281" s="20">
        <f>LatticeLayout!D1301</f>
        <v>2280</v>
      </c>
      <c r="E1281" s="20" t="str">
        <f>LatticeLayout!E1301</f>
        <v>FS1_CSS:QH_D2280</v>
      </c>
      <c r="F1281" s="20" t="str">
        <f>LatticeLayout!F1301</f>
        <v>Q1</v>
      </c>
      <c r="G1281" s="20" t="str">
        <f>LatticeLayout!G1301</f>
        <v>quadrupole-X</v>
      </c>
      <c r="H1281" s="20">
        <f>LatticeLayout!H1301</f>
        <v>50</v>
      </c>
      <c r="I1281" s="20">
        <f>LatticeLayout!I1301</f>
        <v>0</v>
      </c>
      <c r="J1281" s="20">
        <f>LatticeLayout!J1301</f>
        <v>0</v>
      </c>
      <c r="K1281" s="20">
        <f>LatticeLayout!K1301</f>
        <v>0.25</v>
      </c>
      <c r="L1281" s="551">
        <f>LatticeLayout!L1301</f>
        <v>41.094000000000001</v>
      </c>
      <c r="M1281" s="551">
        <f>LatticeLayout!M1301</f>
        <v>423.0996045</v>
      </c>
      <c r="N1281" s="551">
        <f>LatticeLayout!N1301</f>
        <v>240.39578216583948</v>
      </c>
      <c r="O1281" s="551">
        <f t="shared" si="57"/>
        <v>240.52078216583948</v>
      </c>
      <c r="P1281" s="551">
        <f t="shared" si="58"/>
        <v>423.0996045</v>
      </c>
      <c r="Q1281" s="551">
        <f t="shared" si="59"/>
        <v>41.094000000000001</v>
      </c>
    </row>
    <row r="1282" spans="1:17" hidden="1" x14ac:dyDescent="0.3">
      <c r="A1282" s="20">
        <f>LatticeLayout!A1302</f>
        <v>0</v>
      </c>
      <c r="B1282" s="20">
        <f>LatticeLayout!B1302</f>
        <v>0</v>
      </c>
      <c r="C1282" s="20">
        <f>LatticeLayout!C1302</f>
        <v>0</v>
      </c>
      <c r="D1282" s="20">
        <f>LatticeLayout!D1302</f>
        <v>0</v>
      </c>
      <c r="E1282" s="20" t="str">
        <f>LatticeLayout!E1302</f>
        <v/>
      </c>
      <c r="F1282" s="20">
        <f>LatticeLayout!F1302</f>
        <v>0</v>
      </c>
      <c r="G1282" s="20">
        <f>LatticeLayout!G1302</f>
        <v>0</v>
      </c>
      <c r="H1282" s="20">
        <f>LatticeLayout!H1302</f>
        <v>0</v>
      </c>
      <c r="I1282" s="20">
        <f>LatticeLayout!I1302</f>
        <v>0</v>
      </c>
      <c r="J1282" s="20">
        <f>LatticeLayout!J1302</f>
        <v>0</v>
      </c>
      <c r="K1282" s="20">
        <f>LatticeLayout!K1302</f>
        <v>0.28000000000000003</v>
      </c>
      <c r="L1282" s="20">
        <f>LatticeLayout!L1302</f>
        <v>41.094000000000001</v>
      </c>
      <c r="M1282" s="20">
        <f>LatticeLayout!M1302</f>
        <v>423.0996045</v>
      </c>
      <c r="N1282" s="20">
        <f>LatticeLayout!N1302</f>
        <v>240.11578216583948</v>
      </c>
      <c r="O1282" s="20">
        <f t="shared" si="57"/>
        <v>240.25578216583949</v>
      </c>
      <c r="P1282" s="20">
        <f t="shared" si="58"/>
        <v>423.0996045</v>
      </c>
      <c r="Q1282" s="20">
        <f t="shared" si="59"/>
        <v>41.094000000000001</v>
      </c>
    </row>
    <row r="1283" spans="1:17" hidden="1" x14ac:dyDescent="0.3">
      <c r="A1283" s="20" t="str">
        <f>LatticeLayout!A1303</f>
        <v>FS1</v>
      </c>
      <c r="B1283" s="20" t="str">
        <f>LatticeLayout!B1303</f>
        <v>CSS</v>
      </c>
      <c r="C1283" s="20" t="str">
        <f>LatticeLayout!C1303</f>
        <v>PORT</v>
      </c>
      <c r="D1283" s="20">
        <f>LatticeLayout!D1303</f>
        <v>2286</v>
      </c>
      <c r="E1283" s="20" t="str">
        <f>LatticeLayout!E1303</f>
        <v>FS1_CSS:PORT_D2286</v>
      </c>
      <c r="F1283" s="20" t="str">
        <f>LatticeLayout!F1303</f>
        <v>TMP_L</v>
      </c>
      <c r="G1283" s="20" t="str">
        <f>LatticeLayout!G1303</f>
        <v>turbo pump 2000 l/s</v>
      </c>
      <c r="H1283" s="20">
        <f>LatticeLayout!H1303</f>
        <v>0</v>
      </c>
      <c r="I1283" s="20">
        <f>LatticeLayout!I1303</f>
        <v>0</v>
      </c>
      <c r="J1283" s="20">
        <f>LatticeLayout!J1303</f>
        <v>0</v>
      </c>
      <c r="K1283" s="20">
        <f>LatticeLayout!K1303</f>
        <v>0.43</v>
      </c>
      <c r="L1283" s="20">
        <f>LatticeLayout!L1303</f>
        <v>41.094000000000001</v>
      </c>
      <c r="M1283" s="20">
        <f>LatticeLayout!M1303</f>
        <v>423.0996045</v>
      </c>
      <c r="N1283" s="20">
        <f>LatticeLayout!N1303</f>
        <v>239.68578216583947</v>
      </c>
      <c r="O1283" s="20">
        <f t="shared" si="57"/>
        <v>239.90078216583947</v>
      </c>
      <c r="P1283" s="20">
        <f t="shared" si="58"/>
        <v>423.0996045</v>
      </c>
      <c r="Q1283" s="20">
        <f t="shared" si="59"/>
        <v>41.094000000000001</v>
      </c>
    </row>
    <row r="1284" spans="1:17" hidden="1" x14ac:dyDescent="0.3">
      <c r="A1284" s="20">
        <f>LatticeLayout!A1305</f>
        <v>0</v>
      </c>
      <c r="B1284" s="20">
        <f>LatticeLayout!B1305</f>
        <v>0</v>
      </c>
      <c r="C1284" s="20">
        <f>LatticeLayout!C1305</f>
        <v>0</v>
      </c>
      <c r="D1284" s="20">
        <f>LatticeLayout!D1305</f>
        <v>0</v>
      </c>
      <c r="E1284" s="20" t="str">
        <f>LatticeLayout!E1305</f>
        <v/>
      </c>
      <c r="F1284" s="20">
        <f>LatticeLayout!F1305</f>
        <v>0</v>
      </c>
      <c r="G1284" s="20">
        <f>LatticeLayout!G1305</f>
        <v>0</v>
      </c>
      <c r="H1284" s="20">
        <f>LatticeLayout!H1305</f>
        <v>0</v>
      </c>
      <c r="I1284" s="20">
        <f>LatticeLayout!I1305</f>
        <v>0</v>
      </c>
      <c r="J1284" s="20">
        <f>LatticeLayout!J1305</f>
        <v>0</v>
      </c>
      <c r="K1284" s="20">
        <f>LatticeLayout!K1305</f>
        <v>0.185</v>
      </c>
      <c r="L1284" s="20">
        <f>LatticeLayout!L1305</f>
        <v>41.094000000000001</v>
      </c>
      <c r="M1284" s="20">
        <f>LatticeLayout!M1305</f>
        <v>423.0996045</v>
      </c>
      <c r="N1284" s="20">
        <f>LatticeLayout!N1305</f>
        <v>239.40078216583947</v>
      </c>
      <c r="O1284" s="20">
        <f t="shared" si="57"/>
        <v>239.54328216583946</v>
      </c>
      <c r="P1284" s="20">
        <f t="shared" si="58"/>
        <v>423.0996045</v>
      </c>
      <c r="Q1284" s="20">
        <f t="shared" si="59"/>
        <v>41.094000000000001</v>
      </c>
    </row>
    <row r="1285" spans="1:17" x14ac:dyDescent="0.3">
      <c r="A1285" s="20" t="str">
        <f>LatticeLayout!A1306</f>
        <v>FS1</v>
      </c>
      <c r="B1285" s="20" t="str">
        <f>LatticeLayout!B1306</f>
        <v>CSS</v>
      </c>
      <c r="C1285" s="20" t="str">
        <f>LatticeLayout!C1306</f>
        <v>DH</v>
      </c>
      <c r="D1285" s="20">
        <f>LatticeLayout!D1306</f>
        <v>2293</v>
      </c>
      <c r="E1285" s="20" t="str">
        <f>LatticeLayout!E1306</f>
        <v>FS1_CSS:DH_D2293</v>
      </c>
      <c r="F1285" s="20" t="str">
        <f>LatticeLayout!F1306</f>
        <v>D1</v>
      </c>
      <c r="G1285" s="20" t="str">
        <f>LatticeLayout!G1306</f>
        <v>dipole (-5deg)</v>
      </c>
      <c r="H1285" s="20" t="str">
        <f>LatticeLayout!H1306</f>
        <v>40 x 40</v>
      </c>
      <c r="I1285" s="20">
        <f>LatticeLayout!I1306</f>
        <v>0</v>
      </c>
      <c r="J1285" s="20">
        <f>LatticeLayout!J1306</f>
        <v>0</v>
      </c>
      <c r="K1285" s="20">
        <f>LatticeLayout!K1306</f>
        <v>0.3</v>
      </c>
      <c r="L1285" s="551">
        <f>LatticeLayout!L1306</f>
        <v>41.094000000000001</v>
      </c>
      <c r="M1285" s="551">
        <f>LatticeLayout!M1306</f>
        <v>423.08652283565306</v>
      </c>
      <c r="N1285" s="551">
        <f>LatticeLayout!N1306</f>
        <v>239.10116279265335</v>
      </c>
      <c r="O1285" s="551">
        <f t="shared" si="57"/>
        <v>239.2509724792464</v>
      </c>
      <c r="P1285" s="551">
        <f t="shared" si="58"/>
        <v>423.09306366782653</v>
      </c>
      <c r="Q1285" s="551">
        <f t="shared" si="59"/>
        <v>41.094000000000001</v>
      </c>
    </row>
    <row r="1286" spans="1:17" hidden="1" x14ac:dyDescent="0.3">
      <c r="A1286" s="20">
        <f>LatticeLayout!A1307</f>
        <v>0</v>
      </c>
      <c r="B1286" s="20">
        <f>LatticeLayout!B1307</f>
        <v>0</v>
      </c>
      <c r="C1286" s="20">
        <f>LatticeLayout!C1307</f>
        <v>0</v>
      </c>
      <c r="D1286" s="20">
        <f>LatticeLayout!D1307</f>
        <v>0</v>
      </c>
      <c r="E1286" s="20" t="str">
        <f>LatticeLayout!E1307</f>
        <v/>
      </c>
      <c r="F1286" s="20">
        <f>LatticeLayout!F1307</f>
        <v>0</v>
      </c>
      <c r="G1286" s="20">
        <f>LatticeLayout!G1307</f>
        <v>0</v>
      </c>
      <c r="H1286" s="20">
        <f>LatticeLayout!H1307</f>
        <v>0</v>
      </c>
      <c r="I1286" s="20">
        <f>LatticeLayout!I1307</f>
        <v>0</v>
      </c>
      <c r="J1286" s="20">
        <f>LatticeLayout!J1307</f>
        <v>0</v>
      </c>
      <c r="K1286" s="20">
        <f>LatticeLayout!K1307</f>
        <v>0.25</v>
      </c>
      <c r="L1286" s="20">
        <f>LatticeLayout!L1307</f>
        <v>41.094000000000001</v>
      </c>
      <c r="M1286" s="20">
        <f>LatticeLayout!M1307</f>
        <v>423.06473389996614</v>
      </c>
      <c r="N1286" s="20">
        <f>LatticeLayout!N1307</f>
        <v>238.85211411813043</v>
      </c>
      <c r="O1286" s="20">
        <f t="shared" si="57"/>
        <v>238.97663845539188</v>
      </c>
      <c r="P1286" s="20">
        <f t="shared" si="58"/>
        <v>423.0756283678096</v>
      </c>
      <c r="Q1286" s="20">
        <f t="shared" si="59"/>
        <v>41.094000000000001</v>
      </c>
    </row>
    <row r="1287" spans="1:17" x14ac:dyDescent="0.3">
      <c r="A1287" s="20" t="str">
        <f>LatticeLayout!A1308</f>
        <v>FS1</v>
      </c>
      <c r="B1287" s="20" t="str">
        <f>LatticeLayout!B1308</f>
        <v>CSS</v>
      </c>
      <c r="C1287" s="20" t="str">
        <f>LatticeLayout!C1308</f>
        <v>DH</v>
      </c>
      <c r="D1287" s="20">
        <f>LatticeLayout!D1308</f>
        <v>2298</v>
      </c>
      <c r="E1287" s="20" t="str">
        <f>LatticeLayout!E1308</f>
        <v>FS1_CSS:DH_D2298</v>
      </c>
      <c r="F1287" s="20" t="str">
        <f>LatticeLayout!F1308</f>
        <v>D1</v>
      </c>
      <c r="G1287" s="20" t="str">
        <f>LatticeLayout!G1308</f>
        <v>dipole (+5deg)</v>
      </c>
      <c r="H1287" s="20" t="str">
        <f>LatticeLayout!H1308</f>
        <v>40 x 40</v>
      </c>
      <c r="I1287" s="20">
        <f>LatticeLayout!I1308</f>
        <v>0</v>
      </c>
      <c r="J1287" s="20">
        <f>LatticeLayout!J1308</f>
        <v>0</v>
      </c>
      <c r="K1287" s="20">
        <f>LatticeLayout!K1308</f>
        <v>0.3</v>
      </c>
      <c r="L1287" s="551">
        <f>LatticeLayout!L1308</f>
        <v>41.094000000000001</v>
      </c>
      <c r="M1287" s="551">
        <f>LatticeLayout!M1308</f>
        <v>423.0516522356192</v>
      </c>
      <c r="N1287" s="551">
        <f>LatticeLayout!N1308</f>
        <v>238.55249474494431</v>
      </c>
      <c r="O1287" s="551">
        <f t="shared" si="57"/>
        <v>238.70230443153736</v>
      </c>
      <c r="P1287" s="551">
        <f t="shared" si="58"/>
        <v>423.05819306779267</v>
      </c>
      <c r="Q1287" s="551">
        <f t="shared" si="59"/>
        <v>41.094000000000001</v>
      </c>
    </row>
    <row r="1288" spans="1:17" hidden="1" x14ac:dyDescent="0.3">
      <c r="A1288" s="20">
        <f>LatticeLayout!A1309</f>
        <v>0</v>
      </c>
      <c r="B1288" s="20">
        <f>LatticeLayout!B1309</f>
        <v>0</v>
      </c>
      <c r="C1288" s="20">
        <f>LatticeLayout!C1309</f>
        <v>0</v>
      </c>
      <c r="D1288" s="20">
        <f>LatticeLayout!D1309</f>
        <v>0</v>
      </c>
      <c r="E1288" s="20">
        <f>LatticeLayout!E1309</f>
        <v>0</v>
      </c>
      <c r="F1288" s="20">
        <f>LatticeLayout!F1309</f>
        <v>0</v>
      </c>
      <c r="G1288" s="20">
        <f>LatticeLayout!G1309</f>
        <v>0</v>
      </c>
      <c r="H1288" s="20">
        <f>LatticeLayout!H1309</f>
        <v>0</v>
      </c>
      <c r="I1288" s="20">
        <f>LatticeLayout!I1309</f>
        <v>0</v>
      </c>
      <c r="J1288" s="20" t="str">
        <f>LatticeLayout!J1309</f>
        <v>20150301 add</v>
      </c>
      <c r="K1288" s="20">
        <f>LatticeLayout!K1309</f>
        <v>0.1</v>
      </c>
      <c r="L1288" s="20">
        <f>LatticeLayout!L1309</f>
        <v>41.094000000000001</v>
      </c>
      <c r="M1288" s="20">
        <f>LatticeLayout!M1309</f>
        <v>423.0516522356192</v>
      </c>
      <c r="N1288" s="20">
        <f>LatticeLayout!N1309</f>
        <v>238.45249474494432</v>
      </c>
      <c r="O1288" s="20">
        <f t="shared" si="57"/>
        <v>238.50249474494433</v>
      </c>
      <c r="P1288" s="20">
        <f t="shared" si="58"/>
        <v>423.0516522356192</v>
      </c>
      <c r="Q1288" s="20">
        <f t="shared" si="59"/>
        <v>41.094000000000001</v>
      </c>
    </row>
    <row r="1289" spans="1:17" hidden="1" x14ac:dyDescent="0.3">
      <c r="A1289" s="20" t="str">
        <f>LatticeLayout!A1310</f>
        <v>FS1</v>
      </c>
      <c r="B1289" s="20" t="str">
        <f>LatticeLayout!B1310</f>
        <v>CSS</v>
      </c>
      <c r="C1289" s="20" t="str">
        <f>LatticeLayout!C1310</f>
        <v>FAV</v>
      </c>
      <c r="D1289" s="20">
        <f>LatticeLayout!D1310</f>
        <v>2302</v>
      </c>
      <c r="E1289" s="20" t="str">
        <f>LatticeLayout!E1310</f>
        <v>FS1_CSS:FAV_D2302</v>
      </c>
      <c r="F1289" s="20" t="str">
        <f>LatticeLayout!F1310</f>
        <v>FV</v>
      </c>
      <c r="G1289" s="20" t="str">
        <f>LatticeLayout!G1310</f>
        <v>fast valve</v>
      </c>
      <c r="H1289" s="20">
        <f>LatticeLayout!H1310</f>
        <v>40</v>
      </c>
      <c r="I1289" s="20">
        <f>LatticeLayout!I1310</f>
        <v>6.7196000000000006E-2</v>
      </c>
      <c r="J1289" s="20">
        <f>LatticeLayout!J1310</f>
        <v>0</v>
      </c>
      <c r="K1289" s="20">
        <f>LatticeLayout!K1310</f>
        <v>0.25</v>
      </c>
      <c r="L1289" s="20">
        <f>LatticeLayout!L1310</f>
        <v>41.094000000000001</v>
      </c>
      <c r="M1289" s="20">
        <f>LatticeLayout!M1310</f>
        <v>423.0516522356192</v>
      </c>
      <c r="N1289" s="20">
        <f>LatticeLayout!N1310</f>
        <v>238.20249474494432</v>
      </c>
      <c r="O1289" s="20">
        <f t="shared" si="57"/>
        <v>238.32749474494432</v>
      </c>
      <c r="P1289" s="20">
        <f t="shared" si="58"/>
        <v>423.0516522356192</v>
      </c>
      <c r="Q1289" s="20">
        <f t="shared" si="59"/>
        <v>41.094000000000001</v>
      </c>
    </row>
    <row r="1290" spans="1:17" hidden="1" x14ac:dyDescent="0.3">
      <c r="A1290" s="20">
        <f>LatticeLayout!A1311</f>
        <v>0</v>
      </c>
      <c r="B1290" s="20">
        <f>LatticeLayout!B1311</f>
        <v>0</v>
      </c>
      <c r="C1290" s="20">
        <f>LatticeLayout!C1311</f>
        <v>0</v>
      </c>
      <c r="D1290" s="20">
        <f>LatticeLayout!D1311</f>
        <v>0</v>
      </c>
      <c r="E1290" s="20">
        <f>LatticeLayout!E1311</f>
        <v>0</v>
      </c>
      <c r="F1290" s="20">
        <f>LatticeLayout!F1311</f>
        <v>0</v>
      </c>
      <c r="G1290" s="20">
        <f>LatticeLayout!G1311</f>
        <v>0</v>
      </c>
      <c r="H1290" s="20">
        <f>LatticeLayout!H1311</f>
        <v>0</v>
      </c>
      <c r="I1290" s="20">
        <f>LatticeLayout!I1311</f>
        <v>0</v>
      </c>
      <c r="J1290" s="20">
        <f>LatticeLayout!J1311</f>
        <v>0</v>
      </c>
      <c r="K1290" s="20">
        <f>LatticeLayout!K1311</f>
        <v>0</v>
      </c>
      <c r="L1290" s="20">
        <f>LatticeLayout!L1311</f>
        <v>41.094000000000001</v>
      </c>
      <c r="M1290" s="20">
        <f>LatticeLayout!M1311</f>
        <v>423.0516522356192</v>
      </c>
      <c r="N1290" s="20">
        <f>LatticeLayout!N1311</f>
        <v>238.20249474494432</v>
      </c>
      <c r="O1290" s="20">
        <f t="shared" si="57"/>
        <v>238.20249474494432</v>
      </c>
      <c r="P1290" s="20">
        <f t="shared" si="58"/>
        <v>423.0516522356192</v>
      </c>
      <c r="Q1290" s="20">
        <f t="shared" si="59"/>
        <v>41.094000000000001</v>
      </c>
    </row>
    <row r="1291" spans="1:17" x14ac:dyDescent="0.3">
      <c r="A1291" s="20" t="str">
        <f>LatticeLayout!A1312</f>
        <v>FS1</v>
      </c>
      <c r="B1291" s="20" t="str">
        <f>LatticeLayout!B1312</f>
        <v>CSS</v>
      </c>
      <c r="C1291" s="20" t="str">
        <f>LatticeLayout!C1312</f>
        <v>DH</v>
      </c>
      <c r="D1291" s="20">
        <f>LatticeLayout!D1312</f>
        <v>2305</v>
      </c>
      <c r="E1291" s="20" t="str">
        <f>LatticeLayout!E1312</f>
        <v>FS1_CSS:DH_D2305</v>
      </c>
      <c r="F1291" s="20" t="str">
        <f>LatticeLayout!F1312</f>
        <v>D1</v>
      </c>
      <c r="G1291" s="20" t="str">
        <f>LatticeLayout!G1312</f>
        <v>dipole (+5deg)</v>
      </c>
      <c r="H1291" s="20" t="str">
        <f>LatticeLayout!H1312</f>
        <v>40 x 40</v>
      </c>
      <c r="I1291" s="20">
        <f>LatticeLayout!I1312</f>
        <v>0</v>
      </c>
      <c r="J1291" s="20">
        <f>LatticeLayout!J1312</f>
        <v>0</v>
      </c>
      <c r="K1291" s="20">
        <f>LatticeLayout!K1312</f>
        <v>0.3</v>
      </c>
      <c r="L1291" s="551">
        <f>LatticeLayout!L1312</f>
        <v>41.094000000000001</v>
      </c>
      <c r="M1291" s="551">
        <f>LatticeLayout!M1312</f>
        <v>423.06473389996614</v>
      </c>
      <c r="N1291" s="551">
        <f>LatticeLayout!N1312</f>
        <v>237.9028753717582</v>
      </c>
      <c r="O1291" s="551">
        <f t="shared" ref="O1291:O1354" si="60">(N1291+N1290)/2</f>
        <v>238.05268505835124</v>
      </c>
      <c r="P1291" s="551">
        <f t="shared" ref="P1291:P1354" si="61">(M1291+M1290)/2</f>
        <v>423.05819306779267</v>
      </c>
      <c r="Q1291" s="551">
        <f t="shared" ref="Q1291:Q1354" si="62">(L1291+L1290)/2</f>
        <v>41.094000000000001</v>
      </c>
    </row>
    <row r="1292" spans="1:17" hidden="1" x14ac:dyDescent="0.3">
      <c r="A1292" s="20">
        <f>LatticeLayout!A1313</f>
        <v>0</v>
      </c>
      <c r="B1292" s="20">
        <f>LatticeLayout!B1313</f>
        <v>0</v>
      </c>
      <c r="C1292" s="20">
        <f>LatticeLayout!C1313</f>
        <v>0</v>
      </c>
      <c r="D1292" s="20">
        <f>LatticeLayout!D1313</f>
        <v>0</v>
      </c>
      <c r="E1292" s="20" t="str">
        <f>LatticeLayout!E1313</f>
        <v/>
      </c>
      <c r="F1292" s="20">
        <f>LatticeLayout!F1313</f>
        <v>0</v>
      </c>
      <c r="G1292" s="20">
        <f>LatticeLayout!G1313</f>
        <v>0</v>
      </c>
      <c r="H1292" s="20">
        <f>LatticeLayout!H1313</f>
        <v>0</v>
      </c>
      <c r="I1292" s="20">
        <f>LatticeLayout!I1313</f>
        <v>0</v>
      </c>
      <c r="J1292" s="20">
        <f>LatticeLayout!J1313</f>
        <v>0</v>
      </c>
      <c r="K1292" s="20">
        <f>LatticeLayout!K1313</f>
        <v>0.25</v>
      </c>
      <c r="L1292" s="20">
        <f>LatticeLayout!L1313</f>
        <v>41.094000000000001</v>
      </c>
      <c r="M1292" s="20">
        <f>LatticeLayout!M1313</f>
        <v>423.08652283565306</v>
      </c>
      <c r="N1292" s="20">
        <f>LatticeLayout!N1313</f>
        <v>237.65382669723527</v>
      </c>
      <c r="O1292" s="20">
        <f t="shared" si="60"/>
        <v>237.77835103449672</v>
      </c>
      <c r="P1292" s="20">
        <f t="shared" si="61"/>
        <v>423.0756283678096</v>
      </c>
      <c r="Q1292" s="20">
        <f t="shared" si="62"/>
        <v>41.094000000000001</v>
      </c>
    </row>
    <row r="1293" spans="1:17" x14ac:dyDescent="0.3">
      <c r="A1293" s="20" t="str">
        <f>LatticeLayout!A1314</f>
        <v>FS1</v>
      </c>
      <c r="B1293" s="20" t="str">
        <f>LatticeLayout!B1314</f>
        <v>CSS</v>
      </c>
      <c r="C1293" s="20" t="str">
        <f>LatticeLayout!C1314</f>
        <v>DH</v>
      </c>
      <c r="D1293" s="20">
        <f>LatticeLayout!D1314</f>
        <v>2310</v>
      </c>
      <c r="E1293" s="20" t="str">
        <f>LatticeLayout!E1314</f>
        <v>FS1_CSS:DH_D2310</v>
      </c>
      <c r="F1293" s="20" t="str">
        <f>LatticeLayout!F1314</f>
        <v>D1</v>
      </c>
      <c r="G1293" s="20" t="str">
        <f>LatticeLayout!G1314</f>
        <v>dipole (-5deg)</v>
      </c>
      <c r="H1293" s="20" t="str">
        <f>LatticeLayout!H1314</f>
        <v>40 x 40</v>
      </c>
      <c r="I1293" s="20">
        <f>LatticeLayout!I1314</f>
        <v>0</v>
      </c>
      <c r="J1293" s="20">
        <f>LatticeLayout!J1314</f>
        <v>0</v>
      </c>
      <c r="K1293" s="20">
        <f>LatticeLayout!K1314</f>
        <v>0.3</v>
      </c>
      <c r="L1293" s="551">
        <f>LatticeLayout!L1314</f>
        <v>41.094000000000001</v>
      </c>
      <c r="M1293" s="551">
        <f>LatticeLayout!M1314</f>
        <v>423.0996045</v>
      </c>
      <c r="N1293" s="551">
        <f>LatticeLayout!N1314</f>
        <v>237.35420732404916</v>
      </c>
      <c r="O1293" s="551">
        <f t="shared" si="60"/>
        <v>237.5040170106422</v>
      </c>
      <c r="P1293" s="551">
        <f t="shared" si="61"/>
        <v>423.09306366782653</v>
      </c>
      <c r="Q1293" s="551">
        <f t="shared" si="62"/>
        <v>41.094000000000001</v>
      </c>
    </row>
    <row r="1294" spans="1:17" hidden="1" x14ac:dyDescent="0.3">
      <c r="A1294" s="20">
        <f>LatticeLayout!A1315</f>
        <v>0</v>
      </c>
      <c r="B1294" s="20">
        <f>LatticeLayout!B1315</f>
        <v>0</v>
      </c>
      <c r="C1294" s="20">
        <f>LatticeLayout!C1315</f>
        <v>0</v>
      </c>
      <c r="D1294" s="20">
        <f>LatticeLayout!D1315</f>
        <v>0</v>
      </c>
      <c r="E1294" s="20" t="str">
        <f>LatticeLayout!E1315</f>
        <v/>
      </c>
      <c r="F1294" s="20">
        <f>LatticeLayout!F1315</f>
        <v>0</v>
      </c>
      <c r="G1294" s="20">
        <f>LatticeLayout!G1315</f>
        <v>0</v>
      </c>
      <c r="H1294" s="20">
        <f>LatticeLayout!H1315</f>
        <v>0</v>
      </c>
      <c r="I1294" s="20">
        <f>LatticeLayout!I1315</f>
        <v>0</v>
      </c>
      <c r="J1294" s="20">
        <f>LatticeLayout!J1315</f>
        <v>0</v>
      </c>
      <c r="K1294" s="20">
        <f>LatticeLayout!K1315</f>
        <v>1.553E-2</v>
      </c>
      <c r="L1294" s="20">
        <f>LatticeLayout!L1315</f>
        <v>41.094000000000001</v>
      </c>
      <c r="M1294" s="20">
        <f>LatticeLayout!M1315</f>
        <v>423.0996045</v>
      </c>
      <c r="N1294" s="20">
        <f>LatticeLayout!N1315</f>
        <v>237.33867732404914</v>
      </c>
      <c r="O1294" s="20">
        <f t="shared" si="60"/>
        <v>237.34644232404915</v>
      </c>
      <c r="P1294" s="20">
        <f t="shared" si="61"/>
        <v>423.0996045</v>
      </c>
      <c r="Q1294" s="20">
        <f t="shared" si="62"/>
        <v>41.094000000000001</v>
      </c>
    </row>
    <row r="1295" spans="1:17" hidden="1" x14ac:dyDescent="0.3">
      <c r="A1295" s="20">
        <f>LatticeLayout!A1316</f>
        <v>0</v>
      </c>
      <c r="B1295" s="20">
        <f>LatticeLayout!B1316</f>
        <v>0</v>
      </c>
      <c r="C1295" s="20">
        <f>LatticeLayout!C1316</f>
        <v>0</v>
      </c>
      <c r="D1295" s="20">
        <f>LatticeLayout!D1316</f>
        <v>0</v>
      </c>
      <c r="E1295" s="20" t="str">
        <f>LatticeLayout!E1316</f>
        <v/>
      </c>
      <c r="F1295" s="20">
        <f>LatticeLayout!F1316</f>
        <v>0</v>
      </c>
      <c r="G1295" s="20" t="str">
        <f>LatticeLayout!G1316</f>
        <v>bellow</v>
      </c>
      <c r="H1295" s="20">
        <f>LatticeLayout!H1316</f>
        <v>40</v>
      </c>
      <c r="I1295" s="20">
        <f>LatticeLayout!I1316</f>
        <v>0</v>
      </c>
      <c r="J1295" s="20">
        <f>LatticeLayout!J1316</f>
        <v>0</v>
      </c>
      <c r="K1295" s="20">
        <f>LatticeLayout!K1316</f>
        <v>0.11600000000000001</v>
      </c>
      <c r="L1295" s="20">
        <f>LatticeLayout!L1316</f>
        <v>41.094000000000001</v>
      </c>
      <c r="M1295" s="20">
        <f>LatticeLayout!M1316</f>
        <v>423.0996045</v>
      </c>
      <c r="N1295" s="20">
        <f>LatticeLayout!N1316</f>
        <v>237.22267732404913</v>
      </c>
      <c r="O1295" s="20">
        <f t="shared" si="60"/>
        <v>237.28067732404912</v>
      </c>
      <c r="P1295" s="20">
        <f t="shared" si="61"/>
        <v>423.0996045</v>
      </c>
      <c r="Q1295" s="20">
        <f t="shared" si="62"/>
        <v>41.094000000000001</v>
      </c>
    </row>
    <row r="1296" spans="1:17" hidden="1" x14ac:dyDescent="0.3">
      <c r="A1296" s="20" t="str">
        <f>LatticeLayout!A1317</f>
        <v>FS1</v>
      </c>
      <c r="B1296" s="20" t="str">
        <f>LatticeLayout!B1317</f>
        <v>CSS</v>
      </c>
      <c r="C1296" s="20" t="str">
        <f>LatticeLayout!C1317</f>
        <v>BPM</v>
      </c>
      <c r="D1296" s="20">
        <f>LatticeLayout!D1317</f>
        <v>2313</v>
      </c>
      <c r="E1296" s="20" t="str">
        <f>LatticeLayout!E1317</f>
        <v>FS1_CSS:BPM_D2313</v>
      </c>
      <c r="F1296" s="20" t="str">
        <f>LatticeLayout!F1317</f>
        <v>BPM2</v>
      </c>
      <c r="G1296" s="20" t="str">
        <f>LatticeLayout!G1317</f>
        <v>position monitor</v>
      </c>
      <c r="H1296" s="20">
        <f>LatticeLayout!H1317</f>
        <v>0</v>
      </c>
      <c r="I1296" s="20">
        <f>LatticeLayout!I1317</f>
        <v>0</v>
      </c>
      <c r="J1296" s="20">
        <f>LatticeLayout!J1317</f>
        <v>0</v>
      </c>
      <c r="K1296" s="20">
        <f>LatticeLayout!K1317</f>
        <v>0</v>
      </c>
      <c r="L1296" s="20">
        <f>LatticeLayout!L1317</f>
        <v>41.094000000000001</v>
      </c>
      <c r="M1296" s="20">
        <f>LatticeLayout!M1317</f>
        <v>423.0996045</v>
      </c>
      <c r="N1296" s="20">
        <f>LatticeLayout!N1317</f>
        <v>237.22267732404913</v>
      </c>
      <c r="O1296" s="20">
        <f t="shared" si="60"/>
        <v>237.22267732404913</v>
      </c>
      <c r="P1296" s="20">
        <f t="shared" si="61"/>
        <v>423.0996045</v>
      </c>
      <c r="Q1296" s="20">
        <f t="shared" si="62"/>
        <v>41.094000000000001</v>
      </c>
    </row>
    <row r="1297" spans="1:17" x14ac:dyDescent="0.3">
      <c r="A1297" s="20">
        <f>LatticeLayout!A1318</f>
        <v>0</v>
      </c>
      <c r="B1297" s="20">
        <f>LatticeLayout!B1318</f>
        <v>0</v>
      </c>
      <c r="C1297" s="20">
        <f>LatticeLayout!C1318</f>
        <v>0</v>
      </c>
      <c r="D1297" s="20">
        <f>LatticeLayout!D1318</f>
        <v>0</v>
      </c>
      <c r="E1297" s="20" t="str">
        <f>LatticeLayout!E1318</f>
        <v/>
      </c>
      <c r="F1297" s="20">
        <f>LatticeLayout!F1318</f>
        <v>0</v>
      </c>
      <c r="G1297" s="20" t="str">
        <f>LatticeLayout!G1318</f>
        <v>diagnostic box</v>
      </c>
      <c r="H1297" s="20">
        <f>LatticeLayout!H1318</f>
        <v>0</v>
      </c>
      <c r="I1297" s="20">
        <f>LatticeLayout!I1318</f>
        <v>0</v>
      </c>
      <c r="J1297" s="20">
        <f>LatticeLayout!J1318</f>
        <v>0</v>
      </c>
      <c r="K1297" s="20">
        <f>LatticeLayout!K1318</f>
        <v>7.3999999999999996E-2</v>
      </c>
      <c r="L1297" s="551">
        <f>LatticeLayout!L1318</f>
        <v>41.094000000000001</v>
      </c>
      <c r="M1297" s="551">
        <f>LatticeLayout!M1318</f>
        <v>423.0996045</v>
      </c>
      <c r="N1297" s="551">
        <f>LatticeLayout!N1318</f>
        <v>237.14867732404912</v>
      </c>
      <c r="O1297" s="551">
        <f t="shared" si="60"/>
        <v>237.18567732404912</v>
      </c>
      <c r="P1297" s="551">
        <f t="shared" si="61"/>
        <v>423.0996045</v>
      </c>
      <c r="Q1297" s="551">
        <f t="shared" si="62"/>
        <v>41.094000000000001</v>
      </c>
    </row>
    <row r="1298" spans="1:17" x14ac:dyDescent="0.3">
      <c r="A1298" s="20" t="str">
        <f>LatticeLayout!A1319</f>
        <v>FS1</v>
      </c>
      <c r="B1298" s="20" t="str">
        <f>LatticeLayout!B1319</f>
        <v>CSS</v>
      </c>
      <c r="C1298" s="20" t="str">
        <f>LatticeLayout!C1319</f>
        <v>PM</v>
      </c>
      <c r="D1298" s="20">
        <f>LatticeLayout!D1319</f>
        <v>2314</v>
      </c>
      <c r="E1298" s="20" t="str">
        <f>LatticeLayout!E1319</f>
        <v>FS1_CSS:PM_D2314</v>
      </c>
      <c r="F1298" s="20" t="str">
        <f>LatticeLayout!F1319</f>
        <v>PMx</v>
      </c>
      <c r="G1298" s="20" t="str">
        <f>LatticeLayout!G1319</f>
        <v>profile monitor</v>
      </c>
      <c r="H1298" s="20" t="str">
        <f>LatticeLayout!H1319</f>
        <v>PM2 not costed</v>
      </c>
      <c r="I1298" s="20">
        <f>LatticeLayout!I1319</f>
        <v>0</v>
      </c>
      <c r="J1298" s="20">
        <f>LatticeLayout!J1319</f>
        <v>0</v>
      </c>
      <c r="K1298" s="20">
        <f>LatticeLayout!K1319</f>
        <v>0</v>
      </c>
      <c r="L1298" s="551">
        <f>LatticeLayout!L1319</f>
        <v>41.094000000000001</v>
      </c>
      <c r="M1298" s="551">
        <f>LatticeLayout!M1319</f>
        <v>423.0996045</v>
      </c>
      <c r="N1298" s="551">
        <f>LatticeLayout!N1319</f>
        <v>237.14867732404912</v>
      </c>
      <c r="O1298" s="551">
        <f t="shared" si="60"/>
        <v>237.14867732404912</v>
      </c>
      <c r="P1298" s="551">
        <f t="shared" si="61"/>
        <v>423.0996045</v>
      </c>
      <c r="Q1298" s="551">
        <f t="shared" si="62"/>
        <v>41.094000000000001</v>
      </c>
    </row>
    <row r="1299" spans="1:17" x14ac:dyDescent="0.3">
      <c r="A1299" s="20">
        <f>LatticeLayout!A1320</f>
        <v>0</v>
      </c>
      <c r="B1299" s="20">
        <f>LatticeLayout!B1320</f>
        <v>0</v>
      </c>
      <c r="C1299" s="20">
        <f>LatticeLayout!C1320</f>
        <v>0</v>
      </c>
      <c r="D1299" s="20">
        <f>LatticeLayout!D1320</f>
        <v>0</v>
      </c>
      <c r="E1299" s="20" t="str">
        <f>LatticeLayout!E1320</f>
        <v/>
      </c>
      <c r="F1299" s="20">
        <f>LatticeLayout!F1320</f>
        <v>0</v>
      </c>
      <c r="G1299" s="20" t="str">
        <f>LatticeLayout!G1320</f>
        <v>diagnostic box</v>
      </c>
      <c r="H1299" s="20">
        <f>LatticeLayout!H1320</f>
        <v>0</v>
      </c>
      <c r="I1299" s="20">
        <f>LatticeLayout!I1320</f>
        <v>0</v>
      </c>
      <c r="J1299" s="20">
        <f>LatticeLayout!J1320</f>
        <v>0</v>
      </c>
      <c r="K1299" s="20">
        <f>LatticeLayout!K1320</f>
        <v>9.0999999999999998E-2</v>
      </c>
      <c r="L1299" s="551">
        <f>LatticeLayout!L1320</f>
        <v>41.094000000000001</v>
      </c>
      <c r="M1299" s="551">
        <f>LatticeLayout!M1320</f>
        <v>423.0996045</v>
      </c>
      <c r="N1299" s="551">
        <f>LatticeLayout!N1320</f>
        <v>237.05767732404911</v>
      </c>
      <c r="O1299" s="551">
        <f t="shared" si="60"/>
        <v>237.10317732404911</v>
      </c>
      <c r="P1299" s="551">
        <f t="shared" si="61"/>
        <v>423.0996045</v>
      </c>
      <c r="Q1299" s="551">
        <f t="shared" si="62"/>
        <v>41.094000000000001</v>
      </c>
    </row>
    <row r="1300" spans="1:17" hidden="1" x14ac:dyDescent="0.3">
      <c r="A1300" s="20" t="str">
        <f>LatticeLayout!A1321</f>
        <v>FS1</v>
      </c>
      <c r="B1300" s="20" t="str">
        <f>LatticeLayout!B1321</f>
        <v>CSS</v>
      </c>
      <c r="C1300" s="20" t="str">
        <f>LatticeLayout!C1321</f>
        <v>PORT</v>
      </c>
      <c r="D1300" s="20">
        <f>LatticeLayout!D1321</f>
        <v>2315</v>
      </c>
      <c r="E1300" s="20" t="str">
        <f>LatticeLayout!E1321</f>
        <v>FS1_CSS:PORT_D2315</v>
      </c>
      <c r="F1300" s="20" t="str">
        <f>LatticeLayout!F1321</f>
        <v>IP_S</v>
      </c>
      <c r="G1300" s="20" t="str">
        <f>LatticeLayout!G1321</f>
        <v>pump, 65 l/s</v>
      </c>
      <c r="H1300" s="20">
        <f>LatticeLayout!H1321</f>
        <v>0</v>
      </c>
      <c r="I1300" s="20">
        <f>LatticeLayout!I1321</f>
        <v>0</v>
      </c>
      <c r="J1300" s="20">
        <f>LatticeLayout!J1321</f>
        <v>0</v>
      </c>
      <c r="K1300" s="20">
        <f>LatticeLayout!K1321</f>
        <v>0</v>
      </c>
      <c r="L1300" s="20">
        <f>LatticeLayout!L1321</f>
        <v>41.094000000000001</v>
      </c>
      <c r="M1300" s="20">
        <f>LatticeLayout!M1321</f>
        <v>423.0996045</v>
      </c>
      <c r="N1300" s="20">
        <f>LatticeLayout!N1321</f>
        <v>237.05767732404911</v>
      </c>
      <c r="O1300" s="20">
        <f t="shared" si="60"/>
        <v>237.05767732404911</v>
      </c>
      <c r="P1300" s="20">
        <f t="shared" si="61"/>
        <v>423.0996045</v>
      </c>
      <c r="Q1300" s="20">
        <f t="shared" si="62"/>
        <v>41.094000000000001</v>
      </c>
    </row>
    <row r="1301" spans="1:17" hidden="1" x14ac:dyDescent="0.3">
      <c r="A1301" s="20" t="str">
        <f>LatticeLayout!A1322</f>
        <v>FS1</v>
      </c>
      <c r="B1301" s="20" t="str">
        <f>LatticeLayout!B1322</f>
        <v>CSS</v>
      </c>
      <c r="C1301" s="20" t="str">
        <f>LatticeLayout!C1322</f>
        <v>FVS</v>
      </c>
      <c r="D1301" s="20">
        <f>LatticeLayout!D1322</f>
        <v>2315</v>
      </c>
      <c r="E1301" s="20" t="str">
        <f>LatticeLayout!E1322</f>
        <v>FS1_CSS:FVS_D2315</v>
      </c>
      <c r="F1301" s="20" t="str">
        <f>LatticeLayout!F1322</f>
        <v>FVS</v>
      </c>
      <c r="G1301" s="20" t="str">
        <f>LatticeLayout!G1322</f>
        <v>fast valve sensor</v>
      </c>
      <c r="H1301" s="20">
        <f>LatticeLayout!H1322</f>
        <v>0</v>
      </c>
      <c r="I1301" s="20">
        <f>LatticeLayout!I1322</f>
        <v>0</v>
      </c>
      <c r="J1301" s="20">
        <f>LatticeLayout!J1322</f>
        <v>0</v>
      </c>
      <c r="K1301" s="20">
        <f>LatticeLayout!K1322</f>
        <v>0</v>
      </c>
      <c r="L1301" s="20">
        <f>LatticeLayout!L1322</f>
        <v>41.094000000000001</v>
      </c>
      <c r="M1301" s="20">
        <f>LatticeLayout!M1322</f>
        <v>423.0996045</v>
      </c>
      <c r="N1301" s="20">
        <f>LatticeLayout!N1322</f>
        <v>237.05767732404911</v>
      </c>
      <c r="O1301" s="20">
        <f t="shared" si="60"/>
        <v>237.05767732404911</v>
      </c>
      <c r="P1301" s="20">
        <f t="shared" si="61"/>
        <v>423.0996045</v>
      </c>
      <c r="Q1301" s="20">
        <f t="shared" si="62"/>
        <v>41.094000000000001</v>
      </c>
    </row>
    <row r="1302" spans="1:17" hidden="1" x14ac:dyDescent="0.3">
      <c r="A1302" s="20">
        <f>LatticeLayout!A1323</f>
        <v>0</v>
      </c>
      <c r="B1302" s="20">
        <f>LatticeLayout!B1323</f>
        <v>0</v>
      </c>
      <c r="C1302" s="20">
        <f>LatticeLayout!C1323</f>
        <v>0</v>
      </c>
      <c r="D1302" s="20">
        <f>LatticeLayout!D1323</f>
        <v>0</v>
      </c>
      <c r="E1302" s="20" t="str">
        <f>LatticeLayout!E1323</f>
        <v/>
      </c>
      <c r="F1302" s="20">
        <f>LatticeLayout!F1323</f>
        <v>0</v>
      </c>
      <c r="G1302" s="20" t="str">
        <f>LatticeLayout!G1323</f>
        <v>bellow</v>
      </c>
      <c r="H1302" s="20">
        <f>LatticeLayout!H1323</f>
        <v>40</v>
      </c>
      <c r="I1302" s="20">
        <f>LatticeLayout!I1323</f>
        <v>0</v>
      </c>
      <c r="J1302" s="20">
        <f>LatticeLayout!J1323</f>
        <v>0</v>
      </c>
      <c r="K1302" s="20">
        <f>LatticeLayout!K1323</f>
        <v>9.9000000000000005E-2</v>
      </c>
      <c r="L1302" s="20">
        <f>LatticeLayout!L1323</f>
        <v>41.094000000000001</v>
      </c>
      <c r="M1302" s="20">
        <f>LatticeLayout!M1323</f>
        <v>423.0996045</v>
      </c>
      <c r="N1302" s="20">
        <f>LatticeLayout!N1323</f>
        <v>236.95867732404912</v>
      </c>
      <c r="O1302" s="20">
        <f t="shared" si="60"/>
        <v>237.00817732404911</v>
      </c>
      <c r="P1302" s="20">
        <f t="shared" si="61"/>
        <v>423.0996045</v>
      </c>
      <c r="Q1302" s="20">
        <f t="shared" si="62"/>
        <v>41.094000000000001</v>
      </c>
    </row>
    <row r="1303" spans="1:17" hidden="1" x14ac:dyDescent="0.3">
      <c r="A1303" s="20">
        <f>LatticeLayout!A1324</f>
        <v>0</v>
      </c>
      <c r="B1303" s="20">
        <f>LatticeLayout!B1324</f>
        <v>0</v>
      </c>
      <c r="C1303" s="20">
        <f>LatticeLayout!C1324</f>
        <v>0</v>
      </c>
      <c r="D1303" s="20">
        <f>LatticeLayout!D1324</f>
        <v>0</v>
      </c>
      <c r="E1303" s="20">
        <f>LatticeLayout!E1324</f>
        <v>0</v>
      </c>
      <c r="F1303" s="20">
        <f>LatticeLayout!F1324</f>
        <v>0</v>
      </c>
      <c r="G1303" s="20">
        <f>LatticeLayout!G1324</f>
        <v>0</v>
      </c>
      <c r="H1303" s="20">
        <f>LatticeLayout!H1324</f>
        <v>0</v>
      </c>
      <c r="I1303" s="20">
        <f>LatticeLayout!I1324</f>
        <v>0</v>
      </c>
      <c r="J1303" s="20">
        <f>LatticeLayout!J1324</f>
        <v>0</v>
      </c>
      <c r="K1303" s="20">
        <f>LatticeLayout!K1324</f>
        <v>6.7196000000000006E-2</v>
      </c>
      <c r="L1303" s="20">
        <f>LatticeLayout!L1324</f>
        <v>41.094000000000001</v>
      </c>
      <c r="M1303" s="20">
        <f>LatticeLayout!M1324</f>
        <v>423.0996045</v>
      </c>
      <c r="N1303" s="20">
        <f>LatticeLayout!N1324</f>
        <v>236.89148132404912</v>
      </c>
      <c r="O1303" s="20">
        <f t="shared" si="60"/>
        <v>236.92507932404914</v>
      </c>
      <c r="P1303" s="20">
        <f t="shared" si="61"/>
        <v>423.0996045</v>
      </c>
      <c r="Q1303" s="20">
        <f t="shared" si="62"/>
        <v>41.094000000000001</v>
      </c>
    </row>
    <row r="1304" spans="1:17" hidden="1" x14ac:dyDescent="0.3">
      <c r="A1304" s="20">
        <f>LatticeLayout!A1325</f>
        <v>0</v>
      </c>
      <c r="B1304" s="20">
        <f>LatticeLayout!B1325</f>
        <v>0</v>
      </c>
      <c r="C1304" s="20">
        <f>LatticeLayout!C1325</f>
        <v>0</v>
      </c>
      <c r="D1304" s="20">
        <f>LatticeLayout!D1325</f>
        <v>0</v>
      </c>
      <c r="E1304" s="20">
        <f>LatticeLayout!E1325</f>
        <v>0</v>
      </c>
      <c r="F1304" s="20">
        <f>LatticeLayout!F1325</f>
        <v>0</v>
      </c>
      <c r="G1304" s="20">
        <f>LatticeLayout!G1325</f>
        <v>0</v>
      </c>
      <c r="H1304" s="20">
        <f>LatticeLayout!H1325</f>
        <v>0</v>
      </c>
      <c r="I1304" s="20">
        <f>LatticeLayout!I1325</f>
        <v>0</v>
      </c>
      <c r="J1304" s="20">
        <f>LatticeLayout!J1325</f>
        <v>0</v>
      </c>
      <c r="K1304" s="20">
        <f>LatticeLayout!K1325</f>
        <v>6.9594000000000003E-2</v>
      </c>
      <c r="L1304" s="20">
        <f>LatticeLayout!L1325</f>
        <v>41.094000000000001</v>
      </c>
      <c r="M1304" s="20">
        <f>LatticeLayout!M1325</f>
        <v>423.0996045</v>
      </c>
      <c r="N1304" s="20">
        <f>LatticeLayout!N1325</f>
        <v>236.82188732404913</v>
      </c>
      <c r="O1304" s="20">
        <f t="shared" si="60"/>
        <v>236.85668432404913</v>
      </c>
      <c r="P1304" s="20">
        <f t="shared" si="61"/>
        <v>423.0996045</v>
      </c>
      <c r="Q1304" s="20">
        <f t="shared" si="62"/>
        <v>41.094000000000001</v>
      </c>
    </row>
    <row r="1305" spans="1:17" hidden="1" x14ac:dyDescent="0.3">
      <c r="A1305" s="20" t="str">
        <f>LatticeLayout!A1326</f>
        <v>FS1</v>
      </c>
      <c r="B1305" s="20" t="str">
        <f>LatticeLayout!B1326</f>
        <v>CH03</v>
      </c>
      <c r="C1305" s="20" t="str">
        <f>LatticeLayout!C1326</f>
        <v>GV</v>
      </c>
      <c r="D1305" s="20">
        <f>LatticeLayout!D1326</f>
        <v>2317</v>
      </c>
      <c r="E1305" s="20" t="str">
        <f>LatticeLayout!E1326</f>
        <v>FS1_CH03:GV_D2317</v>
      </c>
      <c r="F1305" s="20">
        <f>LatticeLayout!F1326</f>
        <v>0</v>
      </c>
      <c r="G1305" s="20" t="str">
        <f>LatticeLayout!G1326</f>
        <v>gate valve</v>
      </c>
      <c r="H1305" s="20">
        <f>LatticeLayout!H1326</f>
        <v>40</v>
      </c>
      <c r="I1305" s="20">
        <f>LatticeLayout!I1326</f>
        <v>5.740399999999999E-2</v>
      </c>
      <c r="J1305" s="20">
        <f>LatticeLayout!J1326</f>
        <v>0</v>
      </c>
      <c r="K1305" s="20">
        <f>LatticeLayout!K1326</f>
        <v>5.740399999999999E-2</v>
      </c>
      <c r="L1305" s="20">
        <f>LatticeLayout!L1326</f>
        <v>41.094000000000001</v>
      </c>
      <c r="M1305" s="20">
        <f>LatticeLayout!M1326</f>
        <v>423.0996045</v>
      </c>
      <c r="N1305" s="20">
        <f>LatticeLayout!N1326</f>
        <v>236.76448332404914</v>
      </c>
      <c r="O1305" s="20">
        <f t="shared" si="60"/>
        <v>236.79318532404915</v>
      </c>
      <c r="P1305" s="20">
        <f t="shared" si="61"/>
        <v>423.0996045</v>
      </c>
      <c r="Q1305" s="20">
        <f t="shared" si="62"/>
        <v>41.094000000000001</v>
      </c>
    </row>
    <row r="1306" spans="1:17" hidden="1" x14ac:dyDescent="0.3">
      <c r="A1306" s="20">
        <f>LatticeLayout!A1327</f>
        <v>0</v>
      </c>
      <c r="B1306" s="20">
        <f>LatticeLayout!B1327</f>
        <v>0</v>
      </c>
      <c r="C1306" s="20">
        <f>LatticeLayout!C1327</f>
        <v>0</v>
      </c>
      <c r="D1306" s="20">
        <f>LatticeLayout!D1327</f>
        <v>0</v>
      </c>
      <c r="E1306" s="20" t="str">
        <f>LatticeLayout!E1327</f>
        <v/>
      </c>
      <c r="F1306" s="20">
        <f>LatticeLayout!F1327</f>
        <v>0</v>
      </c>
      <c r="G1306" s="20" t="str">
        <f>LatticeLayout!G1327</f>
        <v>bellows</v>
      </c>
      <c r="H1306" s="20">
        <f>LatticeLayout!H1327</f>
        <v>0</v>
      </c>
      <c r="I1306" s="20">
        <f>LatticeLayout!I1327</f>
        <v>0</v>
      </c>
      <c r="J1306" s="20">
        <f>LatticeLayout!J1327</f>
        <v>0</v>
      </c>
      <c r="K1306" s="20">
        <f>LatticeLayout!K1327</f>
        <v>0.19049100000000005</v>
      </c>
      <c r="L1306" s="20">
        <f>LatticeLayout!L1327</f>
        <v>41.094000000000001</v>
      </c>
      <c r="M1306" s="20">
        <f>LatticeLayout!M1327</f>
        <v>423.0996045</v>
      </c>
      <c r="N1306" s="20">
        <f>LatticeLayout!N1327</f>
        <v>236.57399232404913</v>
      </c>
      <c r="O1306" s="20">
        <f t="shared" si="60"/>
        <v>236.66923782404913</v>
      </c>
      <c r="P1306" s="20">
        <f t="shared" si="61"/>
        <v>423.0996045</v>
      </c>
      <c r="Q1306" s="20">
        <f t="shared" si="62"/>
        <v>41.094000000000001</v>
      </c>
    </row>
    <row r="1307" spans="1:17" x14ac:dyDescent="0.3">
      <c r="A1307" s="20" t="str">
        <f>LatticeLayout!A1328</f>
        <v>FS1</v>
      </c>
      <c r="B1307" s="20" t="str">
        <f>LatticeLayout!B1328</f>
        <v>CH03</v>
      </c>
      <c r="C1307" s="20" t="str">
        <f>LatticeLayout!C1328</f>
        <v>CAV1</v>
      </c>
      <c r="D1307" s="20">
        <f>LatticeLayout!D1328</f>
        <v>2321</v>
      </c>
      <c r="E1307" s="20" t="str">
        <f>LatticeLayout!E1328</f>
        <v>FS1_CH03:CAV1_D2321</v>
      </c>
      <c r="F1307" s="20">
        <f>LatticeLayout!F1328</f>
        <v>0</v>
      </c>
      <c r="G1307" s="20" t="str">
        <f>LatticeLayout!G1328</f>
        <v>b08 cavity</v>
      </c>
      <c r="H1307" s="20">
        <f>LatticeLayout!H1328</f>
        <v>34</v>
      </c>
      <c r="I1307" s="20">
        <f>LatticeLayout!I1328</f>
        <v>0.29817100000000002</v>
      </c>
      <c r="J1307" s="20">
        <f>LatticeLayout!J1328</f>
        <v>0</v>
      </c>
      <c r="K1307" s="20">
        <f>LatticeLayout!K1328</f>
        <v>0.29817100000000002</v>
      </c>
      <c r="L1307" s="551">
        <f>LatticeLayout!L1328</f>
        <v>41.094000000000001</v>
      </c>
      <c r="M1307" s="551">
        <f>LatticeLayout!M1328</f>
        <v>423.0996045</v>
      </c>
      <c r="N1307" s="551">
        <f>LatticeLayout!N1328</f>
        <v>236.27582132404913</v>
      </c>
      <c r="O1307" s="551">
        <f t="shared" si="60"/>
        <v>236.42490682404912</v>
      </c>
      <c r="P1307" s="551">
        <f t="shared" si="61"/>
        <v>423.0996045</v>
      </c>
      <c r="Q1307" s="551">
        <f t="shared" si="62"/>
        <v>41.094000000000001</v>
      </c>
    </row>
    <row r="1308" spans="1:17" hidden="1" x14ac:dyDescent="0.3">
      <c r="A1308" s="20">
        <f>LatticeLayout!A1329</f>
        <v>0</v>
      </c>
      <c r="B1308" s="20">
        <f>LatticeLayout!B1329</f>
        <v>0</v>
      </c>
      <c r="C1308" s="20">
        <f>LatticeLayout!C1329</f>
        <v>0</v>
      </c>
      <c r="D1308" s="20">
        <f>LatticeLayout!D1329</f>
        <v>0</v>
      </c>
      <c r="E1308" s="20" t="str">
        <f>LatticeLayout!E1329</f>
        <v/>
      </c>
      <c r="F1308" s="20">
        <f>LatticeLayout!F1329</f>
        <v>0</v>
      </c>
      <c r="G1308" s="20" t="str">
        <f>LatticeLayout!G1329</f>
        <v>bellows</v>
      </c>
      <c r="H1308" s="20">
        <f>LatticeLayout!H1329</f>
        <v>0</v>
      </c>
      <c r="I1308" s="20">
        <f>LatticeLayout!I1329</f>
        <v>9.9516999999999994E-2</v>
      </c>
      <c r="J1308" s="20">
        <f>LatticeLayout!J1329</f>
        <v>0</v>
      </c>
      <c r="K1308" s="20">
        <f>LatticeLayout!K1329</f>
        <v>9.9516999999999994E-2</v>
      </c>
      <c r="L1308" s="20">
        <f>LatticeLayout!L1329</f>
        <v>41.094000000000001</v>
      </c>
      <c r="M1308" s="20">
        <f>LatticeLayout!M1329</f>
        <v>423.0996045</v>
      </c>
      <c r="N1308" s="20">
        <f>LatticeLayout!N1329</f>
        <v>236.17630432404914</v>
      </c>
      <c r="O1308" s="20">
        <f t="shared" si="60"/>
        <v>236.22606282404914</v>
      </c>
      <c r="P1308" s="20">
        <f t="shared" si="61"/>
        <v>423.0996045</v>
      </c>
      <c r="Q1308" s="20">
        <f t="shared" si="62"/>
        <v>41.094000000000001</v>
      </c>
    </row>
    <row r="1309" spans="1:17" x14ac:dyDescent="0.3">
      <c r="A1309" s="20" t="str">
        <f>LatticeLayout!A1330</f>
        <v>FS1</v>
      </c>
      <c r="B1309" s="20" t="str">
        <f>LatticeLayout!B1330</f>
        <v>CH03</v>
      </c>
      <c r="C1309" s="20" t="str">
        <f>LatticeLayout!C1330</f>
        <v>CAV2</v>
      </c>
      <c r="D1309" s="20">
        <f>LatticeLayout!D1330</f>
        <v>2325</v>
      </c>
      <c r="E1309" s="20" t="str">
        <f>LatticeLayout!E1330</f>
        <v>FS1_CH03:CAV2_D2325</v>
      </c>
      <c r="F1309" s="20">
        <f>LatticeLayout!F1330</f>
        <v>0</v>
      </c>
      <c r="G1309" s="20" t="str">
        <f>LatticeLayout!G1330</f>
        <v>b08 cavity</v>
      </c>
      <c r="H1309" s="20">
        <f>LatticeLayout!H1330</f>
        <v>34</v>
      </c>
      <c r="I1309" s="20">
        <f>LatticeLayout!I1330</f>
        <v>0.29817100000000002</v>
      </c>
      <c r="J1309" s="20">
        <f>LatticeLayout!J1330</f>
        <v>0</v>
      </c>
      <c r="K1309" s="20">
        <f>LatticeLayout!K1330</f>
        <v>0.29817100000000002</v>
      </c>
      <c r="L1309" s="551">
        <f>LatticeLayout!L1330</f>
        <v>41.094000000000001</v>
      </c>
      <c r="M1309" s="551">
        <f>LatticeLayout!M1330</f>
        <v>423.0996045</v>
      </c>
      <c r="N1309" s="551">
        <f>LatticeLayout!N1330</f>
        <v>235.87813332404914</v>
      </c>
      <c r="O1309" s="551">
        <f t="shared" si="60"/>
        <v>236.02721882404916</v>
      </c>
      <c r="P1309" s="551">
        <f t="shared" si="61"/>
        <v>423.0996045</v>
      </c>
      <c r="Q1309" s="551">
        <f t="shared" si="62"/>
        <v>41.094000000000001</v>
      </c>
    </row>
    <row r="1310" spans="1:17" hidden="1" x14ac:dyDescent="0.3">
      <c r="A1310" s="20">
        <f>LatticeLayout!A1331</f>
        <v>0</v>
      </c>
      <c r="B1310" s="20">
        <f>LatticeLayout!B1331</f>
        <v>0</v>
      </c>
      <c r="C1310" s="20">
        <f>LatticeLayout!C1331</f>
        <v>0</v>
      </c>
      <c r="D1310" s="20">
        <f>LatticeLayout!D1331</f>
        <v>0</v>
      </c>
      <c r="E1310" s="20" t="str">
        <f>LatticeLayout!E1331</f>
        <v/>
      </c>
      <c r="F1310" s="20">
        <f>LatticeLayout!F1331</f>
        <v>0</v>
      </c>
      <c r="G1310" s="20" t="str">
        <f>LatticeLayout!G1331</f>
        <v>bellows</v>
      </c>
      <c r="H1310" s="20">
        <f>LatticeLayout!H1331</f>
        <v>0</v>
      </c>
      <c r="I1310" s="20">
        <f>LatticeLayout!I1331</f>
        <v>0</v>
      </c>
      <c r="J1310" s="20">
        <f>LatticeLayout!J1331</f>
        <v>0</v>
      </c>
      <c r="K1310" s="20">
        <f>LatticeLayout!K1331</f>
        <v>9.9516999999999994E-2</v>
      </c>
      <c r="L1310" s="20">
        <f>LatticeLayout!L1331</f>
        <v>41.094000000000001</v>
      </c>
      <c r="M1310" s="20">
        <f>LatticeLayout!M1331</f>
        <v>423.0996045</v>
      </c>
      <c r="N1310" s="20">
        <f>LatticeLayout!N1331</f>
        <v>235.77861632404915</v>
      </c>
      <c r="O1310" s="20">
        <f t="shared" si="60"/>
        <v>235.82837482404915</v>
      </c>
      <c r="P1310" s="20">
        <f t="shared" si="61"/>
        <v>423.0996045</v>
      </c>
      <c r="Q1310" s="20">
        <f t="shared" si="62"/>
        <v>41.094000000000001</v>
      </c>
    </row>
    <row r="1311" spans="1:17" x14ac:dyDescent="0.3">
      <c r="A1311" s="20" t="str">
        <f>LatticeLayout!A1336</f>
        <v>FS1</v>
      </c>
      <c r="B1311" s="20" t="str">
        <f>LatticeLayout!B1336</f>
        <v>CH03</v>
      </c>
      <c r="C1311" s="20" t="str">
        <f>LatticeLayout!C1336</f>
        <v>CAV4</v>
      </c>
      <c r="D1311" s="20">
        <f>LatticeLayout!D1336</f>
        <v>2336</v>
      </c>
      <c r="E1311" s="20" t="str">
        <f>LatticeLayout!E1336</f>
        <v>FS1_CH03:CAV4_D2336</v>
      </c>
      <c r="F1311" s="20">
        <f>LatticeLayout!F1336</f>
        <v>0</v>
      </c>
      <c r="G1311" s="20" t="str">
        <f>LatticeLayout!G1336</f>
        <v>b08 cavity</v>
      </c>
      <c r="H1311" s="20">
        <f>LatticeLayout!H1336</f>
        <v>34</v>
      </c>
      <c r="I1311" s="20">
        <f>LatticeLayout!I1336</f>
        <v>0.29817100000000002</v>
      </c>
      <c r="J1311" s="20">
        <f>LatticeLayout!J1336</f>
        <v>0</v>
      </c>
      <c r="K1311" s="20">
        <f>LatticeLayout!K1336</f>
        <v>0.29817100000000002</v>
      </c>
      <c r="L1311" s="551">
        <f>LatticeLayout!L1336</f>
        <v>41.094000000000001</v>
      </c>
      <c r="M1311" s="551">
        <f>LatticeLayout!M1336</f>
        <v>423.0996045</v>
      </c>
      <c r="N1311" s="551">
        <f>LatticeLayout!N1336</f>
        <v>234.78525532404919</v>
      </c>
      <c r="O1311" s="551">
        <f t="shared" si="60"/>
        <v>235.28193582404919</v>
      </c>
      <c r="P1311" s="551">
        <f t="shared" si="61"/>
        <v>423.0996045</v>
      </c>
      <c r="Q1311" s="551">
        <f t="shared" si="62"/>
        <v>41.094000000000001</v>
      </c>
    </row>
    <row r="1312" spans="1:17" hidden="1" x14ac:dyDescent="0.3">
      <c r="A1312" s="20">
        <f>LatticeLayout!A1337</f>
        <v>0</v>
      </c>
      <c r="B1312" s="20">
        <f>LatticeLayout!B1337</f>
        <v>0</v>
      </c>
      <c r="C1312" s="20">
        <f>LatticeLayout!C1337</f>
        <v>0</v>
      </c>
      <c r="D1312" s="20">
        <f>LatticeLayout!D1337</f>
        <v>0</v>
      </c>
      <c r="E1312" s="20" t="str">
        <f>LatticeLayout!E1337</f>
        <v/>
      </c>
      <c r="F1312" s="20">
        <f>LatticeLayout!F1337</f>
        <v>0</v>
      </c>
      <c r="G1312" s="20" t="str">
        <f>LatticeLayout!G1337</f>
        <v>bellows</v>
      </c>
      <c r="H1312" s="20">
        <f>LatticeLayout!H1337</f>
        <v>0</v>
      </c>
      <c r="I1312" s="20">
        <f>LatticeLayout!I1337</f>
        <v>0</v>
      </c>
      <c r="J1312" s="20">
        <f>LatticeLayout!J1337</f>
        <v>0</v>
      </c>
      <c r="K1312" s="20">
        <f>LatticeLayout!K1337</f>
        <v>0.19049100000000005</v>
      </c>
      <c r="L1312" s="20">
        <f>LatticeLayout!L1337</f>
        <v>41.094000000000001</v>
      </c>
      <c r="M1312" s="20">
        <f>LatticeLayout!M1337</f>
        <v>423.0996045</v>
      </c>
      <c r="N1312" s="20">
        <f>LatticeLayout!N1337</f>
        <v>234.59476432404918</v>
      </c>
      <c r="O1312" s="20">
        <f t="shared" si="60"/>
        <v>234.69000982404918</v>
      </c>
      <c r="P1312" s="20">
        <f t="shared" si="61"/>
        <v>423.0996045</v>
      </c>
      <c r="Q1312" s="20">
        <f t="shared" si="62"/>
        <v>41.094000000000001</v>
      </c>
    </row>
    <row r="1313" spans="1:17" hidden="1" x14ac:dyDescent="0.3">
      <c r="A1313" s="20" t="str">
        <f>LatticeLayout!A1338</f>
        <v>FS1</v>
      </c>
      <c r="B1313" s="20" t="str">
        <f>LatticeLayout!B1338</f>
        <v>CH03</v>
      </c>
      <c r="C1313" s="20" t="str">
        <f>LatticeLayout!C1338</f>
        <v>GV</v>
      </c>
      <c r="D1313" s="20">
        <f>LatticeLayout!D1338</f>
        <v>2340</v>
      </c>
      <c r="E1313" s="20" t="str">
        <f>LatticeLayout!E1338</f>
        <v>FS1_CH03:GV_D2340</v>
      </c>
      <c r="F1313" s="20">
        <f>LatticeLayout!F1338</f>
        <v>0</v>
      </c>
      <c r="G1313" s="20" t="str">
        <f>LatticeLayout!G1338</f>
        <v>gate valve</v>
      </c>
      <c r="H1313" s="20">
        <f>LatticeLayout!H1338</f>
        <v>40</v>
      </c>
      <c r="I1313" s="20">
        <f>LatticeLayout!I1338</f>
        <v>5.740399999999999E-2</v>
      </c>
      <c r="J1313" s="20">
        <f>LatticeLayout!J1338</f>
        <v>0</v>
      </c>
      <c r="K1313" s="20">
        <f>LatticeLayout!K1338</f>
        <v>5.740399999999999E-2</v>
      </c>
      <c r="L1313" s="20">
        <f>LatticeLayout!L1338</f>
        <v>41.094000000000001</v>
      </c>
      <c r="M1313" s="20">
        <f>LatticeLayout!M1338</f>
        <v>423.0996045</v>
      </c>
      <c r="N1313" s="20">
        <f>LatticeLayout!N1338</f>
        <v>234.53736032404919</v>
      </c>
      <c r="O1313" s="20">
        <f t="shared" si="60"/>
        <v>234.5660623240492</v>
      </c>
      <c r="P1313" s="20">
        <f t="shared" si="61"/>
        <v>423.0996045</v>
      </c>
      <c r="Q1313" s="20">
        <f t="shared" si="62"/>
        <v>41.094000000000001</v>
      </c>
    </row>
    <row r="1314" spans="1:17" hidden="1" x14ac:dyDescent="0.3">
      <c r="A1314" s="20">
        <f>LatticeLayout!A1339</f>
        <v>0</v>
      </c>
      <c r="B1314" s="20">
        <f>LatticeLayout!B1339</f>
        <v>0</v>
      </c>
      <c r="C1314" s="20">
        <f>LatticeLayout!C1339</f>
        <v>0</v>
      </c>
      <c r="D1314" s="20">
        <f>LatticeLayout!D1339</f>
        <v>0</v>
      </c>
      <c r="E1314" s="20" t="str">
        <f>LatticeLayout!E1339</f>
        <v/>
      </c>
      <c r="F1314" s="20">
        <f>LatticeLayout!F1339</f>
        <v>0</v>
      </c>
      <c r="G1314" s="20" t="str">
        <f>LatticeLayout!G1339</f>
        <v>bellow</v>
      </c>
      <c r="H1314" s="20">
        <f>LatticeLayout!H1339</f>
        <v>40</v>
      </c>
      <c r="I1314" s="20">
        <f>LatticeLayout!I1339</f>
        <v>0</v>
      </c>
      <c r="J1314" s="20">
        <f>LatticeLayout!J1339</f>
        <v>0</v>
      </c>
      <c r="K1314" s="20">
        <f>LatticeLayout!K1339</f>
        <v>9.4E-2</v>
      </c>
      <c r="L1314" s="20">
        <f>LatticeLayout!L1339</f>
        <v>41.094000000000001</v>
      </c>
      <c r="M1314" s="20">
        <f>LatticeLayout!M1339</f>
        <v>423.0996045</v>
      </c>
      <c r="N1314" s="20">
        <f>LatticeLayout!N1339</f>
        <v>234.44336032404919</v>
      </c>
      <c r="O1314" s="20">
        <f t="shared" si="60"/>
        <v>234.49036032404919</v>
      </c>
      <c r="P1314" s="20">
        <f t="shared" si="61"/>
        <v>423.0996045</v>
      </c>
      <c r="Q1314" s="20">
        <f t="shared" si="62"/>
        <v>41.094000000000001</v>
      </c>
    </row>
    <row r="1315" spans="1:17" hidden="1" x14ac:dyDescent="0.3">
      <c r="A1315" s="20">
        <f>LatticeLayout!A1340</f>
        <v>0</v>
      </c>
      <c r="B1315" s="20">
        <f>LatticeLayout!B1340</f>
        <v>0</v>
      </c>
      <c r="C1315" s="20">
        <f>LatticeLayout!C1340</f>
        <v>0</v>
      </c>
      <c r="D1315" s="20">
        <f>LatticeLayout!D1340</f>
        <v>0</v>
      </c>
      <c r="E1315" s="20" t="str">
        <f>LatticeLayout!E1340</f>
        <v/>
      </c>
      <c r="F1315" s="20">
        <f>LatticeLayout!F1340</f>
        <v>0</v>
      </c>
      <c r="G1315" s="20" t="str">
        <f>LatticeLayout!G1340</f>
        <v>vacuum box</v>
      </c>
      <c r="H1315" s="20">
        <f>LatticeLayout!H1340</f>
        <v>0</v>
      </c>
      <c r="I1315" s="20">
        <f>LatticeLayout!I1340</f>
        <v>0</v>
      </c>
      <c r="J1315" s="20">
        <f>LatticeLayout!J1340</f>
        <v>0</v>
      </c>
      <c r="K1315" s="20">
        <f>LatticeLayout!K1340</f>
        <v>0</v>
      </c>
      <c r="L1315" s="20">
        <f>LatticeLayout!L1340</f>
        <v>41.094000000000001</v>
      </c>
      <c r="M1315" s="20">
        <f>LatticeLayout!M1340</f>
        <v>423.0996045</v>
      </c>
      <c r="N1315" s="20">
        <f>LatticeLayout!N1340</f>
        <v>234.44336032404919</v>
      </c>
      <c r="O1315" s="20">
        <f t="shared" si="60"/>
        <v>234.44336032404919</v>
      </c>
      <c r="P1315" s="20">
        <f t="shared" si="61"/>
        <v>423.0996045</v>
      </c>
      <c r="Q1315" s="20">
        <f t="shared" si="62"/>
        <v>41.094000000000001</v>
      </c>
    </row>
    <row r="1316" spans="1:17" hidden="1" x14ac:dyDescent="0.3">
      <c r="A1316" s="20" t="str">
        <f>LatticeLayout!A1341</f>
        <v>FS1</v>
      </c>
      <c r="B1316" s="20" t="str">
        <f>LatticeLayout!B1341</f>
        <v>CSS</v>
      </c>
      <c r="C1316" s="20" t="str">
        <f>LatticeLayout!C1341</f>
        <v>FVS</v>
      </c>
      <c r="D1316" s="20">
        <f>LatticeLayout!D1341</f>
        <v>2341</v>
      </c>
      <c r="E1316" s="20" t="str">
        <f>LatticeLayout!E1341</f>
        <v>FS1_CSS:FVS_D2341</v>
      </c>
      <c r="F1316" s="20" t="str">
        <f>LatticeLayout!F1341</f>
        <v>FVS</v>
      </c>
      <c r="G1316" s="20" t="str">
        <f>LatticeLayout!G1341</f>
        <v>fast valve sensor</v>
      </c>
      <c r="H1316" s="20">
        <f>LatticeLayout!H1341</f>
        <v>0</v>
      </c>
      <c r="I1316" s="20">
        <f>LatticeLayout!I1341</f>
        <v>0</v>
      </c>
      <c r="J1316" s="20">
        <f>LatticeLayout!J1341</f>
        <v>0</v>
      </c>
      <c r="K1316" s="20">
        <f>LatticeLayout!K1341</f>
        <v>0</v>
      </c>
      <c r="L1316" s="20">
        <f>LatticeLayout!L1341</f>
        <v>41.094000000000001</v>
      </c>
      <c r="M1316" s="20">
        <f>LatticeLayout!M1341</f>
        <v>423.0996045</v>
      </c>
      <c r="N1316" s="20">
        <f>LatticeLayout!N1341</f>
        <v>234.44336032404919</v>
      </c>
      <c r="O1316" s="20">
        <f t="shared" si="60"/>
        <v>234.44336032404919</v>
      </c>
      <c r="P1316" s="20">
        <f t="shared" si="61"/>
        <v>423.0996045</v>
      </c>
      <c r="Q1316" s="20">
        <f t="shared" si="62"/>
        <v>41.094000000000001</v>
      </c>
    </row>
    <row r="1317" spans="1:17" hidden="1" x14ac:dyDescent="0.3">
      <c r="A1317" s="20">
        <f>LatticeLayout!A1342</f>
        <v>0</v>
      </c>
      <c r="B1317" s="20">
        <f>LatticeLayout!B1342</f>
        <v>0</v>
      </c>
      <c r="C1317" s="20">
        <f>LatticeLayout!C1342</f>
        <v>0</v>
      </c>
      <c r="D1317" s="20">
        <f>LatticeLayout!D1342</f>
        <v>0</v>
      </c>
      <c r="E1317" s="20" t="str">
        <f>LatticeLayout!E1342</f>
        <v/>
      </c>
      <c r="F1317" s="20">
        <f>LatticeLayout!F1342</f>
        <v>0</v>
      </c>
      <c r="G1317" s="20" t="str">
        <f>LatticeLayout!G1342</f>
        <v>vacuum box</v>
      </c>
      <c r="H1317" s="20">
        <f>LatticeLayout!H1342</f>
        <v>0</v>
      </c>
      <c r="I1317" s="20">
        <f>LatticeLayout!I1342</f>
        <v>0</v>
      </c>
      <c r="J1317" s="20">
        <f>LatticeLayout!J1342</f>
        <v>0</v>
      </c>
      <c r="K1317" s="20">
        <f>LatticeLayout!K1342</f>
        <v>9.0999999999999998E-2</v>
      </c>
      <c r="L1317" s="20">
        <f>LatticeLayout!L1342</f>
        <v>41.094000000000001</v>
      </c>
      <c r="M1317" s="20">
        <f>LatticeLayout!M1342</f>
        <v>423.0996045</v>
      </c>
      <c r="N1317" s="20">
        <f>LatticeLayout!N1342</f>
        <v>234.35236032404919</v>
      </c>
      <c r="O1317" s="20">
        <f t="shared" si="60"/>
        <v>234.39786032404919</v>
      </c>
      <c r="P1317" s="20">
        <f t="shared" si="61"/>
        <v>423.0996045</v>
      </c>
      <c r="Q1317" s="20">
        <f t="shared" si="62"/>
        <v>41.094000000000001</v>
      </c>
    </row>
    <row r="1318" spans="1:17" hidden="1" x14ac:dyDescent="0.3">
      <c r="A1318" s="20" t="str">
        <f>LatticeLayout!A1343</f>
        <v>FS1</v>
      </c>
      <c r="B1318" s="20" t="str">
        <f>LatticeLayout!B1343</f>
        <v>CSS</v>
      </c>
      <c r="C1318" s="20" t="str">
        <f>LatticeLayout!C1343</f>
        <v>PORT</v>
      </c>
      <c r="D1318" s="20">
        <f>LatticeLayout!D1343</f>
        <v>2342</v>
      </c>
      <c r="E1318" s="20" t="str">
        <f>LatticeLayout!E1343</f>
        <v>FS1_CSS:PORT_D2342</v>
      </c>
      <c r="F1318" s="20" t="str">
        <f>LatticeLayout!F1343</f>
        <v>IP_S</v>
      </c>
      <c r="G1318" s="20" t="str">
        <f>LatticeLayout!G1343</f>
        <v>pump, 65 l/s</v>
      </c>
      <c r="H1318" s="20">
        <f>LatticeLayout!H1343</f>
        <v>0</v>
      </c>
      <c r="I1318" s="20">
        <f>LatticeLayout!I1343</f>
        <v>0</v>
      </c>
      <c r="J1318" s="20">
        <f>LatticeLayout!J1343</f>
        <v>0</v>
      </c>
      <c r="K1318" s="20">
        <f>LatticeLayout!K1343</f>
        <v>0</v>
      </c>
      <c r="L1318" s="20">
        <f>LatticeLayout!L1343</f>
        <v>41.094000000000001</v>
      </c>
      <c r="M1318" s="20">
        <f>LatticeLayout!M1343</f>
        <v>423.0996045</v>
      </c>
      <c r="N1318" s="20">
        <f>LatticeLayout!N1343</f>
        <v>234.35236032404919</v>
      </c>
      <c r="O1318" s="20">
        <f t="shared" si="60"/>
        <v>234.35236032404919</v>
      </c>
      <c r="P1318" s="20">
        <f t="shared" si="61"/>
        <v>423.0996045</v>
      </c>
      <c r="Q1318" s="20">
        <f t="shared" si="62"/>
        <v>41.094000000000001</v>
      </c>
    </row>
    <row r="1319" spans="1:17" hidden="1" x14ac:dyDescent="0.3">
      <c r="A1319" s="20">
        <f>LatticeLayout!A1344</f>
        <v>0</v>
      </c>
      <c r="B1319" s="20">
        <f>LatticeLayout!B1344</f>
        <v>0</v>
      </c>
      <c r="C1319" s="20">
        <f>LatticeLayout!C1344</f>
        <v>0</v>
      </c>
      <c r="D1319" s="20">
        <f>LatticeLayout!D1344</f>
        <v>0</v>
      </c>
      <c r="E1319" s="20" t="str">
        <f>LatticeLayout!E1344</f>
        <v/>
      </c>
      <c r="F1319" s="20">
        <f>LatticeLayout!F1344</f>
        <v>0</v>
      </c>
      <c r="G1319" s="20" t="str">
        <f>LatticeLayout!G1344</f>
        <v>bellow</v>
      </c>
      <c r="H1319" s="20">
        <f>LatticeLayout!H1344</f>
        <v>40</v>
      </c>
      <c r="I1319" s="20">
        <f>LatticeLayout!I1344</f>
        <v>0</v>
      </c>
      <c r="J1319" s="20">
        <f>LatticeLayout!J1344</f>
        <v>0</v>
      </c>
      <c r="K1319" s="20">
        <f>LatticeLayout!K1344</f>
        <v>9.9000000000000005E-2</v>
      </c>
      <c r="L1319" s="20">
        <f>LatticeLayout!L1344</f>
        <v>41.094000000000001</v>
      </c>
      <c r="M1319" s="20">
        <f>LatticeLayout!M1344</f>
        <v>423.0996045</v>
      </c>
      <c r="N1319" s="20">
        <f>LatticeLayout!N1344</f>
        <v>234.2533603240492</v>
      </c>
      <c r="O1319" s="20">
        <f t="shared" si="60"/>
        <v>234.30286032404919</v>
      </c>
      <c r="P1319" s="20">
        <f t="shared" si="61"/>
        <v>423.0996045</v>
      </c>
      <c r="Q1319" s="20">
        <f t="shared" si="62"/>
        <v>41.094000000000001</v>
      </c>
    </row>
    <row r="1320" spans="1:17" hidden="1" x14ac:dyDescent="0.3">
      <c r="A1320" s="20">
        <f>LatticeLayout!A1345</f>
        <v>0</v>
      </c>
      <c r="B1320" s="20">
        <f>LatticeLayout!B1345</f>
        <v>0</v>
      </c>
      <c r="C1320" s="20">
        <f>LatticeLayout!C1345</f>
        <v>0</v>
      </c>
      <c r="D1320" s="20">
        <f>LatticeLayout!D1345</f>
        <v>0</v>
      </c>
      <c r="E1320" s="20">
        <f>LatticeLayout!E1345</f>
        <v>0</v>
      </c>
      <c r="F1320" s="20">
        <f>LatticeLayout!F1345</f>
        <v>0</v>
      </c>
      <c r="G1320" s="20">
        <f>LatticeLayout!G1345</f>
        <v>0</v>
      </c>
      <c r="H1320" s="20">
        <f>LatticeLayout!H1345</f>
        <v>0</v>
      </c>
      <c r="I1320" s="20">
        <f>LatticeLayout!I1345</f>
        <v>0</v>
      </c>
      <c r="J1320" s="20">
        <f>LatticeLayout!J1345</f>
        <v>0</v>
      </c>
      <c r="K1320" s="20">
        <f>LatticeLayout!K1345</f>
        <v>1.052E-3</v>
      </c>
      <c r="L1320" s="20">
        <f>LatticeLayout!L1345</f>
        <v>41.094000000000001</v>
      </c>
      <c r="M1320" s="20">
        <f>LatticeLayout!M1345</f>
        <v>423.0996045</v>
      </c>
      <c r="N1320" s="20">
        <f>LatticeLayout!N1345</f>
        <v>234.25230832404921</v>
      </c>
      <c r="O1320" s="20">
        <f t="shared" si="60"/>
        <v>234.25283432404922</v>
      </c>
      <c r="P1320" s="20">
        <f t="shared" si="61"/>
        <v>423.0996045</v>
      </c>
      <c r="Q1320" s="20">
        <f t="shared" si="62"/>
        <v>41.094000000000001</v>
      </c>
    </row>
    <row r="1321" spans="1:17" hidden="1" x14ac:dyDescent="0.3">
      <c r="A1321" s="20">
        <f>LatticeLayout!A1346</f>
        <v>0</v>
      </c>
      <c r="B1321" s="20">
        <f>LatticeLayout!B1346</f>
        <v>0</v>
      </c>
      <c r="C1321" s="20">
        <f>LatticeLayout!C1346</f>
        <v>0</v>
      </c>
      <c r="D1321" s="20">
        <f>LatticeLayout!D1346</f>
        <v>0</v>
      </c>
      <c r="E1321" s="20">
        <f>LatticeLayout!E1346</f>
        <v>0</v>
      </c>
      <c r="F1321" s="20">
        <f>LatticeLayout!F1346</f>
        <v>0</v>
      </c>
      <c r="G1321" s="20">
        <f>LatticeLayout!G1346</f>
        <v>0</v>
      </c>
      <c r="H1321" s="20">
        <f>LatticeLayout!H1346</f>
        <v>0</v>
      </c>
      <c r="I1321" s="20">
        <f>LatticeLayout!I1346</f>
        <v>0</v>
      </c>
      <c r="J1321" s="20" t="str">
        <f>LatticeLayout!J1346</f>
        <v>delta</v>
      </c>
      <c r="K1321" s="20">
        <f>LatticeLayout!K1346</f>
        <v>9.8770999999999998E-2</v>
      </c>
      <c r="L1321" s="20">
        <f>LatticeLayout!L1346</f>
        <v>41.094000000000001</v>
      </c>
      <c r="M1321" s="20">
        <f>LatticeLayout!M1346</f>
        <v>423.0996045</v>
      </c>
      <c r="N1321" s="20">
        <f>LatticeLayout!N1346</f>
        <v>234.15353732404921</v>
      </c>
      <c r="O1321" s="20">
        <f t="shared" si="60"/>
        <v>234.20292282404921</v>
      </c>
      <c r="P1321" s="20">
        <f t="shared" si="61"/>
        <v>423.0996045</v>
      </c>
      <c r="Q1321" s="20">
        <f t="shared" si="62"/>
        <v>41.094000000000001</v>
      </c>
    </row>
    <row r="1322" spans="1:17" hidden="1" x14ac:dyDescent="0.3">
      <c r="A1322" s="20">
        <f>LatticeLayout!A1347</f>
        <v>0</v>
      </c>
      <c r="B1322" s="20">
        <f>LatticeLayout!B1347</f>
        <v>0</v>
      </c>
      <c r="C1322" s="20">
        <f>LatticeLayout!C1347</f>
        <v>0</v>
      </c>
      <c r="D1322" s="20">
        <f>LatticeLayout!D1347</f>
        <v>0</v>
      </c>
      <c r="E1322" s="20">
        <f>LatticeLayout!E1347</f>
        <v>0</v>
      </c>
      <c r="F1322" s="20">
        <f>LatticeLayout!F1347</f>
        <v>0</v>
      </c>
      <c r="G1322" s="20">
        <f>LatticeLayout!G1347</f>
        <v>0</v>
      </c>
      <c r="H1322" s="20">
        <f>LatticeLayout!H1347</f>
        <v>0</v>
      </c>
      <c r="I1322" s="20">
        <f>LatticeLayout!I1347</f>
        <v>0</v>
      </c>
      <c r="J1322" s="20">
        <f>LatticeLayout!J1347</f>
        <v>0</v>
      </c>
      <c r="K1322" s="20">
        <f>LatticeLayout!K1347</f>
        <v>0</v>
      </c>
      <c r="L1322" s="20">
        <f>LatticeLayout!L1347</f>
        <v>41.094000000000001</v>
      </c>
      <c r="M1322" s="20">
        <f>LatticeLayout!M1347</f>
        <v>423.0996045</v>
      </c>
      <c r="N1322" s="20">
        <f>LatticeLayout!N1347</f>
        <v>234.15353732404921</v>
      </c>
      <c r="O1322" s="20">
        <f t="shared" si="60"/>
        <v>234.15353732404921</v>
      </c>
      <c r="P1322" s="20">
        <f t="shared" si="61"/>
        <v>423.0996045</v>
      </c>
      <c r="Q1322" s="20">
        <f t="shared" si="62"/>
        <v>41.094000000000001</v>
      </c>
    </row>
    <row r="1323" spans="1:17" x14ac:dyDescent="0.3">
      <c r="A1323" s="20">
        <f>LatticeLayout!A1348</f>
        <v>0</v>
      </c>
      <c r="B1323" s="20">
        <f>LatticeLayout!B1348</f>
        <v>0</v>
      </c>
      <c r="C1323" s="20">
        <f>LatticeLayout!C1348</f>
        <v>0</v>
      </c>
      <c r="D1323" s="20">
        <f>LatticeLayout!D1348</f>
        <v>0</v>
      </c>
      <c r="E1323" s="20">
        <f>LatticeLayout!E1348</f>
        <v>0</v>
      </c>
      <c r="F1323" s="20">
        <f>LatticeLayout!F1348</f>
        <v>0</v>
      </c>
      <c r="G1323" s="20">
        <f>LatticeLayout!G1348</f>
        <v>0</v>
      </c>
      <c r="H1323" s="20">
        <f>LatticeLayout!H1348</f>
        <v>0</v>
      </c>
      <c r="I1323" s="20">
        <f>LatticeLayout!I1348</f>
        <v>0</v>
      </c>
      <c r="J1323" s="20" t="str">
        <f>LatticeLayout!J1348</f>
        <v>shift</v>
      </c>
      <c r="K1323" s="20">
        <f>LatticeLayout!K1348</f>
        <v>0.34759499999999999</v>
      </c>
      <c r="L1323" s="551">
        <f>LatticeLayout!L1348</f>
        <v>41.094000000000001</v>
      </c>
      <c r="M1323" s="551">
        <f>LatticeLayout!M1348</f>
        <v>423.0996045</v>
      </c>
      <c r="N1323" s="551">
        <f>LatticeLayout!N1348</f>
        <v>233.8059423240492</v>
      </c>
      <c r="O1323" s="551">
        <f t="shared" si="60"/>
        <v>233.9797398240492</v>
      </c>
      <c r="P1323" s="551">
        <f t="shared" si="61"/>
        <v>423.0996045</v>
      </c>
      <c r="Q1323" s="551">
        <f t="shared" si="62"/>
        <v>41.094000000000001</v>
      </c>
    </row>
    <row r="1324" spans="1:17" hidden="1" x14ac:dyDescent="0.3">
      <c r="A1324" s="20">
        <f>LatticeLayout!A1349</f>
        <v>0</v>
      </c>
      <c r="B1324" s="20">
        <f>LatticeLayout!B1349</f>
        <v>0</v>
      </c>
      <c r="C1324" s="20">
        <f>LatticeLayout!C1349</f>
        <v>0</v>
      </c>
      <c r="D1324" s="20">
        <f>LatticeLayout!D1349</f>
        <v>0</v>
      </c>
      <c r="E1324" s="20">
        <f>LatticeLayout!E1349</f>
        <v>0</v>
      </c>
      <c r="F1324" s="20">
        <f>LatticeLayout!F1349</f>
        <v>0</v>
      </c>
      <c r="G1324" s="20">
        <f>LatticeLayout!G1349</f>
        <v>0</v>
      </c>
      <c r="H1324" s="20">
        <f>LatticeLayout!H1349</f>
        <v>0</v>
      </c>
      <c r="I1324" s="20">
        <f>LatticeLayout!I1349</f>
        <v>0</v>
      </c>
      <c r="J1324" s="20">
        <f>LatticeLayout!J1349</f>
        <v>0</v>
      </c>
      <c r="K1324" s="20">
        <f>LatticeLayout!K1349</f>
        <v>0</v>
      </c>
      <c r="L1324" s="20">
        <f>LatticeLayout!L1349</f>
        <v>41.094000000000001</v>
      </c>
      <c r="M1324" s="20">
        <f>LatticeLayout!M1349</f>
        <v>423.0996045</v>
      </c>
      <c r="N1324" s="20">
        <f>LatticeLayout!N1349</f>
        <v>233.8059423240492</v>
      </c>
      <c r="O1324" s="20">
        <f t="shared" si="60"/>
        <v>233.8059423240492</v>
      </c>
      <c r="P1324" s="20">
        <f t="shared" si="61"/>
        <v>423.0996045</v>
      </c>
      <c r="Q1324" s="20">
        <f t="shared" si="62"/>
        <v>41.094000000000001</v>
      </c>
    </row>
    <row r="1325" spans="1:17" hidden="1" x14ac:dyDescent="0.3">
      <c r="A1325" s="20">
        <f>LatticeLayout!A1350</f>
        <v>0</v>
      </c>
      <c r="B1325" s="20">
        <f>LatticeLayout!B1350</f>
        <v>0</v>
      </c>
      <c r="C1325" s="20">
        <f>LatticeLayout!C1350</f>
        <v>0</v>
      </c>
      <c r="D1325" s="20">
        <f>LatticeLayout!D1350</f>
        <v>0</v>
      </c>
      <c r="E1325" s="20">
        <f>LatticeLayout!E1350</f>
        <v>0</v>
      </c>
      <c r="F1325" s="20">
        <f>LatticeLayout!F1350</f>
        <v>0</v>
      </c>
      <c r="G1325" s="20">
        <f>LatticeLayout!G1350</f>
        <v>0</v>
      </c>
      <c r="H1325" s="20">
        <f>LatticeLayout!H1350</f>
        <v>0</v>
      </c>
      <c r="I1325" s="20">
        <f>LatticeLayout!I1350</f>
        <v>0</v>
      </c>
      <c r="J1325" s="20">
        <f>LatticeLayout!J1350</f>
        <v>0</v>
      </c>
      <c r="K1325" s="20">
        <f>LatticeLayout!K1350</f>
        <v>0</v>
      </c>
      <c r="L1325" s="20">
        <f>LatticeLayout!L1350</f>
        <v>41.094000000000001</v>
      </c>
      <c r="M1325" s="20">
        <f>LatticeLayout!M1350</f>
        <v>423.0996045</v>
      </c>
      <c r="N1325" s="20">
        <f>LatticeLayout!N1350</f>
        <v>233.8059423240492</v>
      </c>
      <c r="O1325" s="20">
        <f t="shared" si="60"/>
        <v>233.8059423240492</v>
      </c>
      <c r="P1325" s="20">
        <f t="shared" si="61"/>
        <v>423.0996045</v>
      </c>
      <c r="Q1325" s="20">
        <f t="shared" si="62"/>
        <v>41.094000000000001</v>
      </c>
    </row>
    <row r="1326" spans="1:17" hidden="1" x14ac:dyDescent="0.3">
      <c r="A1326" s="20">
        <f>LatticeLayout!A1351</f>
        <v>0</v>
      </c>
      <c r="B1326" s="20">
        <f>LatticeLayout!B1351</f>
        <v>0</v>
      </c>
      <c r="C1326" s="20">
        <f>LatticeLayout!C1351</f>
        <v>0</v>
      </c>
      <c r="D1326" s="20">
        <f>LatticeLayout!D1351</f>
        <v>0</v>
      </c>
      <c r="E1326" s="20">
        <f>LatticeLayout!E1351</f>
        <v>0</v>
      </c>
      <c r="F1326" s="20">
        <f>LatticeLayout!F1351</f>
        <v>0</v>
      </c>
      <c r="G1326" s="20">
        <f>LatticeLayout!G1351</f>
        <v>0</v>
      </c>
      <c r="H1326" s="20">
        <f>LatticeLayout!H1351</f>
        <v>0</v>
      </c>
      <c r="I1326" s="20">
        <f>LatticeLayout!I1351</f>
        <v>0</v>
      </c>
      <c r="J1326" s="20">
        <f>LatticeLayout!J1351</f>
        <v>0</v>
      </c>
      <c r="K1326" s="20">
        <f>LatticeLayout!K1351</f>
        <v>6.9596000000000005E-2</v>
      </c>
      <c r="L1326" s="20">
        <f>LatticeLayout!L1351</f>
        <v>41.094000000000001</v>
      </c>
      <c r="M1326" s="20">
        <f>LatticeLayout!M1351</f>
        <v>423.0996045</v>
      </c>
      <c r="N1326" s="20">
        <f>LatticeLayout!N1351</f>
        <v>233.73634632404921</v>
      </c>
      <c r="O1326" s="20">
        <f t="shared" si="60"/>
        <v>233.7711443240492</v>
      </c>
      <c r="P1326" s="20">
        <f t="shared" si="61"/>
        <v>423.0996045</v>
      </c>
      <c r="Q1326" s="20">
        <f t="shared" si="62"/>
        <v>41.094000000000001</v>
      </c>
    </row>
    <row r="1327" spans="1:17" hidden="1" x14ac:dyDescent="0.3">
      <c r="A1327" s="20" t="str">
        <f>LatticeLayout!A1352</f>
        <v>FS1</v>
      </c>
      <c r="B1327" s="20" t="str">
        <f>LatticeLayout!B1352</f>
        <v>CSS</v>
      </c>
      <c r="C1327" s="20" t="str">
        <f>LatticeLayout!C1352</f>
        <v>FAV</v>
      </c>
      <c r="D1327" s="20">
        <f>LatticeLayout!D1352</f>
        <v>2348</v>
      </c>
      <c r="E1327" s="20" t="str">
        <f>LatticeLayout!E1352</f>
        <v>FS1_CSS:FAV_D2348</v>
      </c>
      <c r="F1327" s="20" t="str">
        <f>LatticeLayout!F1352</f>
        <v>FV</v>
      </c>
      <c r="G1327" s="20" t="str">
        <f>LatticeLayout!G1352</f>
        <v>fast valve</v>
      </c>
      <c r="H1327" s="20">
        <f>LatticeLayout!H1352</f>
        <v>40</v>
      </c>
      <c r="I1327" s="20">
        <f>LatticeLayout!I1352</f>
        <v>6.7196000000000006E-2</v>
      </c>
      <c r="J1327" s="20">
        <f>LatticeLayout!J1352</f>
        <v>0</v>
      </c>
      <c r="K1327" s="20">
        <f>LatticeLayout!K1352</f>
        <v>6.7196000000000006E-2</v>
      </c>
      <c r="L1327" s="20">
        <f>LatticeLayout!L1352</f>
        <v>41.094000000000001</v>
      </c>
      <c r="M1327" s="20">
        <f>LatticeLayout!M1352</f>
        <v>423.0996045</v>
      </c>
      <c r="N1327" s="20">
        <f>LatticeLayout!N1352</f>
        <v>233.66915032404921</v>
      </c>
      <c r="O1327" s="20">
        <f t="shared" si="60"/>
        <v>233.7027483240492</v>
      </c>
      <c r="P1327" s="20">
        <f t="shared" si="61"/>
        <v>423.0996045</v>
      </c>
      <c r="Q1327" s="20">
        <f t="shared" si="62"/>
        <v>41.094000000000001</v>
      </c>
    </row>
    <row r="1328" spans="1:17" hidden="1" x14ac:dyDescent="0.3">
      <c r="A1328" s="20">
        <f>LatticeLayout!A1353</f>
        <v>0</v>
      </c>
      <c r="B1328" s="20">
        <f>LatticeLayout!B1353</f>
        <v>0</v>
      </c>
      <c r="C1328" s="20">
        <f>LatticeLayout!C1353</f>
        <v>0</v>
      </c>
      <c r="D1328" s="20">
        <f>LatticeLayout!D1353</f>
        <v>0</v>
      </c>
      <c r="E1328" s="20">
        <f>LatticeLayout!E1353</f>
        <v>0</v>
      </c>
      <c r="F1328" s="20">
        <f>LatticeLayout!F1353</f>
        <v>0</v>
      </c>
      <c r="G1328" s="20">
        <f>LatticeLayout!G1353</f>
        <v>0</v>
      </c>
      <c r="H1328" s="20">
        <f>LatticeLayout!H1353</f>
        <v>0</v>
      </c>
      <c r="I1328" s="20">
        <f>LatticeLayout!I1353</f>
        <v>0</v>
      </c>
      <c r="J1328" s="20">
        <f>LatticeLayout!J1353</f>
        <v>0</v>
      </c>
      <c r="K1328" s="20">
        <f>LatticeLayout!K1353</f>
        <v>0.14724000000000001</v>
      </c>
      <c r="L1328" s="20">
        <f>LatticeLayout!L1353</f>
        <v>41.094000000000001</v>
      </c>
      <c r="M1328" s="20">
        <f>LatticeLayout!M1353</f>
        <v>423.0996045</v>
      </c>
      <c r="N1328" s="20">
        <f>LatticeLayout!N1353</f>
        <v>233.5219103240492</v>
      </c>
      <c r="O1328" s="20">
        <f t="shared" si="60"/>
        <v>233.59553032404921</v>
      </c>
      <c r="P1328" s="20">
        <f t="shared" si="61"/>
        <v>423.0996045</v>
      </c>
      <c r="Q1328" s="20">
        <f t="shared" si="62"/>
        <v>41.094000000000001</v>
      </c>
    </row>
    <row r="1329" spans="1:17" x14ac:dyDescent="0.3">
      <c r="A1329" s="20" t="str">
        <f>LatticeLayout!A1354</f>
        <v>FS1</v>
      </c>
      <c r="B1329" s="20" t="str">
        <f>LatticeLayout!B1354</f>
        <v>CSS</v>
      </c>
      <c r="C1329" s="20" t="str">
        <f>LatticeLayout!C1354</f>
        <v>DC</v>
      </c>
      <c r="D1329" s="20">
        <f>LatticeLayout!D1354</f>
        <v>2351</v>
      </c>
      <c r="E1329" s="20" t="str">
        <f>LatticeLayout!E1354</f>
        <v>FS1_CSS:DC_D2351</v>
      </c>
      <c r="F1329" s="20" t="str">
        <f>LatticeLayout!F1354</f>
        <v>C2</v>
      </c>
      <c r="G1329" s="20" t="str">
        <f>LatticeLayout!G1354</f>
        <v>correctors-X,Y</v>
      </c>
      <c r="H1329" s="20">
        <f>LatticeLayout!H1354</f>
        <v>50</v>
      </c>
      <c r="I1329" s="20">
        <f>LatticeLayout!I1354</f>
        <v>0</v>
      </c>
      <c r="J1329" s="20">
        <f>LatticeLayout!J1354</f>
        <v>0</v>
      </c>
      <c r="K1329" s="20">
        <f>LatticeLayout!K1354</f>
        <v>0.2</v>
      </c>
      <c r="L1329" s="551">
        <f>LatticeLayout!L1354</f>
        <v>41.094000000000001</v>
      </c>
      <c r="M1329" s="551">
        <f>LatticeLayout!M1354</f>
        <v>423.0996045</v>
      </c>
      <c r="N1329" s="551">
        <f>LatticeLayout!N1354</f>
        <v>233.32191032404921</v>
      </c>
      <c r="O1329" s="551">
        <f t="shared" si="60"/>
        <v>233.42191032404921</v>
      </c>
      <c r="P1329" s="551">
        <f t="shared" si="61"/>
        <v>423.0996045</v>
      </c>
      <c r="Q1329" s="551">
        <f t="shared" si="62"/>
        <v>41.094000000000001</v>
      </c>
    </row>
    <row r="1330" spans="1:17" hidden="1" x14ac:dyDescent="0.3">
      <c r="A1330" s="20">
        <f>LatticeLayout!A1355</f>
        <v>0</v>
      </c>
      <c r="B1330" s="20">
        <f>LatticeLayout!B1355</f>
        <v>0</v>
      </c>
      <c r="C1330" s="20">
        <f>LatticeLayout!C1355</f>
        <v>0</v>
      </c>
      <c r="D1330" s="20">
        <f>LatticeLayout!D1355</f>
        <v>0</v>
      </c>
      <c r="E1330" s="20" t="str">
        <f>LatticeLayout!E1355</f>
        <v/>
      </c>
      <c r="F1330" s="20">
        <f>LatticeLayout!F1355</f>
        <v>0</v>
      </c>
      <c r="G1330" s="20">
        <f>LatticeLayout!G1355</f>
        <v>0</v>
      </c>
      <c r="H1330" s="20">
        <f>LatticeLayout!H1355</f>
        <v>0</v>
      </c>
      <c r="I1330" s="20">
        <f>LatticeLayout!I1355</f>
        <v>0</v>
      </c>
      <c r="J1330" s="20">
        <f>LatticeLayout!J1355</f>
        <v>0</v>
      </c>
      <c r="K1330" s="20">
        <f>LatticeLayout!K1355</f>
        <v>0.25</v>
      </c>
      <c r="L1330" s="20">
        <f>LatticeLayout!L1355</f>
        <v>41.094000000000001</v>
      </c>
      <c r="M1330" s="20">
        <f>LatticeLayout!M1355</f>
        <v>423.0996045</v>
      </c>
      <c r="N1330" s="20">
        <f>LatticeLayout!N1355</f>
        <v>233.07191032404921</v>
      </c>
      <c r="O1330" s="20">
        <f t="shared" si="60"/>
        <v>233.19691032404921</v>
      </c>
      <c r="P1330" s="20">
        <f t="shared" si="61"/>
        <v>423.0996045</v>
      </c>
      <c r="Q1330" s="20">
        <f t="shared" si="62"/>
        <v>41.094000000000001</v>
      </c>
    </row>
    <row r="1331" spans="1:17" x14ac:dyDescent="0.3">
      <c r="A1331" s="20" t="str">
        <f>LatticeLayout!A1356</f>
        <v>FS1</v>
      </c>
      <c r="B1331" s="20" t="str">
        <f>LatticeLayout!B1356</f>
        <v>CSS</v>
      </c>
      <c r="C1331" s="20" t="str">
        <f>LatticeLayout!C1356</f>
        <v>QH</v>
      </c>
      <c r="D1331" s="20">
        <f>LatticeLayout!D1356</f>
        <v>2356</v>
      </c>
      <c r="E1331" s="20" t="str">
        <f>LatticeLayout!E1356</f>
        <v>FS1_CSS:QH_D2356</v>
      </c>
      <c r="F1331" s="20" t="str">
        <f>LatticeLayout!F1356</f>
        <v>Q1</v>
      </c>
      <c r="G1331" s="20" t="str">
        <f>LatticeLayout!G1356</f>
        <v>quadrupole-X</v>
      </c>
      <c r="H1331" s="20">
        <f>LatticeLayout!H1356</f>
        <v>50</v>
      </c>
      <c r="I1331" s="20">
        <f>LatticeLayout!I1356</f>
        <v>0</v>
      </c>
      <c r="J1331" s="20">
        <f>LatticeLayout!J1356</f>
        <v>0</v>
      </c>
      <c r="K1331" s="20">
        <f>LatticeLayout!K1356</f>
        <v>0.25</v>
      </c>
      <c r="L1331" s="551">
        <f>LatticeLayout!L1356</f>
        <v>41.094000000000001</v>
      </c>
      <c r="M1331" s="551">
        <f>LatticeLayout!M1356</f>
        <v>423.0996045</v>
      </c>
      <c r="N1331" s="551">
        <f>LatticeLayout!N1356</f>
        <v>232.82191032404921</v>
      </c>
      <c r="O1331" s="551">
        <f t="shared" si="60"/>
        <v>232.94691032404921</v>
      </c>
      <c r="P1331" s="551">
        <f t="shared" si="61"/>
        <v>423.0996045</v>
      </c>
      <c r="Q1331" s="551">
        <f t="shared" si="62"/>
        <v>41.094000000000001</v>
      </c>
    </row>
    <row r="1332" spans="1:17" hidden="1" x14ac:dyDescent="0.3">
      <c r="A1332" s="20">
        <f>LatticeLayout!A1357</f>
        <v>0</v>
      </c>
      <c r="B1332" s="20">
        <f>LatticeLayout!B1357</f>
        <v>0</v>
      </c>
      <c r="C1332" s="20">
        <f>LatticeLayout!C1357</f>
        <v>0</v>
      </c>
      <c r="D1332" s="20">
        <f>LatticeLayout!D1357</f>
        <v>0</v>
      </c>
      <c r="E1332" s="20">
        <f>LatticeLayout!E1357</f>
        <v>0</v>
      </c>
      <c r="F1332" s="20">
        <f>LatticeLayout!F1357</f>
        <v>0</v>
      </c>
      <c r="G1332" s="20" t="str">
        <f>LatticeLayout!G1357</f>
        <v>coil out</v>
      </c>
      <c r="H1332" s="20">
        <f>LatticeLayout!H1357</f>
        <v>0</v>
      </c>
      <c r="I1332" s="20">
        <f>LatticeLayout!I1357</f>
        <v>0</v>
      </c>
      <c r="J1332" s="20">
        <f>LatticeLayout!J1357</f>
        <v>0</v>
      </c>
      <c r="K1332" s="20">
        <f>LatticeLayout!K1357</f>
        <v>4.7E-2</v>
      </c>
      <c r="L1332" s="20">
        <f>LatticeLayout!L1357</f>
        <v>41.094000000000001</v>
      </c>
      <c r="M1332" s="20">
        <f>LatticeLayout!M1357</f>
        <v>423.0996045</v>
      </c>
      <c r="N1332" s="20">
        <f>LatticeLayout!N1357</f>
        <v>232.77491032404922</v>
      </c>
      <c r="O1332" s="20">
        <f t="shared" si="60"/>
        <v>232.7984103240492</v>
      </c>
      <c r="P1332" s="20">
        <f t="shared" si="61"/>
        <v>423.0996045</v>
      </c>
      <c r="Q1332" s="20">
        <f t="shared" si="62"/>
        <v>41.094000000000001</v>
      </c>
    </row>
    <row r="1333" spans="1:17" hidden="1" x14ac:dyDescent="0.3">
      <c r="A1333" s="20">
        <f>LatticeLayout!A1358</f>
        <v>0</v>
      </c>
      <c r="B1333" s="20">
        <f>LatticeLayout!B1358</f>
        <v>0</v>
      </c>
      <c r="C1333" s="20">
        <f>LatticeLayout!C1358</f>
        <v>0</v>
      </c>
      <c r="D1333" s="20">
        <f>LatticeLayout!D1358</f>
        <v>0</v>
      </c>
      <c r="E1333" s="20">
        <f>LatticeLayout!E1358</f>
        <v>0</v>
      </c>
      <c r="F1333" s="20">
        <f>LatticeLayout!F1358</f>
        <v>0</v>
      </c>
      <c r="G1333" s="20">
        <f>LatticeLayout!G1358</f>
        <v>0</v>
      </c>
      <c r="H1333" s="20">
        <f>LatticeLayout!H1358</f>
        <v>0</v>
      </c>
      <c r="I1333" s="20">
        <f>LatticeLayout!I1358</f>
        <v>0</v>
      </c>
      <c r="J1333" s="20">
        <f>LatticeLayout!J1358</f>
        <v>0</v>
      </c>
      <c r="K1333" s="20">
        <f>LatticeLayout!K1358</f>
        <v>0.09</v>
      </c>
      <c r="L1333" s="20">
        <f>LatticeLayout!L1358</f>
        <v>41.094000000000001</v>
      </c>
      <c r="M1333" s="20">
        <f>LatticeLayout!M1358</f>
        <v>423.0996045</v>
      </c>
      <c r="N1333" s="20">
        <f>LatticeLayout!N1358</f>
        <v>232.68491032404921</v>
      </c>
      <c r="O1333" s="20">
        <f t="shared" si="60"/>
        <v>232.72991032404923</v>
      </c>
      <c r="P1333" s="20">
        <f t="shared" si="61"/>
        <v>423.0996045</v>
      </c>
      <c r="Q1333" s="20">
        <f t="shared" si="62"/>
        <v>41.094000000000001</v>
      </c>
    </row>
    <row r="1334" spans="1:17" hidden="1" x14ac:dyDescent="0.3">
      <c r="A1334" s="20" t="str">
        <f>LatticeLayout!A1359</f>
        <v>FS1</v>
      </c>
      <c r="B1334" s="20" t="str">
        <f>LatticeLayout!B1359</f>
        <v>CSS</v>
      </c>
      <c r="C1334" s="20" t="str">
        <f>LatticeLayout!C1359</f>
        <v>BCM</v>
      </c>
      <c r="D1334" s="20">
        <f>LatticeLayout!D1359</f>
        <v>2359</v>
      </c>
      <c r="E1334" s="20" t="str">
        <f>LatticeLayout!E1359</f>
        <v>FS1_CSS:BCM_D2359</v>
      </c>
      <c r="F1334" s="20" t="str">
        <f>LatticeLayout!F1359</f>
        <v>BCM4</v>
      </c>
      <c r="G1334" s="20" t="str">
        <f>LatticeLayout!G1359</f>
        <v>current monitor</v>
      </c>
      <c r="H1334" s="20">
        <f>LatticeLayout!H1359</f>
        <v>0</v>
      </c>
      <c r="I1334" s="20">
        <f>LatticeLayout!I1359</f>
        <v>0</v>
      </c>
      <c r="J1334" s="20">
        <f>LatticeLayout!J1359</f>
        <v>0</v>
      </c>
      <c r="K1334" s="20">
        <f>LatticeLayout!K1359</f>
        <v>0.1</v>
      </c>
      <c r="L1334" s="20">
        <f>LatticeLayout!L1359</f>
        <v>41.094000000000001</v>
      </c>
      <c r="M1334" s="20">
        <f>LatticeLayout!M1359</f>
        <v>423.0996045</v>
      </c>
      <c r="N1334" s="20">
        <f>LatticeLayout!N1359</f>
        <v>232.58491032404922</v>
      </c>
      <c r="O1334" s="20">
        <f t="shared" si="60"/>
        <v>232.6349103240492</v>
      </c>
      <c r="P1334" s="20">
        <f t="shared" si="61"/>
        <v>423.0996045</v>
      </c>
      <c r="Q1334" s="20">
        <f t="shared" si="62"/>
        <v>41.094000000000001</v>
      </c>
    </row>
    <row r="1335" spans="1:17" hidden="1" x14ac:dyDescent="0.3">
      <c r="A1335" s="20">
        <f>LatticeLayout!A1360</f>
        <v>0</v>
      </c>
      <c r="B1335" s="20">
        <f>LatticeLayout!B1360</f>
        <v>0</v>
      </c>
      <c r="C1335" s="20">
        <f>LatticeLayout!C1360</f>
        <v>0</v>
      </c>
      <c r="D1335" s="20">
        <f>LatticeLayout!D1360</f>
        <v>0</v>
      </c>
      <c r="E1335" s="20">
        <f>LatticeLayout!E1360</f>
        <v>0</v>
      </c>
      <c r="F1335" s="20">
        <f>LatticeLayout!F1360</f>
        <v>0</v>
      </c>
      <c r="G1335" s="20">
        <f>LatticeLayout!G1360</f>
        <v>0</v>
      </c>
      <c r="H1335" s="20">
        <f>LatticeLayout!H1360</f>
        <v>0</v>
      </c>
      <c r="I1335" s="20">
        <f>LatticeLayout!I1360</f>
        <v>0</v>
      </c>
      <c r="J1335" s="20">
        <f>LatticeLayout!J1360</f>
        <v>0</v>
      </c>
      <c r="K1335" s="20">
        <f>LatticeLayout!K1360</f>
        <v>0.04</v>
      </c>
      <c r="L1335" s="20">
        <f>LatticeLayout!L1360</f>
        <v>41.094000000000001</v>
      </c>
      <c r="M1335" s="20">
        <f>LatticeLayout!M1360</f>
        <v>423.0996045</v>
      </c>
      <c r="N1335" s="20">
        <f>LatticeLayout!N1360</f>
        <v>232.54491032404923</v>
      </c>
      <c r="O1335" s="20">
        <f t="shared" si="60"/>
        <v>232.56491032404921</v>
      </c>
      <c r="P1335" s="20">
        <f t="shared" si="61"/>
        <v>423.0996045</v>
      </c>
      <c r="Q1335" s="20">
        <f t="shared" si="62"/>
        <v>41.094000000000001</v>
      </c>
    </row>
    <row r="1336" spans="1:17" hidden="1" x14ac:dyDescent="0.3">
      <c r="A1336" s="20">
        <f>LatticeLayout!A1361</f>
        <v>0</v>
      </c>
      <c r="B1336" s="20">
        <f>LatticeLayout!B1361</f>
        <v>0</v>
      </c>
      <c r="C1336" s="20">
        <f>LatticeLayout!C1361</f>
        <v>0</v>
      </c>
      <c r="D1336" s="20">
        <f>LatticeLayout!D1361</f>
        <v>0</v>
      </c>
      <c r="E1336" s="20">
        <f>LatticeLayout!E1361</f>
        <v>0</v>
      </c>
      <c r="F1336" s="20">
        <f>LatticeLayout!F1361</f>
        <v>0</v>
      </c>
      <c r="G1336" s="20" t="str">
        <f>LatticeLayout!G1361</f>
        <v>coil out + leads</v>
      </c>
      <c r="H1336" s="20">
        <f>LatticeLayout!H1361</f>
        <v>0</v>
      </c>
      <c r="I1336" s="20">
        <f>LatticeLayout!I1361</f>
        <v>0</v>
      </c>
      <c r="J1336" s="20">
        <f>LatticeLayout!J1361</f>
        <v>0</v>
      </c>
      <c r="K1336" s="20">
        <f>LatticeLayout!K1361</f>
        <v>9.8000000000000004E-2</v>
      </c>
      <c r="L1336" s="20">
        <f>LatticeLayout!L1361</f>
        <v>41.094000000000001</v>
      </c>
      <c r="M1336" s="20">
        <f>LatticeLayout!M1361</f>
        <v>423.0996045</v>
      </c>
      <c r="N1336" s="20">
        <f>LatticeLayout!N1361</f>
        <v>232.44691032404921</v>
      </c>
      <c r="O1336" s="20">
        <f t="shared" si="60"/>
        <v>232.49591032404922</v>
      </c>
      <c r="P1336" s="20">
        <f t="shared" si="61"/>
        <v>423.0996045</v>
      </c>
      <c r="Q1336" s="20">
        <f t="shared" si="62"/>
        <v>41.094000000000001</v>
      </c>
    </row>
    <row r="1337" spans="1:17" x14ac:dyDescent="0.3">
      <c r="A1337" s="20" t="str">
        <f>LatticeLayout!A1362</f>
        <v>FS1</v>
      </c>
      <c r="B1337" s="20" t="str">
        <f>LatticeLayout!B1362</f>
        <v>CSS</v>
      </c>
      <c r="C1337" s="20" t="str">
        <f>LatticeLayout!C1362</f>
        <v>QH</v>
      </c>
      <c r="D1337" s="20">
        <f>LatticeLayout!D1362</f>
        <v>2362</v>
      </c>
      <c r="E1337" s="20" t="str">
        <f>LatticeLayout!E1362</f>
        <v>FS1_CSS:QH_D2362</v>
      </c>
      <c r="F1337" s="20" t="str">
        <f>LatticeLayout!F1362</f>
        <v>Q1</v>
      </c>
      <c r="G1337" s="20" t="str">
        <f>LatticeLayout!G1362</f>
        <v>quadrupole-X</v>
      </c>
      <c r="H1337" s="20">
        <f>LatticeLayout!H1362</f>
        <v>50</v>
      </c>
      <c r="I1337" s="20">
        <f>LatticeLayout!I1362</f>
        <v>0</v>
      </c>
      <c r="J1337" s="20">
        <f>LatticeLayout!J1362</f>
        <v>0</v>
      </c>
      <c r="K1337" s="20">
        <f>LatticeLayout!K1362</f>
        <v>0.25</v>
      </c>
      <c r="L1337" s="551">
        <f>LatticeLayout!L1362</f>
        <v>41.094000000000001</v>
      </c>
      <c r="M1337" s="551">
        <f>LatticeLayout!M1362</f>
        <v>423.0996045</v>
      </c>
      <c r="N1337" s="551">
        <f>LatticeLayout!N1362</f>
        <v>232.19691032404921</v>
      </c>
      <c r="O1337" s="551">
        <f t="shared" si="60"/>
        <v>232.32191032404921</v>
      </c>
      <c r="P1337" s="551">
        <f t="shared" si="61"/>
        <v>423.0996045</v>
      </c>
      <c r="Q1337" s="551">
        <f t="shared" si="62"/>
        <v>41.094000000000001</v>
      </c>
    </row>
    <row r="1338" spans="1:17" hidden="1" x14ac:dyDescent="0.3">
      <c r="A1338" s="20">
        <f>LatticeLayout!A1363</f>
        <v>0</v>
      </c>
      <c r="B1338" s="20">
        <f>LatticeLayout!B1363</f>
        <v>0</v>
      </c>
      <c r="C1338" s="20">
        <f>LatticeLayout!C1363</f>
        <v>0</v>
      </c>
      <c r="D1338" s="20">
        <f>LatticeLayout!D1363</f>
        <v>0</v>
      </c>
      <c r="E1338" s="20" t="str">
        <f>LatticeLayout!E1363</f>
        <v/>
      </c>
      <c r="F1338" s="20">
        <f>LatticeLayout!F1363</f>
        <v>0</v>
      </c>
      <c r="G1338" s="20">
        <f>LatticeLayout!G1363</f>
        <v>0</v>
      </c>
      <c r="H1338" s="20">
        <f>LatticeLayout!H1363</f>
        <v>0</v>
      </c>
      <c r="I1338" s="20">
        <f>LatticeLayout!I1363</f>
        <v>0</v>
      </c>
      <c r="J1338" s="20">
        <f>LatticeLayout!J1363</f>
        <v>0</v>
      </c>
      <c r="K1338" s="20">
        <f>LatticeLayout!K1363</f>
        <v>0.3</v>
      </c>
      <c r="L1338" s="20">
        <f>LatticeLayout!L1363</f>
        <v>41.094000000000001</v>
      </c>
      <c r="M1338" s="20">
        <f>LatticeLayout!M1363</f>
        <v>423.0996045</v>
      </c>
      <c r="N1338" s="20">
        <f>LatticeLayout!N1363</f>
        <v>231.8969103240492</v>
      </c>
      <c r="O1338" s="20">
        <f t="shared" si="60"/>
        <v>232.04691032404921</v>
      </c>
      <c r="P1338" s="20">
        <f t="shared" si="61"/>
        <v>423.0996045</v>
      </c>
      <c r="Q1338" s="20">
        <f t="shared" si="62"/>
        <v>41.094000000000001</v>
      </c>
    </row>
    <row r="1339" spans="1:17" x14ac:dyDescent="0.3">
      <c r="A1339" s="20" t="str">
        <f>LatticeLayout!A1364</f>
        <v>FS1</v>
      </c>
      <c r="B1339" s="20" t="str">
        <f>LatticeLayout!B1364</f>
        <v>CSS</v>
      </c>
      <c r="C1339" s="20" t="str">
        <f>LatticeLayout!C1364</f>
        <v>DC</v>
      </c>
      <c r="D1339" s="20">
        <f>LatticeLayout!D1364</f>
        <v>2367</v>
      </c>
      <c r="E1339" s="20" t="str">
        <f>LatticeLayout!E1364</f>
        <v>FS1_CSS:DC_D2367</v>
      </c>
      <c r="F1339" s="20" t="str">
        <f>LatticeLayout!F1364</f>
        <v>C2</v>
      </c>
      <c r="G1339" s="20" t="str">
        <f>LatticeLayout!G1364</f>
        <v>correctors-X,Y</v>
      </c>
      <c r="H1339" s="20">
        <f>LatticeLayout!H1364</f>
        <v>50</v>
      </c>
      <c r="I1339" s="20">
        <f>LatticeLayout!I1364</f>
        <v>0</v>
      </c>
      <c r="J1339" s="20">
        <f>LatticeLayout!J1364</f>
        <v>0</v>
      </c>
      <c r="K1339" s="20">
        <f>LatticeLayout!K1364</f>
        <v>0.2</v>
      </c>
      <c r="L1339" s="551">
        <f>LatticeLayout!L1364</f>
        <v>41.094000000000001</v>
      </c>
      <c r="M1339" s="551">
        <f>LatticeLayout!M1364</f>
        <v>423.0996045</v>
      </c>
      <c r="N1339" s="551">
        <f>LatticeLayout!N1364</f>
        <v>231.69691032404921</v>
      </c>
      <c r="O1339" s="551">
        <f t="shared" si="60"/>
        <v>231.79691032404921</v>
      </c>
      <c r="P1339" s="551">
        <f t="shared" si="61"/>
        <v>423.0996045</v>
      </c>
      <c r="Q1339" s="551">
        <f t="shared" si="62"/>
        <v>41.094000000000001</v>
      </c>
    </row>
    <row r="1340" spans="1:17" hidden="1" x14ac:dyDescent="0.3">
      <c r="A1340" s="20">
        <f>LatticeLayout!A1365</f>
        <v>0</v>
      </c>
      <c r="B1340" s="20">
        <f>LatticeLayout!B1365</f>
        <v>0</v>
      </c>
      <c r="C1340" s="20">
        <f>LatticeLayout!C1365</f>
        <v>0</v>
      </c>
      <c r="D1340" s="20">
        <f>LatticeLayout!D1365</f>
        <v>0</v>
      </c>
      <c r="E1340" s="20" t="str">
        <f>LatticeLayout!E1365</f>
        <v/>
      </c>
      <c r="F1340" s="20">
        <f>LatticeLayout!F1365</f>
        <v>0</v>
      </c>
      <c r="G1340" s="20">
        <f>LatticeLayout!G1365</f>
        <v>0</v>
      </c>
      <c r="H1340" s="20">
        <f>LatticeLayout!H1365</f>
        <v>0</v>
      </c>
      <c r="I1340" s="20">
        <f>LatticeLayout!I1365</f>
        <v>0</v>
      </c>
      <c r="J1340" s="20">
        <f>LatticeLayout!J1365</f>
        <v>0</v>
      </c>
      <c r="K1340" s="20">
        <f>LatticeLayout!K1365</f>
        <v>6.9000000000000006E-2</v>
      </c>
      <c r="L1340" s="20">
        <f>LatticeLayout!L1365</f>
        <v>41.094000000000001</v>
      </c>
      <c r="M1340" s="20">
        <f>LatticeLayout!M1365</f>
        <v>423.0996045</v>
      </c>
      <c r="N1340" s="20">
        <f>LatticeLayout!N1365</f>
        <v>231.62791032404922</v>
      </c>
      <c r="O1340" s="20">
        <f t="shared" si="60"/>
        <v>231.66241032404923</v>
      </c>
      <c r="P1340" s="20">
        <f t="shared" si="61"/>
        <v>423.0996045</v>
      </c>
      <c r="Q1340" s="20">
        <f t="shared" si="62"/>
        <v>41.094000000000001</v>
      </c>
    </row>
    <row r="1341" spans="1:17" hidden="1" x14ac:dyDescent="0.3">
      <c r="A1341" s="20" t="str">
        <f>LatticeLayout!A1366</f>
        <v>FS1</v>
      </c>
      <c r="B1341" s="20" t="str">
        <f>LatticeLayout!B1366</f>
        <v>CSS</v>
      </c>
      <c r="C1341" s="20" t="str">
        <f>LatticeLayout!C1366</f>
        <v>BPM</v>
      </c>
      <c r="D1341" s="20">
        <f>LatticeLayout!D1366</f>
        <v>2370</v>
      </c>
      <c r="E1341" s="20" t="str">
        <f>LatticeLayout!E1366</f>
        <v>FS1_CSS:BPM_D2370</v>
      </c>
      <c r="F1341" s="20" t="str">
        <f>LatticeLayout!F1366</f>
        <v>BPM3</v>
      </c>
      <c r="G1341" s="20" t="str">
        <f>LatticeLayout!G1366</f>
        <v>position monitor</v>
      </c>
      <c r="H1341" s="20">
        <f>LatticeLayout!H1366</f>
        <v>47.5</v>
      </c>
      <c r="I1341" s="20">
        <f>LatticeLayout!I1366</f>
        <v>0.13700000000000001</v>
      </c>
      <c r="J1341" s="20">
        <f>LatticeLayout!J1366</f>
        <v>0</v>
      </c>
      <c r="K1341" s="20">
        <f>LatticeLayout!K1366</f>
        <v>0.13700000000000001</v>
      </c>
      <c r="L1341" s="20">
        <f>LatticeLayout!L1366</f>
        <v>41.094000000000001</v>
      </c>
      <c r="M1341" s="20">
        <f>LatticeLayout!M1366</f>
        <v>423.0996045</v>
      </c>
      <c r="N1341" s="20">
        <f>LatticeLayout!N1366</f>
        <v>231.49091032404922</v>
      </c>
      <c r="O1341" s="20">
        <f t="shared" si="60"/>
        <v>231.55941032404922</v>
      </c>
      <c r="P1341" s="20">
        <f t="shared" si="61"/>
        <v>423.0996045</v>
      </c>
      <c r="Q1341" s="20">
        <f t="shared" si="62"/>
        <v>41.094000000000001</v>
      </c>
    </row>
    <row r="1342" spans="1:17" hidden="1" x14ac:dyDescent="0.3">
      <c r="A1342" s="20">
        <f>LatticeLayout!A1367</f>
        <v>0</v>
      </c>
      <c r="B1342" s="20">
        <f>LatticeLayout!B1367</f>
        <v>0</v>
      </c>
      <c r="C1342" s="20">
        <f>LatticeLayout!C1367</f>
        <v>0</v>
      </c>
      <c r="D1342" s="20">
        <f>LatticeLayout!D1367</f>
        <v>0</v>
      </c>
      <c r="E1342" s="20" t="str">
        <f>LatticeLayout!E1367</f>
        <v/>
      </c>
      <c r="F1342" s="20">
        <f>LatticeLayout!F1367</f>
        <v>0</v>
      </c>
      <c r="G1342" s="20">
        <f>LatticeLayout!G1367</f>
        <v>0</v>
      </c>
      <c r="H1342" s="20">
        <f>LatticeLayout!H1367</f>
        <v>0</v>
      </c>
      <c r="I1342" s="20">
        <f>LatticeLayout!I1367</f>
        <v>0</v>
      </c>
      <c r="J1342" s="20">
        <f>LatticeLayout!J1367</f>
        <v>0</v>
      </c>
      <c r="K1342" s="20">
        <f>LatticeLayout!K1367</f>
        <v>4.3999999999999997E-2</v>
      </c>
      <c r="L1342" s="20">
        <f>LatticeLayout!L1367</f>
        <v>41.094000000000001</v>
      </c>
      <c r="M1342" s="20">
        <f>LatticeLayout!M1367</f>
        <v>423.0996045</v>
      </c>
      <c r="N1342" s="20">
        <f>LatticeLayout!N1367</f>
        <v>231.44691032404921</v>
      </c>
      <c r="O1342" s="20">
        <f t="shared" si="60"/>
        <v>231.4689103240492</v>
      </c>
      <c r="P1342" s="20">
        <f t="shared" si="61"/>
        <v>423.0996045</v>
      </c>
      <c r="Q1342" s="20">
        <f t="shared" si="62"/>
        <v>41.094000000000001</v>
      </c>
    </row>
    <row r="1343" spans="1:17" x14ac:dyDescent="0.3">
      <c r="A1343" s="20" t="str">
        <f>LatticeLayout!A1368</f>
        <v>FS1</v>
      </c>
      <c r="B1343" s="20" t="str">
        <f>LatticeLayout!B1368</f>
        <v>CSS</v>
      </c>
      <c r="C1343" s="20" t="str">
        <f>LatticeLayout!C1368</f>
        <v>QV</v>
      </c>
      <c r="D1343" s="20">
        <f>LatticeLayout!D1368</f>
        <v>2372</v>
      </c>
      <c r="E1343" s="20" t="str">
        <f>LatticeLayout!E1368</f>
        <v>FS1_CSS:QV_D2372</v>
      </c>
      <c r="F1343" s="20" t="str">
        <f>LatticeLayout!F1368</f>
        <v>Q1</v>
      </c>
      <c r="G1343" s="20" t="str">
        <f>LatticeLayout!G1368</f>
        <v>quadrupole-Y</v>
      </c>
      <c r="H1343" s="20">
        <f>LatticeLayout!H1368</f>
        <v>50</v>
      </c>
      <c r="I1343" s="20">
        <f>LatticeLayout!I1368</f>
        <v>0</v>
      </c>
      <c r="J1343" s="20">
        <f>LatticeLayout!J1368</f>
        <v>0</v>
      </c>
      <c r="K1343" s="20">
        <f>LatticeLayout!K1368</f>
        <v>0.25</v>
      </c>
      <c r="L1343" s="551">
        <f>LatticeLayout!L1368</f>
        <v>41.094000000000001</v>
      </c>
      <c r="M1343" s="551">
        <f>LatticeLayout!M1368</f>
        <v>423.0996045</v>
      </c>
      <c r="N1343" s="551">
        <f>LatticeLayout!N1368</f>
        <v>231.19691032404921</v>
      </c>
      <c r="O1343" s="551">
        <f t="shared" si="60"/>
        <v>231.32191032404921</v>
      </c>
      <c r="P1343" s="551">
        <f t="shared" si="61"/>
        <v>423.0996045</v>
      </c>
      <c r="Q1343" s="551">
        <f t="shared" si="62"/>
        <v>41.094000000000001</v>
      </c>
    </row>
    <row r="1344" spans="1:17" hidden="1" x14ac:dyDescent="0.3">
      <c r="A1344" s="20">
        <f>LatticeLayout!A1369</f>
        <v>0</v>
      </c>
      <c r="B1344" s="20">
        <f>LatticeLayout!B1369</f>
        <v>0</v>
      </c>
      <c r="C1344" s="20">
        <f>LatticeLayout!C1369</f>
        <v>0</v>
      </c>
      <c r="D1344" s="20">
        <f>LatticeLayout!D1369</f>
        <v>0</v>
      </c>
      <c r="E1344" s="20" t="str">
        <f>LatticeLayout!E1369</f>
        <v/>
      </c>
      <c r="F1344" s="20">
        <f>LatticeLayout!F1369</f>
        <v>0</v>
      </c>
      <c r="G1344" s="20">
        <f>LatticeLayout!G1369</f>
        <v>0</v>
      </c>
      <c r="H1344" s="20">
        <f>LatticeLayout!H1369</f>
        <v>0</v>
      </c>
      <c r="I1344" s="20">
        <f>LatticeLayout!I1369</f>
        <v>0</v>
      </c>
      <c r="J1344" s="20">
        <f>LatticeLayout!J1369</f>
        <v>0</v>
      </c>
      <c r="K1344" s="20">
        <f>LatticeLayout!K1369</f>
        <v>0.25</v>
      </c>
      <c r="L1344" s="20">
        <f>LatticeLayout!L1369</f>
        <v>41.094000000000001</v>
      </c>
      <c r="M1344" s="20">
        <f>LatticeLayout!M1369</f>
        <v>423.0996045</v>
      </c>
      <c r="N1344" s="20">
        <f>LatticeLayout!N1369</f>
        <v>230.94691032404921</v>
      </c>
      <c r="O1344" s="20">
        <f t="shared" si="60"/>
        <v>231.07191032404921</v>
      </c>
      <c r="P1344" s="20">
        <f t="shared" si="61"/>
        <v>423.0996045</v>
      </c>
      <c r="Q1344" s="20">
        <f t="shared" si="62"/>
        <v>41.094000000000001</v>
      </c>
    </row>
    <row r="1345" spans="1:17" x14ac:dyDescent="0.3">
      <c r="A1345" s="20" t="str">
        <f>LatticeLayout!A1370</f>
        <v>FS1</v>
      </c>
      <c r="B1345" s="20" t="str">
        <f>LatticeLayout!B1370</f>
        <v>CSS</v>
      </c>
      <c r="C1345" s="20" t="str">
        <f>LatticeLayout!C1370</f>
        <v>QH</v>
      </c>
      <c r="D1345" s="20">
        <f>LatticeLayout!D1370</f>
        <v>2377</v>
      </c>
      <c r="E1345" s="20" t="str">
        <f>LatticeLayout!E1370</f>
        <v>FS1_CSS:QH_D2377</v>
      </c>
      <c r="F1345" s="20" t="str">
        <f>LatticeLayout!F1370</f>
        <v>Q1</v>
      </c>
      <c r="G1345" s="20" t="str">
        <f>LatticeLayout!G1370</f>
        <v>quadrupole-X</v>
      </c>
      <c r="H1345" s="20">
        <f>LatticeLayout!H1370</f>
        <v>50</v>
      </c>
      <c r="I1345" s="20">
        <f>LatticeLayout!I1370</f>
        <v>0</v>
      </c>
      <c r="J1345" s="20">
        <f>LatticeLayout!J1370</f>
        <v>0</v>
      </c>
      <c r="K1345" s="20">
        <f>LatticeLayout!K1370</f>
        <v>0.25</v>
      </c>
      <c r="L1345" s="551">
        <f>LatticeLayout!L1370</f>
        <v>41.094000000000001</v>
      </c>
      <c r="M1345" s="551">
        <f>LatticeLayout!M1370</f>
        <v>423.0996045</v>
      </c>
      <c r="N1345" s="551">
        <f>LatticeLayout!N1370</f>
        <v>230.69691032404921</v>
      </c>
      <c r="O1345" s="551">
        <f t="shared" si="60"/>
        <v>230.82191032404921</v>
      </c>
      <c r="P1345" s="551">
        <f t="shared" si="61"/>
        <v>423.0996045</v>
      </c>
      <c r="Q1345" s="551">
        <f t="shared" si="62"/>
        <v>41.094000000000001</v>
      </c>
    </row>
    <row r="1346" spans="1:17" hidden="1" x14ac:dyDescent="0.3">
      <c r="A1346" s="20">
        <f>LatticeLayout!A1371</f>
        <v>0</v>
      </c>
      <c r="B1346" s="20">
        <f>LatticeLayout!B1371</f>
        <v>0</v>
      </c>
      <c r="C1346" s="20">
        <f>LatticeLayout!C1371</f>
        <v>0</v>
      </c>
      <c r="D1346" s="20">
        <f>LatticeLayout!D1371</f>
        <v>0</v>
      </c>
      <c r="E1346" s="20">
        <f>LatticeLayout!E1371</f>
        <v>0</v>
      </c>
      <c r="F1346" s="20">
        <f>LatticeLayout!F1371</f>
        <v>0</v>
      </c>
      <c r="G1346" s="20">
        <f>LatticeLayout!G1371</f>
        <v>0</v>
      </c>
      <c r="H1346" s="20">
        <f>LatticeLayout!H1371</f>
        <v>0</v>
      </c>
      <c r="I1346" s="20">
        <f>LatticeLayout!I1371</f>
        <v>0</v>
      </c>
      <c r="J1346" s="20">
        <f>LatticeLayout!J1371</f>
        <v>0</v>
      </c>
      <c r="K1346" s="20">
        <f>LatticeLayout!K1371</f>
        <v>0.14499999999999999</v>
      </c>
      <c r="L1346" s="20">
        <f>LatticeLayout!L1371</f>
        <v>41.094000000000001</v>
      </c>
      <c r="M1346" s="20">
        <f>LatticeLayout!M1371</f>
        <v>423.0996045</v>
      </c>
      <c r="N1346" s="20">
        <f>LatticeLayout!N1371</f>
        <v>230.5519103240492</v>
      </c>
      <c r="O1346" s="20">
        <f t="shared" si="60"/>
        <v>230.62441032404922</v>
      </c>
      <c r="P1346" s="20">
        <f t="shared" si="61"/>
        <v>423.0996045</v>
      </c>
      <c r="Q1346" s="20">
        <f t="shared" si="62"/>
        <v>41.094000000000001</v>
      </c>
    </row>
    <row r="1347" spans="1:17" x14ac:dyDescent="0.3">
      <c r="A1347" s="20" t="str">
        <f>LatticeLayout!A1372</f>
        <v>FS1</v>
      </c>
      <c r="B1347" s="20" t="str">
        <f>LatticeLayout!B1372</f>
        <v>CSS</v>
      </c>
      <c r="C1347" s="20" t="str">
        <f>LatticeLayout!C1372</f>
        <v>DC</v>
      </c>
      <c r="D1347" s="20">
        <f>LatticeLayout!D1372</f>
        <v>2381</v>
      </c>
      <c r="E1347" s="20" t="str">
        <f>LatticeLayout!E1372</f>
        <v>FS1_CSS:DC_D2381</v>
      </c>
      <c r="F1347" s="20" t="str">
        <f>LatticeLayout!F1372</f>
        <v>C2</v>
      </c>
      <c r="G1347" s="20" t="str">
        <f>LatticeLayout!G1372</f>
        <v>correctors-X,Y</v>
      </c>
      <c r="H1347" s="20">
        <f>LatticeLayout!H1372</f>
        <v>50</v>
      </c>
      <c r="I1347" s="20">
        <f>LatticeLayout!I1372</f>
        <v>0</v>
      </c>
      <c r="J1347" s="20">
        <f>LatticeLayout!J1372</f>
        <v>0</v>
      </c>
      <c r="K1347" s="20">
        <f>LatticeLayout!K1372</f>
        <v>0.2</v>
      </c>
      <c r="L1347" s="551">
        <f>LatticeLayout!L1372</f>
        <v>41.094000000000001</v>
      </c>
      <c r="M1347" s="551">
        <f>LatticeLayout!M1372</f>
        <v>423.0996045</v>
      </c>
      <c r="N1347" s="551">
        <f>LatticeLayout!N1372</f>
        <v>230.35191032404921</v>
      </c>
      <c r="O1347" s="551">
        <f t="shared" si="60"/>
        <v>230.45191032404921</v>
      </c>
      <c r="P1347" s="551">
        <f t="shared" si="61"/>
        <v>423.0996045</v>
      </c>
      <c r="Q1347" s="551">
        <f t="shared" si="62"/>
        <v>41.094000000000001</v>
      </c>
    </row>
    <row r="1348" spans="1:17" hidden="1" x14ac:dyDescent="0.3">
      <c r="A1348" s="20">
        <f>LatticeLayout!A1373</f>
        <v>0</v>
      </c>
      <c r="B1348" s="20">
        <f>LatticeLayout!B1373</f>
        <v>0</v>
      </c>
      <c r="C1348" s="20">
        <f>LatticeLayout!C1373</f>
        <v>0</v>
      </c>
      <c r="D1348" s="20">
        <f>LatticeLayout!D1373</f>
        <v>0</v>
      </c>
      <c r="E1348" s="20" t="str">
        <f>LatticeLayout!E1373</f>
        <v/>
      </c>
      <c r="F1348" s="20">
        <f>LatticeLayout!F1373</f>
        <v>0</v>
      </c>
      <c r="G1348" s="20">
        <f>LatticeLayout!G1373</f>
        <v>0</v>
      </c>
      <c r="H1348" s="20">
        <f>LatticeLayout!H1373</f>
        <v>0</v>
      </c>
      <c r="I1348" s="20">
        <f>LatticeLayout!I1373</f>
        <v>0</v>
      </c>
      <c r="J1348" s="20">
        <f>LatticeLayout!J1373</f>
        <v>0</v>
      </c>
      <c r="K1348" s="20">
        <f>LatticeLayout!K1373</f>
        <v>9.2655000000000001E-2</v>
      </c>
      <c r="L1348" s="20">
        <f>LatticeLayout!L1373</f>
        <v>41.094000000000001</v>
      </c>
      <c r="M1348" s="20">
        <f>LatticeLayout!M1373</f>
        <v>423.0996045</v>
      </c>
      <c r="N1348" s="20">
        <f>LatticeLayout!N1373</f>
        <v>230.25925532404921</v>
      </c>
      <c r="O1348" s="20">
        <f t="shared" si="60"/>
        <v>230.30558282404922</v>
      </c>
      <c r="P1348" s="20">
        <f t="shared" si="61"/>
        <v>423.0996045</v>
      </c>
      <c r="Q1348" s="20">
        <f t="shared" si="62"/>
        <v>41.094000000000001</v>
      </c>
    </row>
    <row r="1349" spans="1:17" hidden="1" x14ac:dyDescent="0.3">
      <c r="A1349" s="20">
        <f>LatticeLayout!A1374</f>
        <v>0</v>
      </c>
      <c r="B1349" s="20">
        <f>LatticeLayout!B1374</f>
        <v>0</v>
      </c>
      <c r="C1349" s="20">
        <f>LatticeLayout!C1374</f>
        <v>0</v>
      </c>
      <c r="D1349" s="20">
        <f>LatticeLayout!D1374</f>
        <v>0</v>
      </c>
      <c r="E1349" s="20" t="str">
        <f>LatticeLayout!E1374</f>
        <v/>
      </c>
      <c r="F1349" s="20">
        <f>LatticeLayout!F1374</f>
        <v>0</v>
      </c>
      <c r="G1349" s="20" t="str">
        <f>LatticeLayout!G1374</f>
        <v>bellow</v>
      </c>
      <c r="H1349" s="20">
        <f>LatticeLayout!H1374</f>
        <v>40</v>
      </c>
      <c r="I1349" s="20">
        <f>LatticeLayout!I1374</f>
        <v>0</v>
      </c>
      <c r="J1349" s="20">
        <f>LatticeLayout!J1374</f>
        <v>0</v>
      </c>
      <c r="K1349" s="20">
        <f>LatticeLayout!K1374</f>
        <v>0.11600000000000001</v>
      </c>
      <c r="L1349" s="20">
        <f>LatticeLayout!L1374</f>
        <v>41.094000000000001</v>
      </c>
      <c r="M1349" s="20">
        <f>LatticeLayout!M1374</f>
        <v>423.0996045</v>
      </c>
      <c r="N1349" s="20">
        <f>LatticeLayout!N1374</f>
        <v>230.14325532404919</v>
      </c>
      <c r="O1349" s="20">
        <f t="shared" si="60"/>
        <v>230.20125532404921</v>
      </c>
      <c r="P1349" s="20">
        <f t="shared" si="61"/>
        <v>423.0996045</v>
      </c>
      <c r="Q1349" s="20">
        <f t="shared" si="62"/>
        <v>41.094000000000001</v>
      </c>
    </row>
    <row r="1350" spans="1:17" hidden="1" x14ac:dyDescent="0.3">
      <c r="A1350" s="20" t="str">
        <f>LatticeLayout!A1375</f>
        <v>FS1</v>
      </c>
      <c r="B1350" s="20" t="str">
        <f>LatticeLayout!B1375</f>
        <v>CSS</v>
      </c>
      <c r="C1350" s="20" t="str">
        <f>LatticeLayout!C1375</f>
        <v>BPM</v>
      </c>
      <c r="D1350" s="20">
        <f>LatticeLayout!D1375</f>
        <v>2384</v>
      </c>
      <c r="E1350" s="20" t="str">
        <f>LatticeLayout!E1375</f>
        <v>FS1_CSS:BPM_D2384</v>
      </c>
      <c r="F1350" s="20" t="str">
        <f>LatticeLayout!F1375</f>
        <v>BPM3</v>
      </c>
      <c r="G1350" s="20" t="str">
        <f>LatticeLayout!G1375</f>
        <v>position monitor</v>
      </c>
      <c r="H1350" s="20">
        <f>LatticeLayout!H1375</f>
        <v>0</v>
      </c>
      <c r="I1350" s="20">
        <f>LatticeLayout!I1375</f>
        <v>0</v>
      </c>
      <c r="J1350" s="20">
        <f>LatticeLayout!J1375</f>
        <v>0</v>
      </c>
      <c r="K1350" s="20">
        <f>LatticeLayout!K1375</f>
        <v>0</v>
      </c>
      <c r="L1350" s="20">
        <f>LatticeLayout!L1375</f>
        <v>41.094000000000001</v>
      </c>
      <c r="M1350" s="20">
        <f>LatticeLayout!M1375</f>
        <v>423.0996045</v>
      </c>
      <c r="N1350" s="20">
        <f>LatticeLayout!N1375</f>
        <v>230.14325532404919</v>
      </c>
      <c r="O1350" s="20">
        <f t="shared" si="60"/>
        <v>230.14325532404919</v>
      </c>
      <c r="P1350" s="20">
        <f t="shared" si="61"/>
        <v>423.0996045</v>
      </c>
      <c r="Q1350" s="20">
        <f t="shared" si="62"/>
        <v>41.094000000000001</v>
      </c>
    </row>
    <row r="1351" spans="1:17" x14ac:dyDescent="0.3">
      <c r="A1351" s="20">
        <f>LatticeLayout!A1376</f>
        <v>0</v>
      </c>
      <c r="B1351" s="20">
        <f>LatticeLayout!B1376</f>
        <v>0</v>
      </c>
      <c r="C1351" s="20">
        <f>LatticeLayout!C1376</f>
        <v>0</v>
      </c>
      <c r="D1351" s="20">
        <f>LatticeLayout!D1376</f>
        <v>0</v>
      </c>
      <c r="E1351" s="20" t="str">
        <f>LatticeLayout!E1376</f>
        <v/>
      </c>
      <c r="F1351" s="20">
        <f>LatticeLayout!F1376</f>
        <v>0</v>
      </c>
      <c r="G1351" s="20" t="str">
        <f>LatticeLayout!G1376</f>
        <v>diagnostic box</v>
      </c>
      <c r="H1351" s="20">
        <f>LatticeLayout!H1376</f>
        <v>0</v>
      </c>
      <c r="I1351" s="20">
        <f>LatticeLayout!I1376</f>
        <v>0</v>
      </c>
      <c r="J1351" s="20">
        <f>LatticeLayout!J1376</f>
        <v>0</v>
      </c>
      <c r="K1351" s="20">
        <f>LatticeLayout!K1376</f>
        <v>7.3999999999999996E-2</v>
      </c>
      <c r="L1351" s="551">
        <f>LatticeLayout!L1376</f>
        <v>41.094000000000001</v>
      </c>
      <c r="M1351" s="551">
        <f>LatticeLayout!M1376</f>
        <v>423.0996045</v>
      </c>
      <c r="N1351" s="551">
        <f>LatticeLayout!N1376</f>
        <v>230.06925532404918</v>
      </c>
      <c r="O1351" s="551">
        <f t="shared" si="60"/>
        <v>230.10625532404919</v>
      </c>
      <c r="P1351" s="551">
        <f t="shared" si="61"/>
        <v>423.0996045</v>
      </c>
      <c r="Q1351" s="551">
        <f t="shared" si="62"/>
        <v>41.094000000000001</v>
      </c>
    </row>
    <row r="1352" spans="1:17" x14ac:dyDescent="0.3">
      <c r="A1352" s="20" t="str">
        <f>LatticeLayout!A1377</f>
        <v>FS1</v>
      </c>
      <c r="B1352" s="20" t="str">
        <f>LatticeLayout!B1377</f>
        <v>CSS</v>
      </c>
      <c r="C1352" s="20" t="str">
        <f>LatticeLayout!C1377</f>
        <v>PM</v>
      </c>
      <c r="D1352" s="20">
        <f>LatticeLayout!D1377</f>
        <v>2385</v>
      </c>
      <c r="E1352" s="20" t="str">
        <f>LatticeLayout!E1377</f>
        <v>FS1_CSS:PM_D2385</v>
      </c>
      <c r="F1352" s="20" t="str">
        <f>LatticeLayout!F1377</f>
        <v>PM3</v>
      </c>
      <c r="G1352" s="20" t="str">
        <f>LatticeLayout!G1377</f>
        <v>profile monitor</v>
      </c>
      <c r="H1352" s="20">
        <f>LatticeLayout!H1377</f>
        <v>0</v>
      </c>
      <c r="I1352" s="20">
        <f>LatticeLayout!I1377</f>
        <v>0</v>
      </c>
      <c r="J1352" s="20">
        <f>LatticeLayout!J1377</f>
        <v>0</v>
      </c>
      <c r="K1352" s="20">
        <f>LatticeLayout!K1377</f>
        <v>0</v>
      </c>
      <c r="L1352" s="551">
        <f>LatticeLayout!L1377</f>
        <v>41.094000000000001</v>
      </c>
      <c r="M1352" s="551">
        <f>LatticeLayout!M1377</f>
        <v>423.0996045</v>
      </c>
      <c r="N1352" s="551">
        <f>LatticeLayout!N1377</f>
        <v>230.06925532404918</v>
      </c>
      <c r="O1352" s="551">
        <f t="shared" si="60"/>
        <v>230.06925532404918</v>
      </c>
      <c r="P1352" s="551">
        <f t="shared" si="61"/>
        <v>423.0996045</v>
      </c>
      <c r="Q1352" s="551">
        <f t="shared" si="62"/>
        <v>41.094000000000001</v>
      </c>
    </row>
    <row r="1353" spans="1:17" x14ac:dyDescent="0.3">
      <c r="A1353" s="20">
        <f>LatticeLayout!A1378</f>
        <v>0</v>
      </c>
      <c r="B1353" s="20">
        <f>LatticeLayout!B1378</f>
        <v>0</v>
      </c>
      <c r="C1353" s="20">
        <f>LatticeLayout!C1378</f>
        <v>0</v>
      </c>
      <c r="D1353" s="20">
        <f>LatticeLayout!D1378</f>
        <v>0</v>
      </c>
      <c r="E1353" s="20" t="str">
        <f>LatticeLayout!E1378</f>
        <v/>
      </c>
      <c r="F1353" s="20">
        <f>LatticeLayout!F1378</f>
        <v>0</v>
      </c>
      <c r="G1353" s="20" t="str">
        <f>LatticeLayout!G1378</f>
        <v>diagnostic box</v>
      </c>
      <c r="H1353" s="20">
        <f>LatticeLayout!H1378</f>
        <v>0</v>
      </c>
      <c r="I1353" s="20">
        <f>LatticeLayout!I1378</f>
        <v>0</v>
      </c>
      <c r="J1353" s="20">
        <f>LatticeLayout!J1378</f>
        <v>0</v>
      </c>
      <c r="K1353" s="20">
        <f>LatticeLayout!K1378</f>
        <v>9.0999999999999998E-2</v>
      </c>
      <c r="L1353" s="551">
        <f>LatticeLayout!L1378</f>
        <v>41.094000000000001</v>
      </c>
      <c r="M1353" s="551">
        <f>LatticeLayout!M1378</f>
        <v>423.0996045</v>
      </c>
      <c r="N1353" s="551">
        <f>LatticeLayout!N1378</f>
        <v>229.97825532404917</v>
      </c>
      <c r="O1353" s="551">
        <f t="shared" si="60"/>
        <v>230.02375532404918</v>
      </c>
      <c r="P1353" s="551">
        <f t="shared" si="61"/>
        <v>423.0996045</v>
      </c>
      <c r="Q1353" s="551">
        <f t="shared" si="62"/>
        <v>41.094000000000001</v>
      </c>
    </row>
    <row r="1354" spans="1:17" hidden="1" x14ac:dyDescent="0.3">
      <c r="A1354" s="20" t="str">
        <f>LatticeLayout!A1379</f>
        <v>FS1</v>
      </c>
      <c r="B1354" s="20" t="str">
        <f>LatticeLayout!B1379</f>
        <v>CSS</v>
      </c>
      <c r="C1354" s="20" t="str">
        <f>LatticeLayout!C1379</f>
        <v>FVS</v>
      </c>
      <c r="D1354" s="20">
        <f>LatticeLayout!D1379</f>
        <v>2385</v>
      </c>
      <c r="E1354" s="20" t="str">
        <f>LatticeLayout!E1379</f>
        <v>FS1_CSS:FVS_D2385</v>
      </c>
      <c r="F1354" s="20" t="str">
        <f>LatticeLayout!F1379</f>
        <v>FVS</v>
      </c>
      <c r="G1354" s="20" t="str">
        <f>LatticeLayout!G1379</f>
        <v>fast valve sensor</v>
      </c>
      <c r="H1354" s="20">
        <f>LatticeLayout!H1379</f>
        <v>0</v>
      </c>
      <c r="I1354" s="20">
        <f>LatticeLayout!I1379</f>
        <v>0</v>
      </c>
      <c r="J1354" s="20">
        <f>LatticeLayout!J1379</f>
        <v>0</v>
      </c>
      <c r="K1354" s="20">
        <f>LatticeLayout!K1379</f>
        <v>0</v>
      </c>
      <c r="L1354" s="20">
        <f>LatticeLayout!L1379</f>
        <v>41.094000000000001</v>
      </c>
      <c r="M1354" s="20">
        <f>LatticeLayout!M1379</f>
        <v>423.0996045</v>
      </c>
      <c r="N1354" s="20">
        <f>LatticeLayout!N1379</f>
        <v>229.97825532404917</v>
      </c>
      <c r="O1354" s="20">
        <f t="shared" si="60"/>
        <v>229.97825532404917</v>
      </c>
      <c r="P1354" s="20">
        <f t="shared" si="61"/>
        <v>423.0996045</v>
      </c>
      <c r="Q1354" s="20">
        <f t="shared" si="62"/>
        <v>41.094000000000001</v>
      </c>
    </row>
    <row r="1355" spans="1:17" hidden="1" x14ac:dyDescent="0.3">
      <c r="A1355" s="20" t="str">
        <f>LatticeLayout!A1380</f>
        <v>FS1</v>
      </c>
      <c r="B1355" s="20" t="str">
        <f>LatticeLayout!B1380</f>
        <v>CSS</v>
      </c>
      <c r="C1355" s="20" t="str">
        <f>LatticeLayout!C1380</f>
        <v>PORT</v>
      </c>
      <c r="D1355" s="20">
        <f>LatticeLayout!D1380</f>
        <v>2385</v>
      </c>
      <c r="E1355" s="20" t="str">
        <f>LatticeLayout!E1380</f>
        <v>FS1_CSS:PORT_D2385</v>
      </c>
      <c r="F1355" s="20" t="str">
        <f>LatticeLayout!F1380</f>
        <v>IP_S</v>
      </c>
      <c r="G1355" s="20" t="str">
        <f>LatticeLayout!G1380</f>
        <v>pump, 65 l/s</v>
      </c>
      <c r="H1355" s="20">
        <f>LatticeLayout!H1380</f>
        <v>0</v>
      </c>
      <c r="I1355" s="20">
        <f>LatticeLayout!I1380</f>
        <v>0</v>
      </c>
      <c r="J1355" s="20">
        <f>LatticeLayout!J1380</f>
        <v>0</v>
      </c>
      <c r="K1355" s="20">
        <f>LatticeLayout!K1380</f>
        <v>0</v>
      </c>
      <c r="L1355" s="20">
        <f>LatticeLayout!L1380</f>
        <v>41.094000000000001</v>
      </c>
      <c r="M1355" s="20">
        <f>LatticeLayout!M1380</f>
        <v>423.0996045</v>
      </c>
      <c r="N1355" s="20">
        <f>LatticeLayout!N1380</f>
        <v>229.97825532404917</v>
      </c>
      <c r="O1355" s="20">
        <f t="shared" ref="O1355:O1418" si="63">(N1355+N1354)/2</f>
        <v>229.97825532404917</v>
      </c>
      <c r="P1355" s="20">
        <f t="shared" ref="P1355:P1418" si="64">(M1355+M1354)/2</f>
        <v>423.0996045</v>
      </c>
      <c r="Q1355" s="20">
        <f t="shared" ref="Q1355:Q1418" si="65">(L1355+L1354)/2</f>
        <v>41.094000000000001</v>
      </c>
    </row>
    <row r="1356" spans="1:17" hidden="1" x14ac:dyDescent="0.3">
      <c r="A1356" s="20">
        <f>LatticeLayout!A1381</f>
        <v>0</v>
      </c>
      <c r="B1356" s="20">
        <f>LatticeLayout!B1381</f>
        <v>0</v>
      </c>
      <c r="C1356" s="20">
        <f>LatticeLayout!C1381</f>
        <v>0</v>
      </c>
      <c r="D1356" s="20">
        <f>LatticeLayout!D1381</f>
        <v>0</v>
      </c>
      <c r="E1356" s="20" t="str">
        <f>LatticeLayout!E1381</f>
        <v/>
      </c>
      <c r="F1356" s="20">
        <f>LatticeLayout!F1381</f>
        <v>0</v>
      </c>
      <c r="G1356" s="20" t="str">
        <f>LatticeLayout!G1381</f>
        <v>bellow</v>
      </c>
      <c r="H1356" s="20">
        <f>LatticeLayout!H1381</f>
        <v>40</v>
      </c>
      <c r="I1356" s="20">
        <f>LatticeLayout!I1381</f>
        <v>0</v>
      </c>
      <c r="J1356" s="20">
        <f>LatticeLayout!J1381</f>
        <v>0</v>
      </c>
      <c r="K1356" s="20">
        <f>LatticeLayout!K1381</f>
        <v>9.9000000000000005E-2</v>
      </c>
      <c r="L1356" s="20">
        <f>LatticeLayout!L1381</f>
        <v>41.094000000000001</v>
      </c>
      <c r="M1356" s="20">
        <f>LatticeLayout!M1381</f>
        <v>423.0996045</v>
      </c>
      <c r="N1356" s="20">
        <f>LatticeLayout!N1381</f>
        <v>229.87925532404918</v>
      </c>
      <c r="O1356" s="20">
        <f t="shared" si="63"/>
        <v>229.92875532404918</v>
      </c>
      <c r="P1356" s="20">
        <f t="shared" si="64"/>
        <v>423.0996045</v>
      </c>
      <c r="Q1356" s="20">
        <f t="shared" si="65"/>
        <v>41.094000000000001</v>
      </c>
    </row>
    <row r="1357" spans="1:17" hidden="1" x14ac:dyDescent="0.3">
      <c r="A1357" s="20" t="str">
        <f>LatticeLayout!A1382</f>
        <v>FS1</v>
      </c>
      <c r="B1357" s="20" t="str">
        <f>LatticeLayout!B1382</f>
        <v>CSS</v>
      </c>
      <c r="C1357" s="20" t="str">
        <f>LatticeLayout!C1382</f>
        <v>GV</v>
      </c>
      <c r="D1357" s="20">
        <f>LatticeLayout!D1382</f>
        <v>2387</v>
      </c>
      <c r="E1357" s="20" t="str">
        <f>LatticeLayout!E1382</f>
        <v>FS1_CSS:GV_D2387</v>
      </c>
      <c r="F1357" s="20" t="str">
        <f>LatticeLayout!F1382</f>
        <v>GV_M</v>
      </c>
      <c r="G1357" s="20" t="str">
        <f>LatticeLayout!G1382</f>
        <v>gate valve</v>
      </c>
      <c r="H1357" s="20">
        <f>LatticeLayout!H1382</f>
        <v>63</v>
      </c>
      <c r="I1357" s="20">
        <f>LatticeLayout!I1382</f>
        <v>0</v>
      </c>
      <c r="J1357" s="20">
        <f>LatticeLayout!J1382</f>
        <v>0</v>
      </c>
      <c r="K1357" s="20">
        <f>LatticeLayout!K1382</f>
        <v>7.4999999999999997E-2</v>
      </c>
      <c r="L1357" s="20">
        <f>LatticeLayout!L1382</f>
        <v>41.094000000000001</v>
      </c>
      <c r="M1357" s="20">
        <f>LatticeLayout!M1382</f>
        <v>423.0996045</v>
      </c>
      <c r="N1357" s="20">
        <f>LatticeLayout!N1382</f>
        <v>229.80425532404919</v>
      </c>
      <c r="O1357" s="20">
        <f t="shared" si="63"/>
        <v>229.84175532404919</v>
      </c>
      <c r="P1357" s="20">
        <f t="shared" si="64"/>
        <v>423.0996045</v>
      </c>
      <c r="Q1357" s="20">
        <f t="shared" si="65"/>
        <v>41.094000000000001</v>
      </c>
    </row>
    <row r="1358" spans="1:17" hidden="1" x14ac:dyDescent="0.3">
      <c r="A1358" s="20" t="str">
        <f>LatticeLayout!A1383</f>
        <v>dump1</v>
      </c>
      <c r="B1358" s="20">
        <f>LatticeLayout!B1383</f>
        <v>0</v>
      </c>
      <c r="C1358" s="20">
        <f>LatticeLayout!C1383</f>
        <v>0</v>
      </c>
      <c r="D1358" s="20">
        <f>LatticeLayout!D1383</f>
        <v>0</v>
      </c>
      <c r="E1358" s="20">
        <f>LatticeLayout!E1383</f>
        <v>0</v>
      </c>
      <c r="F1358" s="20">
        <f>LatticeLayout!F1383</f>
        <v>0</v>
      </c>
      <c r="G1358" s="20">
        <f>LatticeLayout!G1383</f>
        <v>0</v>
      </c>
      <c r="H1358" s="20">
        <f>LatticeLayout!H1383</f>
        <v>0</v>
      </c>
      <c r="I1358" s="20">
        <f>LatticeLayout!I1383</f>
        <v>0</v>
      </c>
      <c r="J1358" s="20">
        <f>LatticeLayout!J1383</f>
        <v>0</v>
      </c>
      <c r="K1358" s="20">
        <f>LatticeLayout!K1383</f>
        <v>0.14224000000000001</v>
      </c>
      <c r="L1358" s="20">
        <f>LatticeLayout!L1383</f>
        <v>41.094000000000001</v>
      </c>
      <c r="M1358" s="20">
        <f>LatticeLayout!M1383</f>
        <v>423.0996045</v>
      </c>
      <c r="N1358" s="20">
        <f>LatticeLayout!N1383</f>
        <v>229.66201532404921</v>
      </c>
      <c r="O1358" s="20">
        <f t="shared" si="63"/>
        <v>229.73313532404921</v>
      </c>
      <c r="P1358" s="20">
        <f t="shared" si="64"/>
        <v>423.0996045</v>
      </c>
      <c r="Q1358" s="20">
        <f t="shared" si="65"/>
        <v>41.094000000000001</v>
      </c>
    </row>
    <row r="1359" spans="1:17" x14ac:dyDescent="0.3">
      <c r="A1359" s="20" t="str">
        <f>LatticeLayout!A1384</f>
        <v>FS1</v>
      </c>
      <c r="B1359" s="20" t="str">
        <f>LatticeLayout!B1384</f>
        <v>BBS</v>
      </c>
      <c r="C1359" s="20" t="str">
        <f>LatticeLayout!C1384</f>
        <v>DH</v>
      </c>
      <c r="D1359" s="20">
        <f>LatticeLayout!D1384</f>
        <v>2394</v>
      </c>
      <c r="E1359" s="20" t="str">
        <f>LatticeLayout!E1384</f>
        <v>FS1_BBS:DH_D2394</v>
      </c>
      <c r="F1359" s="20" t="str">
        <f>LatticeLayout!F1384</f>
        <v>D2</v>
      </c>
      <c r="G1359" s="20" t="str">
        <f>LatticeLayout!G1384</f>
        <v>dipole (-45deg), D45-1</v>
      </c>
      <c r="H1359" s="20" t="str">
        <f>LatticeLayout!H1384</f>
        <v>40 x 100</v>
      </c>
      <c r="I1359" s="20">
        <f>LatticeLayout!I1384</f>
        <v>0</v>
      </c>
      <c r="J1359" s="20">
        <f>LatticeLayout!J1384</f>
        <v>0</v>
      </c>
      <c r="K1359" s="20">
        <f>LatticeLayout!K1384</f>
        <v>1.0406525665016189</v>
      </c>
      <c r="L1359" s="551">
        <f>LatticeLayout!L1384</f>
        <v>41.094000000000001</v>
      </c>
      <c r="M1359" s="551">
        <f>LatticeLayout!M1384</f>
        <v>422.71152098507218</v>
      </c>
      <c r="N1359" s="551">
        <f>LatticeLayout!N1384</f>
        <v>228.72509883897703</v>
      </c>
      <c r="O1359" s="551">
        <f t="shared" si="63"/>
        <v>229.19355708151312</v>
      </c>
      <c r="P1359" s="551">
        <f t="shared" si="64"/>
        <v>422.90556274253606</v>
      </c>
      <c r="Q1359" s="551">
        <f t="shared" si="65"/>
        <v>41.094000000000001</v>
      </c>
    </row>
    <row r="1360" spans="1:17" hidden="1" x14ac:dyDescent="0.3">
      <c r="A1360" s="20">
        <f>LatticeLayout!A1385</f>
        <v>0</v>
      </c>
      <c r="B1360" s="20">
        <f>LatticeLayout!B1385</f>
        <v>0</v>
      </c>
      <c r="C1360" s="20">
        <f>LatticeLayout!C1385</f>
        <v>0</v>
      </c>
      <c r="D1360" s="20">
        <f>LatticeLayout!D1385</f>
        <v>0</v>
      </c>
      <c r="E1360" s="20" t="str">
        <f>LatticeLayout!E1385</f>
        <v/>
      </c>
      <c r="F1360" s="20">
        <f>LatticeLayout!F1385</f>
        <v>0</v>
      </c>
      <c r="G1360" s="20">
        <f>LatticeLayout!G1385</f>
        <v>0</v>
      </c>
      <c r="H1360" s="20">
        <f>LatticeLayout!H1385</f>
        <v>0</v>
      </c>
      <c r="I1360" s="20">
        <f>LatticeLayout!I1385</f>
        <v>0</v>
      </c>
      <c r="J1360" s="20">
        <f>LatticeLayout!J1385</f>
        <v>0</v>
      </c>
      <c r="K1360" s="20">
        <f>LatticeLayout!K1385</f>
        <v>0.63</v>
      </c>
      <c r="L1360" s="20">
        <f>LatticeLayout!L1385</f>
        <v>41.094000000000001</v>
      </c>
      <c r="M1360" s="20">
        <f>LatticeLayout!M1385</f>
        <v>422.26604371292467</v>
      </c>
      <c r="N1360" s="20">
        <f>LatticeLayout!N1385</f>
        <v>228.27962156682952</v>
      </c>
      <c r="O1360" s="20">
        <f t="shared" si="63"/>
        <v>228.50236020290328</v>
      </c>
      <c r="P1360" s="20">
        <f t="shared" si="64"/>
        <v>422.48878234899843</v>
      </c>
      <c r="Q1360" s="20">
        <f t="shared" si="65"/>
        <v>41.094000000000001</v>
      </c>
    </row>
    <row r="1361" spans="1:17" x14ac:dyDescent="0.3">
      <c r="A1361" s="20" t="str">
        <f>LatticeLayout!A1386</f>
        <v>FS1</v>
      </c>
      <c r="B1361" s="20" t="str">
        <f>LatticeLayout!B1386</f>
        <v>BBS</v>
      </c>
      <c r="C1361" s="20" t="str">
        <f>LatticeLayout!C1386</f>
        <v>SLH</v>
      </c>
      <c r="D1361" s="20">
        <f>LatticeLayout!D1386</f>
        <v>2405</v>
      </c>
      <c r="E1361" s="20" t="str">
        <f>LatticeLayout!E1386</f>
        <v>FS1_BBS:SLH_D2405</v>
      </c>
      <c r="F1361" s="20">
        <f>LatticeLayout!F1386</f>
        <v>0</v>
      </c>
      <c r="G1361" s="20" t="str">
        <f>LatticeLayout!G1386</f>
        <v>charge selection slit high power</v>
      </c>
      <c r="H1361" s="20">
        <f>LatticeLayout!H1386</f>
        <v>0</v>
      </c>
      <c r="I1361" s="20">
        <f>LatticeLayout!I1386</f>
        <v>0</v>
      </c>
      <c r="J1361" s="20">
        <f>LatticeLayout!J1386</f>
        <v>0</v>
      </c>
      <c r="K1361" s="20">
        <f>LatticeLayout!K1386</f>
        <v>0</v>
      </c>
      <c r="L1361" s="551">
        <f>LatticeLayout!L1386</f>
        <v>41.094000000000001</v>
      </c>
      <c r="M1361" s="551">
        <f>LatticeLayout!M1386</f>
        <v>422.26604371292467</v>
      </c>
      <c r="N1361" s="551">
        <f>LatticeLayout!N1386</f>
        <v>228.27962156682952</v>
      </c>
      <c r="O1361" s="551">
        <f t="shared" si="63"/>
        <v>228.27962156682952</v>
      </c>
      <c r="P1361" s="551">
        <f t="shared" si="64"/>
        <v>422.26604371292467</v>
      </c>
      <c r="Q1361" s="551">
        <f t="shared" si="65"/>
        <v>41.094000000000001</v>
      </c>
    </row>
    <row r="1362" spans="1:17" hidden="1" x14ac:dyDescent="0.3">
      <c r="A1362" s="20">
        <f>LatticeLayout!A1387</f>
        <v>0</v>
      </c>
      <c r="B1362" s="20">
        <f>LatticeLayout!B1387</f>
        <v>0</v>
      </c>
      <c r="C1362" s="20">
        <f>LatticeLayout!C1387</f>
        <v>0</v>
      </c>
      <c r="D1362" s="20">
        <f>LatticeLayout!D1387</f>
        <v>0</v>
      </c>
      <c r="E1362" s="20">
        <f>LatticeLayout!E1387</f>
        <v>0</v>
      </c>
      <c r="F1362" s="20">
        <f>LatticeLayout!F1387</f>
        <v>0</v>
      </c>
      <c r="G1362" s="20">
        <f>LatticeLayout!G1387</f>
        <v>0</v>
      </c>
      <c r="H1362" s="20">
        <f>LatticeLayout!H1387</f>
        <v>0</v>
      </c>
      <c r="I1362" s="20">
        <f>LatticeLayout!I1387</f>
        <v>0</v>
      </c>
      <c r="J1362" s="20">
        <f>LatticeLayout!J1387</f>
        <v>0</v>
      </c>
      <c r="K1362" s="20">
        <f>LatticeLayout!K1387</f>
        <v>0</v>
      </c>
      <c r="L1362" s="20">
        <f>LatticeLayout!L1387</f>
        <v>41.094000000000001</v>
      </c>
      <c r="M1362" s="20">
        <f>LatticeLayout!M1387</f>
        <v>422.26604371292467</v>
      </c>
      <c r="N1362" s="20">
        <f>LatticeLayout!N1387</f>
        <v>228.27962156682952</v>
      </c>
      <c r="O1362" s="20">
        <f t="shared" si="63"/>
        <v>228.27962156682952</v>
      </c>
      <c r="P1362" s="20">
        <f t="shared" si="64"/>
        <v>422.26604371292467</v>
      </c>
      <c r="Q1362" s="20">
        <f t="shared" si="65"/>
        <v>41.094000000000001</v>
      </c>
    </row>
    <row r="1363" spans="1:17" hidden="1" x14ac:dyDescent="0.3">
      <c r="A1363" s="20" t="str">
        <f>LatticeLayout!A1388</f>
        <v>FS1</v>
      </c>
      <c r="B1363" s="20" t="str">
        <f>LatticeLayout!B1388</f>
        <v>BBS</v>
      </c>
      <c r="C1363" s="20" t="str">
        <f>LatticeLayout!C1388</f>
        <v>PORT</v>
      </c>
      <c r="D1363" s="20">
        <f>LatticeLayout!D1388</f>
        <v>2405</v>
      </c>
      <c r="E1363" s="20" t="str">
        <f>LatticeLayout!E1388</f>
        <v>FS1_BBS:PORT_D2405</v>
      </c>
      <c r="F1363" s="20" t="str">
        <f>LatticeLayout!F1388</f>
        <v>TMP_L</v>
      </c>
      <c r="G1363" s="20" t="str">
        <f>LatticeLayout!G1388</f>
        <v>turbo pump 2000 l/s</v>
      </c>
      <c r="H1363" s="20">
        <f>LatticeLayout!H1388</f>
        <v>0</v>
      </c>
      <c r="I1363" s="20">
        <f>LatticeLayout!I1388</f>
        <v>0</v>
      </c>
      <c r="J1363" s="20">
        <f>LatticeLayout!J1388</f>
        <v>0</v>
      </c>
      <c r="K1363" s="20">
        <f>LatticeLayout!K1388</f>
        <v>0</v>
      </c>
      <c r="L1363" s="20">
        <f>LatticeLayout!L1388</f>
        <v>41.094000000000001</v>
      </c>
      <c r="M1363" s="20">
        <f>LatticeLayout!M1388</f>
        <v>422.26604371292467</v>
      </c>
      <c r="N1363" s="20">
        <f>LatticeLayout!N1388</f>
        <v>228.27962156682952</v>
      </c>
      <c r="O1363" s="20">
        <f t="shared" si="63"/>
        <v>228.27962156682952</v>
      </c>
      <c r="P1363" s="20">
        <f t="shared" si="64"/>
        <v>422.26604371292467</v>
      </c>
      <c r="Q1363" s="20">
        <f t="shared" si="65"/>
        <v>41.094000000000001</v>
      </c>
    </row>
    <row r="1364" spans="1:17" hidden="1" x14ac:dyDescent="0.3">
      <c r="A1364" s="20">
        <f>LatticeLayout!A1389</f>
        <v>0</v>
      </c>
      <c r="B1364" s="20">
        <f>LatticeLayout!B1389</f>
        <v>0</v>
      </c>
      <c r="C1364" s="20">
        <f>LatticeLayout!C1389</f>
        <v>0</v>
      </c>
      <c r="D1364" s="20">
        <f>LatticeLayout!D1389</f>
        <v>0</v>
      </c>
      <c r="E1364" s="20" t="str">
        <f>LatticeLayout!E1389</f>
        <v/>
      </c>
      <c r="F1364" s="20">
        <f>LatticeLayout!F1389</f>
        <v>0</v>
      </c>
      <c r="G1364" s="20">
        <f>LatticeLayout!G1389</f>
        <v>0</v>
      </c>
      <c r="H1364" s="20">
        <f>LatticeLayout!H1389</f>
        <v>0</v>
      </c>
      <c r="I1364" s="20">
        <f>LatticeLayout!I1389</f>
        <v>0</v>
      </c>
      <c r="J1364" s="20">
        <f>LatticeLayout!J1389</f>
        <v>0</v>
      </c>
      <c r="K1364" s="20">
        <f>LatticeLayout!K1389</f>
        <v>0.57999999999999996</v>
      </c>
      <c r="L1364" s="20">
        <f>LatticeLayout!L1389</f>
        <v>41.094000000000001</v>
      </c>
      <c r="M1364" s="20">
        <f>LatticeLayout!M1389</f>
        <v>421.85592177983648</v>
      </c>
      <c r="N1364" s="20">
        <f>LatticeLayout!N1389</f>
        <v>227.86949963374133</v>
      </c>
      <c r="O1364" s="20">
        <f t="shared" si="63"/>
        <v>228.07456060028542</v>
      </c>
      <c r="P1364" s="20">
        <f t="shared" si="64"/>
        <v>422.06098274638055</v>
      </c>
      <c r="Q1364" s="20">
        <f t="shared" si="65"/>
        <v>41.094000000000001</v>
      </c>
    </row>
    <row r="1365" spans="1:17" x14ac:dyDescent="0.3">
      <c r="A1365" s="20" t="str">
        <f>LatticeLayout!A1390</f>
        <v>FS1</v>
      </c>
      <c r="B1365" s="20" t="str">
        <f>LatticeLayout!B1390</f>
        <v>BBS</v>
      </c>
      <c r="C1365" s="20" t="str">
        <f>LatticeLayout!C1390</f>
        <v>DC</v>
      </c>
      <c r="D1365" s="20">
        <f>LatticeLayout!D1390</f>
        <v>2412</v>
      </c>
      <c r="E1365" s="20" t="str">
        <f>LatticeLayout!E1390</f>
        <v>FS1_BBS:DC_D2412</v>
      </c>
      <c r="F1365" s="20" t="str">
        <f>LatticeLayout!F1390</f>
        <v>C1</v>
      </c>
      <c r="G1365" s="20" t="str">
        <f>LatticeLayout!G1390</f>
        <v>correctors-X,Y</v>
      </c>
      <c r="H1365" s="20">
        <f>LatticeLayout!H1390</f>
        <v>140</v>
      </c>
      <c r="I1365" s="20">
        <f>LatticeLayout!I1390</f>
        <v>0</v>
      </c>
      <c r="J1365" s="20">
        <f>LatticeLayout!J1390</f>
        <v>0</v>
      </c>
      <c r="K1365" s="20">
        <f>LatticeLayout!K1390</f>
        <v>0.2</v>
      </c>
      <c r="L1365" s="551">
        <f>LatticeLayout!L1390</f>
        <v>41.094000000000001</v>
      </c>
      <c r="M1365" s="551">
        <f>LatticeLayout!M1390</f>
        <v>421.71450042359919</v>
      </c>
      <c r="N1365" s="551">
        <f>LatticeLayout!N1390</f>
        <v>227.72807827750401</v>
      </c>
      <c r="O1365" s="551">
        <f t="shared" si="63"/>
        <v>227.79878895562268</v>
      </c>
      <c r="P1365" s="551">
        <f t="shared" si="64"/>
        <v>421.78521110171783</v>
      </c>
      <c r="Q1365" s="551">
        <f t="shared" si="65"/>
        <v>41.094000000000001</v>
      </c>
    </row>
    <row r="1366" spans="1:17" hidden="1" x14ac:dyDescent="0.3">
      <c r="A1366" s="20">
        <f>LatticeLayout!A1391</f>
        <v>0</v>
      </c>
      <c r="B1366" s="20">
        <f>LatticeLayout!B1391</f>
        <v>0</v>
      </c>
      <c r="C1366" s="20">
        <f>LatticeLayout!C1391</f>
        <v>0</v>
      </c>
      <c r="D1366" s="20">
        <f>LatticeLayout!D1391</f>
        <v>0</v>
      </c>
      <c r="E1366" s="20">
        <f>LatticeLayout!E1391</f>
        <v>0</v>
      </c>
      <c r="F1366" s="20">
        <f>LatticeLayout!F1391</f>
        <v>0</v>
      </c>
      <c r="G1366" s="20">
        <f>LatticeLayout!G1391</f>
        <v>0</v>
      </c>
      <c r="H1366" s="20">
        <f>LatticeLayout!H1391</f>
        <v>0</v>
      </c>
      <c r="I1366" s="20">
        <f>LatticeLayout!I1391</f>
        <v>0</v>
      </c>
      <c r="J1366" s="20">
        <f>LatticeLayout!J1391</f>
        <v>0</v>
      </c>
      <c r="K1366" s="20">
        <f>LatticeLayout!K1391</f>
        <v>0.15</v>
      </c>
      <c r="L1366" s="20">
        <f>LatticeLayout!L1391</f>
        <v>41.094000000000001</v>
      </c>
      <c r="M1366" s="20">
        <f>LatticeLayout!M1391</f>
        <v>421.60843440642122</v>
      </c>
      <c r="N1366" s="20">
        <f>LatticeLayout!N1391</f>
        <v>227.62201226032602</v>
      </c>
      <c r="O1366" s="20">
        <f t="shared" si="63"/>
        <v>227.67504526891503</v>
      </c>
      <c r="P1366" s="20">
        <f t="shared" si="64"/>
        <v>421.66146741501018</v>
      </c>
      <c r="Q1366" s="20">
        <f t="shared" si="65"/>
        <v>41.094000000000001</v>
      </c>
    </row>
    <row r="1367" spans="1:17" x14ac:dyDescent="0.3">
      <c r="A1367" s="20" t="str">
        <f>LatticeLayout!A1392</f>
        <v>FS1</v>
      </c>
      <c r="B1367" s="20" t="str">
        <f>LatticeLayout!B1392</f>
        <v>BBS</v>
      </c>
      <c r="C1367" s="20" t="str">
        <f>LatticeLayout!C1392</f>
        <v>QH</v>
      </c>
      <c r="D1367" s="20">
        <f>LatticeLayout!D1392</f>
        <v>2416</v>
      </c>
      <c r="E1367" s="20" t="str">
        <f>LatticeLayout!E1392</f>
        <v>FS1_BBS:QH_D2416</v>
      </c>
      <c r="F1367" s="20" t="str">
        <f>LatticeLayout!F1392</f>
        <v>Q6</v>
      </c>
      <c r="G1367" s="20" t="str">
        <f>LatticeLayout!G1392</f>
        <v>FS1 quadrupole-X</v>
      </c>
      <c r="H1367" s="20" t="str">
        <f>LatticeLayout!H1392</f>
        <v>40 x 140</v>
      </c>
      <c r="I1367" s="20">
        <f>LatticeLayout!I1392</f>
        <v>0</v>
      </c>
      <c r="J1367" s="20">
        <f>LatticeLayout!J1392</f>
        <v>0</v>
      </c>
      <c r="K1367" s="20">
        <f>LatticeLayout!K1392</f>
        <v>0.25</v>
      </c>
      <c r="L1367" s="551">
        <f>LatticeLayout!L1392</f>
        <v>41.094000000000001</v>
      </c>
      <c r="M1367" s="551">
        <f>LatticeLayout!M1392</f>
        <v>421.43165771112461</v>
      </c>
      <c r="N1367" s="551">
        <f>LatticeLayout!N1392</f>
        <v>227.44523556502938</v>
      </c>
      <c r="O1367" s="551">
        <f t="shared" si="63"/>
        <v>227.53362391267768</v>
      </c>
      <c r="P1367" s="551">
        <f t="shared" si="64"/>
        <v>421.52004605877289</v>
      </c>
      <c r="Q1367" s="551">
        <f t="shared" si="65"/>
        <v>41.094000000000001</v>
      </c>
    </row>
    <row r="1368" spans="1:17" hidden="1" x14ac:dyDescent="0.3">
      <c r="A1368" s="20">
        <f>LatticeLayout!A1393</f>
        <v>0</v>
      </c>
      <c r="B1368" s="20">
        <f>LatticeLayout!B1393</f>
        <v>0</v>
      </c>
      <c r="C1368" s="20">
        <f>LatticeLayout!C1393</f>
        <v>0</v>
      </c>
      <c r="D1368" s="20">
        <f>LatticeLayout!D1393</f>
        <v>0</v>
      </c>
      <c r="E1368" s="20">
        <f>LatticeLayout!E1393</f>
        <v>0</v>
      </c>
      <c r="F1368" s="20">
        <f>LatticeLayout!F1393</f>
        <v>0</v>
      </c>
      <c r="G1368" s="20">
        <f>LatticeLayout!G1393</f>
        <v>0</v>
      </c>
      <c r="H1368" s="20">
        <f>LatticeLayout!H1393</f>
        <v>0</v>
      </c>
      <c r="I1368" s="20">
        <f>LatticeLayout!I1393</f>
        <v>0</v>
      </c>
      <c r="J1368" s="20">
        <f>LatticeLayout!J1393</f>
        <v>0</v>
      </c>
      <c r="K1368" s="20">
        <f>LatticeLayout!K1393</f>
        <v>0</v>
      </c>
      <c r="L1368" s="20">
        <f>LatticeLayout!L1393</f>
        <v>41.094000000000001</v>
      </c>
      <c r="M1368" s="20">
        <f>LatticeLayout!M1393</f>
        <v>421.43165771112461</v>
      </c>
      <c r="N1368" s="20">
        <f>LatticeLayout!N1393</f>
        <v>227.44523556502938</v>
      </c>
      <c r="O1368" s="20">
        <f t="shared" si="63"/>
        <v>227.44523556502938</v>
      </c>
      <c r="P1368" s="20">
        <f t="shared" si="64"/>
        <v>421.43165771112461</v>
      </c>
      <c r="Q1368" s="20">
        <f t="shared" si="65"/>
        <v>41.094000000000001</v>
      </c>
    </row>
    <row r="1369" spans="1:17" hidden="1" x14ac:dyDescent="0.3">
      <c r="A1369" s="20">
        <f>LatticeLayout!A1394</f>
        <v>0</v>
      </c>
      <c r="B1369" s="20">
        <f>LatticeLayout!B1394</f>
        <v>0</v>
      </c>
      <c r="C1369" s="20">
        <f>LatticeLayout!C1394</f>
        <v>0</v>
      </c>
      <c r="D1369" s="20">
        <f>LatticeLayout!D1394</f>
        <v>0</v>
      </c>
      <c r="E1369" s="20" t="str">
        <f>LatticeLayout!E1394</f>
        <v/>
      </c>
      <c r="F1369" s="20">
        <f>LatticeLayout!F1394</f>
        <v>0</v>
      </c>
      <c r="G1369" s="20">
        <f>LatticeLayout!G1394</f>
        <v>0</v>
      </c>
      <c r="H1369" s="20">
        <f>LatticeLayout!H1394</f>
        <v>0</v>
      </c>
      <c r="I1369" s="20">
        <f>LatticeLayout!I1394</f>
        <v>0</v>
      </c>
      <c r="J1369" s="20">
        <f>LatticeLayout!J1394</f>
        <v>0</v>
      </c>
      <c r="K1369" s="20">
        <f>LatticeLayout!K1394</f>
        <v>0.14000000000000001</v>
      </c>
      <c r="L1369" s="20">
        <f>LatticeLayout!L1394</f>
        <v>41.094000000000001</v>
      </c>
      <c r="M1369" s="20">
        <f>LatticeLayout!M1394</f>
        <v>421.33266276175851</v>
      </c>
      <c r="N1369" s="20">
        <f>LatticeLayout!N1394</f>
        <v>227.34624061566325</v>
      </c>
      <c r="O1369" s="20">
        <f t="shared" si="63"/>
        <v>227.3957380903463</v>
      </c>
      <c r="P1369" s="20">
        <f t="shared" si="64"/>
        <v>421.38216023644156</v>
      </c>
      <c r="Q1369" s="20">
        <f t="shared" si="65"/>
        <v>41.094000000000001</v>
      </c>
    </row>
    <row r="1370" spans="1:17" x14ac:dyDescent="0.3">
      <c r="A1370" s="20" t="str">
        <f>LatticeLayout!A1395</f>
        <v>FS1</v>
      </c>
      <c r="B1370" s="20" t="str">
        <f>LatticeLayout!B1395</f>
        <v>BBS</v>
      </c>
      <c r="C1370" s="20" t="str">
        <f>LatticeLayout!C1395</f>
        <v>S</v>
      </c>
      <c r="D1370" s="20">
        <f>LatticeLayout!D1395</f>
        <v>2419</v>
      </c>
      <c r="E1370" s="20" t="str">
        <f>LatticeLayout!E1395</f>
        <v>FS1_BBS:S_D2419</v>
      </c>
      <c r="F1370" s="20" t="str">
        <f>LatticeLayout!F1395</f>
        <v>H3</v>
      </c>
      <c r="G1370" s="20" t="str">
        <f>LatticeLayout!G1395</f>
        <v>hexapole-X+</v>
      </c>
      <c r="H1370" s="20">
        <f>LatticeLayout!H1395</f>
        <v>140</v>
      </c>
      <c r="I1370" s="20">
        <f>LatticeLayout!I1395</f>
        <v>0</v>
      </c>
      <c r="J1370" s="20">
        <f>LatticeLayout!J1395</f>
        <v>0</v>
      </c>
      <c r="K1370" s="20">
        <f>LatticeLayout!K1395</f>
        <v>0.15</v>
      </c>
      <c r="L1370" s="551">
        <f>LatticeLayout!L1395</f>
        <v>41.094000000000001</v>
      </c>
      <c r="M1370" s="551">
        <f>LatticeLayout!M1395</f>
        <v>421.22659674458055</v>
      </c>
      <c r="N1370" s="551">
        <f>LatticeLayout!N1395</f>
        <v>227.24017459848525</v>
      </c>
      <c r="O1370" s="551">
        <f t="shared" si="63"/>
        <v>227.29320760707424</v>
      </c>
      <c r="P1370" s="551">
        <f t="shared" si="64"/>
        <v>421.2796297531695</v>
      </c>
      <c r="Q1370" s="551">
        <f t="shared" si="65"/>
        <v>41.094000000000001</v>
      </c>
    </row>
    <row r="1371" spans="1:17" hidden="1" x14ac:dyDescent="0.3">
      <c r="A1371" s="20">
        <f>LatticeLayout!A1396</f>
        <v>0</v>
      </c>
      <c r="B1371" s="20">
        <f>LatticeLayout!B1396</f>
        <v>0</v>
      </c>
      <c r="C1371" s="20">
        <f>LatticeLayout!C1396</f>
        <v>0</v>
      </c>
      <c r="D1371" s="20">
        <f>LatticeLayout!D1396</f>
        <v>0</v>
      </c>
      <c r="E1371" s="20" t="str">
        <f>LatticeLayout!E1396</f>
        <v/>
      </c>
      <c r="F1371" s="20">
        <f>LatticeLayout!F1396</f>
        <v>0</v>
      </c>
      <c r="G1371" s="20">
        <f>LatticeLayout!G1396</f>
        <v>0</v>
      </c>
      <c r="H1371" s="20">
        <f>LatticeLayout!H1396</f>
        <v>0</v>
      </c>
      <c r="I1371" s="20">
        <f>LatticeLayout!I1396</f>
        <v>0</v>
      </c>
      <c r="J1371" s="20">
        <f>LatticeLayout!J1396</f>
        <v>0</v>
      </c>
      <c r="K1371" s="20">
        <f>LatticeLayout!K1396</f>
        <v>0.137931</v>
      </c>
      <c r="L1371" s="20">
        <f>LatticeLayout!L1396</f>
        <v>41.094000000000001</v>
      </c>
      <c r="M1371" s="20">
        <f>LatticeLayout!M1396</f>
        <v>421.12906479914471</v>
      </c>
      <c r="N1371" s="20">
        <f>LatticeLayout!N1396</f>
        <v>227.14264265304942</v>
      </c>
      <c r="O1371" s="20">
        <f t="shared" si="63"/>
        <v>227.19140862576734</v>
      </c>
      <c r="P1371" s="20">
        <f t="shared" si="64"/>
        <v>421.17783077186266</v>
      </c>
      <c r="Q1371" s="20">
        <f t="shared" si="65"/>
        <v>41.094000000000001</v>
      </c>
    </row>
    <row r="1372" spans="1:17" hidden="1" x14ac:dyDescent="0.3">
      <c r="A1372" s="20" t="str">
        <f>LatticeLayout!A1397</f>
        <v>FS1</v>
      </c>
      <c r="B1372" s="20" t="str">
        <f>LatticeLayout!B1397</f>
        <v>BBS</v>
      </c>
      <c r="C1372" s="20" t="str">
        <f>LatticeLayout!C1397</f>
        <v>BPM</v>
      </c>
      <c r="D1372" s="20">
        <f>LatticeLayout!D1397</f>
        <v>2422</v>
      </c>
      <c r="E1372" s="20" t="str">
        <f>LatticeLayout!E1397</f>
        <v>FS1_BBS:BPM_D2422</v>
      </c>
      <c r="F1372" s="20" t="str">
        <f>LatticeLayout!F1397</f>
        <v>BPM5</v>
      </c>
      <c r="G1372" s="20" t="str">
        <f>LatticeLayout!G1397</f>
        <v>position monitor 142x42</v>
      </c>
      <c r="H1372" s="20">
        <f>LatticeLayout!H1397</f>
        <v>133.6</v>
      </c>
      <c r="I1372" s="20">
        <f>LatticeLayout!I1397</f>
        <v>0</v>
      </c>
      <c r="J1372" s="20">
        <f>LatticeLayout!J1397</f>
        <v>0</v>
      </c>
      <c r="K1372" s="20">
        <f>LatticeLayout!K1397</f>
        <v>8.4138000000000004E-2</v>
      </c>
      <c r="L1372" s="20">
        <f>LatticeLayout!L1397</f>
        <v>41.094000000000001</v>
      </c>
      <c r="M1372" s="20">
        <f>LatticeLayout!M1397</f>
        <v>421.06957024878926</v>
      </c>
      <c r="N1372" s="20">
        <f>LatticeLayout!N1397</f>
        <v>227.08314810269394</v>
      </c>
      <c r="O1372" s="20">
        <f t="shared" si="63"/>
        <v>227.11289537787167</v>
      </c>
      <c r="P1372" s="20">
        <f t="shared" si="64"/>
        <v>421.09931752396699</v>
      </c>
      <c r="Q1372" s="20">
        <f t="shared" si="65"/>
        <v>41.094000000000001</v>
      </c>
    </row>
    <row r="1373" spans="1:17" hidden="1" x14ac:dyDescent="0.3">
      <c r="A1373" s="20">
        <f>LatticeLayout!A1398</f>
        <v>0</v>
      </c>
      <c r="B1373" s="20">
        <f>LatticeLayout!B1398</f>
        <v>0</v>
      </c>
      <c r="C1373" s="20">
        <f>LatticeLayout!C1398</f>
        <v>0</v>
      </c>
      <c r="D1373" s="20">
        <f>LatticeLayout!D1398</f>
        <v>0</v>
      </c>
      <c r="E1373" s="20" t="str">
        <f>LatticeLayout!E1398</f>
        <v/>
      </c>
      <c r="F1373" s="20">
        <f>LatticeLayout!F1398</f>
        <v>0</v>
      </c>
      <c r="G1373" s="20">
        <f>LatticeLayout!G1398</f>
        <v>0</v>
      </c>
      <c r="H1373" s="20">
        <f>LatticeLayout!H1398</f>
        <v>0</v>
      </c>
      <c r="I1373" s="20">
        <f>LatticeLayout!I1398</f>
        <v>0</v>
      </c>
      <c r="J1373" s="20">
        <f>LatticeLayout!J1398</f>
        <v>0</v>
      </c>
      <c r="K1373" s="20">
        <f>LatticeLayout!K1398</f>
        <v>8.7930999999999995E-2</v>
      </c>
      <c r="L1373" s="20">
        <f>LatticeLayout!L1398</f>
        <v>41.094000000000001</v>
      </c>
      <c r="M1373" s="20">
        <f>LatticeLayout!M1398</f>
        <v>421.00739364241275</v>
      </c>
      <c r="N1373" s="20">
        <f>LatticeLayout!N1398</f>
        <v>227.02097149631743</v>
      </c>
      <c r="O1373" s="20">
        <f t="shared" si="63"/>
        <v>227.05205979950568</v>
      </c>
      <c r="P1373" s="20">
        <f t="shared" si="64"/>
        <v>421.03848194560101</v>
      </c>
      <c r="Q1373" s="20">
        <f t="shared" si="65"/>
        <v>41.094000000000001</v>
      </c>
    </row>
    <row r="1374" spans="1:17" x14ac:dyDescent="0.3">
      <c r="A1374" s="20" t="str">
        <f>LatticeLayout!A1399</f>
        <v>FS1</v>
      </c>
      <c r="B1374" s="20" t="str">
        <f>LatticeLayout!B1399</f>
        <v>BBS</v>
      </c>
      <c r="C1374" s="20" t="str">
        <f>LatticeLayout!C1399</f>
        <v>QV</v>
      </c>
      <c r="D1374" s="20">
        <f>LatticeLayout!D1399</f>
        <v>2424</v>
      </c>
      <c r="E1374" s="20" t="str">
        <f>LatticeLayout!E1399</f>
        <v>FS1_BBS:QV_D2424</v>
      </c>
      <c r="F1374" s="20" t="str">
        <f>LatticeLayout!F1399</f>
        <v>Q6</v>
      </c>
      <c r="G1374" s="20" t="str">
        <f>LatticeLayout!G1399</f>
        <v>FS1 quadrupole-Y</v>
      </c>
      <c r="H1374" s="20" t="str">
        <f>LatticeLayout!H1399</f>
        <v>40 x 140</v>
      </c>
      <c r="I1374" s="20">
        <f>LatticeLayout!I1399</f>
        <v>0</v>
      </c>
      <c r="J1374" s="20">
        <f>LatticeLayout!J1399</f>
        <v>0</v>
      </c>
      <c r="K1374" s="20">
        <f>LatticeLayout!K1399</f>
        <v>0.25</v>
      </c>
      <c r="L1374" s="551">
        <f>LatticeLayout!L1399</f>
        <v>41.094000000000001</v>
      </c>
      <c r="M1374" s="551">
        <f>LatticeLayout!M1399</f>
        <v>420.83061694711614</v>
      </c>
      <c r="N1374" s="551">
        <f>LatticeLayout!N1399</f>
        <v>226.84419480102079</v>
      </c>
      <c r="O1374" s="551">
        <f t="shared" si="63"/>
        <v>226.9325831486691</v>
      </c>
      <c r="P1374" s="551">
        <f t="shared" si="64"/>
        <v>420.91900529476447</v>
      </c>
      <c r="Q1374" s="551">
        <f t="shared" si="65"/>
        <v>41.094000000000001</v>
      </c>
    </row>
    <row r="1375" spans="1:17" hidden="1" x14ac:dyDescent="0.3">
      <c r="A1375" s="20">
        <f>LatticeLayout!A1400</f>
        <v>0</v>
      </c>
      <c r="B1375" s="20">
        <f>LatticeLayout!B1400</f>
        <v>0</v>
      </c>
      <c r="C1375" s="20">
        <f>LatticeLayout!C1400</f>
        <v>0</v>
      </c>
      <c r="D1375" s="20">
        <f>LatticeLayout!D1400</f>
        <v>0</v>
      </c>
      <c r="E1375" s="20" t="str">
        <f>LatticeLayout!E1400</f>
        <v/>
      </c>
      <c r="F1375" s="20">
        <f>LatticeLayout!F1400</f>
        <v>0</v>
      </c>
      <c r="G1375" s="20">
        <f>LatticeLayout!G1400</f>
        <v>0</v>
      </c>
      <c r="H1375" s="20">
        <f>LatticeLayout!H1400</f>
        <v>0</v>
      </c>
      <c r="I1375" s="20">
        <f>LatticeLayout!I1400</f>
        <v>0</v>
      </c>
      <c r="J1375" s="20">
        <f>LatticeLayout!J1400</f>
        <v>0</v>
      </c>
      <c r="K1375" s="20">
        <f>LatticeLayout!K1400</f>
        <v>0.403223</v>
      </c>
      <c r="L1375" s="20">
        <f>LatticeLayout!L1400</f>
        <v>41.094000000000001</v>
      </c>
      <c r="M1375" s="20">
        <f>LatticeLayout!M1400</f>
        <v>420.54549522948577</v>
      </c>
      <c r="N1375" s="20">
        <f>LatticeLayout!N1400</f>
        <v>226.55907308339042</v>
      </c>
      <c r="O1375" s="20">
        <f t="shared" si="63"/>
        <v>226.7016339422056</v>
      </c>
      <c r="P1375" s="20">
        <f t="shared" si="64"/>
        <v>420.68805608830098</v>
      </c>
      <c r="Q1375" s="20">
        <f t="shared" si="65"/>
        <v>41.094000000000001</v>
      </c>
    </row>
    <row r="1376" spans="1:17" hidden="1" x14ac:dyDescent="0.3">
      <c r="A1376" s="20">
        <f>LatticeLayout!A1401</f>
        <v>0</v>
      </c>
      <c r="B1376" s="20">
        <f>LatticeLayout!B1401</f>
        <v>0</v>
      </c>
      <c r="C1376" s="20">
        <f>LatticeLayout!C1401</f>
        <v>0</v>
      </c>
      <c r="D1376" s="20">
        <f>LatticeLayout!D1401</f>
        <v>0</v>
      </c>
      <c r="E1376" s="20">
        <f>LatticeLayout!E1401</f>
        <v>0</v>
      </c>
      <c r="F1376" s="20">
        <f>LatticeLayout!F1401</f>
        <v>0</v>
      </c>
      <c r="G1376" s="20">
        <f>LatticeLayout!G1401</f>
        <v>0</v>
      </c>
      <c r="H1376" s="20">
        <f>LatticeLayout!H1401</f>
        <v>0</v>
      </c>
      <c r="I1376" s="20">
        <f>LatticeLayout!I1401</f>
        <v>0</v>
      </c>
      <c r="J1376" s="20">
        <f>LatticeLayout!J1401</f>
        <v>0</v>
      </c>
      <c r="K1376" s="20">
        <f>LatticeLayout!K1401</f>
        <v>0</v>
      </c>
      <c r="L1376" s="20">
        <f>LatticeLayout!L1401</f>
        <v>41.094000000000001</v>
      </c>
      <c r="M1376" s="20">
        <f>LatticeLayout!M1401</f>
        <v>420.54549522948577</v>
      </c>
      <c r="N1376" s="20">
        <f>LatticeLayout!N1401</f>
        <v>226.55907308339042</v>
      </c>
      <c r="O1376" s="20">
        <f t="shared" si="63"/>
        <v>226.55907308339042</v>
      </c>
      <c r="P1376" s="20">
        <f t="shared" si="64"/>
        <v>420.54549522948577</v>
      </c>
      <c r="Q1376" s="20">
        <f t="shared" si="65"/>
        <v>41.094000000000001</v>
      </c>
    </row>
    <row r="1377" spans="1:17" hidden="1" x14ac:dyDescent="0.3">
      <c r="A1377" s="20">
        <f>LatticeLayout!A1402</f>
        <v>0</v>
      </c>
      <c r="B1377" s="20">
        <f>LatticeLayout!B1402</f>
        <v>0</v>
      </c>
      <c r="C1377" s="20">
        <f>LatticeLayout!C1402</f>
        <v>0</v>
      </c>
      <c r="D1377" s="20">
        <f>LatticeLayout!D1402</f>
        <v>0</v>
      </c>
      <c r="E1377" s="20">
        <f>LatticeLayout!E1402</f>
        <v>0</v>
      </c>
      <c r="F1377" s="20">
        <f>LatticeLayout!F1402</f>
        <v>0</v>
      </c>
      <c r="G1377" s="20">
        <f>LatticeLayout!G1402</f>
        <v>0</v>
      </c>
      <c r="H1377" s="20">
        <f>LatticeLayout!H1402</f>
        <v>0</v>
      </c>
      <c r="I1377" s="20">
        <f>LatticeLayout!I1402</f>
        <v>0</v>
      </c>
      <c r="J1377" s="20">
        <f>LatticeLayout!J1402</f>
        <v>0</v>
      </c>
      <c r="K1377" s="20">
        <f>LatticeLayout!K1402</f>
        <v>0</v>
      </c>
      <c r="L1377" s="20">
        <f>LatticeLayout!L1402</f>
        <v>41.094000000000001</v>
      </c>
      <c r="M1377" s="20">
        <f>LatticeLayout!M1402</f>
        <v>420.54549522948577</v>
      </c>
      <c r="N1377" s="20">
        <f>LatticeLayout!N1402</f>
        <v>226.55907308339042</v>
      </c>
      <c r="O1377" s="20">
        <f t="shared" si="63"/>
        <v>226.55907308339042</v>
      </c>
      <c r="P1377" s="20">
        <f t="shared" si="64"/>
        <v>420.54549522948577</v>
      </c>
      <c r="Q1377" s="20">
        <f t="shared" si="65"/>
        <v>41.094000000000001</v>
      </c>
    </row>
    <row r="1378" spans="1:17" hidden="1" x14ac:dyDescent="0.3">
      <c r="A1378" s="20">
        <f>LatticeLayout!A1403</f>
        <v>0</v>
      </c>
      <c r="B1378" s="20">
        <f>LatticeLayout!B1403</f>
        <v>0</v>
      </c>
      <c r="C1378" s="20">
        <f>LatticeLayout!C1403</f>
        <v>0</v>
      </c>
      <c r="D1378" s="20">
        <f>LatticeLayout!D1403</f>
        <v>0</v>
      </c>
      <c r="E1378" s="20">
        <f>LatticeLayout!E1403</f>
        <v>0</v>
      </c>
      <c r="F1378" s="20">
        <f>LatticeLayout!F1403</f>
        <v>0</v>
      </c>
      <c r="G1378" s="20">
        <f>LatticeLayout!G1403</f>
        <v>0</v>
      </c>
      <c r="H1378" s="20">
        <f>LatticeLayout!H1403</f>
        <v>0</v>
      </c>
      <c r="I1378" s="20">
        <f>LatticeLayout!I1403</f>
        <v>0</v>
      </c>
      <c r="J1378" s="20">
        <f>LatticeLayout!J1403</f>
        <v>0</v>
      </c>
      <c r="K1378" s="20">
        <f>LatticeLayout!K1403</f>
        <v>0</v>
      </c>
      <c r="L1378" s="20">
        <f>LatticeLayout!L1403</f>
        <v>41.094000000000001</v>
      </c>
      <c r="M1378" s="20">
        <f>LatticeLayout!M1403</f>
        <v>420.54549522948577</v>
      </c>
      <c r="N1378" s="20">
        <f>LatticeLayout!N1403</f>
        <v>226.55907308339042</v>
      </c>
      <c r="O1378" s="20">
        <f t="shared" si="63"/>
        <v>226.55907308339042</v>
      </c>
      <c r="P1378" s="20">
        <f t="shared" si="64"/>
        <v>420.54549522948577</v>
      </c>
      <c r="Q1378" s="20">
        <f t="shared" si="65"/>
        <v>41.094000000000001</v>
      </c>
    </row>
    <row r="1379" spans="1:17" hidden="1" x14ac:dyDescent="0.3">
      <c r="A1379" s="20" t="str">
        <f>LatticeLayout!A1404</f>
        <v>dump2</v>
      </c>
      <c r="B1379" s="20">
        <f>LatticeLayout!B1404</f>
        <v>0</v>
      </c>
      <c r="C1379" s="20">
        <f>LatticeLayout!C1404</f>
        <v>0</v>
      </c>
      <c r="D1379" s="20">
        <f>LatticeLayout!D1404</f>
        <v>0</v>
      </c>
      <c r="E1379" s="20">
        <f>LatticeLayout!E1404</f>
        <v>0</v>
      </c>
      <c r="F1379" s="20">
        <f>LatticeLayout!F1404</f>
        <v>0</v>
      </c>
      <c r="G1379" s="20">
        <f>LatticeLayout!G1404</f>
        <v>0</v>
      </c>
      <c r="H1379" s="20">
        <f>LatticeLayout!H1404</f>
        <v>0</v>
      </c>
      <c r="I1379" s="20">
        <f>LatticeLayout!I1404</f>
        <v>0</v>
      </c>
      <c r="J1379" s="20">
        <f>LatticeLayout!J1404</f>
        <v>0</v>
      </c>
      <c r="K1379" s="20">
        <f>LatticeLayout!K1404</f>
        <v>0</v>
      </c>
      <c r="L1379" s="20">
        <f>LatticeLayout!L1404</f>
        <v>41.094000000000001</v>
      </c>
      <c r="M1379" s="20">
        <f>LatticeLayout!M1404</f>
        <v>420.54549522948577</v>
      </c>
      <c r="N1379" s="20">
        <f>LatticeLayout!N1404</f>
        <v>226.55907308339042</v>
      </c>
      <c r="O1379" s="20">
        <f t="shared" si="63"/>
        <v>226.55907308339042</v>
      </c>
      <c r="P1379" s="20">
        <f t="shared" si="64"/>
        <v>420.54549522948577</v>
      </c>
      <c r="Q1379" s="20">
        <f t="shared" si="65"/>
        <v>41.094000000000001</v>
      </c>
    </row>
    <row r="1380" spans="1:17" x14ac:dyDescent="0.3">
      <c r="A1380" s="20" t="str">
        <f>LatticeLayout!A1405</f>
        <v>FS1</v>
      </c>
      <c r="B1380" s="20" t="str">
        <f>LatticeLayout!B1405</f>
        <v>BBS</v>
      </c>
      <c r="C1380" s="20" t="str">
        <f>LatticeLayout!C1405</f>
        <v>DH</v>
      </c>
      <c r="D1380" s="20">
        <f>LatticeLayout!D1405</f>
        <v>2435</v>
      </c>
      <c r="E1380" s="20" t="str">
        <f>LatticeLayout!E1405</f>
        <v>FS1_BBS:DH_D2435</v>
      </c>
      <c r="F1380" s="20" t="str">
        <f>LatticeLayout!F1405</f>
        <v>D2</v>
      </c>
      <c r="G1380" s="20" t="str">
        <f>LatticeLayout!G1405</f>
        <v>dipole (-45deg), D45-2</v>
      </c>
      <c r="H1380" s="20" t="str">
        <f>LatticeLayout!H1405</f>
        <v>40 x 100</v>
      </c>
      <c r="I1380" s="20">
        <f>LatticeLayout!I1405</f>
        <v>0</v>
      </c>
      <c r="J1380" s="20">
        <f>LatticeLayout!J1405</f>
        <v>0</v>
      </c>
      <c r="K1380" s="20">
        <f>LatticeLayout!K1405</f>
        <v>1.0406525665016189</v>
      </c>
      <c r="L1380" s="551">
        <f>LatticeLayout!L1405</f>
        <v>41.094000000000001</v>
      </c>
      <c r="M1380" s="551">
        <f>LatticeLayout!M1405</f>
        <v>419.60857874441359</v>
      </c>
      <c r="N1380" s="551">
        <f>LatticeLayout!N1405</f>
        <v>226.1709895684626</v>
      </c>
      <c r="O1380" s="551">
        <f t="shared" si="63"/>
        <v>226.36503132592651</v>
      </c>
      <c r="P1380" s="551">
        <f t="shared" si="64"/>
        <v>420.07703698694968</v>
      </c>
      <c r="Q1380" s="551">
        <f t="shared" si="65"/>
        <v>41.094000000000001</v>
      </c>
    </row>
    <row r="1381" spans="1:17" hidden="1" x14ac:dyDescent="0.3">
      <c r="A1381" s="20">
        <f>LatticeLayout!A1406</f>
        <v>0</v>
      </c>
      <c r="B1381" s="20">
        <f>LatticeLayout!B1406</f>
        <v>0</v>
      </c>
      <c r="C1381" s="20">
        <f>LatticeLayout!C1406</f>
        <v>0</v>
      </c>
      <c r="D1381" s="20">
        <f>LatticeLayout!D1406</f>
        <v>0</v>
      </c>
      <c r="E1381" s="20" t="str">
        <f>LatticeLayout!E1406</f>
        <v/>
      </c>
      <c r="F1381" s="20">
        <f>LatticeLayout!F1406</f>
        <v>0</v>
      </c>
      <c r="G1381" s="20">
        <f>LatticeLayout!G1406</f>
        <v>0</v>
      </c>
      <c r="H1381" s="20">
        <f>LatticeLayout!H1406</f>
        <v>0</v>
      </c>
      <c r="I1381" s="20">
        <f>LatticeLayout!I1406</f>
        <v>0</v>
      </c>
      <c r="J1381" s="20">
        <f>LatticeLayout!J1406</f>
        <v>0</v>
      </c>
      <c r="K1381" s="20">
        <f>LatticeLayout!K1406</f>
        <v>0</v>
      </c>
      <c r="L1381" s="20">
        <f>LatticeLayout!L1406</f>
        <v>41.094000000000001</v>
      </c>
      <c r="M1381" s="20">
        <f>LatticeLayout!M1406</f>
        <v>419.60857874441359</v>
      </c>
      <c r="N1381" s="20">
        <f>LatticeLayout!N1406</f>
        <v>226.1709895684626</v>
      </c>
      <c r="O1381" s="20">
        <f t="shared" si="63"/>
        <v>226.1709895684626</v>
      </c>
      <c r="P1381" s="20">
        <f t="shared" si="64"/>
        <v>419.60857874441359</v>
      </c>
      <c r="Q1381" s="20">
        <f t="shared" si="65"/>
        <v>41.094000000000001</v>
      </c>
    </row>
    <row r="1382" spans="1:17" hidden="1" x14ac:dyDescent="0.3">
      <c r="A1382" s="20">
        <f>LatticeLayout!A1407</f>
        <v>0</v>
      </c>
      <c r="B1382" s="20">
        <f>LatticeLayout!B1407</f>
        <v>0</v>
      </c>
      <c r="C1382" s="20">
        <f>LatticeLayout!C1407</f>
        <v>0</v>
      </c>
      <c r="D1382" s="20">
        <f>LatticeLayout!D1407</f>
        <v>0</v>
      </c>
      <c r="E1382" s="20" t="str">
        <f>LatticeLayout!E1407</f>
        <v/>
      </c>
      <c r="F1382" s="20">
        <f>LatticeLayout!F1407</f>
        <v>0</v>
      </c>
      <c r="G1382" s="20">
        <f>LatticeLayout!G1407</f>
        <v>0</v>
      </c>
      <c r="H1382" s="20">
        <f>LatticeLayout!H1407</f>
        <v>0</v>
      </c>
      <c r="I1382" s="20">
        <f>LatticeLayout!I1407</f>
        <v>0</v>
      </c>
      <c r="J1382" s="20">
        <f>LatticeLayout!J1407</f>
        <v>0</v>
      </c>
      <c r="K1382" s="20">
        <f>LatticeLayout!K1407</f>
        <v>0.14818200000000001</v>
      </c>
      <c r="L1382" s="20">
        <f>LatticeLayout!L1407</f>
        <v>41.094000000000001</v>
      </c>
      <c r="M1382" s="20">
        <f>LatticeLayout!M1407</f>
        <v>419.46039674441357</v>
      </c>
      <c r="N1382" s="20">
        <f>LatticeLayout!N1407</f>
        <v>226.1709895684626</v>
      </c>
      <c r="O1382" s="20">
        <f t="shared" si="63"/>
        <v>226.1709895684626</v>
      </c>
      <c r="P1382" s="20">
        <f t="shared" si="64"/>
        <v>419.53448774441358</v>
      </c>
      <c r="Q1382" s="20">
        <f t="shared" si="65"/>
        <v>41.094000000000001</v>
      </c>
    </row>
    <row r="1383" spans="1:17" x14ac:dyDescent="0.3">
      <c r="A1383" s="20" t="str">
        <f>LatticeLayout!A1408</f>
        <v>FS1</v>
      </c>
      <c r="B1383" s="20" t="str">
        <f>LatticeLayout!B1408</f>
        <v>BBS</v>
      </c>
      <c r="C1383" s="20" t="str">
        <f>LatticeLayout!C1408</f>
        <v>PM</v>
      </c>
      <c r="D1383" s="20">
        <f>LatticeLayout!D1408</f>
        <v>2444</v>
      </c>
      <c r="E1383" s="20" t="str">
        <f>LatticeLayout!E1408</f>
        <v>FS1_BBS:PM_D2444</v>
      </c>
      <c r="F1383" s="20" t="str">
        <f>LatticeLayout!F1408</f>
        <v>PM4</v>
      </c>
      <c r="G1383" s="20" t="str">
        <f>LatticeLayout!G1408</f>
        <v>profile monitor</v>
      </c>
      <c r="H1383" s="20">
        <f>LatticeLayout!H1408</f>
        <v>150</v>
      </c>
      <c r="I1383" s="20">
        <f>LatticeLayout!I1408</f>
        <v>0.473636</v>
      </c>
      <c r="J1383" s="20">
        <f>LatticeLayout!J1408</f>
        <v>0</v>
      </c>
      <c r="K1383" s="20">
        <f>LatticeLayout!K1408</f>
        <v>0.473636</v>
      </c>
      <c r="L1383" s="551">
        <f>LatticeLayout!L1408</f>
        <v>41.094000000000001</v>
      </c>
      <c r="M1383" s="551">
        <f>LatticeLayout!M1408</f>
        <v>418.98676074441357</v>
      </c>
      <c r="N1383" s="551">
        <f>LatticeLayout!N1408</f>
        <v>226.1709895684626</v>
      </c>
      <c r="O1383" s="551">
        <f t="shared" si="63"/>
        <v>226.1709895684626</v>
      </c>
      <c r="P1383" s="551">
        <f t="shared" si="64"/>
        <v>419.22357874441354</v>
      </c>
      <c r="Q1383" s="551">
        <f t="shared" si="65"/>
        <v>41.094000000000001</v>
      </c>
    </row>
    <row r="1384" spans="1:17" hidden="1" x14ac:dyDescent="0.3">
      <c r="A1384" s="20" t="str">
        <f>LatticeLayout!A1409</f>
        <v>FS1</v>
      </c>
      <c r="B1384" s="20" t="str">
        <f>LatticeLayout!B1409</f>
        <v>BBS</v>
      </c>
      <c r="C1384" s="20" t="str">
        <f>LatticeLayout!C1409</f>
        <v>PORT</v>
      </c>
      <c r="D1384" s="20">
        <f>LatticeLayout!D1409</f>
        <v>2446</v>
      </c>
      <c r="E1384" s="20" t="str">
        <f>LatticeLayout!E1409</f>
        <v>FS1_BBS:PORT_D2446</v>
      </c>
      <c r="F1384" s="20" t="str">
        <f>LatticeLayout!F1409</f>
        <v>IP_L</v>
      </c>
      <c r="G1384" s="20" t="str">
        <f>LatticeLayout!G1409</f>
        <v>pump, 240 l/s</v>
      </c>
      <c r="H1384" s="20">
        <f>LatticeLayout!H1409</f>
        <v>0</v>
      </c>
      <c r="I1384" s="20">
        <f>LatticeLayout!I1409</f>
        <v>0</v>
      </c>
      <c r="J1384" s="20">
        <f>LatticeLayout!J1409</f>
        <v>0</v>
      </c>
      <c r="K1384" s="20">
        <f>LatticeLayout!K1409</f>
        <v>0</v>
      </c>
      <c r="L1384" s="20">
        <f>LatticeLayout!L1409</f>
        <v>41.094000000000001</v>
      </c>
      <c r="M1384" s="20">
        <f>LatticeLayout!M1409</f>
        <v>418.98676074441357</v>
      </c>
      <c r="N1384" s="20">
        <f>LatticeLayout!N1409</f>
        <v>226.1709895684626</v>
      </c>
      <c r="O1384" s="20">
        <f t="shared" si="63"/>
        <v>226.1709895684626</v>
      </c>
      <c r="P1384" s="20">
        <f t="shared" si="64"/>
        <v>418.98676074441357</v>
      </c>
      <c r="Q1384" s="20">
        <f t="shared" si="65"/>
        <v>41.094000000000001</v>
      </c>
    </row>
    <row r="1385" spans="1:17" hidden="1" x14ac:dyDescent="0.3">
      <c r="A1385" s="20">
        <f>LatticeLayout!A1410</f>
        <v>0</v>
      </c>
      <c r="B1385" s="20">
        <f>LatticeLayout!B1410</f>
        <v>0</v>
      </c>
      <c r="C1385" s="20">
        <f>LatticeLayout!C1410</f>
        <v>0</v>
      </c>
      <c r="D1385" s="20">
        <f>LatticeLayout!D1410</f>
        <v>0</v>
      </c>
      <c r="E1385" s="20" t="str">
        <f>LatticeLayout!E1410</f>
        <v/>
      </c>
      <c r="F1385" s="20">
        <f>LatticeLayout!F1410</f>
        <v>0</v>
      </c>
      <c r="G1385" s="20">
        <f>LatticeLayout!G1410</f>
        <v>0</v>
      </c>
      <c r="H1385" s="20">
        <f>LatticeLayout!H1410</f>
        <v>0</v>
      </c>
      <c r="I1385" s="20">
        <f>LatticeLayout!I1410</f>
        <v>0</v>
      </c>
      <c r="J1385" s="20">
        <f>LatticeLayout!J1410</f>
        <v>0</v>
      </c>
      <c r="K1385" s="20">
        <f>LatticeLayout!K1410</f>
        <v>0.14818200000000001</v>
      </c>
      <c r="L1385" s="20">
        <f>LatticeLayout!L1410</f>
        <v>41.094000000000001</v>
      </c>
      <c r="M1385" s="20">
        <f>LatticeLayout!M1410</f>
        <v>418.83857874441355</v>
      </c>
      <c r="N1385" s="20">
        <f>LatticeLayout!N1410</f>
        <v>226.1709895684626</v>
      </c>
      <c r="O1385" s="20">
        <f t="shared" si="63"/>
        <v>226.1709895684626</v>
      </c>
      <c r="P1385" s="20">
        <f t="shared" si="64"/>
        <v>418.91266974441356</v>
      </c>
      <c r="Q1385" s="20">
        <f t="shared" si="65"/>
        <v>41.094000000000001</v>
      </c>
    </row>
    <row r="1386" spans="1:17" hidden="1" x14ac:dyDescent="0.3">
      <c r="A1386" s="20">
        <f>LatticeLayout!A1411</f>
        <v>0</v>
      </c>
      <c r="B1386" s="20">
        <f>LatticeLayout!B1411</f>
        <v>0</v>
      </c>
      <c r="C1386" s="20">
        <f>LatticeLayout!C1411</f>
        <v>0</v>
      </c>
      <c r="D1386" s="20">
        <f>LatticeLayout!D1411</f>
        <v>0</v>
      </c>
      <c r="E1386" s="20">
        <f>LatticeLayout!E1411</f>
        <v>0</v>
      </c>
      <c r="F1386" s="20">
        <f>LatticeLayout!F1411</f>
        <v>0</v>
      </c>
      <c r="G1386" s="20">
        <f>LatticeLayout!G1411</f>
        <v>0</v>
      </c>
      <c r="H1386" s="20">
        <f>LatticeLayout!H1411</f>
        <v>0</v>
      </c>
      <c r="I1386" s="20">
        <f>LatticeLayout!I1411</f>
        <v>0</v>
      </c>
      <c r="J1386" s="20">
        <f>LatticeLayout!J1411</f>
        <v>0</v>
      </c>
      <c r="K1386" s="20">
        <f>LatticeLayout!K1411</f>
        <v>0</v>
      </c>
      <c r="L1386" s="20">
        <f>LatticeLayout!L1411</f>
        <v>41.094000000000001</v>
      </c>
      <c r="M1386" s="20">
        <f>LatticeLayout!M1411</f>
        <v>418.83857874441355</v>
      </c>
      <c r="N1386" s="20">
        <f>LatticeLayout!N1411</f>
        <v>226.1709895684626</v>
      </c>
      <c r="O1386" s="20">
        <f t="shared" si="63"/>
        <v>226.1709895684626</v>
      </c>
      <c r="P1386" s="20">
        <f t="shared" si="64"/>
        <v>418.83857874441355</v>
      </c>
      <c r="Q1386" s="20">
        <f t="shared" si="65"/>
        <v>41.094000000000001</v>
      </c>
    </row>
    <row r="1387" spans="1:17" hidden="1" x14ac:dyDescent="0.3">
      <c r="A1387" s="20">
        <f>LatticeLayout!A1412</f>
        <v>0</v>
      </c>
      <c r="B1387" s="20">
        <f>LatticeLayout!B1412</f>
        <v>0</v>
      </c>
      <c r="C1387" s="20">
        <f>LatticeLayout!C1412</f>
        <v>0</v>
      </c>
      <c r="D1387" s="20">
        <f>LatticeLayout!D1412</f>
        <v>0</v>
      </c>
      <c r="E1387" s="20" t="str">
        <f>LatticeLayout!E1412</f>
        <v/>
      </c>
      <c r="F1387" s="20">
        <f>LatticeLayout!F1412</f>
        <v>0</v>
      </c>
      <c r="G1387" s="20">
        <f>LatticeLayout!G1412</f>
        <v>0</v>
      </c>
      <c r="H1387" s="20">
        <f>LatticeLayout!H1412</f>
        <v>0</v>
      </c>
      <c r="I1387" s="20">
        <f>LatticeLayout!I1412</f>
        <v>0</v>
      </c>
      <c r="J1387" s="20">
        <f>LatticeLayout!J1412</f>
        <v>0</v>
      </c>
      <c r="K1387" s="20">
        <f>LatticeLayout!K1412</f>
        <v>0</v>
      </c>
      <c r="L1387" s="20">
        <f>LatticeLayout!L1412</f>
        <v>41.094000000000001</v>
      </c>
      <c r="M1387" s="20">
        <f>LatticeLayout!M1412</f>
        <v>418.83857874441355</v>
      </c>
      <c r="N1387" s="20">
        <f>LatticeLayout!N1412</f>
        <v>226.1709895684626</v>
      </c>
      <c r="O1387" s="20">
        <f t="shared" si="63"/>
        <v>226.1709895684626</v>
      </c>
      <c r="P1387" s="20">
        <f t="shared" si="64"/>
        <v>418.83857874441355</v>
      </c>
      <c r="Q1387" s="20">
        <f t="shared" si="65"/>
        <v>41.094000000000001</v>
      </c>
    </row>
    <row r="1388" spans="1:17" x14ac:dyDescent="0.3">
      <c r="A1388" s="20" t="str">
        <f>LatticeLayout!A1413</f>
        <v>FS1</v>
      </c>
      <c r="B1388" s="20" t="str">
        <f>LatticeLayout!B1413</f>
        <v>BBS</v>
      </c>
      <c r="C1388" s="20" t="str">
        <f>LatticeLayout!C1413</f>
        <v>DH</v>
      </c>
      <c r="D1388" s="20">
        <f>LatticeLayout!D1413</f>
        <v>2453</v>
      </c>
      <c r="E1388" s="20" t="str">
        <f>LatticeLayout!E1413</f>
        <v>FS1_BBS:DH_D2453</v>
      </c>
      <c r="F1388" s="20" t="str">
        <f>LatticeLayout!F1413</f>
        <v>D2</v>
      </c>
      <c r="G1388" s="20" t="str">
        <f>LatticeLayout!G1413</f>
        <v>dipole (-45deg), D45-3</v>
      </c>
      <c r="H1388" s="20" t="str">
        <f>LatticeLayout!H1413</f>
        <v>40 x 100</v>
      </c>
      <c r="I1388" s="20">
        <f>LatticeLayout!I1413</f>
        <v>0</v>
      </c>
      <c r="J1388" s="20">
        <f>LatticeLayout!J1413</f>
        <v>0</v>
      </c>
      <c r="K1388" s="20">
        <f>LatticeLayout!K1413</f>
        <v>1.0406525665016189</v>
      </c>
      <c r="L1388" s="551">
        <f>LatticeLayout!L1413</f>
        <v>41.094000000000001</v>
      </c>
      <c r="M1388" s="551">
        <f>LatticeLayout!M1413</f>
        <v>417.90166225934138</v>
      </c>
      <c r="N1388" s="551">
        <f>LatticeLayout!N1413</f>
        <v>226.55907308339042</v>
      </c>
      <c r="O1388" s="551">
        <f t="shared" si="63"/>
        <v>226.36503132592651</v>
      </c>
      <c r="P1388" s="551">
        <f t="shared" si="64"/>
        <v>418.37012050187747</v>
      </c>
      <c r="Q1388" s="551">
        <f t="shared" si="65"/>
        <v>41.094000000000001</v>
      </c>
    </row>
    <row r="1389" spans="1:17" hidden="1" x14ac:dyDescent="0.3">
      <c r="A1389" s="20">
        <f>LatticeLayout!A1414</f>
        <v>0</v>
      </c>
      <c r="B1389" s="20">
        <f>LatticeLayout!B1414</f>
        <v>0</v>
      </c>
      <c r="C1389" s="20">
        <f>LatticeLayout!C1414</f>
        <v>0</v>
      </c>
      <c r="D1389" s="20">
        <f>LatticeLayout!D1414</f>
        <v>0</v>
      </c>
      <c r="E1389" s="20" t="str">
        <f>LatticeLayout!E1414</f>
        <v/>
      </c>
      <c r="F1389" s="20">
        <f>LatticeLayout!F1414</f>
        <v>0</v>
      </c>
      <c r="G1389" s="20">
        <f>LatticeLayout!G1414</f>
        <v>0</v>
      </c>
      <c r="H1389" s="20">
        <f>LatticeLayout!H1414</f>
        <v>0</v>
      </c>
      <c r="I1389" s="20">
        <f>LatticeLayout!I1414</f>
        <v>0</v>
      </c>
      <c r="J1389" s="20">
        <f>LatticeLayout!J1414</f>
        <v>0</v>
      </c>
      <c r="K1389" s="20">
        <f>LatticeLayout!K1414</f>
        <v>0</v>
      </c>
      <c r="L1389" s="20">
        <f>LatticeLayout!L1414</f>
        <v>41.094000000000001</v>
      </c>
      <c r="M1389" s="20">
        <f>LatticeLayout!M1414</f>
        <v>417.90166225934138</v>
      </c>
      <c r="N1389" s="20">
        <f>LatticeLayout!N1414</f>
        <v>226.55907308339042</v>
      </c>
      <c r="O1389" s="20">
        <f t="shared" si="63"/>
        <v>226.55907308339042</v>
      </c>
      <c r="P1389" s="20">
        <f t="shared" si="64"/>
        <v>417.90166225934138</v>
      </c>
      <c r="Q1389" s="20">
        <f t="shared" si="65"/>
        <v>41.094000000000001</v>
      </c>
    </row>
    <row r="1390" spans="1:17" hidden="1" x14ac:dyDescent="0.3">
      <c r="A1390" s="20">
        <f>LatticeLayout!A1415</f>
        <v>0</v>
      </c>
      <c r="B1390" s="20">
        <f>LatticeLayout!B1415</f>
        <v>0</v>
      </c>
      <c r="C1390" s="20">
        <f>LatticeLayout!C1415</f>
        <v>0</v>
      </c>
      <c r="D1390" s="20">
        <f>LatticeLayout!D1415</f>
        <v>0</v>
      </c>
      <c r="E1390" s="20">
        <f>LatticeLayout!E1415</f>
        <v>0</v>
      </c>
      <c r="F1390" s="20">
        <f>LatticeLayout!F1415</f>
        <v>0</v>
      </c>
      <c r="G1390" s="20">
        <f>LatticeLayout!G1415</f>
        <v>0</v>
      </c>
      <c r="H1390" s="20">
        <f>LatticeLayout!H1415</f>
        <v>0</v>
      </c>
      <c r="I1390" s="20">
        <f>LatticeLayout!I1415</f>
        <v>0</v>
      </c>
      <c r="J1390" s="20">
        <f>LatticeLayout!J1415</f>
        <v>0</v>
      </c>
      <c r="K1390" s="20">
        <f>LatticeLayout!K1415</f>
        <v>0.403223</v>
      </c>
      <c r="L1390" s="20">
        <f>LatticeLayout!L1415</f>
        <v>41.094000000000001</v>
      </c>
      <c r="M1390" s="20">
        <f>LatticeLayout!M1415</f>
        <v>417.616540541711</v>
      </c>
      <c r="N1390" s="20">
        <f>LatticeLayout!N1415</f>
        <v>226.84419480102079</v>
      </c>
      <c r="O1390" s="20">
        <f t="shared" si="63"/>
        <v>226.7016339422056</v>
      </c>
      <c r="P1390" s="20">
        <f t="shared" si="64"/>
        <v>417.75910140052622</v>
      </c>
      <c r="Q1390" s="20">
        <f t="shared" si="65"/>
        <v>41.094000000000001</v>
      </c>
    </row>
    <row r="1391" spans="1:17" x14ac:dyDescent="0.3">
      <c r="A1391" s="20" t="str">
        <f>LatticeLayout!A1416</f>
        <v>FS1</v>
      </c>
      <c r="B1391" s="20" t="str">
        <f>LatticeLayout!B1416</f>
        <v>BBS</v>
      </c>
      <c r="C1391" s="20" t="str">
        <f>LatticeLayout!C1416</f>
        <v>QV</v>
      </c>
      <c r="D1391" s="20">
        <f>LatticeLayout!D1416</f>
        <v>2463</v>
      </c>
      <c r="E1391" s="20" t="str">
        <f>LatticeLayout!E1416</f>
        <v>FS1_BBS:QV_D2463</v>
      </c>
      <c r="F1391" s="20" t="str">
        <f>LatticeLayout!F1416</f>
        <v>Q6</v>
      </c>
      <c r="G1391" s="20" t="str">
        <f>LatticeLayout!G1416</f>
        <v>FS1 quadrupole-Y</v>
      </c>
      <c r="H1391" s="20" t="str">
        <f>LatticeLayout!H1416</f>
        <v>40 x 140</v>
      </c>
      <c r="I1391" s="20">
        <f>LatticeLayout!I1416</f>
        <v>0</v>
      </c>
      <c r="J1391" s="20">
        <f>LatticeLayout!J1416</f>
        <v>0</v>
      </c>
      <c r="K1391" s="20">
        <f>LatticeLayout!K1416</f>
        <v>0.25</v>
      </c>
      <c r="L1391" s="551">
        <f>LatticeLayout!L1416</f>
        <v>41.094000000000001</v>
      </c>
      <c r="M1391" s="551">
        <f>LatticeLayout!M1416</f>
        <v>417.43976384641439</v>
      </c>
      <c r="N1391" s="551">
        <f>LatticeLayout!N1416</f>
        <v>227.02097149631743</v>
      </c>
      <c r="O1391" s="551">
        <f t="shared" si="63"/>
        <v>226.9325831486691</v>
      </c>
      <c r="P1391" s="551">
        <f t="shared" si="64"/>
        <v>417.52815219406273</v>
      </c>
      <c r="Q1391" s="551">
        <f t="shared" si="65"/>
        <v>41.094000000000001</v>
      </c>
    </row>
    <row r="1392" spans="1:17" hidden="1" x14ac:dyDescent="0.3">
      <c r="A1392" s="20">
        <f>LatticeLayout!A1417</f>
        <v>0</v>
      </c>
      <c r="B1392" s="20">
        <f>LatticeLayout!B1417</f>
        <v>0</v>
      </c>
      <c r="C1392" s="20">
        <f>LatticeLayout!C1417</f>
        <v>0</v>
      </c>
      <c r="D1392" s="20">
        <f>LatticeLayout!D1417</f>
        <v>0</v>
      </c>
      <c r="E1392" s="20" t="str">
        <f>LatticeLayout!E1417</f>
        <v/>
      </c>
      <c r="F1392" s="20">
        <f>LatticeLayout!F1417</f>
        <v>0</v>
      </c>
      <c r="G1392" s="20">
        <f>LatticeLayout!G1417</f>
        <v>0</v>
      </c>
      <c r="H1392" s="20">
        <f>LatticeLayout!H1417</f>
        <v>0</v>
      </c>
      <c r="I1392" s="20">
        <f>LatticeLayout!I1417</f>
        <v>0</v>
      </c>
      <c r="J1392" s="20">
        <f>LatticeLayout!J1417</f>
        <v>0</v>
      </c>
      <c r="K1392" s="20">
        <f>LatticeLayout!K1417</f>
        <v>8.7930999999999995E-2</v>
      </c>
      <c r="L1392" s="20">
        <f>LatticeLayout!L1417</f>
        <v>41.094000000000001</v>
      </c>
      <c r="M1392" s="20">
        <f>LatticeLayout!M1417</f>
        <v>417.37758724003788</v>
      </c>
      <c r="N1392" s="20">
        <f>LatticeLayout!N1417</f>
        <v>227.08314810269394</v>
      </c>
      <c r="O1392" s="20">
        <f t="shared" si="63"/>
        <v>227.05205979950568</v>
      </c>
      <c r="P1392" s="20">
        <f t="shared" si="64"/>
        <v>417.40867554322614</v>
      </c>
      <c r="Q1392" s="20">
        <f t="shared" si="65"/>
        <v>41.094000000000001</v>
      </c>
    </row>
    <row r="1393" spans="1:17" hidden="1" x14ac:dyDescent="0.3">
      <c r="A1393" s="20" t="str">
        <f>LatticeLayout!A1418</f>
        <v>FS1</v>
      </c>
      <c r="B1393" s="20" t="str">
        <f>LatticeLayout!B1418</f>
        <v>BBS</v>
      </c>
      <c r="C1393" s="20" t="str">
        <f>LatticeLayout!C1418</f>
        <v>BPM</v>
      </c>
      <c r="D1393" s="20">
        <f>LatticeLayout!D1418</f>
        <v>2466</v>
      </c>
      <c r="E1393" s="20" t="str">
        <f>LatticeLayout!E1418</f>
        <v>FS1_BBS:BPM_D2466</v>
      </c>
      <c r="F1393" s="20" t="str">
        <f>LatticeLayout!F1418</f>
        <v>BPM5</v>
      </c>
      <c r="G1393" s="20" t="str">
        <f>LatticeLayout!G1418</f>
        <v>position monitor R=75mm</v>
      </c>
      <c r="H1393" s="20">
        <f>LatticeLayout!H1418</f>
        <v>133.6</v>
      </c>
      <c r="I1393" s="20">
        <f>LatticeLayout!I1418</f>
        <v>0</v>
      </c>
      <c r="J1393" s="20">
        <f>LatticeLayout!J1418</f>
        <v>0</v>
      </c>
      <c r="K1393" s="20">
        <f>LatticeLayout!K1418</f>
        <v>8.4138000000000004E-2</v>
      </c>
      <c r="L1393" s="20">
        <f>LatticeLayout!L1418</f>
        <v>41.094000000000001</v>
      </c>
      <c r="M1393" s="20">
        <f>LatticeLayout!M1418</f>
        <v>417.31809268968243</v>
      </c>
      <c r="N1393" s="20">
        <f>LatticeLayout!N1418</f>
        <v>227.14264265304942</v>
      </c>
      <c r="O1393" s="20">
        <f t="shared" si="63"/>
        <v>227.11289537787167</v>
      </c>
      <c r="P1393" s="20">
        <f t="shared" si="64"/>
        <v>417.34783996486016</v>
      </c>
      <c r="Q1393" s="20">
        <f t="shared" si="65"/>
        <v>41.094000000000001</v>
      </c>
    </row>
    <row r="1394" spans="1:17" hidden="1" x14ac:dyDescent="0.3">
      <c r="A1394" s="20">
        <f>LatticeLayout!A1419</f>
        <v>0</v>
      </c>
      <c r="B1394" s="20">
        <f>LatticeLayout!B1419</f>
        <v>0</v>
      </c>
      <c r="C1394" s="20">
        <f>LatticeLayout!C1419</f>
        <v>0</v>
      </c>
      <c r="D1394" s="20">
        <f>LatticeLayout!D1419</f>
        <v>0</v>
      </c>
      <c r="E1394" s="20">
        <f>LatticeLayout!E1419</f>
        <v>0</v>
      </c>
      <c r="F1394" s="20">
        <f>LatticeLayout!F1419</f>
        <v>0</v>
      </c>
      <c r="G1394" s="20">
        <f>LatticeLayout!G1419</f>
        <v>0</v>
      </c>
      <c r="H1394" s="20">
        <f>LatticeLayout!H1419</f>
        <v>0</v>
      </c>
      <c r="I1394" s="20">
        <f>LatticeLayout!I1419</f>
        <v>0</v>
      </c>
      <c r="J1394" s="20">
        <f>LatticeLayout!J1419</f>
        <v>0</v>
      </c>
      <c r="K1394" s="20">
        <f>LatticeLayout!K1419</f>
        <v>0.137931</v>
      </c>
      <c r="L1394" s="20">
        <f>LatticeLayout!L1419</f>
        <v>41.094000000000001</v>
      </c>
      <c r="M1394" s="20">
        <f>LatticeLayout!M1419</f>
        <v>417.2205607442466</v>
      </c>
      <c r="N1394" s="20">
        <f>LatticeLayout!N1419</f>
        <v>227.24017459848525</v>
      </c>
      <c r="O1394" s="20">
        <f t="shared" si="63"/>
        <v>227.19140862576734</v>
      </c>
      <c r="P1394" s="20">
        <f t="shared" si="64"/>
        <v>417.26932671696454</v>
      </c>
      <c r="Q1394" s="20">
        <f t="shared" si="65"/>
        <v>41.094000000000001</v>
      </c>
    </row>
    <row r="1395" spans="1:17" x14ac:dyDescent="0.3">
      <c r="A1395" s="20" t="str">
        <f>LatticeLayout!A1420</f>
        <v>FS1</v>
      </c>
      <c r="B1395" s="20" t="str">
        <f>LatticeLayout!B1420</f>
        <v>BBS</v>
      </c>
      <c r="C1395" s="20" t="str">
        <f>LatticeLayout!C1420</f>
        <v>S</v>
      </c>
      <c r="D1395" s="20">
        <f>LatticeLayout!D1420</f>
        <v>2469</v>
      </c>
      <c r="E1395" s="20" t="str">
        <f>LatticeLayout!E1420</f>
        <v>FS1_BBS:S_D2469</v>
      </c>
      <c r="F1395" s="20" t="str">
        <f>LatticeLayout!F1420</f>
        <v>H3</v>
      </c>
      <c r="G1395" s="20" t="str">
        <f>LatticeLayout!G1420</f>
        <v>hexapole-X+</v>
      </c>
      <c r="H1395" s="20">
        <f>LatticeLayout!H1420</f>
        <v>140</v>
      </c>
      <c r="I1395" s="20">
        <f>LatticeLayout!I1420</f>
        <v>0</v>
      </c>
      <c r="J1395" s="20">
        <f>LatticeLayout!J1420</f>
        <v>0</v>
      </c>
      <c r="K1395" s="20">
        <f>LatticeLayout!K1420</f>
        <v>0.15</v>
      </c>
      <c r="L1395" s="551">
        <f>LatticeLayout!L1420</f>
        <v>41.094000000000001</v>
      </c>
      <c r="M1395" s="551">
        <f>LatticeLayout!M1420</f>
        <v>417.11449472706863</v>
      </c>
      <c r="N1395" s="551">
        <f>LatticeLayout!N1420</f>
        <v>227.34624061566325</v>
      </c>
      <c r="O1395" s="551">
        <f t="shared" si="63"/>
        <v>227.29320760707424</v>
      </c>
      <c r="P1395" s="551">
        <f t="shared" si="64"/>
        <v>417.16752773565759</v>
      </c>
      <c r="Q1395" s="551">
        <f t="shared" si="65"/>
        <v>41.094000000000001</v>
      </c>
    </row>
    <row r="1396" spans="1:17" hidden="1" x14ac:dyDescent="0.3">
      <c r="A1396" s="20">
        <f>LatticeLayout!A1421</f>
        <v>0</v>
      </c>
      <c r="B1396" s="20">
        <f>LatticeLayout!B1421</f>
        <v>0</v>
      </c>
      <c r="C1396" s="20">
        <f>LatticeLayout!C1421</f>
        <v>0</v>
      </c>
      <c r="D1396" s="20">
        <f>LatticeLayout!D1421</f>
        <v>0</v>
      </c>
      <c r="E1396" s="20">
        <f>LatticeLayout!E1421</f>
        <v>0</v>
      </c>
      <c r="F1396" s="20">
        <f>LatticeLayout!F1421</f>
        <v>0</v>
      </c>
      <c r="G1396" s="20">
        <f>LatticeLayout!G1421</f>
        <v>0</v>
      </c>
      <c r="H1396" s="20">
        <f>LatticeLayout!H1421</f>
        <v>0</v>
      </c>
      <c r="I1396" s="20">
        <f>LatticeLayout!I1421</f>
        <v>0</v>
      </c>
      <c r="J1396" s="20">
        <f>LatticeLayout!J1421</f>
        <v>0</v>
      </c>
      <c r="K1396" s="20">
        <f>LatticeLayout!K1421</f>
        <v>0.14000000000000001</v>
      </c>
      <c r="L1396" s="20">
        <f>LatticeLayout!L1421</f>
        <v>41.094000000000001</v>
      </c>
      <c r="M1396" s="20">
        <f>LatticeLayout!M1421</f>
        <v>417.01549977770253</v>
      </c>
      <c r="N1396" s="20">
        <f>LatticeLayout!N1421</f>
        <v>227.44523556502938</v>
      </c>
      <c r="O1396" s="20">
        <f t="shared" si="63"/>
        <v>227.3957380903463</v>
      </c>
      <c r="P1396" s="20">
        <f t="shared" si="64"/>
        <v>417.06499725238558</v>
      </c>
      <c r="Q1396" s="20">
        <f t="shared" si="65"/>
        <v>41.094000000000001</v>
      </c>
    </row>
    <row r="1397" spans="1:17" x14ac:dyDescent="0.3">
      <c r="A1397" s="20" t="str">
        <f>LatticeLayout!A1422</f>
        <v>FS1</v>
      </c>
      <c r="B1397" s="20" t="str">
        <f>LatticeLayout!B1422</f>
        <v>BBS</v>
      </c>
      <c r="C1397" s="20" t="str">
        <f>LatticeLayout!C1422</f>
        <v>QH</v>
      </c>
      <c r="D1397" s="20">
        <f>LatticeLayout!D1422</f>
        <v>2472</v>
      </c>
      <c r="E1397" s="20" t="str">
        <f>LatticeLayout!E1422</f>
        <v>FS1_BBS:QH_D2472</v>
      </c>
      <c r="F1397" s="20" t="str">
        <f>LatticeLayout!F1422</f>
        <v>Q6</v>
      </c>
      <c r="G1397" s="20" t="str">
        <f>LatticeLayout!G1422</f>
        <v>FS1 quadrupole-X</v>
      </c>
      <c r="H1397" s="20" t="str">
        <f>LatticeLayout!H1422</f>
        <v>40 x 140</v>
      </c>
      <c r="I1397" s="20">
        <f>LatticeLayout!I1422</f>
        <v>0</v>
      </c>
      <c r="J1397" s="20">
        <f>LatticeLayout!J1422</f>
        <v>0</v>
      </c>
      <c r="K1397" s="20">
        <f>LatticeLayout!K1422</f>
        <v>0.25</v>
      </c>
      <c r="L1397" s="551">
        <f>LatticeLayout!L1422</f>
        <v>41.094000000000001</v>
      </c>
      <c r="M1397" s="551">
        <f>LatticeLayout!M1422</f>
        <v>416.83872308240592</v>
      </c>
      <c r="N1397" s="551">
        <f>LatticeLayout!N1422</f>
        <v>227.62201226032602</v>
      </c>
      <c r="O1397" s="551">
        <f t="shared" si="63"/>
        <v>227.53362391267768</v>
      </c>
      <c r="P1397" s="551">
        <f t="shared" si="64"/>
        <v>416.9271114300542</v>
      </c>
      <c r="Q1397" s="551">
        <f t="shared" si="65"/>
        <v>41.094000000000001</v>
      </c>
    </row>
    <row r="1398" spans="1:17" hidden="1" x14ac:dyDescent="0.3">
      <c r="A1398" s="20">
        <f>LatticeLayout!A1423</f>
        <v>0</v>
      </c>
      <c r="B1398" s="20">
        <f>LatticeLayout!B1423</f>
        <v>0</v>
      </c>
      <c r="C1398" s="20">
        <f>LatticeLayout!C1423</f>
        <v>0</v>
      </c>
      <c r="D1398" s="20">
        <f>LatticeLayout!D1423</f>
        <v>0</v>
      </c>
      <c r="E1398" s="20">
        <f>LatticeLayout!E1423</f>
        <v>0</v>
      </c>
      <c r="F1398" s="20">
        <f>LatticeLayout!F1423</f>
        <v>0</v>
      </c>
      <c r="G1398" s="20">
        <f>LatticeLayout!G1423</f>
        <v>0</v>
      </c>
      <c r="H1398" s="20">
        <f>LatticeLayout!H1423</f>
        <v>0</v>
      </c>
      <c r="I1398" s="20">
        <f>LatticeLayout!I1423</f>
        <v>0</v>
      </c>
      <c r="J1398" s="20">
        <f>LatticeLayout!J1423</f>
        <v>0</v>
      </c>
      <c r="K1398" s="20">
        <f>LatticeLayout!K1423</f>
        <v>0.15</v>
      </c>
      <c r="L1398" s="20">
        <f>LatticeLayout!L1423</f>
        <v>41.094000000000001</v>
      </c>
      <c r="M1398" s="20">
        <f>LatticeLayout!M1423</f>
        <v>416.73265706522795</v>
      </c>
      <c r="N1398" s="20">
        <f>LatticeLayout!N1423</f>
        <v>227.72807827750401</v>
      </c>
      <c r="O1398" s="20">
        <f t="shared" si="63"/>
        <v>227.67504526891503</v>
      </c>
      <c r="P1398" s="20">
        <f t="shared" si="64"/>
        <v>416.78569007381691</v>
      </c>
      <c r="Q1398" s="20">
        <f t="shared" si="65"/>
        <v>41.094000000000001</v>
      </c>
    </row>
    <row r="1399" spans="1:17" x14ac:dyDescent="0.3">
      <c r="A1399" s="20" t="str">
        <f>LatticeLayout!A1424</f>
        <v>FS1</v>
      </c>
      <c r="B1399" s="20" t="str">
        <f>LatticeLayout!B1424</f>
        <v>BBS</v>
      </c>
      <c r="C1399" s="20" t="str">
        <f>LatticeLayout!C1424</f>
        <v>DC</v>
      </c>
      <c r="D1399" s="20">
        <f>LatticeLayout!D1424</f>
        <v>2476</v>
      </c>
      <c r="E1399" s="20" t="str">
        <f>LatticeLayout!E1424</f>
        <v>FS1_BBS:DC_D2476</v>
      </c>
      <c r="F1399" s="20" t="str">
        <f>LatticeLayout!F1424</f>
        <v>C1</v>
      </c>
      <c r="G1399" s="20" t="str">
        <f>LatticeLayout!G1424</f>
        <v>correctors-X,Y</v>
      </c>
      <c r="H1399" s="20">
        <f>LatticeLayout!H1424</f>
        <v>140</v>
      </c>
      <c r="I1399" s="20">
        <f>LatticeLayout!I1424</f>
        <v>0</v>
      </c>
      <c r="J1399" s="20">
        <f>LatticeLayout!J1424</f>
        <v>0</v>
      </c>
      <c r="K1399" s="20">
        <f>LatticeLayout!K1424</f>
        <v>0.2</v>
      </c>
      <c r="L1399" s="551">
        <f>LatticeLayout!L1424</f>
        <v>41.094000000000001</v>
      </c>
      <c r="M1399" s="551">
        <f>LatticeLayout!M1424</f>
        <v>416.59123570899067</v>
      </c>
      <c r="N1399" s="551">
        <f>LatticeLayout!N1424</f>
        <v>227.86949963374133</v>
      </c>
      <c r="O1399" s="551">
        <f t="shared" si="63"/>
        <v>227.79878895562268</v>
      </c>
      <c r="P1399" s="551">
        <f t="shared" si="64"/>
        <v>416.66194638710931</v>
      </c>
      <c r="Q1399" s="551">
        <f t="shared" si="65"/>
        <v>41.094000000000001</v>
      </c>
    </row>
    <row r="1400" spans="1:17" hidden="1" x14ac:dyDescent="0.3">
      <c r="A1400" s="20">
        <f>LatticeLayout!A1425</f>
        <v>0</v>
      </c>
      <c r="B1400" s="20">
        <f>LatticeLayout!B1425</f>
        <v>0</v>
      </c>
      <c r="C1400" s="20">
        <f>LatticeLayout!C1425</f>
        <v>0</v>
      </c>
      <c r="D1400" s="20">
        <f>LatticeLayout!D1425</f>
        <v>0</v>
      </c>
      <c r="E1400" s="20" t="str">
        <f>LatticeLayout!E1425</f>
        <v/>
      </c>
      <c r="F1400" s="20">
        <f>LatticeLayout!F1425</f>
        <v>0</v>
      </c>
      <c r="G1400" s="20">
        <f>LatticeLayout!G1425</f>
        <v>0</v>
      </c>
      <c r="H1400" s="20">
        <f>LatticeLayout!H1425</f>
        <v>0</v>
      </c>
      <c r="I1400" s="20">
        <f>LatticeLayout!I1425</f>
        <v>0</v>
      </c>
      <c r="J1400" s="20">
        <f>LatticeLayout!J1425</f>
        <v>0</v>
      </c>
      <c r="K1400" s="20">
        <f>LatticeLayout!K1425</f>
        <v>0.57999999999999996</v>
      </c>
      <c r="L1400" s="20">
        <f>LatticeLayout!L1425</f>
        <v>41.094000000000001</v>
      </c>
      <c r="M1400" s="20">
        <f>LatticeLayout!M1425</f>
        <v>416.18111377590247</v>
      </c>
      <c r="N1400" s="20">
        <f>LatticeLayout!N1425</f>
        <v>228.27962156682952</v>
      </c>
      <c r="O1400" s="20">
        <f t="shared" si="63"/>
        <v>228.07456060028542</v>
      </c>
      <c r="P1400" s="20">
        <f t="shared" si="64"/>
        <v>416.38617474244654</v>
      </c>
      <c r="Q1400" s="20">
        <f t="shared" si="65"/>
        <v>41.094000000000001</v>
      </c>
    </row>
    <row r="1401" spans="1:17" x14ac:dyDescent="0.3">
      <c r="A1401" s="20" t="str">
        <f>LatticeLayout!A1426</f>
        <v>FS1</v>
      </c>
      <c r="B1401" s="20" t="str">
        <f>LatticeLayout!B1426</f>
        <v>BBS</v>
      </c>
      <c r="C1401" s="20" t="str">
        <f>LatticeLayout!C1426</f>
        <v>PM</v>
      </c>
      <c r="D1401" s="20">
        <f>LatticeLayout!D1426</f>
        <v>2482</v>
      </c>
      <c r="E1401" s="20" t="str">
        <f>LatticeLayout!E1426</f>
        <v>FS1_BBS:PM_D2482</v>
      </c>
      <c r="F1401" s="20" t="str">
        <f>LatticeLayout!F1426</f>
        <v>PM4</v>
      </c>
      <c r="G1401" s="20" t="str">
        <f>LatticeLayout!G1426</f>
        <v>profile monitor</v>
      </c>
      <c r="H1401" s="20">
        <f>LatticeLayout!H1426</f>
        <v>150</v>
      </c>
      <c r="I1401" s="20">
        <f>LatticeLayout!I1426</f>
        <v>0</v>
      </c>
      <c r="J1401" s="20">
        <f>LatticeLayout!J1426</f>
        <v>0</v>
      </c>
      <c r="K1401" s="20">
        <f>LatticeLayout!K1426</f>
        <v>0</v>
      </c>
      <c r="L1401" s="551">
        <f>LatticeLayout!L1426</f>
        <v>41.094000000000001</v>
      </c>
      <c r="M1401" s="551">
        <f>LatticeLayout!M1426</f>
        <v>416.18111377590247</v>
      </c>
      <c r="N1401" s="551">
        <f>LatticeLayout!N1426</f>
        <v>228.27962156682952</v>
      </c>
      <c r="O1401" s="551">
        <f t="shared" si="63"/>
        <v>228.27962156682952</v>
      </c>
      <c r="P1401" s="551">
        <f t="shared" si="64"/>
        <v>416.18111377590247</v>
      </c>
      <c r="Q1401" s="551">
        <f t="shared" si="65"/>
        <v>41.094000000000001</v>
      </c>
    </row>
    <row r="1402" spans="1:17" hidden="1" x14ac:dyDescent="0.3">
      <c r="A1402" s="20" t="str">
        <f>LatticeLayout!A1427</f>
        <v>FS1</v>
      </c>
      <c r="B1402" s="20" t="str">
        <f>LatticeLayout!B1427</f>
        <v>BBS</v>
      </c>
      <c r="C1402" s="20" t="str">
        <f>LatticeLayout!C1427</f>
        <v>PORT</v>
      </c>
      <c r="D1402" s="20">
        <f>LatticeLayout!D1427</f>
        <v>2482</v>
      </c>
      <c r="E1402" s="20" t="str">
        <f>LatticeLayout!E1427</f>
        <v>FS1_BBS:PORT_D2482</v>
      </c>
      <c r="F1402" s="20" t="str">
        <f>LatticeLayout!F1427</f>
        <v>IP_L</v>
      </c>
      <c r="G1402" s="20" t="str">
        <f>LatticeLayout!G1427</f>
        <v>pump, 240 l/s</v>
      </c>
      <c r="H1402" s="20">
        <f>LatticeLayout!H1427</f>
        <v>0</v>
      </c>
      <c r="I1402" s="20">
        <f>LatticeLayout!I1427</f>
        <v>0</v>
      </c>
      <c r="J1402" s="20">
        <f>LatticeLayout!J1427</f>
        <v>0</v>
      </c>
      <c r="K1402" s="20">
        <f>LatticeLayout!K1427</f>
        <v>0</v>
      </c>
      <c r="L1402" s="20">
        <f>LatticeLayout!L1427</f>
        <v>41.094000000000001</v>
      </c>
      <c r="M1402" s="20">
        <f>LatticeLayout!M1427</f>
        <v>416.18111377590247</v>
      </c>
      <c r="N1402" s="20">
        <f>LatticeLayout!N1427</f>
        <v>228.27962156682952</v>
      </c>
      <c r="O1402" s="20">
        <f t="shared" si="63"/>
        <v>228.27962156682952</v>
      </c>
      <c r="P1402" s="20">
        <f t="shared" si="64"/>
        <v>416.18111377590247</v>
      </c>
      <c r="Q1402" s="20">
        <f t="shared" si="65"/>
        <v>41.094000000000001</v>
      </c>
    </row>
    <row r="1403" spans="1:17" hidden="1" x14ac:dyDescent="0.3">
      <c r="A1403" s="20">
        <f>LatticeLayout!A1428</f>
        <v>0</v>
      </c>
      <c r="B1403" s="20">
        <f>LatticeLayout!B1428</f>
        <v>0</v>
      </c>
      <c r="C1403" s="20">
        <f>LatticeLayout!C1428</f>
        <v>0</v>
      </c>
      <c r="D1403" s="20">
        <f>LatticeLayout!D1428</f>
        <v>0</v>
      </c>
      <c r="E1403" s="20" t="str">
        <f>LatticeLayout!E1428</f>
        <v/>
      </c>
      <c r="F1403" s="20">
        <f>LatticeLayout!F1428</f>
        <v>0</v>
      </c>
      <c r="G1403" s="20">
        <f>LatticeLayout!G1428</f>
        <v>0</v>
      </c>
      <c r="H1403" s="20">
        <f>LatticeLayout!H1428</f>
        <v>0</v>
      </c>
      <c r="I1403" s="20">
        <f>LatticeLayout!I1428</f>
        <v>0</v>
      </c>
      <c r="J1403" s="20">
        <f>LatticeLayout!J1428</f>
        <v>0</v>
      </c>
      <c r="K1403" s="20">
        <f>LatticeLayout!K1428</f>
        <v>0.63</v>
      </c>
      <c r="L1403" s="20">
        <f>LatticeLayout!L1428</f>
        <v>41.094000000000001</v>
      </c>
      <c r="M1403" s="20">
        <f>LatticeLayout!M1428</f>
        <v>415.73563650375496</v>
      </c>
      <c r="N1403" s="20">
        <f>LatticeLayout!N1428</f>
        <v>228.72509883897703</v>
      </c>
      <c r="O1403" s="20">
        <f t="shared" si="63"/>
        <v>228.50236020290328</v>
      </c>
      <c r="P1403" s="20">
        <f t="shared" si="64"/>
        <v>415.95837513982872</v>
      </c>
      <c r="Q1403" s="20">
        <f t="shared" si="65"/>
        <v>41.094000000000001</v>
      </c>
    </row>
    <row r="1404" spans="1:17" x14ac:dyDescent="0.3">
      <c r="A1404" s="20" t="str">
        <f>LatticeLayout!A1429</f>
        <v>FS1</v>
      </c>
      <c r="B1404" s="20" t="str">
        <f>LatticeLayout!B1429</f>
        <v>BBS</v>
      </c>
      <c r="C1404" s="20" t="str">
        <f>LatticeLayout!C1429</f>
        <v>DH</v>
      </c>
      <c r="D1404" s="20">
        <f>LatticeLayout!D1429</f>
        <v>2494</v>
      </c>
      <c r="E1404" s="20" t="str">
        <f>LatticeLayout!E1429</f>
        <v>FS1_BBS:DH_D2494</v>
      </c>
      <c r="F1404" s="20" t="str">
        <f>LatticeLayout!F1429</f>
        <v>D2</v>
      </c>
      <c r="G1404" s="20" t="str">
        <f>LatticeLayout!G1429</f>
        <v>dipole (-45deg), D45-4</v>
      </c>
      <c r="H1404" s="20" t="str">
        <f>LatticeLayout!H1429</f>
        <v>40 x 100</v>
      </c>
      <c r="I1404" s="20">
        <f>LatticeLayout!I1429</f>
        <v>0</v>
      </c>
      <c r="J1404" s="20">
        <f>LatticeLayout!J1429</f>
        <v>0</v>
      </c>
      <c r="K1404" s="20">
        <f>LatticeLayout!K1429</f>
        <v>1.0406525665016189</v>
      </c>
      <c r="L1404" s="551">
        <f>LatticeLayout!L1429</f>
        <v>41.094000000000001</v>
      </c>
      <c r="M1404" s="551">
        <f>LatticeLayout!M1429</f>
        <v>415.34755298882715</v>
      </c>
      <c r="N1404" s="551">
        <f>LatticeLayout!N1429</f>
        <v>229.66201532404921</v>
      </c>
      <c r="O1404" s="551">
        <f t="shared" si="63"/>
        <v>229.19355708151312</v>
      </c>
      <c r="P1404" s="551">
        <f t="shared" si="64"/>
        <v>415.54159474629103</v>
      </c>
      <c r="Q1404" s="551">
        <f t="shared" si="65"/>
        <v>41.094000000000001</v>
      </c>
    </row>
    <row r="1405" spans="1:17" hidden="1" x14ac:dyDescent="0.3">
      <c r="A1405" s="20">
        <f>LatticeLayout!A1430</f>
        <v>0</v>
      </c>
      <c r="B1405" s="20">
        <f>LatticeLayout!B1430</f>
        <v>0</v>
      </c>
      <c r="C1405" s="20">
        <f>LatticeLayout!C1430</f>
        <v>0</v>
      </c>
      <c r="D1405" s="20">
        <f>LatticeLayout!D1430</f>
        <v>0</v>
      </c>
      <c r="E1405" s="20" t="str">
        <f>LatticeLayout!E1430</f>
        <v/>
      </c>
      <c r="F1405" s="20">
        <f>LatticeLayout!F1430</f>
        <v>0</v>
      </c>
      <c r="G1405" s="20">
        <f>LatticeLayout!G1430</f>
        <v>0</v>
      </c>
      <c r="H1405" s="20">
        <f>LatticeLayout!H1430</f>
        <v>0</v>
      </c>
      <c r="I1405" s="20">
        <f>LatticeLayout!I1430</f>
        <v>0</v>
      </c>
      <c r="J1405" s="20">
        <f>LatticeLayout!J1430</f>
        <v>0</v>
      </c>
      <c r="K1405" s="20">
        <f>LatticeLayout!K1430</f>
        <v>0.14224000000000001</v>
      </c>
      <c r="L1405" s="20">
        <f>LatticeLayout!L1430</f>
        <v>41.094000000000001</v>
      </c>
      <c r="M1405" s="20">
        <f>LatticeLayout!M1430</f>
        <v>415.34755298882715</v>
      </c>
      <c r="N1405" s="20">
        <f>LatticeLayout!N1430</f>
        <v>229.80425532404919</v>
      </c>
      <c r="O1405" s="20">
        <f t="shared" si="63"/>
        <v>229.73313532404921</v>
      </c>
      <c r="P1405" s="20">
        <f t="shared" si="64"/>
        <v>415.34755298882715</v>
      </c>
      <c r="Q1405" s="20">
        <f t="shared" si="65"/>
        <v>41.094000000000001</v>
      </c>
    </row>
    <row r="1406" spans="1:17" hidden="1" x14ac:dyDescent="0.3">
      <c r="A1406" s="20" t="str">
        <f>LatticeLayout!A1431</f>
        <v>FS1</v>
      </c>
      <c r="B1406" s="20" t="str">
        <f>LatticeLayout!B1431</f>
        <v>BMS</v>
      </c>
      <c r="C1406" s="20" t="str">
        <f>LatticeLayout!C1431</f>
        <v>GV</v>
      </c>
      <c r="D1406" s="20">
        <f>LatticeLayout!D1431</f>
        <v>2501</v>
      </c>
      <c r="E1406" s="20" t="str">
        <f>LatticeLayout!E1431</f>
        <v>FS1_BMS:GV_D2501</v>
      </c>
      <c r="F1406" s="20" t="str">
        <f>LatticeLayout!F1431</f>
        <v>GV_M</v>
      </c>
      <c r="G1406" s="20" t="str">
        <f>LatticeLayout!G1431</f>
        <v>gate valve</v>
      </c>
      <c r="H1406" s="20">
        <f>LatticeLayout!H1431</f>
        <v>63</v>
      </c>
      <c r="I1406" s="20">
        <f>LatticeLayout!I1431</f>
        <v>0</v>
      </c>
      <c r="J1406" s="20">
        <f>LatticeLayout!J1431</f>
        <v>0</v>
      </c>
      <c r="K1406" s="20">
        <f>LatticeLayout!K1431</f>
        <v>7.4999999999999997E-2</v>
      </c>
      <c r="L1406" s="20">
        <f>LatticeLayout!L1431</f>
        <v>41.094000000000001</v>
      </c>
      <c r="M1406" s="20">
        <f>LatticeLayout!M1431</f>
        <v>415.34755298882715</v>
      </c>
      <c r="N1406" s="20">
        <f>LatticeLayout!N1431</f>
        <v>229.87925532404918</v>
      </c>
      <c r="O1406" s="20">
        <f t="shared" si="63"/>
        <v>229.84175532404919</v>
      </c>
      <c r="P1406" s="20">
        <f t="shared" si="64"/>
        <v>415.34755298882715</v>
      </c>
      <c r="Q1406" s="20">
        <f t="shared" si="65"/>
        <v>41.094000000000001</v>
      </c>
    </row>
    <row r="1407" spans="1:17" hidden="1" x14ac:dyDescent="0.3">
      <c r="A1407" s="20">
        <f>LatticeLayout!A1432</f>
        <v>0</v>
      </c>
      <c r="B1407" s="20">
        <f>LatticeLayout!B1432</f>
        <v>0</v>
      </c>
      <c r="C1407" s="20">
        <f>LatticeLayout!C1432</f>
        <v>0</v>
      </c>
      <c r="D1407" s="20">
        <f>LatticeLayout!D1432</f>
        <v>0</v>
      </c>
      <c r="E1407" s="20" t="str">
        <f>LatticeLayout!E1432</f>
        <v/>
      </c>
      <c r="F1407" s="20">
        <f>LatticeLayout!F1432</f>
        <v>0</v>
      </c>
      <c r="G1407" s="20" t="str">
        <f>LatticeLayout!G1432</f>
        <v>bellow</v>
      </c>
      <c r="H1407" s="20">
        <f>LatticeLayout!H1432</f>
        <v>40</v>
      </c>
      <c r="I1407" s="20">
        <f>LatticeLayout!I1432</f>
        <v>0</v>
      </c>
      <c r="J1407" s="20">
        <f>LatticeLayout!J1432</f>
        <v>0</v>
      </c>
      <c r="K1407" s="20">
        <f>LatticeLayout!K1432</f>
        <v>0.11600000000000001</v>
      </c>
      <c r="L1407" s="20">
        <f>LatticeLayout!L1432</f>
        <v>41.094000000000001</v>
      </c>
      <c r="M1407" s="20">
        <f>LatticeLayout!M1432</f>
        <v>415.34755298882715</v>
      </c>
      <c r="N1407" s="20">
        <f>LatticeLayout!N1432</f>
        <v>229.9952553240492</v>
      </c>
      <c r="O1407" s="20">
        <f t="shared" si="63"/>
        <v>229.9372553240492</v>
      </c>
      <c r="P1407" s="20">
        <f t="shared" si="64"/>
        <v>415.34755298882715</v>
      </c>
      <c r="Q1407" s="20">
        <f t="shared" si="65"/>
        <v>41.094000000000001</v>
      </c>
    </row>
    <row r="1408" spans="1:17" hidden="1" x14ac:dyDescent="0.3">
      <c r="A1408" s="20" t="str">
        <f>LatticeLayout!A1433</f>
        <v>FS1</v>
      </c>
      <c r="B1408" s="20" t="str">
        <f>LatticeLayout!B1433</f>
        <v>BMS</v>
      </c>
      <c r="C1408" s="20" t="str">
        <f>LatticeLayout!C1433</f>
        <v>BPM</v>
      </c>
      <c r="D1408" s="20">
        <f>LatticeLayout!D1433</f>
        <v>2503</v>
      </c>
      <c r="E1408" s="20" t="str">
        <f>LatticeLayout!E1433</f>
        <v>FS1_BMS:BPM_D2503</v>
      </c>
      <c r="F1408" s="20" t="str">
        <f>LatticeLayout!F1433</f>
        <v>BPM3</v>
      </c>
      <c r="G1408" s="20" t="str">
        <f>LatticeLayout!G1433</f>
        <v>position monitor</v>
      </c>
      <c r="H1408" s="20">
        <f>LatticeLayout!H1433</f>
        <v>50</v>
      </c>
      <c r="I1408" s="20">
        <f>LatticeLayout!I1433</f>
        <v>0</v>
      </c>
      <c r="J1408" s="20">
        <f>LatticeLayout!J1433</f>
        <v>0</v>
      </c>
      <c r="K1408" s="20">
        <f>LatticeLayout!K1433</f>
        <v>0</v>
      </c>
      <c r="L1408" s="20">
        <f>LatticeLayout!L1433</f>
        <v>41.094000000000001</v>
      </c>
      <c r="M1408" s="20">
        <f>LatticeLayout!M1433</f>
        <v>415.34755298882715</v>
      </c>
      <c r="N1408" s="20">
        <f>LatticeLayout!N1433</f>
        <v>229.9952553240492</v>
      </c>
      <c r="O1408" s="20">
        <f t="shared" si="63"/>
        <v>229.9952553240492</v>
      </c>
      <c r="P1408" s="20">
        <f t="shared" si="64"/>
        <v>415.34755298882715</v>
      </c>
      <c r="Q1408" s="20">
        <f t="shared" si="65"/>
        <v>41.094000000000001</v>
      </c>
    </row>
    <row r="1409" spans="1:17" x14ac:dyDescent="0.3">
      <c r="A1409" s="20">
        <f>LatticeLayout!A1434</f>
        <v>0</v>
      </c>
      <c r="B1409" s="20">
        <f>LatticeLayout!B1434</f>
        <v>0</v>
      </c>
      <c r="C1409" s="20">
        <f>LatticeLayout!C1434</f>
        <v>0</v>
      </c>
      <c r="D1409" s="20">
        <f>LatticeLayout!D1434</f>
        <v>0</v>
      </c>
      <c r="E1409" s="20" t="str">
        <f>LatticeLayout!E1434</f>
        <v/>
      </c>
      <c r="F1409" s="20">
        <f>LatticeLayout!F1434</f>
        <v>0</v>
      </c>
      <c r="G1409" s="20" t="str">
        <f>LatticeLayout!G1434</f>
        <v>diagnostic box</v>
      </c>
      <c r="H1409" s="20">
        <f>LatticeLayout!H1434</f>
        <v>0</v>
      </c>
      <c r="I1409" s="20">
        <f>LatticeLayout!I1434</f>
        <v>0</v>
      </c>
      <c r="J1409" s="20">
        <f>LatticeLayout!J1434</f>
        <v>0</v>
      </c>
      <c r="K1409" s="20">
        <f>LatticeLayout!K1434</f>
        <v>7.3999999999999996E-2</v>
      </c>
      <c r="L1409" s="551">
        <f>LatticeLayout!L1434</f>
        <v>41.094000000000001</v>
      </c>
      <c r="M1409" s="551">
        <f>LatticeLayout!M1434</f>
        <v>415.34755298882715</v>
      </c>
      <c r="N1409" s="551">
        <f>LatticeLayout!N1434</f>
        <v>230.06925532404921</v>
      </c>
      <c r="O1409" s="551">
        <f t="shared" si="63"/>
        <v>230.0322553240492</v>
      </c>
      <c r="P1409" s="551">
        <f t="shared" si="64"/>
        <v>415.34755298882715</v>
      </c>
      <c r="Q1409" s="551">
        <f t="shared" si="65"/>
        <v>41.094000000000001</v>
      </c>
    </row>
    <row r="1410" spans="1:17" x14ac:dyDescent="0.3">
      <c r="A1410" s="20" t="str">
        <f>LatticeLayout!A1435</f>
        <v>FS1</v>
      </c>
      <c r="B1410" s="20" t="str">
        <f>LatticeLayout!B1435</f>
        <v>BMS</v>
      </c>
      <c r="C1410" s="20" t="str">
        <f>LatticeLayout!C1435</f>
        <v>PM</v>
      </c>
      <c r="D1410" s="20">
        <f>LatticeLayout!D1435</f>
        <v>2503</v>
      </c>
      <c r="E1410" s="20" t="str">
        <f>LatticeLayout!E1435</f>
        <v>FS1_BMS:PM_D2503</v>
      </c>
      <c r="F1410" s="20" t="str">
        <f>LatticeLayout!F1435</f>
        <v>PM3</v>
      </c>
      <c r="G1410" s="20" t="str">
        <f>LatticeLayout!G1435</f>
        <v>profile monitor</v>
      </c>
      <c r="H1410" s="20">
        <f>LatticeLayout!H1435</f>
        <v>50</v>
      </c>
      <c r="I1410" s="20">
        <f>LatticeLayout!I1435</f>
        <v>0</v>
      </c>
      <c r="J1410" s="20">
        <f>LatticeLayout!J1435</f>
        <v>0</v>
      </c>
      <c r="K1410" s="20">
        <f>LatticeLayout!K1435</f>
        <v>0</v>
      </c>
      <c r="L1410" s="551">
        <f>LatticeLayout!L1435</f>
        <v>41.094000000000001</v>
      </c>
      <c r="M1410" s="551">
        <f>LatticeLayout!M1435</f>
        <v>415.34755298882715</v>
      </c>
      <c r="N1410" s="551">
        <f>LatticeLayout!N1435</f>
        <v>230.06925532404921</v>
      </c>
      <c r="O1410" s="551">
        <f t="shared" si="63"/>
        <v>230.06925532404921</v>
      </c>
      <c r="P1410" s="551">
        <f t="shared" si="64"/>
        <v>415.34755298882715</v>
      </c>
      <c r="Q1410" s="551">
        <f t="shared" si="65"/>
        <v>41.094000000000001</v>
      </c>
    </row>
    <row r="1411" spans="1:17" x14ac:dyDescent="0.3">
      <c r="A1411" s="20">
        <f>LatticeLayout!A1436</f>
        <v>0</v>
      </c>
      <c r="B1411" s="20">
        <f>LatticeLayout!B1436</f>
        <v>0</v>
      </c>
      <c r="C1411" s="20">
        <f>LatticeLayout!C1436</f>
        <v>0</v>
      </c>
      <c r="D1411" s="20">
        <f>LatticeLayout!D1436</f>
        <v>0</v>
      </c>
      <c r="E1411" s="20" t="str">
        <f>LatticeLayout!E1436</f>
        <v/>
      </c>
      <c r="F1411" s="20">
        <f>LatticeLayout!F1436</f>
        <v>0</v>
      </c>
      <c r="G1411" s="20" t="str">
        <f>LatticeLayout!G1436</f>
        <v>diagnostic box</v>
      </c>
      <c r="H1411" s="20">
        <f>LatticeLayout!H1436</f>
        <v>0</v>
      </c>
      <c r="I1411" s="20">
        <f>LatticeLayout!I1436</f>
        <v>0</v>
      </c>
      <c r="J1411" s="20">
        <f>LatticeLayout!J1436</f>
        <v>0</v>
      </c>
      <c r="K1411" s="20">
        <f>LatticeLayout!K1436</f>
        <v>9.0999999999999998E-2</v>
      </c>
      <c r="L1411" s="551">
        <f>LatticeLayout!L1436</f>
        <v>41.094000000000001</v>
      </c>
      <c r="M1411" s="551">
        <f>LatticeLayout!M1436</f>
        <v>415.34755298882715</v>
      </c>
      <c r="N1411" s="551">
        <f>LatticeLayout!N1436</f>
        <v>230.16025532404922</v>
      </c>
      <c r="O1411" s="551">
        <f t="shared" si="63"/>
        <v>230.11475532404921</v>
      </c>
      <c r="P1411" s="551">
        <f t="shared" si="64"/>
        <v>415.34755298882715</v>
      </c>
      <c r="Q1411" s="551">
        <f t="shared" si="65"/>
        <v>41.094000000000001</v>
      </c>
    </row>
    <row r="1412" spans="1:17" hidden="1" x14ac:dyDescent="0.3">
      <c r="A1412" s="20" t="str">
        <f>LatticeLayout!A1437</f>
        <v>FS1</v>
      </c>
      <c r="B1412" s="20" t="str">
        <f>LatticeLayout!B1437</f>
        <v>BMS</v>
      </c>
      <c r="C1412" s="20" t="str">
        <f>LatticeLayout!C1437</f>
        <v>FVS</v>
      </c>
      <c r="D1412" s="20">
        <f>LatticeLayout!D1437</f>
        <v>2504</v>
      </c>
      <c r="E1412" s="20" t="str">
        <f>LatticeLayout!E1437</f>
        <v>FS1_BMS:FVS_D2504</v>
      </c>
      <c r="F1412" s="20" t="str">
        <f>LatticeLayout!F1437</f>
        <v>FVS</v>
      </c>
      <c r="G1412" s="20" t="str">
        <f>LatticeLayout!G1437</f>
        <v>fast valve sensor</v>
      </c>
      <c r="H1412" s="20">
        <f>LatticeLayout!H1437</f>
        <v>0</v>
      </c>
      <c r="I1412" s="20">
        <f>LatticeLayout!I1437</f>
        <v>0</v>
      </c>
      <c r="J1412" s="20">
        <f>LatticeLayout!J1437</f>
        <v>0</v>
      </c>
      <c r="K1412" s="20">
        <f>LatticeLayout!K1437</f>
        <v>0</v>
      </c>
      <c r="L1412" s="20">
        <f>LatticeLayout!L1437</f>
        <v>41.094000000000001</v>
      </c>
      <c r="M1412" s="20">
        <f>LatticeLayout!M1437</f>
        <v>415.34755298882715</v>
      </c>
      <c r="N1412" s="20">
        <f>LatticeLayout!N1437</f>
        <v>230.16025532404922</v>
      </c>
      <c r="O1412" s="20">
        <f t="shared" si="63"/>
        <v>230.16025532404922</v>
      </c>
      <c r="P1412" s="20">
        <f t="shared" si="64"/>
        <v>415.34755298882715</v>
      </c>
      <c r="Q1412" s="20">
        <f t="shared" si="65"/>
        <v>41.094000000000001</v>
      </c>
    </row>
    <row r="1413" spans="1:17" hidden="1" x14ac:dyDescent="0.3">
      <c r="A1413" s="20" t="str">
        <f>LatticeLayout!A1438</f>
        <v>FS1</v>
      </c>
      <c r="B1413" s="20" t="str">
        <f>LatticeLayout!B1438</f>
        <v>BMS</v>
      </c>
      <c r="C1413" s="20" t="str">
        <f>LatticeLayout!C1438</f>
        <v>PORT</v>
      </c>
      <c r="D1413" s="20">
        <f>LatticeLayout!D1438</f>
        <v>2504</v>
      </c>
      <c r="E1413" s="20" t="str">
        <f>LatticeLayout!E1438</f>
        <v>FS1_BMS:PORT_D2504</v>
      </c>
      <c r="F1413" s="20" t="str">
        <f>LatticeLayout!F1438</f>
        <v>IP_S</v>
      </c>
      <c r="G1413" s="20" t="str">
        <f>LatticeLayout!G1438</f>
        <v>pump, 65 l/s</v>
      </c>
      <c r="H1413" s="20">
        <f>LatticeLayout!H1438</f>
        <v>0</v>
      </c>
      <c r="I1413" s="20">
        <f>LatticeLayout!I1438</f>
        <v>0</v>
      </c>
      <c r="J1413" s="20">
        <f>LatticeLayout!J1438</f>
        <v>0</v>
      </c>
      <c r="K1413" s="20">
        <f>LatticeLayout!K1438</f>
        <v>0</v>
      </c>
      <c r="L1413" s="20">
        <f>LatticeLayout!L1438</f>
        <v>41.094000000000001</v>
      </c>
      <c r="M1413" s="20">
        <f>LatticeLayout!M1438</f>
        <v>415.34755298882715</v>
      </c>
      <c r="N1413" s="20">
        <f>LatticeLayout!N1438</f>
        <v>230.16025532404922</v>
      </c>
      <c r="O1413" s="20">
        <f t="shared" si="63"/>
        <v>230.16025532404922</v>
      </c>
      <c r="P1413" s="20">
        <f t="shared" si="64"/>
        <v>415.34755298882715</v>
      </c>
      <c r="Q1413" s="20">
        <f t="shared" si="65"/>
        <v>41.094000000000001</v>
      </c>
    </row>
    <row r="1414" spans="1:17" hidden="1" x14ac:dyDescent="0.3">
      <c r="A1414" s="20">
        <f>LatticeLayout!A1439</f>
        <v>0</v>
      </c>
      <c r="B1414" s="20">
        <f>LatticeLayout!B1439</f>
        <v>0</v>
      </c>
      <c r="C1414" s="20">
        <f>LatticeLayout!C1439</f>
        <v>0</v>
      </c>
      <c r="D1414" s="20">
        <f>LatticeLayout!D1439</f>
        <v>0</v>
      </c>
      <c r="E1414" s="20" t="str">
        <f>LatticeLayout!E1439</f>
        <v/>
      </c>
      <c r="F1414" s="20">
        <f>LatticeLayout!F1439</f>
        <v>0</v>
      </c>
      <c r="G1414" s="20" t="str">
        <f>LatticeLayout!G1439</f>
        <v>bellow</v>
      </c>
      <c r="H1414" s="20">
        <f>LatticeLayout!H1439</f>
        <v>40</v>
      </c>
      <c r="I1414" s="20">
        <f>LatticeLayout!I1439</f>
        <v>0</v>
      </c>
      <c r="J1414" s="20">
        <f>LatticeLayout!J1439</f>
        <v>0</v>
      </c>
      <c r="K1414" s="20">
        <f>LatticeLayout!K1439</f>
        <v>9.9000000000000005E-2</v>
      </c>
      <c r="L1414" s="20">
        <f>LatticeLayout!L1439</f>
        <v>41.094000000000001</v>
      </c>
      <c r="M1414" s="20">
        <f>LatticeLayout!M1439</f>
        <v>415.34755298882715</v>
      </c>
      <c r="N1414" s="20">
        <f>LatticeLayout!N1439</f>
        <v>230.25925532404921</v>
      </c>
      <c r="O1414" s="20">
        <f t="shared" si="63"/>
        <v>230.20975532404921</v>
      </c>
      <c r="P1414" s="20">
        <f t="shared" si="64"/>
        <v>415.34755298882715</v>
      </c>
      <c r="Q1414" s="20">
        <f t="shared" si="65"/>
        <v>41.094000000000001</v>
      </c>
    </row>
    <row r="1415" spans="1:17" hidden="1" x14ac:dyDescent="0.3">
      <c r="A1415" s="20">
        <f>LatticeLayout!A1440</f>
        <v>0</v>
      </c>
      <c r="B1415" s="20">
        <f>LatticeLayout!B1440</f>
        <v>0</v>
      </c>
      <c r="C1415" s="20">
        <f>LatticeLayout!C1440</f>
        <v>0</v>
      </c>
      <c r="D1415" s="20">
        <f>LatticeLayout!D1440</f>
        <v>0</v>
      </c>
      <c r="E1415" s="20" t="str">
        <f>LatticeLayout!E1440</f>
        <v/>
      </c>
      <c r="F1415" s="20">
        <f>LatticeLayout!F1440</f>
        <v>0</v>
      </c>
      <c r="G1415" s="20">
        <f>LatticeLayout!G1440</f>
        <v>0</v>
      </c>
      <c r="H1415" s="20">
        <f>LatticeLayout!H1440</f>
        <v>0</v>
      </c>
      <c r="I1415" s="20">
        <f>LatticeLayout!I1440</f>
        <v>0</v>
      </c>
      <c r="J1415" s="20">
        <f>LatticeLayout!J1440</f>
        <v>0</v>
      </c>
      <c r="K1415" s="20">
        <f>LatticeLayout!K1440</f>
        <v>9.2759999999999995E-2</v>
      </c>
      <c r="L1415" s="20">
        <f>LatticeLayout!L1440</f>
        <v>41.094000000000001</v>
      </c>
      <c r="M1415" s="20">
        <f>LatticeLayout!M1440</f>
        <v>415.34755298882715</v>
      </c>
      <c r="N1415" s="20">
        <f>LatticeLayout!N1440</f>
        <v>230.3520153240492</v>
      </c>
      <c r="O1415" s="20">
        <f t="shared" si="63"/>
        <v>230.30563532404921</v>
      </c>
      <c r="P1415" s="20">
        <f t="shared" si="64"/>
        <v>415.34755298882715</v>
      </c>
      <c r="Q1415" s="20">
        <f t="shared" si="65"/>
        <v>41.094000000000001</v>
      </c>
    </row>
    <row r="1416" spans="1:17" x14ac:dyDescent="0.3">
      <c r="A1416" s="20" t="str">
        <f>LatticeLayout!A1441</f>
        <v>FS1</v>
      </c>
      <c r="B1416" s="20" t="str">
        <f>LatticeLayout!B1441</f>
        <v>BMS</v>
      </c>
      <c r="C1416" s="20" t="str">
        <f>LatticeLayout!C1441</f>
        <v>DC</v>
      </c>
      <c r="D1416" s="20">
        <f>LatticeLayout!D1441</f>
        <v>2507</v>
      </c>
      <c r="E1416" s="20" t="str">
        <f>LatticeLayout!E1441</f>
        <v>FS1_BMS:DC_D2507</v>
      </c>
      <c r="F1416" s="20" t="str">
        <f>LatticeLayout!F1441</f>
        <v>C2</v>
      </c>
      <c r="G1416" s="20" t="str">
        <f>LatticeLayout!G1441</f>
        <v>correctors-X,Y</v>
      </c>
      <c r="H1416" s="20">
        <f>LatticeLayout!H1441</f>
        <v>50</v>
      </c>
      <c r="I1416" s="20">
        <f>LatticeLayout!I1441</f>
        <v>0</v>
      </c>
      <c r="J1416" s="20">
        <f>LatticeLayout!J1441</f>
        <v>0</v>
      </c>
      <c r="K1416" s="20">
        <f>LatticeLayout!K1441</f>
        <v>0.2</v>
      </c>
      <c r="L1416" s="551">
        <f>LatticeLayout!L1441</f>
        <v>41.094000000000001</v>
      </c>
      <c r="M1416" s="551">
        <f>LatticeLayout!M1441</f>
        <v>415.34755298882715</v>
      </c>
      <c r="N1416" s="551">
        <f>LatticeLayout!N1441</f>
        <v>230.55201532404919</v>
      </c>
      <c r="O1416" s="551">
        <f t="shared" si="63"/>
        <v>230.4520153240492</v>
      </c>
      <c r="P1416" s="551">
        <f t="shared" si="64"/>
        <v>415.34755298882715</v>
      </c>
      <c r="Q1416" s="551">
        <f t="shared" si="65"/>
        <v>41.094000000000001</v>
      </c>
    </row>
    <row r="1417" spans="1:17" hidden="1" x14ac:dyDescent="0.3">
      <c r="A1417" s="20">
        <f>LatticeLayout!A1442</f>
        <v>0</v>
      </c>
      <c r="B1417" s="20">
        <f>LatticeLayout!B1442</f>
        <v>0</v>
      </c>
      <c r="C1417" s="20">
        <f>LatticeLayout!C1442</f>
        <v>0</v>
      </c>
      <c r="D1417" s="20">
        <f>LatticeLayout!D1442</f>
        <v>0</v>
      </c>
      <c r="E1417" s="20" t="str">
        <f>LatticeLayout!E1442</f>
        <v/>
      </c>
      <c r="F1417" s="20">
        <f>LatticeLayout!F1442</f>
        <v>0</v>
      </c>
      <c r="G1417" s="20">
        <f>LatticeLayout!G1442</f>
        <v>0</v>
      </c>
      <c r="H1417" s="20">
        <f>LatticeLayout!H1442</f>
        <v>0</v>
      </c>
      <c r="I1417" s="20">
        <f>LatticeLayout!I1442</f>
        <v>0</v>
      </c>
      <c r="J1417" s="20">
        <f>LatticeLayout!J1442</f>
        <v>0</v>
      </c>
      <c r="K1417" s="20">
        <f>LatticeLayout!K1442</f>
        <v>0.14499999999999999</v>
      </c>
      <c r="L1417" s="20">
        <f>LatticeLayout!L1442</f>
        <v>41.094000000000001</v>
      </c>
      <c r="M1417" s="20">
        <f>LatticeLayout!M1442</f>
        <v>415.34755298882715</v>
      </c>
      <c r="N1417" s="20">
        <f>LatticeLayout!N1442</f>
        <v>230.6970153240492</v>
      </c>
      <c r="O1417" s="20">
        <f t="shared" si="63"/>
        <v>230.62451532404918</v>
      </c>
      <c r="P1417" s="20">
        <f t="shared" si="64"/>
        <v>415.34755298882715</v>
      </c>
      <c r="Q1417" s="20">
        <f t="shared" si="65"/>
        <v>41.094000000000001</v>
      </c>
    </row>
    <row r="1418" spans="1:17" x14ac:dyDescent="0.3">
      <c r="A1418" s="20" t="str">
        <f>LatticeLayout!A1443</f>
        <v>FS1</v>
      </c>
      <c r="B1418" s="20" t="str">
        <f>LatticeLayout!B1443</f>
        <v>BMS</v>
      </c>
      <c r="C1418" s="20" t="str">
        <f>LatticeLayout!C1443</f>
        <v>QV</v>
      </c>
      <c r="D1418" s="20">
        <f>LatticeLayout!D1443</f>
        <v>2511</v>
      </c>
      <c r="E1418" s="20" t="str">
        <f>LatticeLayout!E1443</f>
        <v>FS1_BMS:QV_D2511</v>
      </c>
      <c r="F1418" s="20" t="str">
        <f>LatticeLayout!F1443</f>
        <v>Q1</v>
      </c>
      <c r="G1418" s="20" t="str">
        <f>LatticeLayout!G1443</f>
        <v>quadrupole-Y</v>
      </c>
      <c r="H1418" s="20">
        <f>LatticeLayout!H1443</f>
        <v>50</v>
      </c>
      <c r="I1418" s="20">
        <f>LatticeLayout!I1443</f>
        <v>0</v>
      </c>
      <c r="J1418" s="20">
        <f>LatticeLayout!J1443</f>
        <v>0</v>
      </c>
      <c r="K1418" s="20">
        <f>LatticeLayout!K1443</f>
        <v>0.25</v>
      </c>
      <c r="L1418" s="551">
        <f>LatticeLayout!L1443</f>
        <v>41.094000000000001</v>
      </c>
      <c r="M1418" s="551">
        <f>LatticeLayout!M1443</f>
        <v>415.34755298882715</v>
      </c>
      <c r="N1418" s="551">
        <f>LatticeLayout!N1443</f>
        <v>230.9470153240492</v>
      </c>
      <c r="O1418" s="551">
        <f t="shared" si="63"/>
        <v>230.8220153240492</v>
      </c>
      <c r="P1418" s="551">
        <f t="shared" si="64"/>
        <v>415.34755298882715</v>
      </c>
      <c r="Q1418" s="551">
        <f t="shared" si="65"/>
        <v>41.094000000000001</v>
      </c>
    </row>
    <row r="1419" spans="1:17" hidden="1" x14ac:dyDescent="0.3">
      <c r="A1419" s="20">
        <f>LatticeLayout!A1444</f>
        <v>0</v>
      </c>
      <c r="B1419" s="20">
        <f>LatticeLayout!B1444</f>
        <v>0</v>
      </c>
      <c r="C1419" s="20">
        <f>LatticeLayout!C1444</f>
        <v>0</v>
      </c>
      <c r="D1419" s="20">
        <f>LatticeLayout!D1444</f>
        <v>0</v>
      </c>
      <c r="E1419" s="20" t="str">
        <f>LatticeLayout!E1444</f>
        <v/>
      </c>
      <c r="F1419" s="20">
        <f>LatticeLayout!F1444</f>
        <v>0</v>
      </c>
      <c r="G1419" s="20">
        <f>LatticeLayout!G1444</f>
        <v>0</v>
      </c>
      <c r="H1419" s="20">
        <f>LatticeLayout!H1444</f>
        <v>0</v>
      </c>
      <c r="I1419" s="20">
        <f>LatticeLayout!I1444</f>
        <v>0</v>
      </c>
      <c r="J1419" s="20">
        <f>LatticeLayout!J1444</f>
        <v>0</v>
      </c>
      <c r="K1419" s="20">
        <f>LatticeLayout!K1444</f>
        <v>0.2</v>
      </c>
      <c r="L1419" s="20">
        <f>LatticeLayout!L1444</f>
        <v>41.094000000000001</v>
      </c>
      <c r="M1419" s="20">
        <f>LatticeLayout!M1444</f>
        <v>415.34755298882715</v>
      </c>
      <c r="N1419" s="20">
        <f>LatticeLayout!N1444</f>
        <v>231.14701532404919</v>
      </c>
      <c r="O1419" s="20">
        <f t="shared" ref="O1419:O1482" si="66">(N1419+N1418)/2</f>
        <v>231.0470153240492</v>
      </c>
      <c r="P1419" s="20">
        <f t="shared" ref="P1419:P1482" si="67">(M1419+M1418)/2</f>
        <v>415.34755298882715</v>
      </c>
      <c r="Q1419" s="20">
        <f t="shared" ref="Q1419:Q1482" si="68">(L1419+L1418)/2</f>
        <v>41.094000000000001</v>
      </c>
    </row>
    <row r="1420" spans="1:17" x14ac:dyDescent="0.3">
      <c r="A1420" s="20" t="str">
        <f>LatticeLayout!A1445</f>
        <v>FS1</v>
      </c>
      <c r="B1420" s="20" t="str">
        <f>LatticeLayout!B1445</f>
        <v>BMS</v>
      </c>
      <c r="C1420" s="20" t="str">
        <f>LatticeLayout!C1445</f>
        <v>QH</v>
      </c>
      <c r="D1420" s="20">
        <f>LatticeLayout!D1445</f>
        <v>2515</v>
      </c>
      <c r="E1420" s="20" t="str">
        <f>LatticeLayout!E1445</f>
        <v>FS1_BMS:QH_D2515</v>
      </c>
      <c r="F1420" s="20" t="str">
        <f>LatticeLayout!F1445</f>
        <v>Q1</v>
      </c>
      <c r="G1420" s="20" t="str">
        <f>LatticeLayout!G1445</f>
        <v>quadrupole-X</v>
      </c>
      <c r="H1420" s="20">
        <f>LatticeLayout!H1445</f>
        <v>50</v>
      </c>
      <c r="I1420" s="20">
        <f>LatticeLayout!I1445</f>
        <v>0</v>
      </c>
      <c r="J1420" s="20">
        <f>LatticeLayout!J1445</f>
        <v>0</v>
      </c>
      <c r="K1420" s="20">
        <f>LatticeLayout!K1445</f>
        <v>0.25</v>
      </c>
      <c r="L1420" s="551">
        <f>LatticeLayout!L1445</f>
        <v>41.094000000000001</v>
      </c>
      <c r="M1420" s="551">
        <f>LatticeLayout!M1445</f>
        <v>415.34755298882715</v>
      </c>
      <c r="N1420" s="551">
        <f>LatticeLayout!N1445</f>
        <v>231.39701532404919</v>
      </c>
      <c r="O1420" s="551">
        <f t="shared" si="66"/>
        <v>231.27201532404919</v>
      </c>
      <c r="P1420" s="551">
        <f t="shared" si="67"/>
        <v>415.34755298882715</v>
      </c>
      <c r="Q1420" s="551">
        <f t="shared" si="68"/>
        <v>41.094000000000001</v>
      </c>
    </row>
    <row r="1421" spans="1:17" hidden="1" x14ac:dyDescent="0.3">
      <c r="A1421" s="20">
        <f>LatticeLayout!A1446</f>
        <v>0</v>
      </c>
      <c r="B1421" s="20">
        <f>LatticeLayout!B1446</f>
        <v>0</v>
      </c>
      <c r="C1421" s="20">
        <f>LatticeLayout!C1446</f>
        <v>0</v>
      </c>
      <c r="D1421" s="20">
        <f>LatticeLayout!D1446</f>
        <v>0</v>
      </c>
      <c r="E1421" s="20">
        <f>LatticeLayout!E1446</f>
        <v>0</v>
      </c>
      <c r="F1421" s="20">
        <f>LatticeLayout!F1446</f>
        <v>0</v>
      </c>
      <c r="G1421" s="20">
        <f>LatticeLayout!G1446</f>
        <v>0</v>
      </c>
      <c r="H1421" s="20">
        <f>LatticeLayout!H1446</f>
        <v>0</v>
      </c>
      <c r="I1421" s="20">
        <f>LatticeLayout!I1446</f>
        <v>0</v>
      </c>
      <c r="J1421" s="20">
        <f>LatticeLayout!J1446</f>
        <v>0</v>
      </c>
      <c r="K1421" s="20">
        <f>LatticeLayout!K1446</f>
        <v>0</v>
      </c>
      <c r="L1421" s="20">
        <f>LatticeLayout!L1446</f>
        <v>41.094000000000001</v>
      </c>
      <c r="M1421" s="20">
        <f>LatticeLayout!M1446</f>
        <v>415.34755298882715</v>
      </c>
      <c r="N1421" s="20">
        <f>LatticeLayout!N1446</f>
        <v>231.39701532404919</v>
      </c>
      <c r="O1421" s="20">
        <f t="shared" si="66"/>
        <v>231.39701532404919</v>
      </c>
      <c r="P1421" s="20">
        <f t="shared" si="67"/>
        <v>415.34755298882715</v>
      </c>
      <c r="Q1421" s="20">
        <f t="shared" si="68"/>
        <v>41.094000000000001</v>
      </c>
    </row>
    <row r="1422" spans="1:17" hidden="1" x14ac:dyDescent="0.3">
      <c r="A1422" s="20" t="str">
        <f>LatticeLayout!A1447</f>
        <v>FS1</v>
      </c>
      <c r="B1422" s="20" t="str">
        <f>LatticeLayout!B1447</f>
        <v>BMS</v>
      </c>
      <c r="C1422" s="20" t="str">
        <f>LatticeLayout!C1447</f>
        <v>BCM</v>
      </c>
      <c r="D1422" s="20">
        <f>LatticeLayout!D1447</f>
        <v>2525</v>
      </c>
      <c r="E1422" s="20" t="str">
        <f>LatticeLayout!E1447</f>
        <v>FS1_BMS:BCM_D2525</v>
      </c>
      <c r="F1422" s="20" t="str">
        <f>LatticeLayout!F1447</f>
        <v>BCM3</v>
      </c>
      <c r="G1422" s="20" t="str">
        <f>LatticeLayout!G1447</f>
        <v>current monitor</v>
      </c>
      <c r="H1422" s="20">
        <f>LatticeLayout!H1447</f>
        <v>0</v>
      </c>
      <c r="I1422" s="20">
        <f>LatticeLayout!I1447</f>
        <v>0</v>
      </c>
      <c r="J1422" s="20">
        <f>LatticeLayout!J1447</f>
        <v>0</v>
      </c>
      <c r="K1422" s="20">
        <f>LatticeLayout!K1447</f>
        <v>1.625</v>
      </c>
      <c r="L1422" s="20">
        <f>LatticeLayout!L1447</f>
        <v>41.094000000000001</v>
      </c>
      <c r="M1422" s="20">
        <f>LatticeLayout!M1447</f>
        <v>415.34755298882715</v>
      </c>
      <c r="N1422" s="20">
        <f>LatticeLayout!N1447</f>
        <v>233.02201532404919</v>
      </c>
      <c r="O1422" s="20">
        <f t="shared" si="66"/>
        <v>232.20951532404919</v>
      </c>
      <c r="P1422" s="20">
        <f t="shared" si="67"/>
        <v>415.34755298882715</v>
      </c>
      <c r="Q1422" s="20">
        <f t="shared" si="68"/>
        <v>41.094000000000001</v>
      </c>
    </row>
    <row r="1423" spans="1:17" hidden="1" x14ac:dyDescent="0.3">
      <c r="A1423" s="20">
        <f>LatticeLayout!A1448</f>
        <v>0</v>
      </c>
      <c r="B1423" s="20">
        <f>LatticeLayout!B1448</f>
        <v>0</v>
      </c>
      <c r="C1423" s="20">
        <f>LatticeLayout!C1448</f>
        <v>0</v>
      </c>
      <c r="D1423" s="20">
        <f>LatticeLayout!D1448</f>
        <v>0</v>
      </c>
      <c r="E1423" s="20">
        <f>LatticeLayout!E1448</f>
        <v>0</v>
      </c>
      <c r="F1423" s="20">
        <f>LatticeLayout!F1448</f>
        <v>0</v>
      </c>
      <c r="G1423" s="20">
        <f>LatticeLayout!G1448</f>
        <v>0</v>
      </c>
      <c r="H1423" s="20">
        <f>LatticeLayout!H1448</f>
        <v>0</v>
      </c>
      <c r="I1423" s="20">
        <f>LatticeLayout!I1448</f>
        <v>0</v>
      </c>
      <c r="J1423" s="20">
        <f>LatticeLayout!J1448</f>
        <v>0</v>
      </c>
      <c r="K1423" s="20">
        <f>LatticeLayout!K1448</f>
        <v>0</v>
      </c>
      <c r="L1423" s="20">
        <f>LatticeLayout!L1448</f>
        <v>41.094000000000001</v>
      </c>
      <c r="M1423" s="20">
        <f>LatticeLayout!M1448</f>
        <v>415.34755298882715</v>
      </c>
      <c r="N1423" s="20">
        <f>LatticeLayout!N1448</f>
        <v>233.02201532404919</v>
      </c>
      <c r="O1423" s="20">
        <f t="shared" si="66"/>
        <v>233.02201532404919</v>
      </c>
      <c r="P1423" s="20">
        <f t="shared" si="67"/>
        <v>415.34755298882715</v>
      </c>
      <c r="Q1423" s="20">
        <f t="shared" si="68"/>
        <v>41.094000000000001</v>
      </c>
    </row>
    <row r="1424" spans="1:17" x14ac:dyDescent="0.3">
      <c r="A1424" s="20" t="str">
        <f>LatticeLayout!A1449</f>
        <v>FS1</v>
      </c>
      <c r="B1424" s="20" t="str">
        <f>LatticeLayout!B1449</f>
        <v>BMS</v>
      </c>
      <c r="C1424" s="20" t="str">
        <f>LatticeLayout!C1449</f>
        <v>DC</v>
      </c>
      <c r="D1424" s="20">
        <f>LatticeLayout!D1449</f>
        <v>2534</v>
      </c>
      <c r="E1424" s="20" t="str">
        <f>LatticeLayout!E1449</f>
        <v>FS1_BMS:DC_D2534</v>
      </c>
      <c r="F1424" s="20" t="str">
        <f>LatticeLayout!F1449</f>
        <v>C2</v>
      </c>
      <c r="G1424" s="20" t="str">
        <f>LatticeLayout!G1449</f>
        <v>correctors-X,Y</v>
      </c>
      <c r="H1424" s="20">
        <f>LatticeLayout!H1449</f>
        <v>50</v>
      </c>
      <c r="I1424" s="20">
        <f>LatticeLayout!I1449</f>
        <v>0</v>
      </c>
      <c r="J1424" s="20">
        <f>LatticeLayout!J1449</f>
        <v>0</v>
      </c>
      <c r="K1424" s="20">
        <f>LatticeLayout!K1449</f>
        <v>0.2</v>
      </c>
      <c r="L1424" s="551">
        <f>LatticeLayout!L1449</f>
        <v>41.094000000000001</v>
      </c>
      <c r="M1424" s="551">
        <f>LatticeLayout!M1449</f>
        <v>415.34755298882715</v>
      </c>
      <c r="N1424" s="551">
        <f>LatticeLayout!N1449</f>
        <v>233.22201532404918</v>
      </c>
      <c r="O1424" s="551">
        <f t="shared" si="66"/>
        <v>233.12201532404919</v>
      </c>
      <c r="P1424" s="551">
        <f t="shared" si="67"/>
        <v>415.34755298882715</v>
      </c>
      <c r="Q1424" s="551">
        <f t="shared" si="68"/>
        <v>41.094000000000001</v>
      </c>
    </row>
    <row r="1425" spans="1:17" hidden="1" x14ac:dyDescent="0.3">
      <c r="A1425" s="20">
        <f>LatticeLayout!A1450</f>
        <v>0</v>
      </c>
      <c r="B1425" s="20">
        <f>LatticeLayout!B1450</f>
        <v>0</v>
      </c>
      <c r="C1425" s="20">
        <f>LatticeLayout!C1450</f>
        <v>0</v>
      </c>
      <c r="D1425" s="20">
        <f>LatticeLayout!D1450</f>
        <v>0</v>
      </c>
      <c r="E1425" s="20" t="str">
        <f>LatticeLayout!E1450</f>
        <v/>
      </c>
      <c r="F1425" s="20">
        <f>LatticeLayout!F1450</f>
        <v>0</v>
      </c>
      <c r="G1425" s="20">
        <f>LatticeLayout!G1450</f>
        <v>0</v>
      </c>
      <c r="H1425" s="20">
        <f>LatticeLayout!H1450</f>
        <v>0</v>
      </c>
      <c r="I1425" s="20">
        <f>LatticeLayout!I1450</f>
        <v>0</v>
      </c>
      <c r="J1425" s="20">
        <f>LatticeLayout!J1450</f>
        <v>0</v>
      </c>
      <c r="K1425" s="20">
        <f>LatticeLayout!K1450</f>
        <v>6.9000000000000006E-2</v>
      </c>
      <c r="L1425" s="20">
        <f>LatticeLayout!L1450</f>
        <v>41.094000000000001</v>
      </c>
      <c r="M1425" s="20">
        <f>LatticeLayout!M1450</f>
        <v>415.34755298882715</v>
      </c>
      <c r="N1425" s="20">
        <f>LatticeLayout!N1450</f>
        <v>233.29101532404917</v>
      </c>
      <c r="O1425" s="20">
        <f t="shared" si="66"/>
        <v>233.25651532404919</v>
      </c>
      <c r="P1425" s="20">
        <f t="shared" si="67"/>
        <v>415.34755298882715</v>
      </c>
      <c r="Q1425" s="20">
        <f t="shared" si="68"/>
        <v>41.094000000000001</v>
      </c>
    </row>
    <row r="1426" spans="1:17" hidden="1" x14ac:dyDescent="0.3">
      <c r="A1426" s="20" t="str">
        <f>LatticeLayout!A1451</f>
        <v>FS1</v>
      </c>
      <c r="B1426" s="20" t="str">
        <f>LatticeLayout!B1451</f>
        <v>BMS</v>
      </c>
      <c r="C1426" s="20" t="str">
        <f>LatticeLayout!C1451</f>
        <v>BPM</v>
      </c>
      <c r="D1426" s="20">
        <f>LatticeLayout!D1451</f>
        <v>2536</v>
      </c>
      <c r="E1426" s="20" t="str">
        <f>LatticeLayout!E1451</f>
        <v>FS1_BMS:BPM_D2536</v>
      </c>
      <c r="F1426" s="20" t="str">
        <f>LatticeLayout!F1451</f>
        <v>BPM3</v>
      </c>
      <c r="G1426" s="20" t="str">
        <f>LatticeLayout!G1451</f>
        <v>position monitor</v>
      </c>
      <c r="H1426" s="20">
        <f>LatticeLayout!H1451</f>
        <v>47.5</v>
      </c>
      <c r="I1426" s="20">
        <f>LatticeLayout!I1451</f>
        <v>0.13700000000000001</v>
      </c>
      <c r="J1426" s="20">
        <f>LatticeLayout!J1451</f>
        <v>0</v>
      </c>
      <c r="K1426" s="20">
        <f>LatticeLayout!K1451</f>
        <v>0.13700000000000001</v>
      </c>
      <c r="L1426" s="20">
        <f>LatticeLayout!L1451</f>
        <v>41.094000000000001</v>
      </c>
      <c r="M1426" s="20">
        <f>LatticeLayout!M1451</f>
        <v>415.34755298882715</v>
      </c>
      <c r="N1426" s="20">
        <f>LatticeLayout!N1451</f>
        <v>233.42801532404917</v>
      </c>
      <c r="O1426" s="20">
        <f t="shared" si="66"/>
        <v>233.35951532404917</v>
      </c>
      <c r="P1426" s="20">
        <f t="shared" si="67"/>
        <v>415.34755298882715</v>
      </c>
      <c r="Q1426" s="20">
        <f t="shared" si="68"/>
        <v>41.094000000000001</v>
      </c>
    </row>
    <row r="1427" spans="1:17" hidden="1" x14ac:dyDescent="0.3">
      <c r="A1427" s="20">
        <f>LatticeLayout!A1452</f>
        <v>0</v>
      </c>
      <c r="B1427" s="20">
        <f>LatticeLayout!B1452</f>
        <v>0</v>
      </c>
      <c r="C1427" s="20">
        <f>LatticeLayout!C1452</f>
        <v>0</v>
      </c>
      <c r="D1427" s="20">
        <f>LatticeLayout!D1452</f>
        <v>0</v>
      </c>
      <c r="E1427" s="20" t="str">
        <f>LatticeLayout!E1452</f>
        <v/>
      </c>
      <c r="F1427" s="20">
        <f>LatticeLayout!F1452</f>
        <v>0</v>
      </c>
      <c r="G1427" s="20">
        <f>LatticeLayout!G1452</f>
        <v>0</v>
      </c>
      <c r="H1427" s="20">
        <f>LatticeLayout!H1452</f>
        <v>0</v>
      </c>
      <c r="I1427" s="20">
        <f>LatticeLayout!I1452</f>
        <v>0</v>
      </c>
      <c r="J1427" s="20">
        <f>LatticeLayout!J1452</f>
        <v>0</v>
      </c>
      <c r="K1427" s="20">
        <f>LatticeLayout!K1452</f>
        <v>4.3999999999999997E-2</v>
      </c>
      <c r="L1427" s="20">
        <f>LatticeLayout!L1452</f>
        <v>41.094000000000001</v>
      </c>
      <c r="M1427" s="20">
        <f>LatticeLayout!M1452</f>
        <v>415.34755298882715</v>
      </c>
      <c r="N1427" s="20">
        <f>LatticeLayout!N1452</f>
        <v>233.47201532404918</v>
      </c>
      <c r="O1427" s="20">
        <f t="shared" si="66"/>
        <v>233.45001532404916</v>
      </c>
      <c r="P1427" s="20">
        <f t="shared" si="67"/>
        <v>415.34755298882715</v>
      </c>
      <c r="Q1427" s="20">
        <f t="shared" si="68"/>
        <v>41.094000000000001</v>
      </c>
    </row>
    <row r="1428" spans="1:17" x14ac:dyDescent="0.3">
      <c r="A1428" s="20" t="str">
        <f>LatticeLayout!A1453</f>
        <v>FS1</v>
      </c>
      <c r="B1428" s="20" t="str">
        <f>LatticeLayout!B1453</f>
        <v>BMS</v>
      </c>
      <c r="C1428" s="20" t="str">
        <f>LatticeLayout!C1453</f>
        <v>QV</v>
      </c>
      <c r="D1428" s="20">
        <f>LatticeLayout!D1453</f>
        <v>2539</v>
      </c>
      <c r="E1428" s="20" t="str">
        <f>LatticeLayout!E1453</f>
        <v>FS1_BMS:QV_D2539</v>
      </c>
      <c r="F1428" s="20" t="str">
        <f>LatticeLayout!F1453</f>
        <v>Q1</v>
      </c>
      <c r="G1428" s="20" t="str">
        <f>LatticeLayout!G1453</f>
        <v>quadrupole-Y</v>
      </c>
      <c r="H1428" s="20">
        <f>LatticeLayout!H1453</f>
        <v>50</v>
      </c>
      <c r="I1428" s="20">
        <f>LatticeLayout!I1453</f>
        <v>0</v>
      </c>
      <c r="J1428" s="20">
        <f>LatticeLayout!J1453</f>
        <v>0</v>
      </c>
      <c r="K1428" s="20">
        <f>LatticeLayout!K1453</f>
        <v>0.25</v>
      </c>
      <c r="L1428" s="551">
        <f>LatticeLayout!L1453</f>
        <v>41.094000000000001</v>
      </c>
      <c r="M1428" s="551">
        <f>LatticeLayout!M1453</f>
        <v>415.34755298882715</v>
      </c>
      <c r="N1428" s="551">
        <f>LatticeLayout!N1453</f>
        <v>233.72201532404918</v>
      </c>
      <c r="O1428" s="551">
        <f t="shared" si="66"/>
        <v>233.59701532404918</v>
      </c>
      <c r="P1428" s="551">
        <f t="shared" si="67"/>
        <v>415.34755298882715</v>
      </c>
      <c r="Q1428" s="551">
        <f t="shared" si="68"/>
        <v>41.094000000000001</v>
      </c>
    </row>
    <row r="1429" spans="1:17" hidden="1" x14ac:dyDescent="0.3">
      <c r="A1429" s="20">
        <f>LatticeLayout!A1454</f>
        <v>0</v>
      </c>
      <c r="B1429" s="20">
        <f>LatticeLayout!B1454</f>
        <v>0</v>
      </c>
      <c r="C1429" s="20">
        <f>LatticeLayout!C1454</f>
        <v>0</v>
      </c>
      <c r="D1429" s="20">
        <f>LatticeLayout!D1454</f>
        <v>0</v>
      </c>
      <c r="E1429" s="20">
        <f>LatticeLayout!E1454</f>
        <v>0</v>
      </c>
      <c r="F1429" s="20">
        <f>LatticeLayout!F1454</f>
        <v>0</v>
      </c>
      <c r="G1429" s="20">
        <f>LatticeLayout!G1454</f>
        <v>0</v>
      </c>
      <c r="H1429" s="20">
        <f>LatticeLayout!H1454</f>
        <v>0</v>
      </c>
      <c r="I1429" s="20">
        <f>LatticeLayout!I1454</f>
        <v>0</v>
      </c>
      <c r="J1429" s="20">
        <f>LatticeLayout!J1454</f>
        <v>0</v>
      </c>
      <c r="K1429" s="20">
        <f>LatticeLayout!K1454</f>
        <v>1.2</v>
      </c>
      <c r="L1429" s="20">
        <f>LatticeLayout!L1454</f>
        <v>41.094000000000001</v>
      </c>
      <c r="M1429" s="20">
        <f>LatticeLayout!M1454</f>
        <v>415.34755298882715</v>
      </c>
      <c r="N1429" s="20">
        <f>LatticeLayout!N1454</f>
        <v>234.92201532404917</v>
      </c>
      <c r="O1429" s="20">
        <f t="shared" si="66"/>
        <v>234.32201532404918</v>
      </c>
      <c r="P1429" s="20">
        <f t="shared" si="67"/>
        <v>415.34755298882715</v>
      </c>
      <c r="Q1429" s="20">
        <f t="shared" si="68"/>
        <v>41.094000000000001</v>
      </c>
    </row>
    <row r="1430" spans="1:17" hidden="1" x14ac:dyDescent="0.3">
      <c r="A1430" s="20" t="str">
        <f>LatticeLayout!A1455</f>
        <v>FS1</v>
      </c>
      <c r="B1430" s="20" t="str">
        <f>LatticeLayout!B1455</f>
        <v>BMS</v>
      </c>
      <c r="C1430" s="20" t="str">
        <f>LatticeLayout!C1455</f>
        <v>PORT</v>
      </c>
      <c r="D1430" s="20">
        <f>LatticeLayout!D1455</f>
        <v>2552</v>
      </c>
      <c r="E1430" s="20" t="str">
        <f>LatticeLayout!E1455</f>
        <v>FS1_BMS:PORT_D2552</v>
      </c>
      <c r="F1430" s="20" t="str">
        <f>LatticeLayout!F1455</f>
        <v>IP_S</v>
      </c>
      <c r="G1430" s="20" t="str">
        <f>LatticeLayout!G1455</f>
        <v>pump, 65 l/s</v>
      </c>
      <c r="H1430" s="20">
        <f>LatticeLayout!H1455</f>
        <v>0</v>
      </c>
      <c r="I1430" s="20">
        <f>LatticeLayout!I1455</f>
        <v>0</v>
      </c>
      <c r="J1430" s="20">
        <f>LatticeLayout!J1455</f>
        <v>0</v>
      </c>
      <c r="K1430" s="20">
        <f>LatticeLayout!K1455</f>
        <v>0</v>
      </c>
      <c r="L1430" s="20">
        <f>LatticeLayout!L1455</f>
        <v>41.094000000000001</v>
      </c>
      <c r="M1430" s="20">
        <f>LatticeLayout!M1455</f>
        <v>415.34755298882715</v>
      </c>
      <c r="N1430" s="20">
        <f>LatticeLayout!N1455</f>
        <v>234.92201532404917</v>
      </c>
      <c r="O1430" s="20">
        <f t="shared" si="66"/>
        <v>234.92201532404917</v>
      </c>
      <c r="P1430" s="20">
        <f t="shared" si="67"/>
        <v>415.34755298882715</v>
      </c>
      <c r="Q1430" s="20">
        <f t="shared" si="68"/>
        <v>41.094000000000001</v>
      </c>
    </row>
    <row r="1431" spans="1:17" hidden="1" x14ac:dyDescent="0.3">
      <c r="A1431" s="20">
        <f>LatticeLayout!A1456</f>
        <v>0</v>
      </c>
      <c r="B1431" s="20">
        <f>LatticeLayout!B1456</f>
        <v>0</v>
      </c>
      <c r="C1431" s="20">
        <f>LatticeLayout!C1456</f>
        <v>0</v>
      </c>
      <c r="D1431" s="20">
        <f>LatticeLayout!D1456</f>
        <v>0</v>
      </c>
      <c r="E1431" s="20">
        <f>LatticeLayout!E1456</f>
        <v>0</v>
      </c>
      <c r="F1431" s="20">
        <f>LatticeLayout!F1456</f>
        <v>0</v>
      </c>
      <c r="G1431" s="20">
        <f>LatticeLayout!G1456</f>
        <v>0</v>
      </c>
      <c r="H1431" s="20">
        <f>LatticeLayout!H1456</f>
        <v>0</v>
      </c>
      <c r="I1431" s="20">
        <f>LatticeLayout!I1456</f>
        <v>0</v>
      </c>
      <c r="J1431" s="20">
        <f>LatticeLayout!J1456</f>
        <v>0</v>
      </c>
      <c r="K1431" s="20">
        <f>LatticeLayout!K1456</f>
        <v>1</v>
      </c>
      <c r="L1431" s="20">
        <f>LatticeLayout!L1456</f>
        <v>41.094000000000001</v>
      </c>
      <c r="M1431" s="20">
        <f>LatticeLayout!M1456</f>
        <v>415.34755298882715</v>
      </c>
      <c r="N1431" s="20">
        <f>LatticeLayout!N1456</f>
        <v>235.92201532404917</v>
      </c>
      <c r="O1431" s="20">
        <f t="shared" si="66"/>
        <v>235.42201532404917</v>
      </c>
      <c r="P1431" s="20">
        <f t="shared" si="67"/>
        <v>415.34755298882715</v>
      </c>
      <c r="Q1431" s="20">
        <f t="shared" si="68"/>
        <v>41.094000000000001</v>
      </c>
    </row>
    <row r="1432" spans="1:17" x14ac:dyDescent="0.3">
      <c r="A1432" s="20" t="str">
        <f>LatticeLayout!A1457</f>
        <v>FS1</v>
      </c>
      <c r="B1432" s="20" t="str">
        <f>LatticeLayout!B1457</f>
        <v>BMS</v>
      </c>
      <c r="C1432" s="20" t="str">
        <f>LatticeLayout!C1457</f>
        <v>QH</v>
      </c>
      <c r="D1432" s="20">
        <f>LatticeLayout!D1457</f>
        <v>2563</v>
      </c>
      <c r="E1432" s="20" t="str">
        <f>LatticeLayout!E1457</f>
        <v>FS1_BMS:QH_D2563</v>
      </c>
      <c r="F1432" s="20" t="str">
        <f>LatticeLayout!F1457</f>
        <v>Q1</v>
      </c>
      <c r="G1432" s="20" t="str">
        <f>LatticeLayout!G1457</f>
        <v>quadrupole-X</v>
      </c>
      <c r="H1432" s="20">
        <f>LatticeLayout!H1457</f>
        <v>50</v>
      </c>
      <c r="I1432" s="20">
        <f>LatticeLayout!I1457</f>
        <v>0</v>
      </c>
      <c r="J1432" s="20">
        <f>LatticeLayout!J1457</f>
        <v>0</v>
      </c>
      <c r="K1432" s="20">
        <f>LatticeLayout!K1457</f>
        <v>0.25</v>
      </c>
      <c r="L1432" s="551">
        <f>LatticeLayout!L1457</f>
        <v>41.094000000000001</v>
      </c>
      <c r="M1432" s="551">
        <f>LatticeLayout!M1457</f>
        <v>415.34755298882715</v>
      </c>
      <c r="N1432" s="551">
        <f>LatticeLayout!N1457</f>
        <v>236.17201532404917</v>
      </c>
      <c r="O1432" s="551">
        <f t="shared" si="66"/>
        <v>236.04701532404917</v>
      </c>
      <c r="P1432" s="551">
        <f t="shared" si="67"/>
        <v>415.34755298882715</v>
      </c>
      <c r="Q1432" s="551">
        <f t="shared" si="68"/>
        <v>41.094000000000001</v>
      </c>
    </row>
    <row r="1433" spans="1:17" hidden="1" x14ac:dyDescent="0.3">
      <c r="A1433" s="20">
        <f>LatticeLayout!A1458</f>
        <v>0</v>
      </c>
      <c r="B1433" s="20">
        <f>LatticeLayout!B1458</f>
        <v>0</v>
      </c>
      <c r="C1433" s="20">
        <f>LatticeLayout!C1458</f>
        <v>0</v>
      </c>
      <c r="D1433" s="20">
        <f>LatticeLayout!D1458</f>
        <v>0</v>
      </c>
      <c r="E1433" s="20">
        <f>LatticeLayout!E1458</f>
        <v>0</v>
      </c>
      <c r="F1433" s="20">
        <f>LatticeLayout!F1458</f>
        <v>0</v>
      </c>
      <c r="G1433" s="20">
        <f>LatticeLayout!G1458</f>
        <v>0</v>
      </c>
      <c r="H1433" s="20">
        <f>LatticeLayout!H1458</f>
        <v>0</v>
      </c>
      <c r="I1433" s="20">
        <f>LatticeLayout!I1458</f>
        <v>0</v>
      </c>
      <c r="J1433" s="20">
        <f>LatticeLayout!J1458</f>
        <v>-0.34759489999999998</v>
      </c>
      <c r="K1433" s="20">
        <f>LatticeLayout!K1458</f>
        <v>1.9484050999999998</v>
      </c>
      <c r="L1433" s="20">
        <f>LatticeLayout!L1458</f>
        <v>41.094000000000001</v>
      </c>
      <c r="M1433" s="20">
        <f>LatticeLayout!M1458</f>
        <v>415.34755298882715</v>
      </c>
      <c r="N1433" s="20">
        <f>LatticeLayout!N1458</f>
        <v>238.12042042404917</v>
      </c>
      <c r="O1433" s="20">
        <f t="shared" si="66"/>
        <v>237.14621787404917</v>
      </c>
      <c r="P1433" s="20">
        <f t="shared" si="67"/>
        <v>415.34755298882715</v>
      </c>
      <c r="Q1433" s="20">
        <f t="shared" si="68"/>
        <v>41.094000000000001</v>
      </c>
    </row>
    <row r="1434" spans="1:17" x14ac:dyDescent="0.3">
      <c r="A1434" s="20" t="str">
        <f>LatticeLayout!A1459</f>
        <v>FS1</v>
      </c>
      <c r="B1434" s="20" t="str">
        <f>LatticeLayout!B1459</f>
        <v>BMS</v>
      </c>
      <c r="C1434" s="20" t="str">
        <f>LatticeLayout!C1459</f>
        <v>DC</v>
      </c>
      <c r="D1434" s="20">
        <f>LatticeLayout!D1459</f>
        <v>2585</v>
      </c>
      <c r="E1434" s="20" t="str">
        <f>LatticeLayout!E1459</f>
        <v>FS1_BMS:DC_D2585</v>
      </c>
      <c r="F1434" s="20" t="str">
        <f>LatticeLayout!F1459</f>
        <v>C2</v>
      </c>
      <c r="G1434" s="20" t="str">
        <f>LatticeLayout!G1459</f>
        <v>correctors-X,Y</v>
      </c>
      <c r="H1434" s="20">
        <f>LatticeLayout!H1459</f>
        <v>50</v>
      </c>
      <c r="I1434" s="20">
        <f>LatticeLayout!I1459</f>
        <v>0</v>
      </c>
      <c r="J1434" s="20">
        <f>LatticeLayout!J1459</f>
        <v>0</v>
      </c>
      <c r="K1434" s="20">
        <f>LatticeLayout!K1459</f>
        <v>0.2</v>
      </c>
      <c r="L1434" s="551">
        <f>LatticeLayout!L1459</f>
        <v>41.094000000000001</v>
      </c>
      <c r="M1434" s="551">
        <f>LatticeLayout!M1459</f>
        <v>415.34755298882715</v>
      </c>
      <c r="N1434" s="551">
        <f>LatticeLayout!N1459</f>
        <v>238.32042042404916</v>
      </c>
      <c r="O1434" s="551">
        <f t="shared" si="66"/>
        <v>238.22042042404917</v>
      </c>
      <c r="P1434" s="551">
        <f t="shared" si="67"/>
        <v>415.34755298882715</v>
      </c>
      <c r="Q1434" s="551">
        <f t="shared" si="68"/>
        <v>41.094000000000001</v>
      </c>
    </row>
    <row r="1435" spans="1:17" hidden="1" x14ac:dyDescent="0.3">
      <c r="A1435" s="20">
        <f>LatticeLayout!A1460</f>
        <v>0</v>
      </c>
      <c r="B1435" s="20">
        <f>LatticeLayout!B1460</f>
        <v>0</v>
      </c>
      <c r="C1435" s="20">
        <f>LatticeLayout!C1460</f>
        <v>0</v>
      </c>
      <c r="D1435" s="20">
        <f>LatticeLayout!D1460</f>
        <v>0</v>
      </c>
      <c r="E1435" s="20" t="str">
        <f>LatticeLayout!E1460</f>
        <v/>
      </c>
      <c r="F1435" s="20">
        <f>LatticeLayout!F1460</f>
        <v>0</v>
      </c>
      <c r="G1435" s="20">
        <f>LatticeLayout!G1460</f>
        <v>0</v>
      </c>
      <c r="H1435" s="20">
        <f>LatticeLayout!H1460</f>
        <v>0</v>
      </c>
      <c r="I1435" s="20">
        <f>LatticeLayout!I1460</f>
        <v>0</v>
      </c>
      <c r="J1435" s="20">
        <f>LatticeLayout!J1460</f>
        <v>0</v>
      </c>
      <c r="K1435" s="20">
        <f>LatticeLayout!K1460</f>
        <v>6.9000000000000006E-2</v>
      </c>
      <c r="L1435" s="20">
        <f>LatticeLayout!L1460</f>
        <v>41.094000000000001</v>
      </c>
      <c r="M1435" s="20">
        <f>LatticeLayout!M1460</f>
        <v>415.34755298882715</v>
      </c>
      <c r="N1435" s="20">
        <f>LatticeLayout!N1460</f>
        <v>238.38942042404915</v>
      </c>
      <c r="O1435" s="20">
        <f t="shared" si="66"/>
        <v>238.35492042404917</v>
      </c>
      <c r="P1435" s="20">
        <f t="shared" si="67"/>
        <v>415.34755298882715</v>
      </c>
      <c r="Q1435" s="20">
        <f t="shared" si="68"/>
        <v>41.094000000000001</v>
      </c>
    </row>
    <row r="1436" spans="1:17" hidden="1" x14ac:dyDescent="0.3">
      <c r="A1436" s="20" t="str">
        <f>LatticeLayout!A1461</f>
        <v>FS1</v>
      </c>
      <c r="B1436" s="20" t="str">
        <f>LatticeLayout!B1461</f>
        <v>BMS</v>
      </c>
      <c r="C1436" s="20" t="str">
        <f>LatticeLayout!C1461</f>
        <v>BPM</v>
      </c>
      <c r="D1436" s="20">
        <f>LatticeLayout!D1461</f>
        <v>2587</v>
      </c>
      <c r="E1436" s="20" t="str">
        <f>LatticeLayout!E1461</f>
        <v>FS1_BMS:BPM_D2587</v>
      </c>
      <c r="F1436" s="20" t="str">
        <f>LatticeLayout!F1461</f>
        <v>BPM3</v>
      </c>
      <c r="G1436" s="20" t="str">
        <f>LatticeLayout!G1461</f>
        <v>position monitor</v>
      </c>
      <c r="H1436" s="20">
        <f>LatticeLayout!H1461</f>
        <v>47.5</v>
      </c>
      <c r="I1436" s="20">
        <f>LatticeLayout!I1461</f>
        <v>0.13700000000000001</v>
      </c>
      <c r="J1436" s="20">
        <f>LatticeLayout!J1461</f>
        <v>0</v>
      </c>
      <c r="K1436" s="20">
        <f>LatticeLayout!K1461</f>
        <v>0.13700000000000001</v>
      </c>
      <c r="L1436" s="20">
        <f>LatticeLayout!L1461</f>
        <v>41.094000000000001</v>
      </c>
      <c r="M1436" s="20">
        <f>LatticeLayout!M1461</f>
        <v>415.34755298882715</v>
      </c>
      <c r="N1436" s="20">
        <f>LatticeLayout!N1461</f>
        <v>238.52642042404915</v>
      </c>
      <c r="O1436" s="20">
        <f t="shared" si="66"/>
        <v>238.45792042404915</v>
      </c>
      <c r="P1436" s="20">
        <f t="shared" si="67"/>
        <v>415.34755298882715</v>
      </c>
      <c r="Q1436" s="20">
        <f t="shared" si="68"/>
        <v>41.094000000000001</v>
      </c>
    </row>
    <row r="1437" spans="1:17" hidden="1" x14ac:dyDescent="0.3">
      <c r="A1437" s="20">
        <f>LatticeLayout!A1462</f>
        <v>0</v>
      </c>
      <c r="B1437" s="20">
        <f>LatticeLayout!B1462</f>
        <v>0</v>
      </c>
      <c r="C1437" s="20">
        <f>LatticeLayout!C1462</f>
        <v>0</v>
      </c>
      <c r="D1437" s="20">
        <f>LatticeLayout!D1462</f>
        <v>0</v>
      </c>
      <c r="E1437" s="20" t="str">
        <f>LatticeLayout!E1462</f>
        <v/>
      </c>
      <c r="F1437" s="20">
        <f>LatticeLayout!F1462</f>
        <v>0</v>
      </c>
      <c r="G1437" s="20">
        <f>LatticeLayout!G1462</f>
        <v>0</v>
      </c>
      <c r="H1437" s="20">
        <f>LatticeLayout!H1462</f>
        <v>0</v>
      </c>
      <c r="I1437" s="20">
        <f>LatticeLayout!I1462</f>
        <v>0</v>
      </c>
      <c r="J1437" s="20">
        <f>LatticeLayout!J1462</f>
        <v>0</v>
      </c>
      <c r="K1437" s="20">
        <f>LatticeLayout!K1462</f>
        <v>4.3999999999999997E-2</v>
      </c>
      <c r="L1437" s="20">
        <f>LatticeLayout!L1462</f>
        <v>41.094000000000001</v>
      </c>
      <c r="M1437" s="20">
        <f>LatticeLayout!M1462</f>
        <v>415.34755298882715</v>
      </c>
      <c r="N1437" s="20">
        <f>LatticeLayout!N1462</f>
        <v>238.57042042404916</v>
      </c>
      <c r="O1437" s="20">
        <f t="shared" si="66"/>
        <v>238.54842042404914</v>
      </c>
      <c r="P1437" s="20">
        <f t="shared" si="67"/>
        <v>415.34755298882715</v>
      </c>
      <c r="Q1437" s="20">
        <f t="shared" si="68"/>
        <v>41.094000000000001</v>
      </c>
    </row>
    <row r="1438" spans="1:17" x14ac:dyDescent="0.3">
      <c r="A1438" s="20" t="str">
        <f>LatticeLayout!A1463</f>
        <v>FS1</v>
      </c>
      <c r="B1438" s="20" t="str">
        <f>LatticeLayout!B1463</f>
        <v>BMS</v>
      </c>
      <c r="C1438" s="20" t="str">
        <f>LatticeLayout!C1463</f>
        <v>QV</v>
      </c>
      <c r="D1438" s="20">
        <f>LatticeLayout!D1463</f>
        <v>2590</v>
      </c>
      <c r="E1438" s="20" t="str">
        <f>LatticeLayout!E1463</f>
        <v>FS1_BMS:QV_D2590</v>
      </c>
      <c r="F1438" s="20" t="str">
        <f>LatticeLayout!F1463</f>
        <v>Q1</v>
      </c>
      <c r="G1438" s="20" t="str">
        <f>LatticeLayout!G1463</f>
        <v>quadrupole-Y</v>
      </c>
      <c r="H1438" s="20">
        <f>LatticeLayout!H1463</f>
        <v>50</v>
      </c>
      <c r="I1438" s="20">
        <f>LatticeLayout!I1463</f>
        <v>0</v>
      </c>
      <c r="J1438" s="20">
        <f>LatticeLayout!J1463</f>
        <v>0</v>
      </c>
      <c r="K1438" s="20">
        <f>LatticeLayout!K1463</f>
        <v>0.25</v>
      </c>
      <c r="L1438" s="551">
        <f>LatticeLayout!L1463</f>
        <v>41.094000000000001</v>
      </c>
      <c r="M1438" s="551">
        <f>LatticeLayout!M1463</f>
        <v>415.34755298882715</v>
      </c>
      <c r="N1438" s="551">
        <f>LatticeLayout!N1463</f>
        <v>238.82042042404916</v>
      </c>
      <c r="O1438" s="551">
        <f t="shared" si="66"/>
        <v>238.69542042404916</v>
      </c>
      <c r="P1438" s="551">
        <f t="shared" si="67"/>
        <v>415.34755298882715</v>
      </c>
      <c r="Q1438" s="551">
        <f t="shared" si="68"/>
        <v>41.094000000000001</v>
      </c>
    </row>
    <row r="1439" spans="1:17" hidden="1" x14ac:dyDescent="0.3">
      <c r="A1439" s="20">
        <f>LatticeLayout!A1464</f>
        <v>0</v>
      </c>
      <c r="B1439" s="20">
        <f>LatticeLayout!B1464</f>
        <v>0</v>
      </c>
      <c r="C1439" s="20">
        <f>LatticeLayout!C1464</f>
        <v>0</v>
      </c>
      <c r="D1439" s="20">
        <f>LatticeLayout!D1464</f>
        <v>0</v>
      </c>
      <c r="E1439" s="20" t="str">
        <f>LatticeLayout!E1464</f>
        <v/>
      </c>
      <c r="F1439" s="20">
        <f>LatticeLayout!F1464</f>
        <v>0</v>
      </c>
      <c r="G1439" s="20">
        <f>LatticeLayout!G1464</f>
        <v>0</v>
      </c>
      <c r="H1439" s="20">
        <f>LatticeLayout!H1464</f>
        <v>0</v>
      </c>
      <c r="I1439" s="20">
        <f>LatticeLayout!I1464</f>
        <v>0</v>
      </c>
      <c r="J1439" s="20">
        <f>LatticeLayout!J1464</f>
        <v>0</v>
      </c>
      <c r="K1439" s="20">
        <f>LatticeLayout!K1464</f>
        <v>0.5</v>
      </c>
      <c r="L1439" s="20">
        <f>LatticeLayout!L1464</f>
        <v>41.094000000000001</v>
      </c>
      <c r="M1439" s="20">
        <f>LatticeLayout!M1464</f>
        <v>415.34755298882715</v>
      </c>
      <c r="N1439" s="20">
        <f>LatticeLayout!N1464</f>
        <v>239.32042042404916</v>
      </c>
      <c r="O1439" s="20">
        <f t="shared" si="66"/>
        <v>239.07042042404916</v>
      </c>
      <c r="P1439" s="20">
        <f t="shared" si="67"/>
        <v>415.34755298882715</v>
      </c>
      <c r="Q1439" s="20">
        <f t="shared" si="68"/>
        <v>41.094000000000001</v>
      </c>
    </row>
    <row r="1440" spans="1:17" x14ac:dyDescent="0.3">
      <c r="A1440" s="20" t="str">
        <f>LatticeLayout!A1465</f>
        <v>FS1</v>
      </c>
      <c r="B1440" s="20" t="str">
        <f>LatticeLayout!B1465</f>
        <v>BMS</v>
      </c>
      <c r="C1440" s="20" t="str">
        <f>LatticeLayout!C1465</f>
        <v>QH</v>
      </c>
      <c r="D1440" s="20">
        <f>LatticeLayout!D1465</f>
        <v>2597</v>
      </c>
      <c r="E1440" s="20" t="str">
        <f>LatticeLayout!E1465</f>
        <v>FS1_BMS:QH_D2597</v>
      </c>
      <c r="F1440" s="20" t="str">
        <f>LatticeLayout!F1465</f>
        <v>Q1</v>
      </c>
      <c r="G1440" s="20" t="str">
        <f>LatticeLayout!G1465</f>
        <v>quadrupole-X</v>
      </c>
      <c r="H1440" s="20">
        <f>LatticeLayout!H1465</f>
        <v>50</v>
      </c>
      <c r="I1440" s="20">
        <f>LatticeLayout!I1465</f>
        <v>0</v>
      </c>
      <c r="J1440" s="20">
        <f>LatticeLayout!J1465</f>
        <v>0</v>
      </c>
      <c r="K1440" s="20">
        <f>LatticeLayout!K1465</f>
        <v>0.25</v>
      </c>
      <c r="L1440" s="551">
        <f>LatticeLayout!L1465</f>
        <v>41.094000000000001</v>
      </c>
      <c r="M1440" s="551">
        <f>LatticeLayout!M1465</f>
        <v>415.34755298882715</v>
      </c>
      <c r="N1440" s="551">
        <f>LatticeLayout!N1465</f>
        <v>239.57042042404916</v>
      </c>
      <c r="O1440" s="551">
        <f t="shared" si="66"/>
        <v>239.44542042404916</v>
      </c>
      <c r="P1440" s="551">
        <f t="shared" si="67"/>
        <v>415.34755298882715</v>
      </c>
      <c r="Q1440" s="551">
        <f t="shared" si="68"/>
        <v>41.094000000000001</v>
      </c>
    </row>
    <row r="1441" spans="1:17" hidden="1" x14ac:dyDescent="0.3">
      <c r="A1441" s="20">
        <f>LatticeLayout!A1466</f>
        <v>0</v>
      </c>
      <c r="B1441" s="20">
        <f>LatticeLayout!B1466</f>
        <v>0</v>
      </c>
      <c r="C1441" s="20">
        <f>LatticeLayout!C1466</f>
        <v>0</v>
      </c>
      <c r="D1441" s="20">
        <f>LatticeLayout!D1466</f>
        <v>0</v>
      </c>
      <c r="E1441" s="20" t="str">
        <f>LatticeLayout!E1466</f>
        <v/>
      </c>
      <c r="F1441" s="20">
        <f>LatticeLayout!F1466</f>
        <v>0</v>
      </c>
      <c r="G1441" s="20">
        <f>LatticeLayout!G1466</f>
        <v>0</v>
      </c>
      <c r="H1441" s="20">
        <f>LatticeLayout!H1466</f>
        <v>0</v>
      </c>
      <c r="I1441" s="20">
        <f>LatticeLayout!I1466</f>
        <v>0</v>
      </c>
      <c r="J1441" s="20">
        <f>LatticeLayout!J1466</f>
        <v>0</v>
      </c>
      <c r="K1441" s="20">
        <f>LatticeLayout!K1466</f>
        <v>6.08E-2</v>
      </c>
      <c r="L1441" s="20">
        <f>LatticeLayout!L1466</f>
        <v>41.094000000000001</v>
      </c>
      <c r="M1441" s="20">
        <f>LatticeLayout!M1466</f>
        <v>415.34755298882715</v>
      </c>
      <c r="N1441" s="20">
        <f>LatticeLayout!N1466</f>
        <v>239.63122042404916</v>
      </c>
      <c r="O1441" s="20">
        <f t="shared" si="66"/>
        <v>239.60082042404918</v>
      </c>
      <c r="P1441" s="20">
        <f t="shared" si="67"/>
        <v>415.34755298882715</v>
      </c>
      <c r="Q1441" s="20">
        <f t="shared" si="68"/>
        <v>41.094000000000001</v>
      </c>
    </row>
    <row r="1442" spans="1:17" hidden="1" x14ac:dyDescent="0.3">
      <c r="A1442" s="20" t="str">
        <f>LatticeLayout!A1467</f>
        <v>FS1</v>
      </c>
      <c r="B1442" s="20" t="str">
        <f>LatticeLayout!B1467</f>
        <v>BMS</v>
      </c>
      <c r="C1442" s="20" t="str">
        <f>LatticeLayout!C1467</f>
        <v>FAV</v>
      </c>
      <c r="D1442" s="20">
        <f>LatticeLayout!D1467</f>
        <v>2599</v>
      </c>
      <c r="E1442" s="20" t="str">
        <f>LatticeLayout!E1467</f>
        <v>FS1_BMS:FAV_D2599</v>
      </c>
      <c r="F1442" s="20" t="str">
        <f>LatticeLayout!F1467</f>
        <v>FV</v>
      </c>
      <c r="G1442" s="20" t="str">
        <f>LatticeLayout!G1467</f>
        <v>fast valve</v>
      </c>
      <c r="H1442" s="20">
        <f>LatticeLayout!H1467</f>
        <v>40</v>
      </c>
      <c r="I1442" s="20">
        <f>LatticeLayout!I1467</f>
        <v>6.7196000000000006E-2</v>
      </c>
      <c r="J1442" s="20">
        <f>LatticeLayout!J1467</f>
        <v>0</v>
      </c>
      <c r="K1442" s="20">
        <f>LatticeLayout!K1467</f>
        <v>6.7196000000000006E-2</v>
      </c>
      <c r="L1442" s="20">
        <f>LatticeLayout!L1467</f>
        <v>41.094000000000001</v>
      </c>
      <c r="M1442" s="20">
        <f>LatticeLayout!M1467</f>
        <v>415.34755298882715</v>
      </c>
      <c r="N1442" s="20">
        <f>LatticeLayout!N1467</f>
        <v>239.69841642404916</v>
      </c>
      <c r="O1442" s="20">
        <f t="shared" si="66"/>
        <v>239.66481842404914</v>
      </c>
      <c r="P1442" s="20">
        <f t="shared" si="67"/>
        <v>415.34755298882715</v>
      </c>
      <c r="Q1442" s="20">
        <f t="shared" si="68"/>
        <v>41.094000000000001</v>
      </c>
    </row>
    <row r="1443" spans="1:17" hidden="1" x14ac:dyDescent="0.3">
      <c r="A1443" s="20">
        <f>LatticeLayout!A1468</f>
        <v>0</v>
      </c>
      <c r="B1443" s="20">
        <f>LatticeLayout!B1468</f>
        <v>0</v>
      </c>
      <c r="C1443" s="20">
        <f>LatticeLayout!C1468</f>
        <v>0</v>
      </c>
      <c r="D1443" s="20">
        <f>LatticeLayout!D1468</f>
        <v>0</v>
      </c>
      <c r="E1443" s="20" t="str">
        <f>LatticeLayout!E1468</f>
        <v/>
      </c>
      <c r="F1443" s="20">
        <f>LatticeLayout!F1468</f>
        <v>0</v>
      </c>
      <c r="G1443" s="20">
        <f>LatticeLayout!G1468</f>
        <v>0</v>
      </c>
      <c r="H1443" s="20">
        <f>LatticeLayout!H1468</f>
        <v>0</v>
      </c>
      <c r="I1443" s="20">
        <f>LatticeLayout!I1468</f>
        <v>0</v>
      </c>
      <c r="J1443" s="20">
        <f>LatticeLayout!J1468</f>
        <v>0</v>
      </c>
      <c r="K1443" s="20">
        <f>LatticeLayout!K1468</f>
        <v>0</v>
      </c>
      <c r="L1443" s="20">
        <f>LatticeLayout!L1468</f>
        <v>41.094000000000001</v>
      </c>
      <c r="M1443" s="20">
        <f>LatticeLayout!M1468</f>
        <v>415.34755298882715</v>
      </c>
      <c r="N1443" s="20">
        <f>LatticeLayout!N1468</f>
        <v>239.69841642404916</v>
      </c>
      <c r="O1443" s="20">
        <f t="shared" si="66"/>
        <v>239.69841642404916</v>
      </c>
      <c r="P1443" s="20">
        <f t="shared" si="67"/>
        <v>415.34755298882715</v>
      </c>
      <c r="Q1443" s="20">
        <f t="shared" si="68"/>
        <v>41.094000000000001</v>
      </c>
    </row>
    <row r="1444" spans="1:17" hidden="1" x14ac:dyDescent="0.3">
      <c r="A1444" s="20">
        <f>LatticeLayout!A1469</f>
        <v>0</v>
      </c>
      <c r="B1444" s="20">
        <f>LatticeLayout!B1469</f>
        <v>0</v>
      </c>
      <c r="C1444" s="20">
        <f>LatticeLayout!C1469</f>
        <v>0</v>
      </c>
      <c r="D1444" s="20">
        <f>LatticeLayout!D1469</f>
        <v>0</v>
      </c>
      <c r="E1444" s="20" t="str">
        <f>LatticeLayout!E1469</f>
        <v/>
      </c>
      <c r="F1444" s="20">
        <f>LatticeLayout!F1469</f>
        <v>0</v>
      </c>
      <c r="G1444" s="20" t="str">
        <f>LatticeLayout!G1469</f>
        <v>bellow</v>
      </c>
      <c r="H1444" s="20">
        <f>LatticeLayout!H1469</f>
        <v>40</v>
      </c>
      <c r="I1444" s="20">
        <f>LatticeLayout!I1469</f>
        <v>0</v>
      </c>
      <c r="J1444" s="20">
        <f>LatticeLayout!J1469</f>
        <v>0</v>
      </c>
      <c r="K1444" s="20">
        <f>LatticeLayout!K1469</f>
        <v>0.11600000000000001</v>
      </c>
      <c r="L1444" s="20">
        <f>LatticeLayout!L1469</f>
        <v>41.094000000000001</v>
      </c>
      <c r="M1444" s="20">
        <f>LatticeLayout!M1469</f>
        <v>415.34755298882715</v>
      </c>
      <c r="N1444" s="20">
        <f>LatticeLayout!N1469</f>
        <v>239.81441642404917</v>
      </c>
      <c r="O1444" s="20">
        <f t="shared" si="66"/>
        <v>239.75641642404918</v>
      </c>
      <c r="P1444" s="20">
        <f t="shared" si="67"/>
        <v>415.34755298882715</v>
      </c>
      <c r="Q1444" s="20">
        <f t="shared" si="68"/>
        <v>41.094000000000001</v>
      </c>
    </row>
    <row r="1445" spans="1:17" hidden="1" x14ac:dyDescent="0.3">
      <c r="A1445" s="20" t="str">
        <f>LatticeLayout!A1470</f>
        <v>FS1</v>
      </c>
      <c r="B1445" s="20" t="str">
        <f>LatticeLayout!B1470</f>
        <v>BMS</v>
      </c>
      <c r="C1445" s="20" t="str">
        <f>LatticeLayout!C1470</f>
        <v>BPM</v>
      </c>
      <c r="D1445" s="20">
        <f>LatticeLayout!D1470</f>
        <v>2601</v>
      </c>
      <c r="E1445" s="20" t="str">
        <f>LatticeLayout!E1470</f>
        <v>FS1_BMS:BPM_D2601</v>
      </c>
      <c r="F1445" s="20" t="str">
        <f>LatticeLayout!F1470</f>
        <v>BPM2</v>
      </c>
      <c r="G1445" s="20" t="str">
        <f>LatticeLayout!G1470</f>
        <v>position monitor</v>
      </c>
      <c r="H1445" s="20">
        <f>LatticeLayout!H1470</f>
        <v>0</v>
      </c>
      <c r="I1445" s="20">
        <f>LatticeLayout!I1470</f>
        <v>0</v>
      </c>
      <c r="J1445" s="20">
        <f>LatticeLayout!J1470</f>
        <v>0</v>
      </c>
      <c r="K1445" s="20">
        <f>LatticeLayout!K1470</f>
        <v>0</v>
      </c>
      <c r="L1445" s="20">
        <f>LatticeLayout!L1470</f>
        <v>41.094000000000001</v>
      </c>
      <c r="M1445" s="20">
        <f>LatticeLayout!M1470</f>
        <v>415.34755298882715</v>
      </c>
      <c r="N1445" s="20">
        <f>LatticeLayout!N1470</f>
        <v>239.81441642404917</v>
      </c>
      <c r="O1445" s="20">
        <f t="shared" si="66"/>
        <v>239.81441642404917</v>
      </c>
      <c r="P1445" s="20">
        <f t="shared" si="67"/>
        <v>415.34755298882715</v>
      </c>
      <c r="Q1445" s="20">
        <f t="shared" si="68"/>
        <v>41.094000000000001</v>
      </c>
    </row>
    <row r="1446" spans="1:17" x14ac:dyDescent="0.3">
      <c r="A1446" s="20">
        <f>LatticeLayout!A1471</f>
        <v>0</v>
      </c>
      <c r="B1446" s="20">
        <f>LatticeLayout!B1471</f>
        <v>0</v>
      </c>
      <c r="C1446" s="20">
        <f>LatticeLayout!C1471</f>
        <v>0</v>
      </c>
      <c r="D1446" s="20">
        <f>LatticeLayout!D1471</f>
        <v>0</v>
      </c>
      <c r="E1446" s="20" t="str">
        <f>LatticeLayout!E1471</f>
        <v/>
      </c>
      <c r="F1446" s="20">
        <f>LatticeLayout!F1471</f>
        <v>0</v>
      </c>
      <c r="G1446" s="20" t="str">
        <f>LatticeLayout!G1471</f>
        <v>diagnostic box</v>
      </c>
      <c r="H1446" s="20">
        <f>LatticeLayout!H1471</f>
        <v>0</v>
      </c>
      <c r="I1446" s="20">
        <f>LatticeLayout!I1471</f>
        <v>0</v>
      </c>
      <c r="J1446" s="20">
        <f>LatticeLayout!J1471</f>
        <v>0</v>
      </c>
      <c r="K1446" s="20">
        <f>LatticeLayout!K1471</f>
        <v>7.3999999999999996E-2</v>
      </c>
      <c r="L1446" s="551">
        <f>LatticeLayout!L1471</f>
        <v>41.094000000000001</v>
      </c>
      <c r="M1446" s="551">
        <f>LatticeLayout!M1471</f>
        <v>415.34755298882715</v>
      </c>
      <c r="N1446" s="551">
        <f>LatticeLayout!N1471</f>
        <v>239.88841642404918</v>
      </c>
      <c r="O1446" s="551">
        <f t="shared" si="66"/>
        <v>239.85141642404918</v>
      </c>
      <c r="P1446" s="551">
        <f t="shared" si="67"/>
        <v>415.34755298882715</v>
      </c>
      <c r="Q1446" s="551">
        <f t="shared" si="68"/>
        <v>41.094000000000001</v>
      </c>
    </row>
    <row r="1447" spans="1:17" x14ac:dyDescent="0.3">
      <c r="A1447" s="20" t="str">
        <f>LatticeLayout!A1472</f>
        <v>FS1</v>
      </c>
      <c r="B1447" s="20" t="str">
        <f>LatticeLayout!B1472</f>
        <v>BMS</v>
      </c>
      <c r="C1447" s="20" t="str">
        <f>LatticeLayout!C1472</f>
        <v>PM</v>
      </c>
      <c r="D1447" s="20">
        <f>LatticeLayout!D1472</f>
        <v>2601</v>
      </c>
      <c r="E1447" s="20" t="str">
        <f>LatticeLayout!E1472</f>
        <v>FS1_BMS:PM_D2601</v>
      </c>
      <c r="F1447" s="20" t="str">
        <f>LatticeLayout!F1472</f>
        <v>PM2</v>
      </c>
      <c r="G1447" s="20" t="str">
        <f>LatticeLayout!G1472</f>
        <v>profile monitor</v>
      </c>
      <c r="H1447" s="20">
        <f>LatticeLayout!H1472</f>
        <v>0</v>
      </c>
      <c r="I1447" s="20">
        <f>LatticeLayout!I1472</f>
        <v>0</v>
      </c>
      <c r="J1447" s="20">
        <f>LatticeLayout!J1472</f>
        <v>0</v>
      </c>
      <c r="K1447" s="20">
        <f>LatticeLayout!K1472</f>
        <v>0</v>
      </c>
      <c r="L1447" s="551">
        <f>LatticeLayout!L1472</f>
        <v>41.094000000000001</v>
      </c>
      <c r="M1447" s="551">
        <f>LatticeLayout!M1472</f>
        <v>415.34755298882715</v>
      </c>
      <c r="N1447" s="551">
        <f>LatticeLayout!N1472</f>
        <v>239.88841642404918</v>
      </c>
      <c r="O1447" s="551">
        <f t="shared" si="66"/>
        <v>239.88841642404918</v>
      </c>
      <c r="P1447" s="551">
        <f t="shared" si="67"/>
        <v>415.34755298882715</v>
      </c>
      <c r="Q1447" s="551">
        <f t="shared" si="68"/>
        <v>41.094000000000001</v>
      </c>
    </row>
    <row r="1448" spans="1:17" x14ac:dyDescent="0.3">
      <c r="A1448" s="20">
        <f>LatticeLayout!A1473</f>
        <v>0</v>
      </c>
      <c r="B1448" s="20">
        <f>LatticeLayout!B1473</f>
        <v>0</v>
      </c>
      <c r="C1448" s="20">
        <f>LatticeLayout!C1473</f>
        <v>0</v>
      </c>
      <c r="D1448" s="20">
        <f>LatticeLayout!D1473</f>
        <v>0</v>
      </c>
      <c r="E1448" s="20" t="str">
        <f>LatticeLayout!E1473</f>
        <v/>
      </c>
      <c r="F1448" s="20">
        <f>LatticeLayout!F1473</f>
        <v>0</v>
      </c>
      <c r="G1448" s="20" t="str">
        <f>LatticeLayout!G1473</f>
        <v>diagnostic box</v>
      </c>
      <c r="H1448" s="20">
        <f>LatticeLayout!H1473</f>
        <v>0</v>
      </c>
      <c r="I1448" s="20">
        <f>LatticeLayout!I1473</f>
        <v>0</v>
      </c>
      <c r="J1448" s="20">
        <f>LatticeLayout!J1473</f>
        <v>0</v>
      </c>
      <c r="K1448" s="20">
        <f>LatticeLayout!K1473</f>
        <v>9.0999999999999998E-2</v>
      </c>
      <c r="L1448" s="551">
        <f>LatticeLayout!L1473</f>
        <v>41.094000000000001</v>
      </c>
      <c r="M1448" s="551">
        <f>LatticeLayout!M1473</f>
        <v>415.34755298882715</v>
      </c>
      <c r="N1448" s="551">
        <f>LatticeLayout!N1473</f>
        <v>239.97941642404919</v>
      </c>
      <c r="O1448" s="551">
        <f t="shared" si="66"/>
        <v>239.93391642404919</v>
      </c>
      <c r="P1448" s="551">
        <f t="shared" si="67"/>
        <v>415.34755298882715</v>
      </c>
      <c r="Q1448" s="551">
        <f t="shared" si="68"/>
        <v>41.094000000000001</v>
      </c>
    </row>
    <row r="1449" spans="1:17" hidden="1" x14ac:dyDescent="0.3">
      <c r="A1449" s="20" t="str">
        <f>LatticeLayout!A1474</f>
        <v>FS1</v>
      </c>
      <c r="B1449" s="20" t="str">
        <f>LatticeLayout!B1474</f>
        <v>BMS</v>
      </c>
      <c r="C1449" s="20" t="str">
        <f>LatticeLayout!C1474</f>
        <v>FVS</v>
      </c>
      <c r="D1449" s="20">
        <f>LatticeLayout!D1474</f>
        <v>2602</v>
      </c>
      <c r="E1449" s="20" t="str">
        <f>LatticeLayout!E1474</f>
        <v>FS1_BMS:FVS_D2602</v>
      </c>
      <c r="F1449" s="20" t="str">
        <f>LatticeLayout!F1474</f>
        <v>FVS</v>
      </c>
      <c r="G1449" s="20" t="str">
        <f>LatticeLayout!G1474</f>
        <v>fast valve sensor</v>
      </c>
      <c r="H1449" s="20">
        <f>LatticeLayout!H1474</f>
        <v>0</v>
      </c>
      <c r="I1449" s="20">
        <f>LatticeLayout!I1474</f>
        <v>0</v>
      </c>
      <c r="J1449" s="20">
        <f>LatticeLayout!J1474</f>
        <v>0</v>
      </c>
      <c r="K1449" s="20">
        <f>LatticeLayout!K1474</f>
        <v>0</v>
      </c>
      <c r="L1449" s="20">
        <f>LatticeLayout!L1474</f>
        <v>41.094000000000001</v>
      </c>
      <c r="M1449" s="20">
        <f>LatticeLayout!M1474</f>
        <v>415.34755298882715</v>
      </c>
      <c r="N1449" s="20">
        <f>LatticeLayout!N1474</f>
        <v>239.97941642404919</v>
      </c>
      <c r="O1449" s="20">
        <f t="shared" si="66"/>
        <v>239.97941642404919</v>
      </c>
      <c r="P1449" s="20">
        <f t="shared" si="67"/>
        <v>415.34755298882715</v>
      </c>
      <c r="Q1449" s="20">
        <f t="shared" si="68"/>
        <v>41.094000000000001</v>
      </c>
    </row>
    <row r="1450" spans="1:17" hidden="1" x14ac:dyDescent="0.3">
      <c r="A1450" s="20" t="str">
        <f>LatticeLayout!A1475</f>
        <v>FS1</v>
      </c>
      <c r="B1450" s="20" t="str">
        <f>LatticeLayout!B1475</f>
        <v>BMS</v>
      </c>
      <c r="C1450" s="20" t="str">
        <f>LatticeLayout!C1475</f>
        <v>PORT</v>
      </c>
      <c r="D1450" s="20">
        <f>LatticeLayout!D1475</f>
        <v>2602</v>
      </c>
      <c r="E1450" s="20" t="str">
        <f>LatticeLayout!E1475</f>
        <v>FS1_BMS:PORT_D2602</v>
      </c>
      <c r="F1450" s="20" t="str">
        <f>LatticeLayout!F1475</f>
        <v>IP_S</v>
      </c>
      <c r="G1450" s="20" t="str">
        <f>LatticeLayout!G1475</f>
        <v>pump, 65 l/s</v>
      </c>
      <c r="H1450" s="20">
        <f>LatticeLayout!H1475</f>
        <v>0</v>
      </c>
      <c r="I1450" s="20">
        <f>LatticeLayout!I1475</f>
        <v>0</v>
      </c>
      <c r="J1450" s="20">
        <f>LatticeLayout!J1475</f>
        <v>0</v>
      </c>
      <c r="K1450" s="20">
        <f>LatticeLayout!K1475</f>
        <v>0</v>
      </c>
      <c r="L1450" s="20">
        <f>LatticeLayout!L1475</f>
        <v>41.094000000000001</v>
      </c>
      <c r="M1450" s="20">
        <f>LatticeLayout!M1475</f>
        <v>415.34755298882715</v>
      </c>
      <c r="N1450" s="20">
        <f>LatticeLayout!N1475</f>
        <v>239.97941642404919</v>
      </c>
      <c r="O1450" s="20">
        <f t="shared" si="66"/>
        <v>239.97941642404919</v>
      </c>
      <c r="P1450" s="20">
        <f t="shared" si="67"/>
        <v>415.34755298882715</v>
      </c>
      <c r="Q1450" s="20">
        <f t="shared" si="68"/>
        <v>41.094000000000001</v>
      </c>
    </row>
    <row r="1451" spans="1:17" hidden="1" x14ac:dyDescent="0.3">
      <c r="A1451" s="20">
        <f>LatticeLayout!A1476</f>
        <v>0</v>
      </c>
      <c r="B1451" s="20">
        <f>LatticeLayout!B1476</f>
        <v>0</v>
      </c>
      <c r="C1451" s="20">
        <f>LatticeLayout!C1476</f>
        <v>0</v>
      </c>
      <c r="D1451" s="20">
        <f>LatticeLayout!D1476</f>
        <v>0</v>
      </c>
      <c r="E1451" s="20" t="str">
        <f>LatticeLayout!E1476</f>
        <v/>
      </c>
      <c r="F1451" s="20">
        <f>LatticeLayout!F1476</f>
        <v>0</v>
      </c>
      <c r="G1451" s="20" t="str">
        <f>LatticeLayout!G1476</f>
        <v>bellow</v>
      </c>
      <c r="H1451" s="20">
        <f>LatticeLayout!H1476</f>
        <v>40</v>
      </c>
      <c r="I1451" s="20">
        <f>LatticeLayout!I1476</f>
        <v>0</v>
      </c>
      <c r="J1451" s="20">
        <f>LatticeLayout!J1476</f>
        <v>0</v>
      </c>
      <c r="K1451" s="20">
        <f>LatticeLayout!K1476</f>
        <v>9.9000000000000005E-2</v>
      </c>
      <c r="L1451" s="20">
        <f>LatticeLayout!L1476</f>
        <v>41.094000000000001</v>
      </c>
      <c r="M1451" s="20">
        <f>LatticeLayout!M1476</f>
        <v>415.34755298882715</v>
      </c>
      <c r="N1451" s="20">
        <f>LatticeLayout!N1476</f>
        <v>240.07841642404918</v>
      </c>
      <c r="O1451" s="20">
        <f t="shared" si="66"/>
        <v>240.02891642404919</v>
      </c>
      <c r="P1451" s="20">
        <f t="shared" si="67"/>
        <v>415.34755298882715</v>
      </c>
      <c r="Q1451" s="20">
        <f t="shared" si="68"/>
        <v>41.094000000000001</v>
      </c>
    </row>
    <row r="1452" spans="1:17" hidden="1" x14ac:dyDescent="0.3">
      <c r="A1452" s="20">
        <f>LatticeLayout!A1477</f>
        <v>0</v>
      </c>
      <c r="B1452" s="20">
        <f>LatticeLayout!B1477</f>
        <v>0</v>
      </c>
      <c r="C1452" s="20">
        <f>LatticeLayout!C1477</f>
        <v>0</v>
      </c>
      <c r="D1452" s="20">
        <f>LatticeLayout!D1477</f>
        <v>0</v>
      </c>
      <c r="E1452" s="20" t="str">
        <f>LatticeLayout!E1477</f>
        <v/>
      </c>
      <c r="F1452" s="20">
        <f>LatticeLayout!F1477</f>
        <v>0</v>
      </c>
      <c r="G1452" s="20">
        <f>LatticeLayout!G1477</f>
        <v>0</v>
      </c>
      <c r="H1452" s="20">
        <f>LatticeLayout!H1477</f>
        <v>0</v>
      </c>
      <c r="I1452" s="20">
        <f>LatticeLayout!I1477</f>
        <v>0</v>
      </c>
      <c r="J1452" s="20">
        <f>LatticeLayout!J1477</f>
        <v>0</v>
      </c>
      <c r="K1452" s="20">
        <f>LatticeLayout!K1477</f>
        <v>6.9607000000000002E-2</v>
      </c>
      <c r="L1452" s="20">
        <f>LatticeLayout!L1477</f>
        <v>41.094000000000001</v>
      </c>
      <c r="M1452" s="20">
        <f>LatticeLayout!M1477</f>
        <v>415.34755298882715</v>
      </c>
      <c r="N1452" s="20">
        <f>LatticeLayout!N1477</f>
        <v>240.14802342404917</v>
      </c>
      <c r="O1452" s="20">
        <f t="shared" si="66"/>
        <v>240.11321992404919</v>
      </c>
      <c r="P1452" s="20">
        <f t="shared" si="67"/>
        <v>415.34755298882715</v>
      </c>
      <c r="Q1452" s="20">
        <f t="shared" si="68"/>
        <v>41.094000000000001</v>
      </c>
    </row>
    <row r="1453" spans="1:17" hidden="1" x14ac:dyDescent="0.3">
      <c r="A1453" s="20" t="str">
        <f>LatticeLayout!A1478</f>
        <v>FS1</v>
      </c>
      <c r="B1453" s="20" t="str">
        <f>LatticeLayout!B1478</f>
        <v>CH04</v>
      </c>
      <c r="C1453" s="20" t="str">
        <f>LatticeLayout!C1478</f>
        <v>GV</v>
      </c>
      <c r="D1453" s="20">
        <f>LatticeLayout!D1478</f>
        <v>2604</v>
      </c>
      <c r="E1453" s="20" t="str">
        <f>LatticeLayout!E1478</f>
        <v>FS1_CH04:GV_D2604</v>
      </c>
      <c r="F1453" s="20">
        <f>LatticeLayout!F1478</f>
        <v>0</v>
      </c>
      <c r="G1453" s="20" t="str">
        <f>LatticeLayout!G1478</f>
        <v>gate valve</v>
      </c>
      <c r="H1453" s="20">
        <f>LatticeLayout!H1478</f>
        <v>40</v>
      </c>
      <c r="I1453" s="20">
        <f>LatticeLayout!I1478</f>
        <v>5.740399999999999E-2</v>
      </c>
      <c r="J1453" s="20">
        <f>LatticeLayout!J1478</f>
        <v>0</v>
      </c>
      <c r="K1453" s="20">
        <f>LatticeLayout!K1478</f>
        <v>5.740399999999999E-2</v>
      </c>
      <c r="L1453" s="20">
        <f>LatticeLayout!L1478</f>
        <v>41.094000000000001</v>
      </c>
      <c r="M1453" s="20">
        <f>LatticeLayout!M1478</f>
        <v>415.34755298882715</v>
      </c>
      <c r="N1453" s="20">
        <f>LatticeLayout!N1478</f>
        <v>240.20542742404916</v>
      </c>
      <c r="O1453" s="20">
        <f t="shared" si="66"/>
        <v>240.17672542404915</v>
      </c>
      <c r="P1453" s="20">
        <f t="shared" si="67"/>
        <v>415.34755298882715</v>
      </c>
      <c r="Q1453" s="20">
        <f t="shared" si="68"/>
        <v>41.094000000000001</v>
      </c>
    </row>
    <row r="1454" spans="1:17" hidden="1" x14ac:dyDescent="0.3">
      <c r="A1454" s="20">
        <f>LatticeLayout!A1479</f>
        <v>0</v>
      </c>
      <c r="B1454" s="20">
        <f>LatticeLayout!B1479</f>
        <v>0</v>
      </c>
      <c r="C1454" s="20">
        <f>LatticeLayout!C1479</f>
        <v>0</v>
      </c>
      <c r="D1454" s="20">
        <f>LatticeLayout!D1479</f>
        <v>0</v>
      </c>
      <c r="E1454" s="20" t="str">
        <f>LatticeLayout!E1479</f>
        <v/>
      </c>
      <c r="F1454" s="20">
        <f>LatticeLayout!F1479</f>
        <v>0</v>
      </c>
      <c r="G1454" s="20" t="str">
        <f>LatticeLayout!G1479</f>
        <v>bellows</v>
      </c>
      <c r="H1454" s="20">
        <f>LatticeLayout!H1479</f>
        <v>0</v>
      </c>
      <c r="I1454" s="20">
        <f>LatticeLayout!I1479</f>
        <v>0</v>
      </c>
      <c r="J1454" s="20">
        <f>LatticeLayout!J1479</f>
        <v>0</v>
      </c>
      <c r="K1454" s="20">
        <f>LatticeLayout!K1479</f>
        <v>0.19049100000000005</v>
      </c>
      <c r="L1454" s="20">
        <f>LatticeLayout!L1479</f>
        <v>41.094000000000001</v>
      </c>
      <c r="M1454" s="20">
        <f>LatticeLayout!M1479</f>
        <v>415.34755298882715</v>
      </c>
      <c r="N1454" s="20">
        <f>LatticeLayout!N1479</f>
        <v>240.39591842404917</v>
      </c>
      <c r="O1454" s="20">
        <f t="shared" si="66"/>
        <v>240.30067292404917</v>
      </c>
      <c r="P1454" s="20">
        <f t="shared" si="67"/>
        <v>415.34755298882715</v>
      </c>
      <c r="Q1454" s="20">
        <f t="shared" si="68"/>
        <v>41.094000000000001</v>
      </c>
    </row>
    <row r="1455" spans="1:17" x14ac:dyDescent="0.3">
      <c r="A1455" s="20" t="str">
        <f>LatticeLayout!A1480</f>
        <v>FS1</v>
      </c>
      <c r="B1455" s="20" t="str">
        <f>LatticeLayout!B1480</f>
        <v>CH04</v>
      </c>
      <c r="C1455" s="20" t="str">
        <f>LatticeLayout!C1480</f>
        <v>CAV1</v>
      </c>
      <c r="D1455" s="20">
        <f>LatticeLayout!D1480</f>
        <v>2608</v>
      </c>
      <c r="E1455" s="20" t="str">
        <f>LatticeLayout!E1480</f>
        <v>FS1_CH04:CAV1_D2608</v>
      </c>
      <c r="F1455" s="20">
        <f>LatticeLayout!F1480</f>
        <v>0</v>
      </c>
      <c r="G1455" s="20" t="str">
        <f>LatticeLayout!G1480</f>
        <v>b08 cavity</v>
      </c>
      <c r="H1455" s="20">
        <f>LatticeLayout!H1480</f>
        <v>34</v>
      </c>
      <c r="I1455" s="20">
        <f>LatticeLayout!I1480</f>
        <v>0.29817100000000002</v>
      </c>
      <c r="J1455" s="20">
        <f>LatticeLayout!J1480</f>
        <v>0</v>
      </c>
      <c r="K1455" s="20">
        <f>LatticeLayout!K1480</f>
        <v>0.29817100000000002</v>
      </c>
      <c r="L1455" s="551">
        <f>LatticeLayout!L1480</f>
        <v>41.094000000000001</v>
      </c>
      <c r="M1455" s="551">
        <f>LatticeLayout!M1480</f>
        <v>415.34755298882715</v>
      </c>
      <c r="N1455" s="551">
        <f>LatticeLayout!N1480</f>
        <v>240.69408942404917</v>
      </c>
      <c r="O1455" s="551">
        <f t="shared" si="66"/>
        <v>240.54500392404918</v>
      </c>
      <c r="P1455" s="551">
        <f t="shared" si="67"/>
        <v>415.34755298882715</v>
      </c>
      <c r="Q1455" s="551">
        <f t="shared" si="68"/>
        <v>41.094000000000001</v>
      </c>
    </row>
    <row r="1456" spans="1:17" hidden="1" x14ac:dyDescent="0.3">
      <c r="A1456" s="20">
        <f>LatticeLayout!A1481</f>
        <v>0</v>
      </c>
      <c r="B1456" s="20">
        <f>LatticeLayout!B1481</f>
        <v>0</v>
      </c>
      <c r="C1456" s="20">
        <f>LatticeLayout!C1481</f>
        <v>0</v>
      </c>
      <c r="D1456" s="20">
        <f>LatticeLayout!D1481</f>
        <v>0</v>
      </c>
      <c r="E1456" s="20" t="str">
        <f>LatticeLayout!E1481</f>
        <v/>
      </c>
      <c r="F1456" s="20">
        <f>LatticeLayout!F1481</f>
        <v>0</v>
      </c>
      <c r="G1456" s="20" t="str">
        <f>LatticeLayout!G1481</f>
        <v>bellows</v>
      </c>
      <c r="H1456" s="20">
        <f>LatticeLayout!H1481</f>
        <v>0</v>
      </c>
      <c r="I1456" s="20">
        <f>LatticeLayout!I1481</f>
        <v>9.9516999999999994E-2</v>
      </c>
      <c r="J1456" s="20">
        <f>LatticeLayout!J1481</f>
        <v>0</v>
      </c>
      <c r="K1456" s="20">
        <f>LatticeLayout!K1481</f>
        <v>9.9516999999999994E-2</v>
      </c>
      <c r="L1456" s="20">
        <f>LatticeLayout!L1481</f>
        <v>41.094000000000001</v>
      </c>
      <c r="M1456" s="20">
        <f>LatticeLayout!M1481</f>
        <v>415.34755298882715</v>
      </c>
      <c r="N1456" s="20">
        <f>LatticeLayout!N1481</f>
        <v>240.79360642404916</v>
      </c>
      <c r="O1456" s="20">
        <f t="shared" si="66"/>
        <v>240.74384792404916</v>
      </c>
      <c r="P1456" s="20">
        <f t="shared" si="67"/>
        <v>415.34755298882715</v>
      </c>
      <c r="Q1456" s="20">
        <f t="shared" si="68"/>
        <v>41.094000000000001</v>
      </c>
    </row>
    <row r="1457" spans="1:17" x14ac:dyDescent="0.3">
      <c r="A1457" s="20" t="str">
        <f>LatticeLayout!A1482</f>
        <v>FS1</v>
      </c>
      <c r="B1457" s="20" t="str">
        <f>LatticeLayout!B1482</f>
        <v>CH04</v>
      </c>
      <c r="C1457" s="20" t="str">
        <f>LatticeLayout!C1482</f>
        <v>CAV2</v>
      </c>
      <c r="D1457" s="20">
        <f>LatticeLayout!D1482</f>
        <v>2612</v>
      </c>
      <c r="E1457" s="20" t="str">
        <f>LatticeLayout!E1482</f>
        <v>FS1_CH04:CAV2_D2612</v>
      </c>
      <c r="F1457" s="20">
        <f>LatticeLayout!F1482</f>
        <v>0</v>
      </c>
      <c r="G1457" s="20" t="str">
        <f>LatticeLayout!G1482</f>
        <v>b08 cavity</v>
      </c>
      <c r="H1457" s="20">
        <f>LatticeLayout!H1482</f>
        <v>34</v>
      </c>
      <c r="I1457" s="20">
        <f>LatticeLayout!I1482</f>
        <v>0.29817100000000002</v>
      </c>
      <c r="J1457" s="20">
        <f>LatticeLayout!J1482</f>
        <v>0</v>
      </c>
      <c r="K1457" s="20">
        <f>LatticeLayout!K1482</f>
        <v>0.29817100000000002</v>
      </c>
      <c r="L1457" s="551">
        <f>LatticeLayout!L1482</f>
        <v>41.094000000000001</v>
      </c>
      <c r="M1457" s="551">
        <f>LatticeLayout!M1482</f>
        <v>415.34755298882715</v>
      </c>
      <c r="N1457" s="551">
        <f>LatticeLayout!N1482</f>
        <v>241.09177742404916</v>
      </c>
      <c r="O1457" s="551">
        <f t="shared" si="66"/>
        <v>240.94269192404914</v>
      </c>
      <c r="P1457" s="551">
        <f t="shared" si="67"/>
        <v>415.34755298882715</v>
      </c>
      <c r="Q1457" s="551">
        <f t="shared" si="68"/>
        <v>41.094000000000001</v>
      </c>
    </row>
    <row r="1458" spans="1:17" hidden="1" x14ac:dyDescent="0.3">
      <c r="A1458" s="20">
        <f>LatticeLayout!A1487</f>
        <v>0</v>
      </c>
      <c r="B1458" s="20">
        <f>LatticeLayout!B1487</f>
        <v>0</v>
      </c>
      <c r="C1458" s="20">
        <f>LatticeLayout!C1487</f>
        <v>0</v>
      </c>
      <c r="D1458" s="20">
        <f>LatticeLayout!D1487</f>
        <v>0</v>
      </c>
      <c r="E1458" s="20" t="str">
        <f>LatticeLayout!E1487</f>
        <v/>
      </c>
      <c r="F1458" s="20">
        <f>LatticeLayout!F1487</f>
        <v>0</v>
      </c>
      <c r="G1458" s="20" t="str">
        <f>LatticeLayout!G1487</f>
        <v>bellows</v>
      </c>
      <c r="H1458" s="20">
        <f>LatticeLayout!H1487</f>
        <v>0</v>
      </c>
      <c r="I1458" s="20">
        <f>LatticeLayout!I1487</f>
        <v>9.9516999999999994E-2</v>
      </c>
      <c r="J1458" s="20">
        <f>LatticeLayout!J1487</f>
        <v>0</v>
      </c>
      <c r="K1458" s="20">
        <f>LatticeLayout!K1487</f>
        <v>9.9516999999999994E-2</v>
      </c>
      <c r="L1458" s="20">
        <f>LatticeLayout!L1487</f>
        <v>41.094000000000001</v>
      </c>
      <c r="M1458" s="20">
        <f>LatticeLayout!M1487</f>
        <v>415.34755298882715</v>
      </c>
      <c r="N1458" s="20">
        <f>LatticeLayout!N1487</f>
        <v>241.88648442404912</v>
      </c>
      <c r="O1458" s="20">
        <f t="shared" si="66"/>
        <v>241.48913092404914</v>
      </c>
      <c r="P1458" s="20">
        <f t="shared" si="67"/>
        <v>415.34755298882715</v>
      </c>
      <c r="Q1458" s="20">
        <f t="shared" si="68"/>
        <v>41.094000000000001</v>
      </c>
    </row>
    <row r="1459" spans="1:17" x14ac:dyDescent="0.3">
      <c r="A1459" s="20" t="str">
        <f>LatticeLayout!A1488</f>
        <v>FS1</v>
      </c>
      <c r="B1459" s="20" t="str">
        <f>LatticeLayout!B1488</f>
        <v>CH04</v>
      </c>
      <c r="C1459" s="20" t="str">
        <f>LatticeLayout!C1488</f>
        <v>CAV4</v>
      </c>
      <c r="D1459" s="20">
        <f>LatticeLayout!D1488</f>
        <v>2623</v>
      </c>
      <c r="E1459" s="20" t="str">
        <f>LatticeLayout!E1488</f>
        <v>FS1_CH04:CAV4_D2623</v>
      </c>
      <c r="F1459" s="20">
        <f>LatticeLayout!F1488</f>
        <v>0</v>
      </c>
      <c r="G1459" s="20" t="str">
        <f>LatticeLayout!G1488</f>
        <v>b08 cavity</v>
      </c>
      <c r="H1459" s="20">
        <f>LatticeLayout!H1488</f>
        <v>34</v>
      </c>
      <c r="I1459" s="20">
        <f>LatticeLayout!I1488</f>
        <v>0.29817100000000002</v>
      </c>
      <c r="J1459" s="20">
        <f>LatticeLayout!J1488</f>
        <v>0</v>
      </c>
      <c r="K1459" s="20">
        <f>LatticeLayout!K1488</f>
        <v>0.29817100000000002</v>
      </c>
      <c r="L1459" s="551">
        <f>LatticeLayout!L1488</f>
        <v>41.094000000000001</v>
      </c>
      <c r="M1459" s="551">
        <f>LatticeLayout!M1488</f>
        <v>415.34755298882715</v>
      </c>
      <c r="N1459" s="551">
        <f>LatticeLayout!N1488</f>
        <v>242.18465542404911</v>
      </c>
      <c r="O1459" s="551">
        <f t="shared" si="66"/>
        <v>242.03556992404913</v>
      </c>
      <c r="P1459" s="551">
        <f t="shared" si="67"/>
        <v>415.34755298882715</v>
      </c>
      <c r="Q1459" s="551">
        <f t="shared" si="68"/>
        <v>41.094000000000001</v>
      </c>
    </row>
    <row r="1460" spans="1:17" hidden="1" x14ac:dyDescent="0.3">
      <c r="A1460" s="20">
        <f>LatticeLayout!A1489</f>
        <v>0</v>
      </c>
      <c r="B1460" s="20">
        <f>LatticeLayout!B1489</f>
        <v>0</v>
      </c>
      <c r="C1460" s="20">
        <f>LatticeLayout!C1489</f>
        <v>0</v>
      </c>
      <c r="D1460" s="20">
        <f>LatticeLayout!D1489</f>
        <v>0</v>
      </c>
      <c r="E1460" s="20" t="str">
        <f>LatticeLayout!E1489</f>
        <v/>
      </c>
      <c r="F1460" s="20">
        <f>LatticeLayout!F1489</f>
        <v>0</v>
      </c>
      <c r="G1460" s="20" t="str">
        <f>LatticeLayout!G1489</f>
        <v>bellows</v>
      </c>
      <c r="H1460" s="20">
        <f>LatticeLayout!H1489</f>
        <v>0</v>
      </c>
      <c r="I1460" s="20">
        <f>LatticeLayout!I1489</f>
        <v>0</v>
      </c>
      <c r="J1460" s="20">
        <f>LatticeLayout!J1489</f>
        <v>0</v>
      </c>
      <c r="K1460" s="20">
        <f>LatticeLayout!K1489</f>
        <v>0.19049100000000005</v>
      </c>
      <c r="L1460" s="20">
        <f>LatticeLayout!L1489</f>
        <v>41.094000000000001</v>
      </c>
      <c r="M1460" s="20">
        <f>LatticeLayout!M1489</f>
        <v>415.34755298882715</v>
      </c>
      <c r="N1460" s="20">
        <f>LatticeLayout!N1489</f>
        <v>242.37514642404912</v>
      </c>
      <c r="O1460" s="20">
        <f t="shared" si="66"/>
        <v>242.27990092404912</v>
      </c>
      <c r="P1460" s="20">
        <f t="shared" si="67"/>
        <v>415.34755298882715</v>
      </c>
      <c r="Q1460" s="20">
        <f t="shared" si="68"/>
        <v>41.094000000000001</v>
      </c>
    </row>
    <row r="1461" spans="1:17" hidden="1" x14ac:dyDescent="0.3">
      <c r="A1461" s="20" t="str">
        <f>LatticeLayout!A1490</f>
        <v>FS1</v>
      </c>
      <c r="B1461" s="20" t="str">
        <f>LatticeLayout!B1490</f>
        <v>CH04</v>
      </c>
      <c r="C1461" s="20" t="str">
        <f>LatticeLayout!C1490</f>
        <v>GV</v>
      </c>
      <c r="D1461" s="20">
        <f>LatticeLayout!D1490</f>
        <v>2627</v>
      </c>
      <c r="E1461" s="20" t="str">
        <f>LatticeLayout!E1490</f>
        <v>FS1_CH04:GV_D2627</v>
      </c>
      <c r="F1461" s="20">
        <f>LatticeLayout!F1490</f>
        <v>0</v>
      </c>
      <c r="G1461" s="20" t="str">
        <f>LatticeLayout!G1490</f>
        <v>gate valve</v>
      </c>
      <c r="H1461" s="20">
        <f>LatticeLayout!H1490</f>
        <v>40</v>
      </c>
      <c r="I1461" s="20">
        <f>LatticeLayout!I1490</f>
        <v>5.740399999999999E-2</v>
      </c>
      <c r="J1461" s="20">
        <f>LatticeLayout!J1490</f>
        <v>0</v>
      </c>
      <c r="K1461" s="20">
        <f>LatticeLayout!K1490</f>
        <v>5.740399999999999E-2</v>
      </c>
      <c r="L1461" s="20">
        <f>LatticeLayout!L1490</f>
        <v>41.094000000000001</v>
      </c>
      <c r="M1461" s="20">
        <f>LatticeLayout!M1490</f>
        <v>415.34755298882715</v>
      </c>
      <c r="N1461" s="20">
        <f>LatticeLayout!N1490</f>
        <v>242.43255042404911</v>
      </c>
      <c r="O1461" s="20">
        <f t="shared" si="66"/>
        <v>242.4038484240491</v>
      </c>
      <c r="P1461" s="20">
        <f t="shared" si="67"/>
        <v>415.34755298882715</v>
      </c>
      <c r="Q1461" s="20">
        <f t="shared" si="68"/>
        <v>41.094000000000001</v>
      </c>
    </row>
    <row r="1462" spans="1:17" hidden="1" x14ac:dyDescent="0.3">
      <c r="A1462" s="20">
        <f>LatticeLayout!A1491</f>
        <v>0</v>
      </c>
      <c r="B1462" s="20">
        <f>LatticeLayout!B1491</f>
        <v>0</v>
      </c>
      <c r="C1462" s="20">
        <f>LatticeLayout!C1491</f>
        <v>0</v>
      </c>
      <c r="D1462" s="20">
        <f>LatticeLayout!D1491</f>
        <v>0</v>
      </c>
      <c r="E1462" s="20" t="str">
        <f>LatticeLayout!E1491</f>
        <v/>
      </c>
      <c r="F1462" s="20">
        <f>LatticeLayout!F1491</f>
        <v>0</v>
      </c>
      <c r="G1462" s="20" t="str">
        <f>LatticeLayout!G1491</f>
        <v>bellow</v>
      </c>
      <c r="H1462" s="20">
        <f>LatticeLayout!H1491</f>
        <v>40</v>
      </c>
      <c r="I1462" s="20">
        <f>LatticeLayout!I1491</f>
        <v>0</v>
      </c>
      <c r="J1462" s="20">
        <f>LatticeLayout!J1491</f>
        <v>0</v>
      </c>
      <c r="K1462" s="20">
        <f>LatticeLayout!K1491</f>
        <v>9.4E-2</v>
      </c>
      <c r="L1462" s="20">
        <f>LatticeLayout!L1491</f>
        <v>41.094000000000001</v>
      </c>
      <c r="M1462" s="20">
        <f>LatticeLayout!M1491</f>
        <v>415.34755298882715</v>
      </c>
      <c r="N1462" s="20">
        <f>LatticeLayout!N1491</f>
        <v>242.52655042404911</v>
      </c>
      <c r="O1462" s="20">
        <f t="shared" si="66"/>
        <v>242.47955042404911</v>
      </c>
      <c r="P1462" s="20">
        <f t="shared" si="67"/>
        <v>415.34755298882715</v>
      </c>
      <c r="Q1462" s="20">
        <f t="shared" si="68"/>
        <v>41.094000000000001</v>
      </c>
    </row>
    <row r="1463" spans="1:17" hidden="1" x14ac:dyDescent="0.3">
      <c r="A1463" s="20">
        <f>LatticeLayout!A1492</f>
        <v>0</v>
      </c>
      <c r="B1463" s="20">
        <f>LatticeLayout!B1492</f>
        <v>0</v>
      </c>
      <c r="C1463" s="20">
        <f>LatticeLayout!C1492</f>
        <v>0</v>
      </c>
      <c r="D1463" s="20">
        <f>LatticeLayout!D1492</f>
        <v>0</v>
      </c>
      <c r="E1463" s="20" t="str">
        <f>LatticeLayout!E1492</f>
        <v/>
      </c>
      <c r="F1463" s="20">
        <f>LatticeLayout!F1492</f>
        <v>0</v>
      </c>
      <c r="G1463" s="20" t="str">
        <f>LatticeLayout!G1492</f>
        <v>vacuum box</v>
      </c>
      <c r="H1463" s="20">
        <f>LatticeLayout!H1492</f>
        <v>0</v>
      </c>
      <c r="I1463" s="20">
        <f>LatticeLayout!I1492</f>
        <v>0</v>
      </c>
      <c r="J1463" s="20">
        <f>LatticeLayout!J1492</f>
        <v>0</v>
      </c>
      <c r="K1463" s="20">
        <f>LatticeLayout!K1492</f>
        <v>0</v>
      </c>
      <c r="L1463" s="20">
        <f>LatticeLayout!L1492</f>
        <v>41.094000000000001</v>
      </c>
      <c r="M1463" s="20">
        <f>LatticeLayout!M1492</f>
        <v>415.34755298882715</v>
      </c>
      <c r="N1463" s="20">
        <f>LatticeLayout!N1492</f>
        <v>242.52655042404911</v>
      </c>
      <c r="O1463" s="20">
        <f t="shared" si="66"/>
        <v>242.52655042404911</v>
      </c>
      <c r="P1463" s="20">
        <f t="shared" si="67"/>
        <v>415.34755298882715</v>
      </c>
      <c r="Q1463" s="20">
        <f t="shared" si="68"/>
        <v>41.094000000000001</v>
      </c>
    </row>
    <row r="1464" spans="1:17" hidden="1" x14ac:dyDescent="0.3">
      <c r="A1464" s="20" t="str">
        <f>LatticeLayout!A1493</f>
        <v>FS1</v>
      </c>
      <c r="B1464" s="20" t="str">
        <f>LatticeLayout!B1493</f>
        <v>BMS</v>
      </c>
      <c r="C1464" s="20" t="str">
        <f>LatticeLayout!C1493</f>
        <v>FVS</v>
      </c>
      <c r="D1464" s="20">
        <f>LatticeLayout!D1493</f>
        <v>2628</v>
      </c>
      <c r="E1464" s="20" t="str">
        <f>LatticeLayout!E1493</f>
        <v>FS1_BMS:FVS_D2628</v>
      </c>
      <c r="F1464" s="20" t="str">
        <f>LatticeLayout!F1493</f>
        <v>FVS</v>
      </c>
      <c r="G1464" s="20" t="str">
        <f>LatticeLayout!G1493</f>
        <v>fast valve sensor</v>
      </c>
      <c r="H1464" s="20">
        <f>LatticeLayout!H1493</f>
        <v>0</v>
      </c>
      <c r="I1464" s="20">
        <f>LatticeLayout!I1493</f>
        <v>0</v>
      </c>
      <c r="J1464" s="20">
        <f>LatticeLayout!J1493</f>
        <v>0</v>
      </c>
      <c r="K1464" s="20">
        <f>LatticeLayout!K1493</f>
        <v>0</v>
      </c>
      <c r="L1464" s="20">
        <f>LatticeLayout!L1493</f>
        <v>41.094000000000001</v>
      </c>
      <c r="M1464" s="20">
        <f>LatticeLayout!M1493</f>
        <v>415.34755298882715</v>
      </c>
      <c r="N1464" s="20">
        <f>LatticeLayout!N1493</f>
        <v>242.52655042404911</v>
      </c>
      <c r="O1464" s="20">
        <f t="shared" si="66"/>
        <v>242.52655042404911</v>
      </c>
      <c r="P1464" s="20">
        <f t="shared" si="67"/>
        <v>415.34755298882715</v>
      </c>
      <c r="Q1464" s="20">
        <f t="shared" si="68"/>
        <v>41.094000000000001</v>
      </c>
    </row>
    <row r="1465" spans="1:17" hidden="1" x14ac:dyDescent="0.3">
      <c r="A1465" s="20">
        <f>LatticeLayout!A1494</f>
        <v>0</v>
      </c>
      <c r="B1465" s="20">
        <f>LatticeLayout!B1494</f>
        <v>0</v>
      </c>
      <c r="C1465" s="20">
        <f>LatticeLayout!C1494</f>
        <v>0</v>
      </c>
      <c r="D1465" s="20">
        <f>LatticeLayout!D1494</f>
        <v>0</v>
      </c>
      <c r="E1465" s="20" t="str">
        <f>LatticeLayout!E1494</f>
        <v/>
      </c>
      <c r="F1465" s="20">
        <f>LatticeLayout!F1494</f>
        <v>0</v>
      </c>
      <c r="G1465" s="20" t="str">
        <f>LatticeLayout!G1494</f>
        <v>vacuum box</v>
      </c>
      <c r="H1465" s="20">
        <f>LatticeLayout!H1494</f>
        <v>0</v>
      </c>
      <c r="I1465" s="20">
        <f>LatticeLayout!I1494</f>
        <v>0</v>
      </c>
      <c r="J1465" s="20">
        <f>LatticeLayout!J1494</f>
        <v>0</v>
      </c>
      <c r="K1465" s="20">
        <f>LatticeLayout!K1494</f>
        <v>9.0999999999999998E-2</v>
      </c>
      <c r="L1465" s="20">
        <f>LatticeLayout!L1494</f>
        <v>41.094000000000001</v>
      </c>
      <c r="M1465" s="20">
        <f>LatticeLayout!M1494</f>
        <v>415.34755298882715</v>
      </c>
      <c r="N1465" s="20">
        <f>LatticeLayout!N1494</f>
        <v>242.61755042404911</v>
      </c>
      <c r="O1465" s="20">
        <f t="shared" si="66"/>
        <v>242.57205042404911</v>
      </c>
      <c r="P1465" s="20">
        <f t="shared" si="67"/>
        <v>415.34755298882715</v>
      </c>
      <c r="Q1465" s="20">
        <f t="shared" si="68"/>
        <v>41.094000000000001</v>
      </c>
    </row>
    <row r="1466" spans="1:17" hidden="1" x14ac:dyDescent="0.3">
      <c r="A1466" s="20" t="str">
        <f>LatticeLayout!A1495</f>
        <v>FS1</v>
      </c>
      <c r="B1466" s="20" t="str">
        <f>LatticeLayout!B1495</f>
        <v>BMS</v>
      </c>
      <c r="C1466" s="20" t="str">
        <f>LatticeLayout!C1495</f>
        <v>PORT</v>
      </c>
      <c r="D1466" s="20">
        <f>LatticeLayout!D1495</f>
        <v>2629</v>
      </c>
      <c r="E1466" s="20" t="str">
        <f>LatticeLayout!E1495</f>
        <v>FS1_BMS:PORT_D2629</v>
      </c>
      <c r="F1466" s="20" t="str">
        <f>LatticeLayout!F1495</f>
        <v>IP_S</v>
      </c>
      <c r="G1466" s="20" t="str">
        <f>LatticeLayout!G1495</f>
        <v>pump, 65 l/s</v>
      </c>
      <c r="H1466" s="20">
        <f>LatticeLayout!H1495</f>
        <v>0</v>
      </c>
      <c r="I1466" s="20">
        <f>LatticeLayout!I1495</f>
        <v>0</v>
      </c>
      <c r="J1466" s="20">
        <f>LatticeLayout!J1495</f>
        <v>0</v>
      </c>
      <c r="K1466" s="20">
        <f>LatticeLayout!K1495</f>
        <v>0</v>
      </c>
      <c r="L1466" s="20">
        <f>LatticeLayout!L1495</f>
        <v>41.094000000000001</v>
      </c>
      <c r="M1466" s="20">
        <f>LatticeLayout!M1495</f>
        <v>415.34755298882715</v>
      </c>
      <c r="N1466" s="20">
        <f>LatticeLayout!N1495</f>
        <v>242.61755042404911</v>
      </c>
      <c r="O1466" s="20">
        <f t="shared" si="66"/>
        <v>242.61755042404911</v>
      </c>
      <c r="P1466" s="20">
        <f t="shared" si="67"/>
        <v>415.34755298882715</v>
      </c>
      <c r="Q1466" s="20">
        <f t="shared" si="68"/>
        <v>41.094000000000001</v>
      </c>
    </row>
    <row r="1467" spans="1:17" hidden="1" x14ac:dyDescent="0.3">
      <c r="A1467" s="20">
        <f>LatticeLayout!A1496</f>
        <v>0</v>
      </c>
      <c r="B1467" s="20">
        <f>LatticeLayout!B1496</f>
        <v>0</v>
      </c>
      <c r="C1467" s="20">
        <f>LatticeLayout!C1496</f>
        <v>0</v>
      </c>
      <c r="D1467" s="20">
        <f>LatticeLayout!D1496</f>
        <v>0</v>
      </c>
      <c r="E1467" s="20" t="str">
        <f>LatticeLayout!E1496</f>
        <v/>
      </c>
      <c r="F1467" s="20">
        <f>LatticeLayout!F1496</f>
        <v>0</v>
      </c>
      <c r="G1467" s="20" t="str">
        <f>LatticeLayout!G1496</f>
        <v>bellow</v>
      </c>
      <c r="H1467" s="20">
        <f>LatticeLayout!H1496</f>
        <v>40</v>
      </c>
      <c r="I1467" s="20">
        <f>LatticeLayout!I1496</f>
        <v>0</v>
      </c>
      <c r="J1467" s="20">
        <f>LatticeLayout!J1496</f>
        <v>0</v>
      </c>
      <c r="K1467" s="20">
        <f>LatticeLayout!K1496</f>
        <v>9.9000000000000005E-2</v>
      </c>
      <c r="L1467" s="20">
        <f>LatticeLayout!L1496</f>
        <v>41.094000000000001</v>
      </c>
      <c r="M1467" s="20">
        <f>LatticeLayout!M1496</f>
        <v>415.34755298882715</v>
      </c>
      <c r="N1467" s="20">
        <f>LatticeLayout!N1496</f>
        <v>242.7165504240491</v>
      </c>
      <c r="O1467" s="20">
        <f t="shared" si="66"/>
        <v>242.66705042404911</v>
      </c>
      <c r="P1467" s="20">
        <f t="shared" si="67"/>
        <v>415.34755298882715</v>
      </c>
      <c r="Q1467" s="20">
        <f t="shared" si="68"/>
        <v>41.094000000000001</v>
      </c>
    </row>
    <row r="1468" spans="1:17" hidden="1" x14ac:dyDescent="0.3">
      <c r="A1468" s="20">
        <f>LatticeLayout!A1497</f>
        <v>0</v>
      </c>
      <c r="B1468" s="20">
        <f>LatticeLayout!B1497</f>
        <v>0</v>
      </c>
      <c r="C1468" s="20">
        <f>LatticeLayout!C1497</f>
        <v>0</v>
      </c>
      <c r="D1468" s="20">
        <f>LatticeLayout!D1497</f>
        <v>0</v>
      </c>
      <c r="E1468" s="20">
        <f>LatticeLayout!E1497</f>
        <v>0</v>
      </c>
      <c r="F1468" s="20">
        <f>LatticeLayout!F1497</f>
        <v>0</v>
      </c>
      <c r="G1468" s="20">
        <f>LatticeLayout!G1497</f>
        <v>0</v>
      </c>
      <c r="H1468" s="20">
        <f>LatticeLayout!H1497</f>
        <v>0</v>
      </c>
      <c r="I1468" s="20">
        <f>LatticeLayout!I1497</f>
        <v>0</v>
      </c>
      <c r="J1468" s="20">
        <f>LatticeLayout!J1497</f>
        <v>0</v>
      </c>
      <c r="K1468" s="20">
        <f>LatticeLayout!K1497</f>
        <v>1.052E-3</v>
      </c>
      <c r="L1468" s="20">
        <f>LatticeLayout!L1497</f>
        <v>41.094000000000001</v>
      </c>
      <c r="M1468" s="20">
        <f>LatticeLayout!M1497</f>
        <v>415.34755298882715</v>
      </c>
      <c r="N1468" s="20">
        <f>LatticeLayout!N1497</f>
        <v>242.71760242404909</v>
      </c>
      <c r="O1468" s="20">
        <f t="shared" si="66"/>
        <v>242.71707642404908</v>
      </c>
      <c r="P1468" s="20">
        <f t="shared" si="67"/>
        <v>415.34755298882715</v>
      </c>
      <c r="Q1468" s="20">
        <f t="shared" si="68"/>
        <v>41.094000000000001</v>
      </c>
    </row>
    <row r="1469" spans="1:17" hidden="1" x14ac:dyDescent="0.3">
      <c r="A1469" s="20" t="str">
        <f>LatticeLayout!A1498</f>
        <v>FS1</v>
      </c>
      <c r="B1469" s="20" t="str">
        <f>LatticeLayout!B1498</f>
        <v>CH02</v>
      </c>
      <c r="C1469" s="20" t="str">
        <f>LatticeLayout!C1498</f>
        <v>GV</v>
      </c>
      <c r="D1469" s="20">
        <f>LatticeLayout!D1498</f>
        <v>2630</v>
      </c>
      <c r="E1469" s="20" t="str">
        <f>LatticeLayout!E1498</f>
        <v>FS1_CH02:GV_D2630</v>
      </c>
      <c r="F1469" s="20">
        <f>LatticeLayout!F1498</f>
        <v>0</v>
      </c>
      <c r="G1469" s="20" t="str">
        <f>LatticeLayout!G1498</f>
        <v>gate valve</v>
      </c>
      <c r="H1469" s="20">
        <f>LatticeLayout!H1498</f>
        <v>0</v>
      </c>
      <c r="I1469" s="20">
        <f>LatticeLayout!I1498</f>
        <v>0</v>
      </c>
      <c r="J1469" s="20">
        <f>LatticeLayout!J1498</f>
        <v>0</v>
      </c>
      <c r="K1469" s="20">
        <f>LatticeLayout!K1498</f>
        <v>7.1999999999999995E-2</v>
      </c>
      <c r="L1469" s="20">
        <f>LatticeLayout!L1498</f>
        <v>41.094000000000001</v>
      </c>
      <c r="M1469" s="20">
        <f>LatticeLayout!M1498</f>
        <v>415.34755298882715</v>
      </c>
      <c r="N1469" s="20">
        <f>LatticeLayout!N1498</f>
        <v>242.78960242404909</v>
      </c>
      <c r="O1469" s="20">
        <f t="shared" si="66"/>
        <v>242.75360242404909</v>
      </c>
      <c r="P1469" s="20">
        <f t="shared" si="67"/>
        <v>415.34755298882715</v>
      </c>
      <c r="Q1469" s="20">
        <f t="shared" si="68"/>
        <v>41.094000000000001</v>
      </c>
    </row>
    <row r="1470" spans="1:17" hidden="1" x14ac:dyDescent="0.3">
      <c r="A1470" s="20">
        <f>LatticeLayout!A1499</f>
        <v>0</v>
      </c>
      <c r="B1470" s="20">
        <f>LatticeLayout!B1499</f>
        <v>0</v>
      </c>
      <c r="C1470" s="20">
        <f>LatticeLayout!C1499</f>
        <v>0</v>
      </c>
      <c r="D1470" s="20">
        <f>LatticeLayout!D1499</f>
        <v>0</v>
      </c>
      <c r="E1470" s="20" t="str">
        <f>LatticeLayout!E1499</f>
        <v/>
      </c>
      <c r="F1470" s="20">
        <f>LatticeLayout!F1499</f>
        <v>0</v>
      </c>
      <c r="G1470" s="20" t="str">
        <f>LatticeLayout!G1499</f>
        <v>bellows</v>
      </c>
      <c r="H1470" s="20">
        <f>LatticeLayout!H1499</f>
        <v>0</v>
      </c>
      <c r="I1470" s="20">
        <f>LatticeLayout!I1499</f>
        <v>0</v>
      </c>
      <c r="J1470" s="20">
        <f>LatticeLayout!J1499</f>
        <v>0</v>
      </c>
      <c r="K1470" s="20">
        <f>LatticeLayout!K1499</f>
        <v>0.17589500000000002</v>
      </c>
      <c r="L1470" s="20">
        <f>LatticeLayout!L1499</f>
        <v>41.094000000000001</v>
      </c>
      <c r="M1470" s="20">
        <f>LatticeLayout!M1499</f>
        <v>415.34755298882715</v>
      </c>
      <c r="N1470" s="20">
        <f>LatticeLayout!N1499</f>
        <v>242.96549742404909</v>
      </c>
      <c r="O1470" s="20">
        <f t="shared" si="66"/>
        <v>242.87754992404911</v>
      </c>
      <c r="P1470" s="20">
        <f t="shared" si="67"/>
        <v>415.34755298882715</v>
      </c>
      <c r="Q1470" s="20">
        <f t="shared" si="68"/>
        <v>41.094000000000001</v>
      </c>
    </row>
    <row r="1471" spans="1:17" x14ac:dyDescent="0.3">
      <c r="A1471" s="20" t="str">
        <f>LatticeLayout!A1500</f>
        <v>FS1</v>
      </c>
      <c r="B1471" s="20" t="str">
        <f>LatticeLayout!B1500</f>
        <v>CH02</v>
      </c>
      <c r="C1471" s="20" t="str">
        <f>LatticeLayout!C1500</f>
        <v>CAV4</v>
      </c>
      <c r="D1471" s="20">
        <f>LatticeLayout!D1500</f>
        <v>2630</v>
      </c>
      <c r="E1471" s="20" t="str">
        <f>LatticeLayout!E1500</f>
        <v>FS1_CH02:CAV4_D2630</v>
      </c>
      <c r="F1471" s="20">
        <f>LatticeLayout!F1500</f>
        <v>0</v>
      </c>
      <c r="G1471" s="20" t="str">
        <f>LatticeLayout!G1500</f>
        <v>b16 cavity</v>
      </c>
      <c r="H1471" s="20">
        <f>LatticeLayout!H1500</f>
        <v>30</v>
      </c>
      <c r="I1471" s="20">
        <f>LatticeLayout!I1500</f>
        <v>0.29817100000000002</v>
      </c>
      <c r="J1471" s="20">
        <f>LatticeLayout!J1500</f>
        <v>0</v>
      </c>
      <c r="K1471" s="20">
        <f>LatticeLayout!K1500</f>
        <v>0.29817100000000002</v>
      </c>
      <c r="L1471" s="551">
        <f>LatticeLayout!L1500</f>
        <v>41.094000000000001</v>
      </c>
      <c r="M1471" s="551">
        <f>LatticeLayout!M1500</f>
        <v>415.34755298882715</v>
      </c>
      <c r="N1471" s="551">
        <f>LatticeLayout!N1500</f>
        <v>243.26366842404909</v>
      </c>
      <c r="O1471" s="551">
        <f t="shared" si="66"/>
        <v>243.1145829240491</v>
      </c>
      <c r="P1471" s="551">
        <f t="shared" si="67"/>
        <v>415.34755298882715</v>
      </c>
      <c r="Q1471" s="551">
        <f t="shared" si="68"/>
        <v>41.094000000000001</v>
      </c>
    </row>
    <row r="1472" spans="1:17" hidden="1" x14ac:dyDescent="0.3">
      <c r="A1472" s="20">
        <f>LatticeLayout!A1501</f>
        <v>0</v>
      </c>
      <c r="B1472" s="20">
        <f>LatticeLayout!B1501</f>
        <v>0</v>
      </c>
      <c r="C1472" s="20">
        <f>LatticeLayout!C1501</f>
        <v>0</v>
      </c>
      <c r="D1472" s="20">
        <f>LatticeLayout!D1501</f>
        <v>0</v>
      </c>
      <c r="E1472" s="20">
        <f>LatticeLayout!E1501</f>
        <v>0</v>
      </c>
      <c r="F1472" s="20">
        <f>LatticeLayout!F1501</f>
        <v>0</v>
      </c>
      <c r="G1472" s="20" t="str">
        <f>LatticeLayout!G1501</f>
        <v>bellows</v>
      </c>
      <c r="H1472" s="20">
        <f>LatticeLayout!H1501</f>
        <v>0</v>
      </c>
      <c r="I1472" s="20">
        <f>LatticeLayout!I1501</f>
        <v>0</v>
      </c>
      <c r="J1472" s="20">
        <f>LatticeLayout!J1501</f>
        <v>0</v>
      </c>
      <c r="K1472" s="20">
        <f>LatticeLayout!K1501</f>
        <v>0.17589500000000002</v>
      </c>
      <c r="L1472" s="20">
        <f>LatticeLayout!L1501</f>
        <v>41.094000000000001</v>
      </c>
      <c r="M1472" s="20">
        <f>LatticeLayout!M1501</f>
        <v>415.34755298882715</v>
      </c>
      <c r="N1472" s="20">
        <f>LatticeLayout!N1501</f>
        <v>243.43956342404908</v>
      </c>
      <c r="O1472" s="20">
        <f t="shared" si="66"/>
        <v>243.3516159240491</v>
      </c>
      <c r="P1472" s="20">
        <f t="shared" si="67"/>
        <v>415.34755298882715</v>
      </c>
      <c r="Q1472" s="20">
        <f t="shared" si="68"/>
        <v>41.094000000000001</v>
      </c>
    </row>
    <row r="1473" spans="1:17" hidden="1" x14ac:dyDescent="0.3">
      <c r="A1473" s="20" t="str">
        <f>LatticeLayout!A1502</f>
        <v>FS1</v>
      </c>
      <c r="B1473" s="20" t="str">
        <f>LatticeLayout!B1502</f>
        <v>CH02</v>
      </c>
      <c r="C1473" s="20" t="str">
        <f>LatticeLayout!C1502</f>
        <v>GV</v>
      </c>
      <c r="D1473" s="20">
        <f>LatticeLayout!D1502</f>
        <v>2637</v>
      </c>
      <c r="E1473" s="20" t="str">
        <f>LatticeLayout!E1502</f>
        <v>FS1_CH02:GV_D2637</v>
      </c>
      <c r="F1473" s="20">
        <f>LatticeLayout!F1502</f>
        <v>0</v>
      </c>
      <c r="G1473" s="20" t="str">
        <f>LatticeLayout!G1502</f>
        <v>gate valve</v>
      </c>
      <c r="H1473" s="20">
        <f>LatticeLayout!H1502</f>
        <v>0</v>
      </c>
      <c r="I1473" s="20">
        <f>LatticeLayout!I1502</f>
        <v>0</v>
      </c>
      <c r="J1473" s="20">
        <f>LatticeLayout!J1502</f>
        <v>0</v>
      </c>
      <c r="K1473" s="20">
        <f>LatticeLayout!K1502</f>
        <v>7.1999999999999995E-2</v>
      </c>
      <c r="L1473" s="20">
        <f>LatticeLayout!L1502</f>
        <v>41.094000000000001</v>
      </c>
      <c r="M1473" s="20">
        <f>LatticeLayout!M1502</f>
        <v>415.34755298882715</v>
      </c>
      <c r="N1473" s="20">
        <f>LatticeLayout!N1502</f>
        <v>243.51156342404909</v>
      </c>
      <c r="O1473" s="20">
        <f t="shared" si="66"/>
        <v>243.47556342404908</v>
      </c>
      <c r="P1473" s="20">
        <f t="shared" si="67"/>
        <v>415.34755298882715</v>
      </c>
      <c r="Q1473" s="20">
        <f t="shared" si="68"/>
        <v>41.094000000000001</v>
      </c>
    </row>
    <row r="1474" spans="1:17" hidden="1" x14ac:dyDescent="0.3">
      <c r="A1474" s="20">
        <f>LatticeLayout!A1503</f>
        <v>0</v>
      </c>
      <c r="B1474" s="20">
        <f>LatticeLayout!B1503</f>
        <v>0</v>
      </c>
      <c r="C1474" s="20">
        <f>LatticeLayout!C1503</f>
        <v>0</v>
      </c>
      <c r="D1474" s="20">
        <f>LatticeLayout!D1503</f>
        <v>0</v>
      </c>
      <c r="E1474" s="20" t="str">
        <f>LatticeLayout!E1503</f>
        <v/>
      </c>
      <c r="F1474" s="20">
        <f>LatticeLayout!F1503</f>
        <v>0</v>
      </c>
      <c r="G1474" s="20">
        <f>LatticeLayout!G1503</f>
        <v>0</v>
      </c>
      <c r="H1474" s="20">
        <f>LatticeLayout!H1503</f>
        <v>0</v>
      </c>
      <c r="I1474" s="20">
        <f>LatticeLayout!I1503</f>
        <v>0</v>
      </c>
      <c r="J1474" s="20">
        <f>LatticeLayout!J1503</f>
        <v>0</v>
      </c>
      <c r="K1474" s="20">
        <f>LatticeLayout!K1503</f>
        <v>0.17749999999999999</v>
      </c>
      <c r="L1474" s="20">
        <f>LatticeLayout!L1503</f>
        <v>41.094000000000001</v>
      </c>
      <c r="M1474" s="20">
        <f>LatticeLayout!M1503</f>
        <v>415.34755298882715</v>
      </c>
      <c r="N1474" s="20">
        <f>LatticeLayout!N1503</f>
        <v>243.6890634240491</v>
      </c>
      <c r="O1474" s="20">
        <f t="shared" si="66"/>
        <v>243.60031342404909</v>
      </c>
      <c r="P1474" s="20">
        <f t="shared" si="67"/>
        <v>415.34755298882715</v>
      </c>
      <c r="Q1474" s="20">
        <f t="shared" si="68"/>
        <v>41.094000000000001</v>
      </c>
    </row>
    <row r="1475" spans="1:17" x14ac:dyDescent="0.3">
      <c r="A1475" s="20" t="str">
        <f>LatticeLayout!A1504</f>
        <v>FS1</v>
      </c>
      <c r="B1475" s="20" t="str">
        <f>LatticeLayout!B1504</f>
        <v>BMS</v>
      </c>
      <c r="C1475" s="20" t="str">
        <f>LatticeLayout!C1504</f>
        <v>DC</v>
      </c>
      <c r="D1475" s="20">
        <f>LatticeLayout!D1504</f>
        <v>2640</v>
      </c>
      <c r="E1475" s="20" t="str">
        <f>LatticeLayout!E1504</f>
        <v>FS1_BMS:DC_D2640</v>
      </c>
      <c r="F1475" s="20" t="str">
        <f>LatticeLayout!F1504</f>
        <v>C2</v>
      </c>
      <c r="G1475" s="20" t="str">
        <f>LatticeLayout!G1504</f>
        <v>correctors-X,Y</v>
      </c>
      <c r="H1475" s="20">
        <f>LatticeLayout!H1504</f>
        <v>50</v>
      </c>
      <c r="I1475" s="20">
        <f>LatticeLayout!I1504</f>
        <v>0</v>
      </c>
      <c r="J1475" s="20">
        <f>LatticeLayout!J1504</f>
        <v>0</v>
      </c>
      <c r="K1475" s="20">
        <f>LatticeLayout!K1504</f>
        <v>0.2</v>
      </c>
      <c r="L1475" s="551">
        <f>LatticeLayout!L1504</f>
        <v>41.094000000000001</v>
      </c>
      <c r="M1475" s="551">
        <f>LatticeLayout!M1504</f>
        <v>415.34755298882715</v>
      </c>
      <c r="N1475" s="551">
        <f>LatticeLayout!N1504</f>
        <v>243.88906342404908</v>
      </c>
      <c r="O1475" s="551">
        <f t="shared" si="66"/>
        <v>243.78906342404909</v>
      </c>
      <c r="P1475" s="551">
        <f t="shared" si="67"/>
        <v>415.34755298882715</v>
      </c>
      <c r="Q1475" s="551">
        <f t="shared" si="68"/>
        <v>41.094000000000001</v>
      </c>
    </row>
    <row r="1476" spans="1:17" hidden="1" x14ac:dyDescent="0.3">
      <c r="A1476" s="20">
        <f>LatticeLayout!A1505</f>
        <v>0</v>
      </c>
      <c r="B1476" s="20">
        <f>LatticeLayout!B1505</f>
        <v>0</v>
      </c>
      <c r="C1476" s="20">
        <f>LatticeLayout!C1505</f>
        <v>0</v>
      </c>
      <c r="D1476" s="20">
        <f>LatticeLayout!D1505</f>
        <v>0</v>
      </c>
      <c r="E1476" s="20" t="str">
        <f>LatticeLayout!E1505</f>
        <v/>
      </c>
      <c r="F1476" s="20">
        <f>LatticeLayout!F1505</f>
        <v>0</v>
      </c>
      <c r="G1476" s="20">
        <f>LatticeLayout!G1505</f>
        <v>0</v>
      </c>
      <c r="H1476" s="20">
        <f>LatticeLayout!H1505</f>
        <v>0</v>
      </c>
      <c r="I1476" s="20">
        <f>LatticeLayout!I1505</f>
        <v>0</v>
      </c>
      <c r="J1476" s="20">
        <f>LatticeLayout!J1505</f>
        <v>0</v>
      </c>
      <c r="K1476" s="20">
        <f>LatticeLayout!K1505</f>
        <v>0.25</v>
      </c>
      <c r="L1476" s="20">
        <f>LatticeLayout!L1505</f>
        <v>41.094000000000001</v>
      </c>
      <c r="M1476" s="20">
        <f>LatticeLayout!M1505</f>
        <v>415.34755298882715</v>
      </c>
      <c r="N1476" s="20">
        <f>LatticeLayout!N1505</f>
        <v>244.13906342404908</v>
      </c>
      <c r="O1476" s="20">
        <f t="shared" si="66"/>
        <v>244.01406342404908</v>
      </c>
      <c r="P1476" s="20">
        <f t="shared" si="67"/>
        <v>415.34755298882715</v>
      </c>
      <c r="Q1476" s="20">
        <f t="shared" si="68"/>
        <v>41.094000000000001</v>
      </c>
    </row>
    <row r="1477" spans="1:17" x14ac:dyDescent="0.3">
      <c r="A1477" s="20" t="str">
        <f>LatticeLayout!A1506</f>
        <v>FS1</v>
      </c>
      <c r="B1477" s="20" t="str">
        <f>LatticeLayout!B1506</f>
        <v>BMS</v>
      </c>
      <c r="C1477" s="20" t="str">
        <f>LatticeLayout!C1506</f>
        <v>QH</v>
      </c>
      <c r="D1477" s="20">
        <f>LatticeLayout!D1506</f>
        <v>2645</v>
      </c>
      <c r="E1477" s="20" t="str">
        <f>LatticeLayout!E1506</f>
        <v>FS1_BMS:QH_D2645</v>
      </c>
      <c r="F1477" s="20" t="str">
        <f>LatticeLayout!F1506</f>
        <v>Q1</v>
      </c>
      <c r="G1477" s="20" t="str">
        <f>LatticeLayout!G1506</f>
        <v>quadrupole-X</v>
      </c>
      <c r="H1477" s="20">
        <f>LatticeLayout!H1506</f>
        <v>50</v>
      </c>
      <c r="I1477" s="20">
        <f>LatticeLayout!I1506</f>
        <v>0</v>
      </c>
      <c r="J1477" s="20">
        <f>LatticeLayout!J1506</f>
        <v>0</v>
      </c>
      <c r="K1477" s="20">
        <f>LatticeLayout!K1506</f>
        <v>0.25</v>
      </c>
      <c r="L1477" s="551">
        <f>LatticeLayout!L1506</f>
        <v>41.094000000000001</v>
      </c>
      <c r="M1477" s="551">
        <f>LatticeLayout!M1506</f>
        <v>415.34755298882715</v>
      </c>
      <c r="N1477" s="551">
        <f>LatticeLayout!N1506</f>
        <v>244.38906342404908</v>
      </c>
      <c r="O1477" s="551">
        <f t="shared" si="66"/>
        <v>244.26406342404908</v>
      </c>
      <c r="P1477" s="551">
        <f t="shared" si="67"/>
        <v>415.34755298882715</v>
      </c>
      <c r="Q1477" s="551">
        <f t="shared" si="68"/>
        <v>41.094000000000001</v>
      </c>
    </row>
    <row r="1478" spans="1:17" hidden="1" x14ac:dyDescent="0.3">
      <c r="A1478" s="20">
        <f>LatticeLayout!A1507</f>
        <v>0</v>
      </c>
      <c r="B1478" s="20">
        <f>LatticeLayout!B1507</f>
        <v>0</v>
      </c>
      <c r="C1478" s="20">
        <f>LatticeLayout!C1507</f>
        <v>0</v>
      </c>
      <c r="D1478" s="20">
        <f>LatticeLayout!D1507</f>
        <v>0</v>
      </c>
      <c r="E1478" s="20" t="str">
        <f>LatticeLayout!E1507</f>
        <v/>
      </c>
      <c r="F1478" s="20">
        <f>LatticeLayout!F1507</f>
        <v>0</v>
      </c>
      <c r="G1478" s="20">
        <f>LatticeLayout!G1507</f>
        <v>0</v>
      </c>
      <c r="H1478" s="20">
        <f>LatticeLayout!H1507</f>
        <v>0</v>
      </c>
      <c r="I1478" s="20">
        <f>LatticeLayout!I1507</f>
        <v>0</v>
      </c>
      <c r="J1478" s="20">
        <f>LatticeLayout!J1507</f>
        <v>-0.34759489999999998</v>
      </c>
      <c r="K1478" s="20">
        <f>LatticeLayout!K1507</f>
        <v>0.62240509999999993</v>
      </c>
      <c r="L1478" s="20">
        <f>LatticeLayout!L1507</f>
        <v>41.094000000000001</v>
      </c>
      <c r="M1478" s="20">
        <f>LatticeLayout!M1507</f>
        <v>415.34755298882715</v>
      </c>
      <c r="N1478" s="20">
        <f>LatticeLayout!N1507</f>
        <v>245.01146852404909</v>
      </c>
      <c r="O1478" s="20">
        <f t="shared" si="66"/>
        <v>244.7002659740491</v>
      </c>
      <c r="P1478" s="20">
        <f t="shared" si="67"/>
        <v>415.34755298882715</v>
      </c>
      <c r="Q1478" s="20">
        <f t="shared" si="68"/>
        <v>41.094000000000001</v>
      </c>
    </row>
    <row r="1479" spans="1:17" x14ac:dyDescent="0.3">
      <c r="A1479" s="20" t="str">
        <f>LatticeLayout!A1508</f>
        <v>FS1</v>
      </c>
      <c r="B1479" s="20" t="str">
        <f>LatticeLayout!B1508</f>
        <v>BMS</v>
      </c>
      <c r="C1479" s="20" t="str">
        <f>LatticeLayout!C1508</f>
        <v>QV</v>
      </c>
      <c r="D1479" s="20">
        <f>LatticeLayout!D1508</f>
        <v>2654</v>
      </c>
      <c r="E1479" s="20" t="str">
        <f>LatticeLayout!E1508</f>
        <v>FS1_BMS:QV_D2654</v>
      </c>
      <c r="F1479" s="20" t="str">
        <f>LatticeLayout!F1508</f>
        <v>Q1</v>
      </c>
      <c r="G1479" s="20" t="str">
        <f>LatticeLayout!G1508</f>
        <v>quadrupole-Y</v>
      </c>
      <c r="H1479" s="20">
        <f>LatticeLayout!H1508</f>
        <v>50</v>
      </c>
      <c r="I1479" s="20">
        <f>LatticeLayout!I1508</f>
        <v>0</v>
      </c>
      <c r="J1479" s="20">
        <f>LatticeLayout!J1508</f>
        <v>0</v>
      </c>
      <c r="K1479" s="20">
        <f>LatticeLayout!K1508</f>
        <v>0.25</v>
      </c>
      <c r="L1479" s="551">
        <f>LatticeLayout!L1508</f>
        <v>41.094000000000001</v>
      </c>
      <c r="M1479" s="551">
        <f>LatticeLayout!M1508</f>
        <v>415.34755298882715</v>
      </c>
      <c r="N1479" s="551">
        <f>LatticeLayout!N1508</f>
        <v>245.26146852404909</v>
      </c>
      <c r="O1479" s="551">
        <f t="shared" si="66"/>
        <v>245.13646852404909</v>
      </c>
      <c r="P1479" s="551">
        <f t="shared" si="67"/>
        <v>415.34755298882715</v>
      </c>
      <c r="Q1479" s="551">
        <f t="shared" si="68"/>
        <v>41.094000000000001</v>
      </c>
    </row>
    <row r="1480" spans="1:17" hidden="1" x14ac:dyDescent="0.3">
      <c r="A1480" s="20">
        <f>LatticeLayout!A1509</f>
        <v>0</v>
      </c>
      <c r="B1480" s="20">
        <f>LatticeLayout!B1509</f>
        <v>0</v>
      </c>
      <c r="C1480" s="20">
        <f>LatticeLayout!C1509</f>
        <v>0</v>
      </c>
      <c r="D1480" s="20">
        <f>LatticeLayout!D1509</f>
        <v>0</v>
      </c>
      <c r="E1480" s="20" t="str">
        <f>LatticeLayout!E1509</f>
        <v/>
      </c>
      <c r="F1480" s="20">
        <f>LatticeLayout!F1509</f>
        <v>0</v>
      </c>
      <c r="G1480" s="20">
        <f>LatticeLayout!G1509</f>
        <v>0</v>
      </c>
      <c r="H1480" s="20">
        <f>LatticeLayout!H1509</f>
        <v>0</v>
      </c>
      <c r="I1480" s="20">
        <f>LatticeLayout!I1509</f>
        <v>0</v>
      </c>
      <c r="J1480" s="20">
        <f>LatticeLayout!J1509</f>
        <v>0</v>
      </c>
      <c r="K1480" s="20">
        <f>LatticeLayout!K1509</f>
        <v>0.55000000000000004</v>
      </c>
      <c r="L1480" s="20">
        <f>LatticeLayout!L1509</f>
        <v>41.094000000000001</v>
      </c>
      <c r="M1480" s="20">
        <f>LatticeLayout!M1509</f>
        <v>415.34755298882715</v>
      </c>
      <c r="N1480" s="20">
        <f>LatticeLayout!N1509</f>
        <v>245.8114685240491</v>
      </c>
      <c r="O1480" s="20">
        <f t="shared" si="66"/>
        <v>245.5364685240491</v>
      </c>
      <c r="P1480" s="20">
        <f t="shared" si="67"/>
        <v>415.34755298882715</v>
      </c>
      <c r="Q1480" s="20">
        <f t="shared" si="68"/>
        <v>41.094000000000001</v>
      </c>
    </row>
    <row r="1481" spans="1:17" x14ac:dyDescent="0.3">
      <c r="A1481" s="20" t="str">
        <f>LatticeLayout!A1510</f>
        <v>FS1</v>
      </c>
      <c r="B1481" s="20" t="str">
        <f>LatticeLayout!B1510</f>
        <v>BMS</v>
      </c>
      <c r="C1481" s="20" t="str">
        <f>LatticeLayout!C1510</f>
        <v>DC</v>
      </c>
      <c r="D1481" s="20">
        <f>LatticeLayout!D1510</f>
        <v>2662</v>
      </c>
      <c r="E1481" s="20" t="str">
        <f>LatticeLayout!E1510</f>
        <v>FS1_BMS:DC_D2662</v>
      </c>
      <c r="F1481" s="20" t="str">
        <f>LatticeLayout!F1510</f>
        <v>C2</v>
      </c>
      <c r="G1481" s="20" t="str">
        <f>LatticeLayout!G1510</f>
        <v>correctors-X,Y</v>
      </c>
      <c r="H1481" s="20">
        <f>LatticeLayout!H1510</f>
        <v>50</v>
      </c>
      <c r="I1481" s="20">
        <f>LatticeLayout!I1510</f>
        <v>0</v>
      </c>
      <c r="J1481" s="20">
        <f>LatticeLayout!J1510</f>
        <v>0</v>
      </c>
      <c r="K1481" s="20">
        <f>LatticeLayout!K1510</f>
        <v>0.2</v>
      </c>
      <c r="L1481" s="551">
        <f>LatticeLayout!L1510</f>
        <v>41.094000000000001</v>
      </c>
      <c r="M1481" s="551">
        <f>LatticeLayout!M1510</f>
        <v>415.34755298882715</v>
      </c>
      <c r="N1481" s="551">
        <f>LatticeLayout!N1510</f>
        <v>246.01146852404909</v>
      </c>
      <c r="O1481" s="551">
        <f t="shared" si="66"/>
        <v>245.9114685240491</v>
      </c>
      <c r="P1481" s="551">
        <f t="shared" si="67"/>
        <v>415.34755298882715</v>
      </c>
      <c r="Q1481" s="551">
        <f t="shared" si="68"/>
        <v>41.094000000000001</v>
      </c>
    </row>
    <row r="1482" spans="1:17" hidden="1" x14ac:dyDescent="0.3">
      <c r="A1482" s="20">
        <f>LatticeLayout!A1511</f>
        <v>0</v>
      </c>
      <c r="B1482" s="20">
        <f>LatticeLayout!B1511</f>
        <v>0</v>
      </c>
      <c r="C1482" s="20">
        <f>LatticeLayout!C1511</f>
        <v>0</v>
      </c>
      <c r="D1482" s="20">
        <f>LatticeLayout!D1511</f>
        <v>0</v>
      </c>
      <c r="E1482" s="20" t="str">
        <f>LatticeLayout!E1511</f>
        <v/>
      </c>
      <c r="F1482" s="20">
        <f>LatticeLayout!F1511</f>
        <v>0</v>
      </c>
      <c r="G1482" s="20">
        <f>LatticeLayout!G1511</f>
        <v>0</v>
      </c>
      <c r="H1482" s="20">
        <f>LatticeLayout!H1511</f>
        <v>0</v>
      </c>
      <c r="I1482" s="20">
        <f>LatticeLayout!I1511</f>
        <v>0</v>
      </c>
      <c r="J1482" s="20">
        <f>LatticeLayout!J1511</f>
        <v>0</v>
      </c>
      <c r="K1482" s="20">
        <f>LatticeLayout!K1511</f>
        <v>6.9000000000000006E-2</v>
      </c>
      <c r="L1482" s="20">
        <f>LatticeLayout!L1511</f>
        <v>41.094000000000001</v>
      </c>
      <c r="M1482" s="20">
        <f>LatticeLayout!M1511</f>
        <v>415.34755298882715</v>
      </c>
      <c r="N1482" s="20">
        <f>LatticeLayout!N1511</f>
        <v>246.08046852404908</v>
      </c>
      <c r="O1482" s="20">
        <f t="shared" si="66"/>
        <v>246.0459685240491</v>
      </c>
      <c r="P1482" s="20">
        <f t="shared" si="67"/>
        <v>415.34755298882715</v>
      </c>
      <c r="Q1482" s="20">
        <f t="shared" si="68"/>
        <v>41.094000000000001</v>
      </c>
    </row>
    <row r="1483" spans="1:17" hidden="1" x14ac:dyDescent="0.3">
      <c r="A1483" s="20" t="str">
        <f>LatticeLayout!A1512</f>
        <v>FS1</v>
      </c>
      <c r="B1483" s="20" t="str">
        <f>LatticeLayout!B1512</f>
        <v>BMS</v>
      </c>
      <c r="C1483" s="20" t="str">
        <f>LatticeLayout!C1512</f>
        <v>BPM</v>
      </c>
      <c r="D1483" s="20">
        <f>LatticeLayout!D1512</f>
        <v>2664</v>
      </c>
      <c r="E1483" s="20" t="str">
        <f>LatticeLayout!E1512</f>
        <v>FS1_BMS:BPM_D2664</v>
      </c>
      <c r="F1483" s="20" t="str">
        <f>LatticeLayout!F1512</f>
        <v>BPM3</v>
      </c>
      <c r="G1483" s="20" t="str">
        <f>LatticeLayout!G1512</f>
        <v>position monitor</v>
      </c>
      <c r="H1483" s="20">
        <f>LatticeLayout!H1512</f>
        <v>47.5</v>
      </c>
      <c r="I1483" s="20">
        <f>LatticeLayout!I1512</f>
        <v>0.13700000000000001</v>
      </c>
      <c r="J1483" s="20">
        <f>LatticeLayout!J1512</f>
        <v>0</v>
      </c>
      <c r="K1483" s="20">
        <f>LatticeLayout!K1512</f>
        <v>0.13700000000000001</v>
      </c>
      <c r="L1483" s="20">
        <f>LatticeLayout!L1512</f>
        <v>41.094000000000001</v>
      </c>
      <c r="M1483" s="20">
        <f>LatticeLayout!M1512</f>
        <v>415.34755298882715</v>
      </c>
      <c r="N1483" s="20">
        <f>LatticeLayout!N1512</f>
        <v>246.21746852404908</v>
      </c>
      <c r="O1483" s="20">
        <f t="shared" ref="O1483:O1546" si="69">(N1483+N1482)/2</f>
        <v>246.14896852404908</v>
      </c>
      <c r="P1483" s="20">
        <f t="shared" ref="P1483:P1546" si="70">(M1483+M1482)/2</f>
        <v>415.34755298882715</v>
      </c>
      <c r="Q1483" s="20">
        <f t="shared" ref="Q1483:Q1546" si="71">(L1483+L1482)/2</f>
        <v>41.094000000000001</v>
      </c>
    </row>
    <row r="1484" spans="1:17" hidden="1" x14ac:dyDescent="0.3">
      <c r="A1484" s="20">
        <f>LatticeLayout!A1513</f>
        <v>0</v>
      </c>
      <c r="B1484" s="20">
        <f>LatticeLayout!B1513</f>
        <v>0</v>
      </c>
      <c r="C1484" s="20">
        <f>LatticeLayout!C1513</f>
        <v>0</v>
      </c>
      <c r="D1484" s="20">
        <f>LatticeLayout!D1513</f>
        <v>0</v>
      </c>
      <c r="E1484" s="20" t="str">
        <f>LatticeLayout!E1513</f>
        <v/>
      </c>
      <c r="F1484" s="20">
        <f>LatticeLayout!F1513</f>
        <v>0</v>
      </c>
      <c r="G1484" s="20">
        <f>LatticeLayout!G1513</f>
        <v>0</v>
      </c>
      <c r="H1484" s="20">
        <f>LatticeLayout!H1513</f>
        <v>0</v>
      </c>
      <c r="I1484" s="20">
        <f>LatticeLayout!I1513</f>
        <v>0</v>
      </c>
      <c r="J1484" s="20">
        <f>LatticeLayout!J1513</f>
        <v>0</v>
      </c>
      <c r="K1484" s="20">
        <f>LatticeLayout!K1513</f>
        <v>4.3999999999999997E-2</v>
      </c>
      <c r="L1484" s="20">
        <f>LatticeLayout!L1513</f>
        <v>41.094000000000001</v>
      </c>
      <c r="M1484" s="20">
        <f>LatticeLayout!M1513</f>
        <v>415.34755298882715</v>
      </c>
      <c r="N1484" s="20">
        <f>LatticeLayout!N1513</f>
        <v>246.26146852404909</v>
      </c>
      <c r="O1484" s="20">
        <f t="shared" si="69"/>
        <v>246.23946852404907</v>
      </c>
      <c r="P1484" s="20">
        <f t="shared" si="70"/>
        <v>415.34755298882715</v>
      </c>
      <c r="Q1484" s="20">
        <f t="shared" si="71"/>
        <v>41.094000000000001</v>
      </c>
    </row>
    <row r="1485" spans="1:17" x14ac:dyDescent="0.3">
      <c r="A1485" s="20" t="str">
        <f>LatticeLayout!A1514</f>
        <v>FS1</v>
      </c>
      <c r="B1485" s="20" t="str">
        <f>LatticeLayout!B1514</f>
        <v>BMS</v>
      </c>
      <c r="C1485" s="20" t="str">
        <f>LatticeLayout!C1514</f>
        <v>QH</v>
      </c>
      <c r="D1485" s="20">
        <f>LatticeLayout!D1514</f>
        <v>2666</v>
      </c>
      <c r="E1485" s="20" t="str">
        <f>LatticeLayout!E1514</f>
        <v>FS1_BMS:QH_D2666</v>
      </c>
      <c r="F1485" s="20" t="str">
        <f>LatticeLayout!F1514</f>
        <v>Q1</v>
      </c>
      <c r="G1485" s="20" t="str">
        <f>LatticeLayout!G1514</f>
        <v>quadrupole-X</v>
      </c>
      <c r="H1485" s="20">
        <f>LatticeLayout!H1514</f>
        <v>50</v>
      </c>
      <c r="I1485" s="20">
        <f>LatticeLayout!I1514</f>
        <v>0</v>
      </c>
      <c r="J1485" s="20">
        <f>LatticeLayout!J1514</f>
        <v>0</v>
      </c>
      <c r="K1485" s="20">
        <f>LatticeLayout!K1514</f>
        <v>0.25</v>
      </c>
      <c r="L1485" s="551">
        <f>LatticeLayout!L1514</f>
        <v>41.094000000000001</v>
      </c>
      <c r="M1485" s="551">
        <f>LatticeLayout!M1514</f>
        <v>415.34755298882715</v>
      </c>
      <c r="N1485" s="551">
        <f>LatticeLayout!N1514</f>
        <v>246.51146852404909</v>
      </c>
      <c r="O1485" s="551">
        <f t="shared" si="69"/>
        <v>246.38646852404909</v>
      </c>
      <c r="P1485" s="551">
        <f t="shared" si="70"/>
        <v>415.34755298882715</v>
      </c>
      <c r="Q1485" s="551">
        <f t="shared" si="71"/>
        <v>41.094000000000001</v>
      </c>
    </row>
    <row r="1486" spans="1:17" hidden="1" x14ac:dyDescent="0.3">
      <c r="A1486" s="20">
        <f>LatticeLayout!A1515</f>
        <v>0</v>
      </c>
      <c r="B1486" s="20">
        <f>LatticeLayout!B1515</f>
        <v>0</v>
      </c>
      <c r="C1486" s="20">
        <f>LatticeLayout!C1515</f>
        <v>0</v>
      </c>
      <c r="D1486" s="20">
        <f>LatticeLayout!D1515</f>
        <v>0</v>
      </c>
      <c r="E1486" s="20">
        <f>LatticeLayout!E1515</f>
        <v>0</v>
      </c>
      <c r="F1486" s="20">
        <f>LatticeLayout!F1515</f>
        <v>0</v>
      </c>
      <c r="G1486" s="20">
        <f>LatticeLayout!G1515</f>
        <v>0</v>
      </c>
      <c r="H1486" s="20">
        <f>LatticeLayout!H1515</f>
        <v>0</v>
      </c>
      <c r="I1486" s="20">
        <f>LatticeLayout!I1515</f>
        <v>0</v>
      </c>
      <c r="J1486" s="20">
        <f>LatticeLayout!J1515</f>
        <v>0</v>
      </c>
      <c r="K1486" s="20">
        <f>LatticeLayout!K1515</f>
        <v>0.52500000000000002</v>
      </c>
      <c r="L1486" s="20">
        <f>LatticeLayout!L1515</f>
        <v>41.094000000000001</v>
      </c>
      <c r="M1486" s="20">
        <f>LatticeLayout!M1515</f>
        <v>415.34755298882715</v>
      </c>
      <c r="N1486" s="20">
        <f>LatticeLayout!N1515</f>
        <v>247.0364685240491</v>
      </c>
      <c r="O1486" s="20">
        <f t="shared" si="69"/>
        <v>246.77396852404911</v>
      </c>
      <c r="P1486" s="20">
        <f t="shared" si="70"/>
        <v>415.34755298882715</v>
      </c>
      <c r="Q1486" s="20">
        <f t="shared" si="71"/>
        <v>41.094000000000001</v>
      </c>
    </row>
    <row r="1487" spans="1:17" x14ac:dyDescent="0.3">
      <c r="A1487" s="20" t="str">
        <f>LatticeLayout!A1516</f>
        <v>FS1</v>
      </c>
      <c r="B1487" s="20" t="str">
        <f>LatticeLayout!B1516</f>
        <v>BMS</v>
      </c>
      <c r="C1487" s="20" t="str">
        <f>LatticeLayout!C1516</f>
        <v>BL</v>
      </c>
      <c r="D1487" s="20">
        <f>LatticeLayout!D1516</f>
        <v>2673</v>
      </c>
      <c r="E1487" s="20" t="str">
        <f>LatticeLayout!E1516</f>
        <v>FS1_BMS:BL_D2673</v>
      </c>
      <c r="F1487" s="20" t="str">
        <f>LatticeLayout!F1516</f>
        <v>LPMx</v>
      </c>
      <c r="G1487" s="20" t="str">
        <f>LatticeLayout!G1516</f>
        <v>bunch length monitor</v>
      </c>
      <c r="H1487" s="20" t="str">
        <f>LatticeLayout!H1516</f>
        <v>LPM2 not costed</v>
      </c>
      <c r="I1487" s="20">
        <f>LatticeLayout!I1516</f>
        <v>0</v>
      </c>
      <c r="J1487" s="20">
        <f>LatticeLayout!J1516</f>
        <v>0</v>
      </c>
      <c r="K1487" s="20">
        <f>LatticeLayout!K1516</f>
        <v>0</v>
      </c>
      <c r="L1487" s="551">
        <f>LatticeLayout!L1516</f>
        <v>41.094000000000001</v>
      </c>
      <c r="M1487" s="551">
        <f>LatticeLayout!M1516</f>
        <v>415.34755298882715</v>
      </c>
      <c r="N1487" s="551">
        <f>LatticeLayout!N1516</f>
        <v>247.0364685240491</v>
      </c>
      <c r="O1487" s="551">
        <f t="shared" si="69"/>
        <v>247.0364685240491</v>
      </c>
      <c r="P1487" s="551">
        <f t="shared" si="70"/>
        <v>415.34755298882715</v>
      </c>
      <c r="Q1487" s="551">
        <f t="shared" si="71"/>
        <v>41.094000000000001</v>
      </c>
    </row>
    <row r="1488" spans="1:17" hidden="1" x14ac:dyDescent="0.3">
      <c r="A1488" s="20" t="str">
        <f>LatticeLayout!A1517</f>
        <v>FS1</v>
      </c>
      <c r="B1488" s="20" t="str">
        <f>LatticeLayout!B1517</f>
        <v>BMS</v>
      </c>
      <c r="C1488" s="20" t="str">
        <f>LatticeLayout!C1517</f>
        <v>PORT</v>
      </c>
      <c r="D1488" s="20">
        <f>LatticeLayout!D1517</f>
        <v>2673</v>
      </c>
      <c r="E1488" s="20" t="str">
        <f>LatticeLayout!E1517</f>
        <v>FS1_BMS:PORT_D2673</v>
      </c>
      <c r="F1488" s="20" t="str">
        <f>LatticeLayout!F1517</f>
        <v>IP_S</v>
      </c>
      <c r="G1488" s="20" t="str">
        <f>LatticeLayout!G1517</f>
        <v>pump, 65 l/s</v>
      </c>
      <c r="H1488" s="20">
        <f>LatticeLayout!H1517</f>
        <v>0</v>
      </c>
      <c r="I1488" s="20">
        <f>LatticeLayout!I1517</f>
        <v>0</v>
      </c>
      <c r="J1488" s="20">
        <f>LatticeLayout!J1517</f>
        <v>0</v>
      </c>
      <c r="K1488" s="20">
        <f>LatticeLayout!K1517</f>
        <v>0</v>
      </c>
      <c r="L1488" s="20">
        <f>LatticeLayout!L1517</f>
        <v>41.094000000000001</v>
      </c>
      <c r="M1488" s="20">
        <f>LatticeLayout!M1517</f>
        <v>415.34755298882715</v>
      </c>
      <c r="N1488" s="20">
        <f>LatticeLayout!N1517</f>
        <v>247.0364685240491</v>
      </c>
      <c r="O1488" s="20">
        <f t="shared" si="69"/>
        <v>247.0364685240491</v>
      </c>
      <c r="P1488" s="20">
        <f t="shared" si="70"/>
        <v>415.34755298882715</v>
      </c>
      <c r="Q1488" s="20">
        <f t="shared" si="71"/>
        <v>41.094000000000001</v>
      </c>
    </row>
    <row r="1489" spans="1:17" hidden="1" x14ac:dyDescent="0.3">
      <c r="A1489" s="20" t="str">
        <f>LatticeLayout!A1518</f>
        <v>FS1</v>
      </c>
      <c r="B1489" s="20" t="str">
        <f>LatticeLayout!B1518</f>
        <v>BMS</v>
      </c>
      <c r="C1489" s="20" t="str">
        <f>LatticeLayout!C1518</f>
        <v>BCM</v>
      </c>
      <c r="D1489" s="20">
        <f>LatticeLayout!D1518</f>
        <v>2674</v>
      </c>
      <c r="E1489" s="20" t="str">
        <f>LatticeLayout!E1518</f>
        <v>FS1_BMS:BCM_D2674</v>
      </c>
      <c r="F1489" s="20" t="str">
        <f>LatticeLayout!F1518</f>
        <v>BCM2</v>
      </c>
      <c r="G1489" s="20" t="str">
        <f>LatticeLayout!G1518</f>
        <v>current monitor</v>
      </c>
      <c r="H1489" s="20">
        <f>LatticeLayout!H1518</f>
        <v>0</v>
      </c>
      <c r="I1489" s="20">
        <f>LatticeLayout!I1518</f>
        <v>0</v>
      </c>
      <c r="J1489" s="20">
        <f>LatticeLayout!J1518</f>
        <v>0</v>
      </c>
      <c r="K1489" s="20">
        <f>LatticeLayout!K1518</f>
        <v>0.2</v>
      </c>
      <c r="L1489" s="20">
        <f>LatticeLayout!L1518</f>
        <v>41.094000000000001</v>
      </c>
      <c r="M1489" s="20">
        <f>LatticeLayout!M1518</f>
        <v>415.34755298882715</v>
      </c>
      <c r="N1489" s="20">
        <f>LatticeLayout!N1518</f>
        <v>247.23646852404909</v>
      </c>
      <c r="O1489" s="20">
        <f t="shared" si="69"/>
        <v>247.13646852404909</v>
      </c>
      <c r="P1489" s="20">
        <f t="shared" si="70"/>
        <v>415.34755298882715</v>
      </c>
      <c r="Q1489" s="20">
        <f t="shared" si="71"/>
        <v>41.094000000000001</v>
      </c>
    </row>
    <row r="1490" spans="1:17" hidden="1" x14ac:dyDescent="0.3">
      <c r="A1490" s="20">
        <f>LatticeLayout!A1519</f>
        <v>0</v>
      </c>
      <c r="B1490" s="20">
        <f>LatticeLayout!B1519</f>
        <v>0</v>
      </c>
      <c r="C1490" s="20">
        <f>LatticeLayout!C1519</f>
        <v>0</v>
      </c>
      <c r="D1490" s="20">
        <f>LatticeLayout!D1519</f>
        <v>0</v>
      </c>
      <c r="E1490" s="20">
        <f>LatticeLayout!E1519</f>
        <v>0</v>
      </c>
      <c r="F1490" s="20">
        <f>LatticeLayout!F1519</f>
        <v>0</v>
      </c>
      <c r="G1490" s="20">
        <f>LatticeLayout!G1519</f>
        <v>0</v>
      </c>
      <c r="H1490" s="20">
        <f>LatticeLayout!H1519</f>
        <v>0</v>
      </c>
      <c r="I1490" s="20">
        <f>LatticeLayout!I1519</f>
        <v>0</v>
      </c>
      <c r="J1490" s="20">
        <f>LatticeLayout!J1519</f>
        <v>0</v>
      </c>
      <c r="K1490" s="20">
        <f>LatticeLayout!K1519</f>
        <v>0.32500000000000001</v>
      </c>
      <c r="L1490" s="20">
        <f>LatticeLayout!L1519</f>
        <v>41.094000000000001</v>
      </c>
      <c r="M1490" s="20">
        <f>LatticeLayout!M1519</f>
        <v>415.34755298882715</v>
      </c>
      <c r="N1490" s="20">
        <f>LatticeLayout!N1519</f>
        <v>247.56146852404908</v>
      </c>
      <c r="O1490" s="20">
        <f t="shared" si="69"/>
        <v>247.39896852404908</v>
      </c>
      <c r="P1490" s="20">
        <f t="shared" si="70"/>
        <v>415.34755298882715</v>
      </c>
      <c r="Q1490" s="20">
        <f t="shared" si="71"/>
        <v>41.094000000000001</v>
      </c>
    </row>
    <row r="1491" spans="1:17" x14ac:dyDescent="0.3">
      <c r="A1491" s="20" t="str">
        <f>LatticeLayout!A1520</f>
        <v>FS1</v>
      </c>
      <c r="B1491" s="20" t="str">
        <f>LatticeLayout!B1520</f>
        <v>BMS</v>
      </c>
      <c r="C1491" s="20" t="str">
        <f>LatticeLayout!C1520</f>
        <v>QH</v>
      </c>
      <c r="D1491" s="20">
        <f>LatticeLayout!D1520</f>
        <v>2679</v>
      </c>
      <c r="E1491" s="20" t="str">
        <f>LatticeLayout!E1520</f>
        <v>FS1_BMS:QH_D2679</v>
      </c>
      <c r="F1491" s="20" t="str">
        <f>LatticeLayout!F1520</f>
        <v>Q1</v>
      </c>
      <c r="G1491" s="20" t="str">
        <f>LatticeLayout!G1520</f>
        <v>quadrupole-X</v>
      </c>
      <c r="H1491" s="20">
        <f>LatticeLayout!H1520</f>
        <v>50</v>
      </c>
      <c r="I1491" s="20">
        <f>LatticeLayout!I1520</f>
        <v>0</v>
      </c>
      <c r="J1491" s="20">
        <f>LatticeLayout!J1520</f>
        <v>0</v>
      </c>
      <c r="K1491" s="20">
        <f>LatticeLayout!K1520</f>
        <v>0.25</v>
      </c>
      <c r="L1491" s="551">
        <f>LatticeLayout!L1520</f>
        <v>41.094000000000001</v>
      </c>
      <c r="M1491" s="551">
        <f>LatticeLayout!M1520</f>
        <v>415.34755298882715</v>
      </c>
      <c r="N1491" s="551">
        <f>LatticeLayout!N1520</f>
        <v>247.81146852404908</v>
      </c>
      <c r="O1491" s="551">
        <f t="shared" si="69"/>
        <v>247.68646852404908</v>
      </c>
      <c r="P1491" s="551">
        <f t="shared" si="70"/>
        <v>415.34755298882715</v>
      </c>
      <c r="Q1491" s="551">
        <f t="shared" si="71"/>
        <v>41.094000000000001</v>
      </c>
    </row>
    <row r="1492" spans="1:17" hidden="1" x14ac:dyDescent="0.3">
      <c r="A1492" s="20">
        <f>LatticeLayout!A1521</f>
        <v>0</v>
      </c>
      <c r="B1492" s="20">
        <f>LatticeLayout!B1521</f>
        <v>0</v>
      </c>
      <c r="C1492" s="20">
        <f>LatticeLayout!C1521</f>
        <v>0</v>
      </c>
      <c r="D1492" s="20">
        <f>LatticeLayout!D1521</f>
        <v>0</v>
      </c>
      <c r="E1492" s="20">
        <f>LatticeLayout!E1521</f>
        <v>0</v>
      </c>
      <c r="F1492" s="20">
        <f>LatticeLayout!F1521</f>
        <v>0</v>
      </c>
      <c r="G1492" s="20">
        <f>LatticeLayout!G1521</f>
        <v>0</v>
      </c>
      <c r="H1492" s="20">
        <f>LatticeLayout!H1521</f>
        <v>0</v>
      </c>
      <c r="I1492" s="20">
        <f>LatticeLayout!I1521</f>
        <v>0</v>
      </c>
      <c r="J1492" s="20">
        <f>LatticeLayout!J1521</f>
        <v>0</v>
      </c>
      <c r="K1492" s="20">
        <f>LatticeLayout!K1521</f>
        <v>0.34949999999999998</v>
      </c>
      <c r="L1492" s="20">
        <f>LatticeLayout!L1521</f>
        <v>41.094000000000001</v>
      </c>
      <c r="M1492" s="20">
        <f>LatticeLayout!M1521</f>
        <v>415.34755298882715</v>
      </c>
      <c r="N1492" s="20">
        <f>LatticeLayout!N1521</f>
        <v>248.16096852404908</v>
      </c>
      <c r="O1492" s="20">
        <f t="shared" si="69"/>
        <v>247.98621852404909</v>
      </c>
      <c r="P1492" s="20">
        <f t="shared" si="70"/>
        <v>415.34755298882715</v>
      </c>
      <c r="Q1492" s="20">
        <f t="shared" si="71"/>
        <v>41.094000000000001</v>
      </c>
    </row>
    <row r="1493" spans="1:17" hidden="1" x14ac:dyDescent="0.3">
      <c r="A1493" s="20" t="str">
        <f>LatticeLayout!A1522</f>
        <v>FS1</v>
      </c>
      <c r="B1493" s="20" t="str">
        <f>LatticeLayout!B1522</f>
        <v>BMS</v>
      </c>
      <c r="C1493" s="20" t="str">
        <f>LatticeLayout!C1522</f>
        <v>dump</v>
      </c>
      <c r="D1493" s="20">
        <f>LatticeLayout!D1522</f>
        <v>2684</v>
      </c>
      <c r="E1493" s="20" t="str">
        <f>LatticeLayout!E1522</f>
        <v>FS1_BMS:dump_D2684</v>
      </c>
      <c r="F1493" s="20" t="str">
        <f>LatticeLayout!F1522</f>
        <v>dump</v>
      </c>
      <c r="G1493" s="20" t="str">
        <f>LatticeLayout!G1522</f>
        <v>dump 25W no current reading</v>
      </c>
      <c r="H1493" s="20">
        <f>LatticeLayout!H1522</f>
        <v>0</v>
      </c>
      <c r="I1493" s="20">
        <f>LatticeLayout!I1522</f>
        <v>0</v>
      </c>
      <c r="J1493" s="20">
        <f>LatticeLayout!J1522</f>
        <v>0</v>
      </c>
      <c r="K1493" s="20">
        <f>LatticeLayout!K1522</f>
        <v>0</v>
      </c>
      <c r="L1493" s="20">
        <f>LatticeLayout!L1522</f>
        <v>41.094000000000001</v>
      </c>
      <c r="M1493" s="20">
        <f>LatticeLayout!M1522</f>
        <v>415.34755298882715</v>
      </c>
      <c r="N1493" s="20">
        <f>LatticeLayout!N1522</f>
        <v>248.16096852404908</v>
      </c>
      <c r="O1493" s="20">
        <f t="shared" si="69"/>
        <v>248.16096852404908</v>
      </c>
      <c r="P1493" s="20">
        <f t="shared" si="70"/>
        <v>415.34755298882715</v>
      </c>
      <c r="Q1493" s="20">
        <f t="shared" si="71"/>
        <v>41.094000000000001</v>
      </c>
    </row>
    <row r="1494" spans="1:17" hidden="1" x14ac:dyDescent="0.3">
      <c r="A1494" s="20">
        <f>LatticeLayout!A1523</f>
        <v>0</v>
      </c>
      <c r="B1494" s="20">
        <f>LatticeLayout!B1523</f>
        <v>0</v>
      </c>
      <c r="C1494" s="20">
        <f>LatticeLayout!C1523</f>
        <v>0</v>
      </c>
      <c r="D1494" s="20">
        <f>LatticeLayout!D1523</f>
        <v>0</v>
      </c>
      <c r="E1494" s="20" t="str">
        <f>LatticeLayout!E1523</f>
        <v/>
      </c>
      <c r="F1494" s="20">
        <f>LatticeLayout!F1523</f>
        <v>0</v>
      </c>
      <c r="G1494" s="20">
        <f>LatticeLayout!G1523</f>
        <v>0</v>
      </c>
      <c r="H1494" s="20">
        <f>LatticeLayout!H1523</f>
        <v>0</v>
      </c>
      <c r="I1494" s="20">
        <f>LatticeLayout!I1523</f>
        <v>0</v>
      </c>
      <c r="J1494" s="20">
        <f>LatticeLayout!J1523</f>
        <v>0</v>
      </c>
      <c r="K1494" s="20">
        <f>LatticeLayout!K1523</f>
        <v>0.34949999999999998</v>
      </c>
      <c r="L1494" s="20">
        <f>LatticeLayout!L1523</f>
        <v>41.094000000000001</v>
      </c>
      <c r="M1494" s="20">
        <f>LatticeLayout!M1523</f>
        <v>415.34755298882715</v>
      </c>
      <c r="N1494" s="20">
        <f>LatticeLayout!N1523</f>
        <v>248.51046852404909</v>
      </c>
      <c r="O1494" s="20">
        <f t="shared" si="69"/>
        <v>248.33571852404907</v>
      </c>
      <c r="P1494" s="20">
        <f t="shared" si="70"/>
        <v>415.34755298882715</v>
      </c>
      <c r="Q1494" s="20">
        <f t="shared" si="71"/>
        <v>41.094000000000001</v>
      </c>
    </row>
    <row r="1495" spans="1:17" x14ac:dyDescent="0.3">
      <c r="A1495" s="20" t="str">
        <f>LatticeLayout!A1524</f>
        <v>FS1</v>
      </c>
      <c r="B1495" s="20" t="str">
        <f>LatticeLayout!B1524</f>
        <v>BMS</v>
      </c>
      <c r="C1495" s="20" t="str">
        <f>LatticeLayout!C1524</f>
        <v>DC</v>
      </c>
      <c r="D1495" s="20">
        <f>LatticeLayout!D1524</f>
        <v>2689</v>
      </c>
      <c r="E1495" s="20" t="str">
        <f>LatticeLayout!E1524</f>
        <v>FS1_BMS:DC_D2689</v>
      </c>
      <c r="F1495" s="20" t="str">
        <f>LatticeLayout!F1524</f>
        <v>C2</v>
      </c>
      <c r="G1495" s="20" t="str">
        <f>LatticeLayout!G1524</f>
        <v>correctors-X,Y</v>
      </c>
      <c r="H1495" s="20">
        <f>LatticeLayout!H1524</f>
        <v>50</v>
      </c>
      <c r="I1495" s="20">
        <f>LatticeLayout!I1524</f>
        <v>0</v>
      </c>
      <c r="J1495" s="20">
        <f>LatticeLayout!J1524</f>
        <v>0</v>
      </c>
      <c r="K1495" s="20">
        <f>LatticeLayout!K1524</f>
        <v>0.2</v>
      </c>
      <c r="L1495" s="551">
        <f>LatticeLayout!L1524</f>
        <v>41.094000000000001</v>
      </c>
      <c r="M1495" s="551">
        <f>LatticeLayout!M1524</f>
        <v>415.34755298882715</v>
      </c>
      <c r="N1495" s="551">
        <f>LatticeLayout!N1524</f>
        <v>248.71046852404908</v>
      </c>
      <c r="O1495" s="551">
        <f t="shared" si="69"/>
        <v>248.61046852404908</v>
      </c>
      <c r="P1495" s="551">
        <f t="shared" si="70"/>
        <v>415.34755298882715</v>
      </c>
      <c r="Q1495" s="551">
        <f t="shared" si="71"/>
        <v>41.094000000000001</v>
      </c>
    </row>
    <row r="1496" spans="1:17" hidden="1" x14ac:dyDescent="0.3">
      <c r="A1496" s="20">
        <f>LatticeLayout!A1525</f>
        <v>0</v>
      </c>
      <c r="B1496" s="20">
        <f>LatticeLayout!B1525</f>
        <v>0</v>
      </c>
      <c r="C1496" s="20">
        <f>LatticeLayout!C1525</f>
        <v>0</v>
      </c>
      <c r="D1496" s="20">
        <f>LatticeLayout!D1525</f>
        <v>0</v>
      </c>
      <c r="E1496" s="20" t="str">
        <f>LatticeLayout!E1525</f>
        <v/>
      </c>
      <c r="F1496" s="20">
        <f>LatticeLayout!F1525</f>
        <v>0</v>
      </c>
      <c r="G1496" s="20">
        <f>LatticeLayout!G1525</f>
        <v>0</v>
      </c>
      <c r="H1496" s="20">
        <f>LatticeLayout!H1525</f>
        <v>0</v>
      </c>
      <c r="I1496" s="20">
        <f>LatticeLayout!I1525</f>
        <v>0</v>
      </c>
      <c r="J1496" s="20">
        <f>LatticeLayout!J1525</f>
        <v>0</v>
      </c>
      <c r="K1496" s="20">
        <f>LatticeLayout!K1525</f>
        <v>6.9000000000000006E-2</v>
      </c>
      <c r="L1496" s="20">
        <f>LatticeLayout!L1525</f>
        <v>41.094000000000001</v>
      </c>
      <c r="M1496" s="20">
        <f>LatticeLayout!M1525</f>
        <v>415.34755298882715</v>
      </c>
      <c r="N1496" s="20">
        <f>LatticeLayout!N1525</f>
        <v>248.77946852404907</v>
      </c>
      <c r="O1496" s="20">
        <f t="shared" si="69"/>
        <v>248.74496852404906</v>
      </c>
      <c r="P1496" s="20">
        <f t="shared" si="70"/>
        <v>415.34755298882715</v>
      </c>
      <c r="Q1496" s="20">
        <f t="shared" si="71"/>
        <v>41.094000000000001</v>
      </c>
    </row>
    <row r="1497" spans="1:17" hidden="1" x14ac:dyDescent="0.3">
      <c r="A1497" s="20" t="str">
        <f>LatticeLayout!A1526</f>
        <v>FS1</v>
      </c>
      <c r="B1497" s="20" t="str">
        <f>LatticeLayout!B1526</f>
        <v>BMS</v>
      </c>
      <c r="C1497" s="20" t="str">
        <f>LatticeLayout!C1526</f>
        <v>BPM</v>
      </c>
      <c r="D1497" s="20">
        <f>LatticeLayout!D1526</f>
        <v>2691</v>
      </c>
      <c r="E1497" s="20" t="str">
        <f>LatticeLayout!E1526</f>
        <v>FS1_BMS:BPM_D2691</v>
      </c>
      <c r="F1497" s="20" t="str">
        <f>LatticeLayout!F1526</f>
        <v>BPM3</v>
      </c>
      <c r="G1497" s="20" t="str">
        <f>LatticeLayout!G1526</f>
        <v>position monitor</v>
      </c>
      <c r="H1497" s="20">
        <f>LatticeLayout!H1526</f>
        <v>47.5</v>
      </c>
      <c r="I1497" s="20">
        <f>LatticeLayout!I1526</f>
        <v>0.13700000000000001</v>
      </c>
      <c r="J1497" s="20">
        <f>LatticeLayout!J1526</f>
        <v>0</v>
      </c>
      <c r="K1497" s="20">
        <f>LatticeLayout!K1526</f>
        <v>0.13700000000000001</v>
      </c>
      <c r="L1497" s="20">
        <f>LatticeLayout!L1526</f>
        <v>41.094000000000001</v>
      </c>
      <c r="M1497" s="20">
        <f>LatticeLayout!M1526</f>
        <v>415.34755298882715</v>
      </c>
      <c r="N1497" s="20">
        <f>LatticeLayout!N1526</f>
        <v>248.91646852404907</v>
      </c>
      <c r="O1497" s="20">
        <f t="shared" si="69"/>
        <v>248.84796852404907</v>
      </c>
      <c r="P1497" s="20">
        <f t="shared" si="70"/>
        <v>415.34755298882715</v>
      </c>
      <c r="Q1497" s="20">
        <f t="shared" si="71"/>
        <v>41.094000000000001</v>
      </c>
    </row>
    <row r="1498" spans="1:17" hidden="1" x14ac:dyDescent="0.3">
      <c r="A1498" s="20">
        <f>LatticeLayout!A1527</f>
        <v>0</v>
      </c>
      <c r="B1498" s="20">
        <f>LatticeLayout!B1527</f>
        <v>0</v>
      </c>
      <c r="C1498" s="20">
        <f>LatticeLayout!C1527</f>
        <v>0</v>
      </c>
      <c r="D1498" s="20">
        <f>LatticeLayout!D1527</f>
        <v>0</v>
      </c>
      <c r="E1498" s="20" t="str">
        <f>LatticeLayout!E1527</f>
        <v/>
      </c>
      <c r="F1498" s="20">
        <f>LatticeLayout!F1527</f>
        <v>0</v>
      </c>
      <c r="G1498" s="20">
        <f>LatticeLayout!G1527</f>
        <v>0</v>
      </c>
      <c r="H1498" s="20">
        <f>LatticeLayout!H1527</f>
        <v>0</v>
      </c>
      <c r="I1498" s="20">
        <f>LatticeLayout!I1527</f>
        <v>0</v>
      </c>
      <c r="J1498" s="20">
        <f>LatticeLayout!J1527</f>
        <v>0</v>
      </c>
      <c r="K1498" s="20">
        <f>LatticeLayout!K1527</f>
        <v>4.3999999999999997E-2</v>
      </c>
      <c r="L1498" s="20">
        <f>LatticeLayout!L1527</f>
        <v>41.094000000000001</v>
      </c>
      <c r="M1498" s="20">
        <f>LatticeLayout!M1527</f>
        <v>415.34755298882715</v>
      </c>
      <c r="N1498" s="20">
        <f>LatticeLayout!N1527</f>
        <v>248.96046852404908</v>
      </c>
      <c r="O1498" s="20">
        <f t="shared" si="69"/>
        <v>248.93846852404909</v>
      </c>
      <c r="P1498" s="20">
        <f t="shared" si="70"/>
        <v>415.34755298882715</v>
      </c>
      <c r="Q1498" s="20">
        <f t="shared" si="71"/>
        <v>41.094000000000001</v>
      </c>
    </row>
    <row r="1499" spans="1:17" x14ac:dyDescent="0.3">
      <c r="A1499" s="20" t="str">
        <f>LatticeLayout!A1528</f>
        <v>FS1</v>
      </c>
      <c r="B1499" s="20" t="str">
        <f>LatticeLayout!B1528</f>
        <v>BMS</v>
      </c>
      <c r="C1499" s="20" t="str">
        <f>LatticeLayout!C1528</f>
        <v>QV</v>
      </c>
      <c r="D1499" s="20">
        <f>LatticeLayout!D1528</f>
        <v>2693</v>
      </c>
      <c r="E1499" s="20" t="str">
        <f>LatticeLayout!E1528</f>
        <v>FS1_BMS:QV_D2693</v>
      </c>
      <c r="F1499" s="20" t="str">
        <f>LatticeLayout!F1528</f>
        <v>Q1</v>
      </c>
      <c r="G1499" s="20" t="str">
        <f>LatticeLayout!G1528</f>
        <v>quadrupole-Y</v>
      </c>
      <c r="H1499" s="20">
        <f>LatticeLayout!H1528</f>
        <v>50</v>
      </c>
      <c r="I1499" s="20">
        <f>LatticeLayout!I1528</f>
        <v>0</v>
      </c>
      <c r="J1499" s="20">
        <f>LatticeLayout!J1528</f>
        <v>0</v>
      </c>
      <c r="K1499" s="20">
        <f>LatticeLayout!K1528</f>
        <v>0.25</v>
      </c>
      <c r="L1499" s="551">
        <f>LatticeLayout!L1528</f>
        <v>41.094000000000001</v>
      </c>
      <c r="M1499" s="551">
        <f>LatticeLayout!M1528</f>
        <v>415.34755298882715</v>
      </c>
      <c r="N1499" s="551">
        <f>LatticeLayout!N1528</f>
        <v>249.21046852404908</v>
      </c>
      <c r="O1499" s="551">
        <f t="shared" si="69"/>
        <v>249.08546852404908</v>
      </c>
      <c r="P1499" s="551">
        <f t="shared" si="70"/>
        <v>415.34755298882715</v>
      </c>
      <c r="Q1499" s="551">
        <f t="shared" si="71"/>
        <v>41.094000000000001</v>
      </c>
    </row>
    <row r="1500" spans="1:17" hidden="1" x14ac:dyDescent="0.3">
      <c r="A1500" s="20">
        <f>LatticeLayout!A1529</f>
        <v>0</v>
      </c>
      <c r="B1500" s="20">
        <f>LatticeLayout!B1529</f>
        <v>0</v>
      </c>
      <c r="C1500" s="20">
        <f>LatticeLayout!C1529</f>
        <v>0</v>
      </c>
      <c r="D1500" s="20">
        <f>LatticeLayout!D1529</f>
        <v>0</v>
      </c>
      <c r="E1500" s="20" t="str">
        <f>LatticeLayout!E1529</f>
        <v/>
      </c>
      <c r="F1500" s="20">
        <f>LatticeLayout!F1529</f>
        <v>0</v>
      </c>
      <c r="G1500" s="20">
        <f>LatticeLayout!G1529</f>
        <v>0</v>
      </c>
      <c r="H1500" s="20">
        <f>LatticeLayout!H1529</f>
        <v>0</v>
      </c>
      <c r="I1500" s="20">
        <f>LatticeLayout!I1529</f>
        <v>0</v>
      </c>
      <c r="J1500" s="20">
        <f>LatticeLayout!J1529</f>
        <v>0</v>
      </c>
      <c r="K1500" s="20">
        <f>LatticeLayout!K1529</f>
        <v>0.25</v>
      </c>
      <c r="L1500" s="20">
        <f>LatticeLayout!L1529</f>
        <v>41.094000000000001</v>
      </c>
      <c r="M1500" s="20">
        <f>LatticeLayout!M1529</f>
        <v>415.34755298882715</v>
      </c>
      <c r="N1500" s="20">
        <f>LatticeLayout!N1529</f>
        <v>249.46046852404908</v>
      </c>
      <c r="O1500" s="20">
        <f t="shared" si="69"/>
        <v>249.33546852404908</v>
      </c>
      <c r="P1500" s="20">
        <f t="shared" si="70"/>
        <v>415.34755298882715</v>
      </c>
      <c r="Q1500" s="20">
        <f t="shared" si="71"/>
        <v>41.094000000000001</v>
      </c>
    </row>
    <row r="1501" spans="1:17" x14ac:dyDescent="0.3">
      <c r="A1501" s="20" t="str">
        <f>LatticeLayout!A1530</f>
        <v>FS1</v>
      </c>
      <c r="B1501" s="20" t="str">
        <f>LatticeLayout!B1530</f>
        <v>BMS</v>
      </c>
      <c r="C1501" s="20" t="str">
        <f>LatticeLayout!C1530</f>
        <v>QH</v>
      </c>
      <c r="D1501" s="20">
        <f>LatticeLayout!D1530</f>
        <v>2698</v>
      </c>
      <c r="E1501" s="20" t="str">
        <f>LatticeLayout!E1530</f>
        <v>FS1_BMS:QH_D2698</v>
      </c>
      <c r="F1501" s="20" t="str">
        <f>LatticeLayout!F1530</f>
        <v>Q1</v>
      </c>
      <c r="G1501" s="20" t="str">
        <f>LatticeLayout!G1530</f>
        <v>quadrupole-X</v>
      </c>
      <c r="H1501" s="20">
        <f>LatticeLayout!H1530</f>
        <v>50</v>
      </c>
      <c r="I1501" s="20">
        <f>LatticeLayout!I1530</f>
        <v>0</v>
      </c>
      <c r="J1501" s="20">
        <f>LatticeLayout!J1530</f>
        <v>0</v>
      </c>
      <c r="K1501" s="20">
        <f>LatticeLayout!K1530</f>
        <v>0.25</v>
      </c>
      <c r="L1501" s="551">
        <f>LatticeLayout!L1530</f>
        <v>41.094000000000001</v>
      </c>
      <c r="M1501" s="551">
        <f>LatticeLayout!M1530</f>
        <v>415.34755298882715</v>
      </c>
      <c r="N1501" s="551">
        <f>LatticeLayout!N1530</f>
        <v>249.71046852404908</v>
      </c>
      <c r="O1501" s="551">
        <f t="shared" si="69"/>
        <v>249.58546852404908</v>
      </c>
      <c r="P1501" s="551">
        <f t="shared" si="70"/>
        <v>415.34755298882715</v>
      </c>
      <c r="Q1501" s="551">
        <f t="shared" si="71"/>
        <v>41.094000000000001</v>
      </c>
    </row>
    <row r="1502" spans="1:17" hidden="1" x14ac:dyDescent="0.3">
      <c r="A1502" s="20">
        <f>LatticeLayout!A1531</f>
        <v>0</v>
      </c>
      <c r="B1502" s="20">
        <f>LatticeLayout!B1531</f>
        <v>0</v>
      </c>
      <c r="C1502" s="20">
        <f>LatticeLayout!C1531</f>
        <v>0</v>
      </c>
      <c r="D1502" s="20">
        <f>LatticeLayout!D1531</f>
        <v>0</v>
      </c>
      <c r="E1502" s="20" t="str">
        <f>LatticeLayout!E1531</f>
        <v/>
      </c>
      <c r="F1502" s="20">
        <f>LatticeLayout!F1531</f>
        <v>0</v>
      </c>
      <c r="G1502" s="20">
        <f>LatticeLayout!G1531</f>
        <v>0</v>
      </c>
      <c r="H1502" s="20">
        <f>LatticeLayout!H1531</f>
        <v>0</v>
      </c>
      <c r="I1502" s="20">
        <f>LatticeLayout!I1531</f>
        <v>0</v>
      </c>
      <c r="J1502" s="20">
        <f>LatticeLayout!J1531</f>
        <v>0</v>
      </c>
      <c r="K1502" s="20">
        <f>LatticeLayout!K1531</f>
        <v>0.12</v>
      </c>
      <c r="L1502" s="20">
        <f>LatticeLayout!L1531</f>
        <v>41.094000000000001</v>
      </c>
      <c r="M1502" s="20">
        <f>LatticeLayout!M1531</f>
        <v>415.34755298882715</v>
      </c>
      <c r="N1502" s="20">
        <f>LatticeLayout!N1531</f>
        <v>249.83046852404908</v>
      </c>
      <c r="O1502" s="20">
        <f t="shared" si="69"/>
        <v>249.77046852404908</v>
      </c>
      <c r="P1502" s="20">
        <f t="shared" si="70"/>
        <v>415.34755298882715</v>
      </c>
      <c r="Q1502" s="20">
        <f t="shared" si="71"/>
        <v>41.094000000000001</v>
      </c>
    </row>
    <row r="1503" spans="1:17" hidden="1" x14ac:dyDescent="0.3">
      <c r="A1503" s="20">
        <f>LatticeLayout!A1532</f>
        <v>0</v>
      </c>
      <c r="B1503" s="20">
        <f>LatticeLayout!B1532</f>
        <v>0</v>
      </c>
      <c r="C1503" s="20">
        <f>LatticeLayout!C1532</f>
        <v>0</v>
      </c>
      <c r="D1503" s="20">
        <f>LatticeLayout!D1532</f>
        <v>0</v>
      </c>
      <c r="E1503" s="20" t="str">
        <f>LatticeLayout!E1532</f>
        <v/>
      </c>
      <c r="F1503" s="20">
        <f>LatticeLayout!F1532</f>
        <v>0</v>
      </c>
      <c r="G1503" s="20" t="str">
        <f>LatticeLayout!G1532</f>
        <v>bellow</v>
      </c>
      <c r="H1503" s="20">
        <f>LatticeLayout!H1532</f>
        <v>40</v>
      </c>
      <c r="I1503" s="20">
        <f>LatticeLayout!I1532</f>
        <v>0</v>
      </c>
      <c r="J1503" s="20">
        <f>LatticeLayout!J1532</f>
        <v>0</v>
      </c>
      <c r="K1503" s="20">
        <f>LatticeLayout!K1532</f>
        <v>0.11600000000000001</v>
      </c>
      <c r="L1503" s="20">
        <f>LatticeLayout!L1532</f>
        <v>41.094000000000001</v>
      </c>
      <c r="M1503" s="20">
        <f>LatticeLayout!M1532</f>
        <v>415.34755298882715</v>
      </c>
      <c r="N1503" s="20">
        <f>LatticeLayout!N1532</f>
        <v>249.9464685240491</v>
      </c>
      <c r="O1503" s="20">
        <f t="shared" si="69"/>
        <v>249.88846852404907</v>
      </c>
      <c r="P1503" s="20">
        <f t="shared" si="70"/>
        <v>415.34755298882715</v>
      </c>
      <c r="Q1503" s="20">
        <f t="shared" si="71"/>
        <v>41.094000000000001</v>
      </c>
    </row>
    <row r="1504" spans="1:17" hidden="1" x14ac:dyDescent="0.3">
      <c r="A1504" s="20" t="str">
        <f>LatticeLayout!A1533</f>
        <v>FS1</v>
      </c>
      <c r="B1504" s="20" t="str">
        <f>LatticeLayout!B1533</f>
        <v>BMS</v>
      </c>
      <c r="C1504" s="20" t="str">
        <f>LatticeLayout!C1533</f>
        <v>BPM</v>
      </c>
      <c r="D1504" s="20">
        <f>LatticeLayout!D1533</f>
        <v>2702</v>
      </c>
      <c r="E1504" s="20" t="str">
        <f>LatticeLayout!E1533</f>
        <v>FS1_BMS:BPM_D2702</v>
      </c>
      <c r="F1504" s="20" t="str">
        <f>LatticeLayout!F1533</f>
        <v>BPM2</v>
      </c>
      <c r="G1504" s="20" t="str">
        <f>LatticeLayout!G1533</f>
        <v>position monitor</v>
      </c>
      <c r="H1504" s="20">
        <f>LatticeLayout!H1533</f>
        <v>0</v>
      </c>
      <c r="I1504" s="20">
        <f>LatticeLayout!I1533</f>
        <v>0</v>
      </c>
      <c r="J1504" s="20">
        <f>LatticeLayout!J1533</f>
        <v>0</v>
      </c>
      <c r="K1504" s="20">
        <f>LatticeLayout!K1533</f>
        <v>0</v>
      </c>
      <c r="L1504" s="20">
        <f>LatticeLayout!L1533</f>
        <v>41.094000000000001</v>
      </c>
      <c r="M1504" s="20">
        <f>LatticeLayout!M1533</f>
        <v>415.34755298882715</v>
      </c>
      <c r="N1504" s="20">
        <f>LatticeLayout!N1533</f>
        <v>249.9464685240491</v>
      </c>
      <c r="O1504" s="20">
        <f t="shared" si="69"/>
        <v>249.9464685240491</v>
      </c>
      <c r="P1504" s="20">
        <f t="shared" si="70"/>
        <v>415.34755298882715</v>
      </c>
      <c r="Q1504" s="20">
        <f t="shared" si="71"/>
        <v>41.094000000000001</v>
      </c>
    </row>
    <row r="1505" spans="1:17" x14ac:dyDescent="0.3">
      <c r="A1505" s="20">
        <f>LatticeLayout!A1534</f>
        <v>0</v>
      </c>
      <c r="B1505" s="20">
        <f>LatticeLayout!B1534</f>
        <v>0</v>
      </c>
      <c r="C1505" s="20">
        <f>LatticeLayout!C1534</f>
        <v>0</v>
      </c>
      <c r="D1505" s="20">
        <f>LatticeLayout!D1534</f>
        <v>0</v>
      </c>
      <c r="E1505" s="20" t="str">
        <f>LatticeLayout!E1534</f>
        <v/>
      </c>
      <c r="F1505" s="20">
        <f>LatticeLayout!F1534</f>
        <v>0</v>
      </c>
      <c r="G1505" s="20" t="str">
        <f>LatticeLayout!G1534</f>
        <v>diagnostic box</v>
      </c>
      <c r="H1505" s="20">
        <f>LatticeLayout!H1534</f>
        <v>0</v>
      </c>
      <c r="I1505" s="20">
        <f>LatticeLayout!I1534</f>
        <v>0</v>
      </c>
      <c r="J1505" s="20">
        <f>LatticeLayout!J1534</f>
        <v>0</v>
      </c>
      <c r="K1505" s="20">
        <f>LatticeLayout!K1534</f>
        <v>7.3999999999999996E-2</v>
      </c>
      <c r="L1505" s="551">
        <f>LatticeLayout!L1534</f>
        <v>41.094000000000001</v>
      </c>
      <c r="M1505" s="551">
        <f>LatticeLayout!M1534</f>
        <v>415.34755298882715</v>
      </c>
      <c r="N1505" s="551">
        <f>LatticeLayout!N1534</f>
        <v>250.02046852404911</v>
      </c>
      <c r="O1505" s="551">
        <f t="shared" si="69"/>
        <v>249.9834685240491</v>
      </c>
      <c r="P1505" s="551">
        <f t="shared" si="70"/>
        <v>415.34755298882715</v>
      </c>
      <c r="Q1505" s="551">
        <f t="shared" si="71"/>
        <v>41.094000000000001</v>
      </c>
    </row>
    <row r="1506" spans="1:17" x14ac:dyDescent="0.3">
      <c r="A1506" s="20" t="str">
        <f>LatticeLayout!A1535</f>
        <v>FS1</v>
      </c>
      <c r="B1506" s="20" t="str">
        <f>LatticeLayout!B1535</f>
        <v>BMS</v>
      </c>
      <c r="C1506" s="20" t="str">
        <f>LatticeLayout!C1535</f>
        <v>PM</v>
      </c>
      <c r="D1506" s="20">
        <f>LatticeLayout!D1535</f>
        <v>2703</v>
      </c>
      <c r="E1506" s="20" t="str">
        <f>LatticeLayout!E1535</f>
        <v>FS1_BMS:PM_D2703</v>
      </c>
      <c r="F1506" s="20" t="str">
        <f>LatticeLayout!F1535</f>
        <v>PM2</v>
      </c>
      <c r="G1506" s="20" t="str">
        <f>LatticeLayout!G1535</f>
        <v>profile monitor</v>
      </c>
      <c r="H1506" s="20">
        <f>LatticeLayout!H1535</f>
        <v>0</v>
      </c>
      <c r="I1506" s="20">
        <f>LatticeLayout!I1535</f>
        <v>0</v>
      </c>
      <c r="J1506" s="20">
        <f>LatticeLayout!J1535</f>
        <v>0</v>
      </c>
      <c r="K1506" s="20">
        <f>LatticeLayout!K1535</f>
        <v>0</v>
      </c>
      <c r="L1506" s="551">
        <f>LatticeLayout!L1535</f>
        <v>41.094000000000001</v>
      </c>
      <c r="M1506" s="551">
        <f>LatticeLayout!M1535</f>
        <v>415.34755298882715</v>
      </c>
      <c r="N1506" s="551">
        <f>LatticeLayout!N1535</f>
        <v>250.02046852404911</v>
      </c>
      <c r="O1506" s="551">
        <f t="shared" si="69"/>
        <v>250.02046852404911</v>
      </c>
      <c r="P1506" s="551">
        <f t="shared" si="70"/>
        <v>415.34755298882715</v>
      </c>
      <c r="Q1506" s="551">
        <f t="shared" si="71"/>
        <v>41.094000000000001</v>
      </c>
    </row>
    <row r="1507" spans="1:17" x14ac:dyDescent="0.3">
      <c r="A1507" s="20">
        <f>LatticeLayout!A1536</f>
        <v>0</v>
      </c>
      <c r="B1507" s="20">
        <f>LatticeLayout!B1536</f>
        <v>0</v>
      </c>
      <c r="C1507" s="20">
        <f>LatticeLayout!C1536</f>
        <v>0</v>
      </c>
      <c r="D1507" s="20">
        <f>LatticeLayout!D1536</f>
        <v>0</v>
      </c>
      <c r="E1507" s="20" t="str">
        <f>LatticeLayout!E1536</f>
        <v/>
      </c>
      <c r="F1507" s="20">
        <f>LatticeLayout!F1536</f>
        <v>0</v>
      </c>
      <c r="G1507" s="20" t="str">
        <f>LatticeLayout!G1536</f>
        <v>diagnostic box</v>
      </c>
      <c r="H1507" s="20">
        <f>LatticeLayout!H1536</f>
        <v>0</v>
      </c>
      <c r="I1507" s="20">
        <f>LatticeLayout!I1536</f>
        <v>0</v>
      </c>
      <c r="J1507" s="20">
        <f>LatticeLayout!J1536</f>
        <v>0</v>
      </c>
      <c r="K1507" s="20">
        <f>LatticeLayout!K1536</f>
        <v>9.0999999999999998E-2</v>
      </c>
      <c r="L1507" s="551">
        <f>LatticeLayout!L1536</f>
        <v>41.094000000000001</v>
      </c>
      <c r="M1507" s="551">
        <f>LatticeLayout!M1536</f>
        <v>415.34755298882715</v>
      </c>
      <c r="N1507" s="551">
        <f>LatticeLayout!N1536</f>
        <v>250.11146852404912</v>
      </c>
      <c r="O1507" s="551">
        <f t="shared" si="69"/>
        <v>250.06596852404911</v>
      </c>
      <c r="P1507" s="551">
        <f t="shared" si="70"/>
        <v>415.34755298882715</v>
      </c>
      <c r="Q1507" s="551">
        <f t="shared" si="71"/>
        <v>41.094000000000001</v>
      </c>
    </row>
    <row r="1508" spans="1:17" hidden="1" x14ac:dyDescent="0.3">
      <c r="A1508" s="20" t="str">
        <f>LatticeLayout!A1537</f>
        <v>FS1</v>
      </c>
      <c r="B1508" s="20" t="str">
        <f>LatticeLayout!B1537</f>
        <v>BMS</v>
      </c>
      <c r="C1508" s="20" t="str">
        <f>LatticeLayout!C1537</f>
        <v>PORT</v>
      </c>
      <c r="D1508" s="20">
        <f>LatticeLayout!D1537</f>
        <v>2704</v>
      </c>
      <c r="E1508" s="20" t="str">
        <f>LatticeLayout!E1537</f>
        <v>FS1_BMS:PORT_D2704</v>
      </c>
      <c r="F1508" s="20" t="str">
        <f>LatticeLayout!F1537</f>
        <v>IP_S</v>
      </c>
      <c r="G1508" s="20" t="str">
        <f>LatticeLayout!G1537</f>
        <v>pump, 65 l/s</v>
      </c>
      <c r="H1508" s="20">
        <f>LatticeLayout!H1537</f>
        <v>0</v>
      </c>
      <c r="I1508" s="20">
        <f>LatticeLayout!I1537</f>
        <v>0</v>
      </c>
      <c r="J1508" s="20">
        <f>LatticeLayout!J1537</f>
        <v>0</v>
      </c>
      <c r="K1508" s="20">
        <f>LatticeLayout!K1537</f>
        <v>0</v>
      </c>
      <c r="L1508" s="20">
        <f>LatticeLayout!L1537</f>
        <v>41.094000000000001</v>
      </c>
      <c r="M1508" s="20">
        <f>LatticeLayout!M1537</f>
        <v>415.34755298882715</v>
      </c>
      <c r="N1508" s="20">
        <f>LatticeLayout!N1537</f>
        <v>250.11146852404912</v>
      </c>
      <c r="O1508" s="20">
        <f t="shared" si="69"/>
        <v>250.11146852404912</v>
      </c>
      <c r="P1508" s="20">
        <f t="shared" si="70"/>
        <v>415.34755298882715</v>
      </c>
      <c r="Q1508" s="20">
        <f t="shared" si="71"/>
        <v>41.094000000000001</v>
      </c>
    </row>
    <row r="1509" spans="1:17" hidden="1" x14ac:dyDescent="0.3">
      <c r="A1509" s="20">
        <f>LatticeLayout!A1538</f>
        <v>0</v>
      </c>
      <c r="B1509" s="20">
        <f>LatticeLayout!B1538</f>
        <v>0</v>
      </c>
      <c r="C1509" s="20">
        <f>LatticeLayout!C1538</f>
        <v>0</v>
      </c>
      <c r="D1509" s="20">
        <f>LatticeLayout!D1538</f>
        <v>0</v>
      </c>
      <c r="E1509" s="20">
        <f>LatticeLayout!E1538</f>
        <v>0</v>
      </c>
      <c r="F1509" s="20">
        <f>LatticeLayout!F1538</f>
        <v>0</v>
      </c>
      <c r="G1509" s="20">
        <f>LatticeLayout!G1538</f>
        <v>0</v>
      </c>
      <c r="H1509" s="20">
        <f>LatticeLayout!H1538</f>
        <v>0</v>
      </c>
      <c r="I1509" s="20">
        <f>LatticeLayout!I1538</f>
        <v>0</v>
      </c>
      <c r="J1509" s="20">
        <f>LatticeLayout!J1538</f>
        <v>0</v>
      </c>
      <c r="K1509" s="20">
        <f>LatticeLayout!K1538</f>
        <v>0</v>
      </c>
      <c r="L1509" s="20">
        <f>LatticeLayout!L1538</f>
        <v>41.094000000000001</v>
      </c>
      <c r="M1509" s="20">
        <f>LatticeLayout!M1538</f>
        <v>415.34755298882715</v>
      </c>
      <c r="N1509" s="20">
        <f>LatticeLayout!N1538</f>
        <v>250.11146852404912</v>
      </c>
      <c r="O1509" s="20">
        <f t="shared" si="69"/>
        <v>250.11146852404912</v>
      </c>
      <c r="P1509" s="20">
        <f t="shared" si="70"/>
        <v>415.34755298882715</v>
      </c>
      <c r="Q1509" s="20">
        <f t="shared" si="71"/>
        <v>41.094000000000001</v>
      </c>
    </row>
    <row r="1510" spans="1:17" hidden="1" x14ac:dyDescent="0.3">
      <c r="A1510" s="20">
        <f>LatticeLayout!A1539</f>
        <v>0</v>
      </c>
      <c r="B1510" s="20">
        <f>LatticeLayout!B1539</f>
        <v>0</v>
      </c>
      <c r="C1510" s="20">
        <f>LatticeLayout!C1539</f>
        <v>0</v>
      </c>
      <c r="D1510" s="20">
        <f>LatticeLayout!D1539</f>
        <v>0</v>
      </c>
      <c r="E1510" s="20" t="str">
        <f>LatticeLayout!E1539</f>
        <v/>
      </c>
      <c r="F1510" s="20">
        <f>LatticeLayout!F1539</f>
        <v>0</v>
      </c>
      <c r="G1510" s="20" t="str">
        <f>LatticeLayout!G1539</f>
        <v>bellow</v>
      </c>
      <c r="H1510" s="20">
        <f>LatticeLayout!H1539</f>
        <v>40</v>
      </c>
      <c r="I1510" s="20">
        <f>LatticeLayout!I1539</f>
        <v>0</v>
      </c>
      <c r="J1510" s="20">
        <f>LatticeLayout!J1539</f>
        <v>0</v>
      </c>
      <c r="K1510" s="20">
        <f>LatticeLayout!K1539</f>
        <v>9.9000000000000005E-2</v>
      </c>
      <c r="L1510" s="20">
        <f>LatticeLayout!L1539</f>
        <v>41.094000000000001</v>
      </c>
      <c r="M1510" s="20">
        <f>LatticeLayout!M1539</f>
        <v>415.34755298882715</v>
      </c>
      <c r="N1510" s="20">
        <f>LatticeLayout!N1539</f>
        <v>250.21046852404911</v>
      </c>
      <c r="O1510" s="20">
        <f t="shared" si="69"/>
        <v>250.16096852404911</v>
      </c>
      <c r="P1510" s="20">
        <f t="shared" si="70"/>
        <v>415.34755298882715</v>
      </c>
      <c r="Q1510" s="20">
        <f t="shared" si="71"/>
        <v>41.094000000000001</v>
      </c>
    </row>
    <row r="1511" spans="1:17" hidden="1" x14ac:dyDescent="0.3">
      <c r="A1511" s="20" t="str">
        <f>LatticeLayout!A1540</f>
        <v>SEGMENT 2 START (12 b29 CMs +12 b54 CMs)</v>
      </c>
      <c r="B1511" s="20">
        <f>LatticeLayout!B1540</f>
        <v>0</v>
      </c>
      <c r="C1511" s="20">
        <f>LatticeLayout!C1540</f>
        <v>0</v>
      </c>
      <c r="D1511" s="20">
        <f>LatticeLayout!D1540</f>
        <v>0</v>
      </c>
      <c r="E1511" s="20">
        <f>LatticeLayout!E1540</f>
        <v>0</v>
      </c>
      <c r="F1511" s="20">
        <f>LatticeLayout!F1540</f>
        <v>0</v>
      </c>
      <c r="G1511" s="20">
        <f>LatticeLayout!G1540</f>
        <v>0</v>
      </c>
      <c r="H1511" s="20">
        <f>LatticeLayout!H1540</f>
        <v>0</v>
      </c>
      <c r="I1511" s="20">
        <f>LatticeLayout!I1540</f>
        <v>0</v>
      </c>
      <c r="J1511" s="20">
        <f>LatticeLayout!J1540</f>
        <v>0</v>
      </c>
      <c r="K1511" s="20">
        <f>LatticeLayout!K1540</f>
        <v>0</v>
      </c>
      <c r="L1511" s="20">
        <f>LatticeLayout!L1540</f>
        <v>41.094000000000001</v>
      </c>
      <c r="M1511" s="20">
        <f>LatticeLayout!M1540</f>
        <v>415.34755298882715</v>
      </c>
      <c r="N1511" s="20">
        <f>LatticeLayout!N1540</f>
        <v>250.21046852404911</v>
      </c>
      <c r="O1511" s="20">
        <f t="shared" si="69"/>
        <v>250.21046852404911</v>
      </c>
      <c r="P1511" s="20">
        <f t="shared" si="70"/>
        <v>415.34755298882715</v>
      </c>
      <c r="Q1511" s="20">
        <f t="shared" si="71"/>
        <v>41.094000000000001</v>
      </c>
    </row>
    <row r="1512" spans="1:17" hidden="1" x14ac:dyDescent="0.3">
      <c r="A1512" s="20" t="str">
        <f>LatticeLayout!A1541</f>
        <v>LS2</v>
      </c>
      <c r="B1512" s="20" t="str">
        <f>LatticeLayout!B1541</f>
        <v>CC01</v>
      </c>
      <c r="C1512" s="20" t="str">
        <f>LatticeLayout!C1541</f>
        <v>GV</v>
      </c>
      <c r="D1512" s="20">
        <f>LatticeLayout!D1541</f>
        <v>2705</v>
      </c>
      <c r="E1512" s="20" t="str">
        <f>LatticeLayout!E1541</f>
        <v>LS2_CC01:GV_D2705</v>
      </c>
      <c r="F1512" s="20">
        <f>LatticeLayout!F1541</f>
        <v>0</v>
      </c>
      <c r="G1512" s="20" t="str">
        <f>LatticeLayout!G1541</f>
        <v>gate valve</v>
      </c>
      <c r="H1512" s="20">
        <f>LatticeLayout!H1541</f>
        <v>40</v>
      </c>
      <c r="I1512" s="20">
        <f>LatticeLayout!I1541</f>
        <v>0</v>
      </c>
      <c r="J1512" s="20">
        <f>LatticeLayout!J1541</f>
        <v>0</v>
      </c>
      <c r="K1512" s="20">
        <f>LatticeLayout!K1541</f>
        <v>7.1999999999999995E-2</v>
      </c>
      <c r="L1512" s="20">
        <f>LatticeLayout!L1541</f>
        <v>41.094000000000001</v>
      </c>
      <c r="M1512" s="20">
        <f>LatticeLayout!M1541</f>
        <v>415.34755298882715</v>
      </c>
      <c r="N1512" s="20">
        <f>LatticeLayout!N1541</f>
        <v>250.28246852404911</v>
      </c>
      <c r="O1512" s="20">
        <f t="shared" si="69"/>
        <v>250.24646852404911</v>
      </c>
      <c r="P1512" s="20">
        <f t="shared" si="70"/>
        <v>415.34755298882715</v>
      </c>
      <c r="Q1512" s="20">
        <f t="shared" si="71"/>
        <v>41.094000000000001</v>
      </c>
    </row>
    <row r="1513" spans="1:17" hidden="1" x14ac:dyDescent="0.3">
      <c r="A1513" s="20">
        <f>LatticeLayout!A1542</f>
        <v>0</v>
      </c>
      <c r="B1513" s="20">
        <f>LatticeLayout!B1542</f>
        <v>0</v>
      </c>
      <c r="C1513" s="20">
        <f>LatticeLayout!C1542</f>
        <v>0</v>
      </c>
      <c r="D1513" s="20">
        <f>LatticeLayout!D1542</f>
        <v>0</v>
      </c>
      <c r="E1513" s="20" t="str">
        <f>LatticeLayout!E1542</f>
        <v/>
      </c>
      <c r="F1513" s="20">
        <f>LatticeLayout!F1542</f>
        <v>0</v>
      </c>
      <c r="G1513" s="20" t="str">
        <f>LatticeLayout!G1542</f>
        <v>bellows</v>
      </c>
      <c r="H1513" s="20">
        <f>LatticeLayout!H1542</f>
        <v>0</v>
      </c>
      <c r="I1513" s="20">
        <f>LatticeLayout!I1542</f>
        <v>0</v>
      </c>
      <c r="J1513" s="20">
        <f>LatticeLayout!J1542</f>
        <v>0</v>
      </c>
      <c r="K1513" s="20">
        <f>LatticeLayout!K1542</f>
        <v>0.15310800000000002</v>
      </c>
      <c r="L1513" s="20">
        <f>LatticeLayout!L1542</f>
        <v>41.094000000000001</v>
      </c>
      <c r="M1513" s="20">
        <f>LatticeLayout!M1542</f>
        <v>415.34755298882715</v>
      </c>
      <c r="N1513" s="20">
        <f>LatticeLayout!N1542</f>
        <v>250.43557652404911</v>
      </c>
      <c r="O1513" s="20">
        <f t="shared" si="69"/>
        <v>250.35902252404912</v>
      </c>
      <c r="P1513" s="20">
        <f t="shared" si="70"/>
        <v>415.34755298882715</v>
      </c>
      <c r="Q1513" s="20">
        <f t="shared" si="71"/>
        <v>41.094000000000001</v>
      </c>
    </row>
    <row r="1514" spans="1:17" x14ac:dyDescent="0.3">
      <c r="A1514" s="20" t="str">
        <f>LatticeLayout!A1543</f>
        <v>LS2</v>
      </c>
      <c r="B1514" s="20" t="str">
        <f>LatticeLayout!B1543</f>
        <v>CC01</v>
      </c>
      <c r="C1514" s="20" t="str">
        <f>LatticeLayout!C1543</f>
        <v>CAV1</v>
      </c>
      <c r="D1514" s="20">
        <f>LatticeLayout!D1543</f>
        <v>2706</v>
      </c>
      <c r="E1514" s="20" t="str">
        <f>LatticeLayout!E1543</f>
        <v>LS2_CC01:CAV1_D2706</v>
      </c>
      <c r="F1514" s="20">
        <f>LatticeLayout!F1543</f>
        <v>0</v>
      </c>
      <c r="G1514" s="20" t="str">
        <f>LatticeLayout!G1543</f>
        <v>b29 cavity</v>
      </c>
      <c r="H1514" s="20">
        <f>LatticeLayout!H1543</f>
        <v>40</v>
      </c>
      <c r="I1514" s="20">
        <f>LatticeLayout!I1543</f>
        <v>0.32364399999999999</v>
      </c>
      <c r="J1514" s="20">
        <f>LatticeLayout!J1543</f>
        <v>0</v>
      </c>
      <c r="K1514" s="20">
        <f>LatticeLayout!K1543</f>
        <v>0.32364399999999999</v>
      </c>
      <c r="L1514" s="551">
        <f>LatticeLayout!L1543</f>
        <v>41.094000000000001</v>
      </c>
      <c r="M1514" s="551">
        <f>LatticeLayout!M1543</f>
        <v>415.34755298882715</v>
      </c>
      <c r="N1514" s="551">
        <f>LatticeLayout!N1543</f>
        <v>250.75922052404911</v>
      </c>
      <c r="O1514" s="551">
        <f t="shared" si="69"/>
        <v>250.59739852404911</v>
      </c>
      <c r="P1514" s="551">
        <f t="shared" si="70"/>
        <v>415.34755298882715</v>
      </c>
      <c r="Q1514" s="551">
        <f t="shared" si="71"/>
        <v>41.094000000000001</v>
      </c>
    </row>
    <row r="1515" spans="1:17" hidden="1" x14ac:dyDescent="0.3">
      <c r="A1515" s="20" t="str">
        <f>LatticeLayout!A1544</f>
        <v>LS2</v>
      </c>
      <c r="B1515" s="20" t="str">
        <f>LatticeLayout!B1544</f>
        <v>CC01</v>
      </c>
      <c r="C1515" s="20" t="str">
        <f>LatticeLayout!C1544</f>
        <v>BLM</v>
      </c>
      <c r="D1515" s="20">
        <f>LatticeLayout!D1544</f>
        <v>2709</v>
      </c>
      <c r="E1515" s="20" t="str">
        <f>LatticeLayout!E1544</f>
        <v>LS2_CC01:BLM_D2709</v>
      </c>
      <c r="F1515" s="20">
        <f>LatticeLayout!F1544</f>
        <v>0</v>
      </c>
      <c r="G1515" s="20" t="str">
        <f>LatticeLayout!G1544</f>
        <v>outside loss monitor</v>
      </c>
      <c r="H1515" s="20">
        <f>LatticeLayout!H1544</f>
        <v>0</v>
      </c>
      <c r="I1515" s="20">
        <f>LatticeLayout!I1544</f>
        <v>0</v>
      </c>
      <c r="J1515" s="20">
        <f>LatticeLayout!J1544</f>
        <v>0</v>
      </c>
      <c r="K1515" s="20">
        <f>LatticeLayout!K1544</f>
        <v>0</v>
      </c>
      <c r="L1515" s="20">
        <f>LatticeLayout!L1544</f>
        <v>41.094000000000001</v>
      </c>
      <c r="M1515" s="20">
        <f>LatticeLayout!M1544</f>
        <v>415.34755298882715</v>
      </c>
      <c r="N1515" s="20">
        <f>LatticeLayout!N1544</f>
        <v>250.75922052404911</v>
      </c>
      <c r="O1515" s="20">
        <f t="shared" si="69"/>
        <v>250.75922052404911</v>
      </c>
      <c r="P1515" s="20">
        <f t="shared" si="70"/>
        <v>415.34755298882715</v>
      </c>
      <c r="Q1515" s="20">
        <f t="shared" si="71"/>
        <v>41.094000000000001</v>
      </c>
    </row>
    <row r="1516" spans="1:17" hidden="1" x14ac:dyDescent="0.3">
      <c r="A1516" s="20">
        <f>LatticeLayout!A1545</f>
        <v>0</v>
      </c>
      <c r="B1516" s="20">
        <f>LatticeLayout!B1545</f>
        <v>0</v>
      </c>
      <c r="C1516" s="20">
        <f>LatticeLayout!C1545</f>
        <v>0</v>
      </c>
      <c r="D1516" s="20">
        <f>LatticeLayout!D1545</f>
        <v>0</v>
      </c>
      <c r="E1516" s="20">
        <f>LatticeLayout!E1545</f>
        <v>0</v>
      </c>
      <c r="F1516" s="20">
        <f>LatticeLayout!F1545</f>
        <v>0</v>
      </c>
      <c r="G1516" s="20">
        <f>LatticeLayout!G1545</f>
        <v>0</v>
      </c>
      <c r="H1516" s="20">
        <f>LatticeLayout!H1545</f>
        <v>0</v>
      </c>
      <c r="I1516" s="20">
        <f>LatticeLayout!I1545</f>
        <v>0</v>
      </c>
      <c r="J1516" s="20">
        <f>LatticeLayout!J1545</f>
        <v>0</v>
      </c>
      <c r="K1516" s="20">
        <f>LatticeLayout!K1545</f>
        <v>0</v>
      </c>
      <c r="L1516" s="20">
        <f>LatticeLayout!L1545</f>
        <v>41.094000000000001</v>
      </c>
      <c r="M1516" s="20">
        <f>LatticeLayout!M1545</f>
        <v>415.34755298882715</v>
      </c>
      <c r="N1516" s="20">
        <f>LatticeLayout!N1545</f>
        <v>250.75922052404911</v>
      </c>
      <c r="O1516" s="20">
        <f t="shared" si="69"/>
        <v>250.75922052404911</v>
      </c>
      <c r="P1516" s="20">
        <f t="shared" si="70"/>
        <v>415.34755298882715</v>
      </c>
      <c r="Q1516" s="20">
        <f t="shared" si="71"/>
        <v>41.094000000000001</v>
      </c>
    </row>
    <row r="1517" spans="1:17" hidden="1" x14ac:dyDescent="0.3">
      <c r="A1517" s="20">
        <f>LatticeLayout!A1546</f>
        <v>0</v>
      </c>
      <c r="B1517" s="20">
        <f>LatticeLayout!B1546</f>
        <v>0</v>
      </c>
      <c r="C1517" s="20">
        <f>LatticeLayout!C1546</f>
        <v>0</v>
      </c>
      <c r="D1517" s="20">
        <f>LatticeLayout!D1546</f>
        <v>0</v>
      </c>
      <c r="E1517" s="20" t="str">
        <f>LatticeLayout!E1546</f>
        <v/>
      </c>
      <c r="F1517" s="20">
        <f>LatticeLayout!F1546</f>
        <v>0</v>
      </c>
      <c r="G1517" s="20" t="str">
        <f>LatticeLayout!G1546</f>
        <v>bellow</v>
      </c>
      <c r="H1517" s="20">
        <f>LatticeLayout!H1546</f>
        <v>0</v>
      </c>
      <c r="I1517" s="20">
        <f>LatticeLayout!I1546</f>
        <v>0</v>
      </c>
      <c r="J1517" s="20">
        <f>LatticeLayout!J1546</f>
        <v>0</v>
      </c>
      <c r="K1517" s="20">
        <f>LatticeLayout!K1546</f>
        <v>9.9516999999999994E-2</v>
      </c>
      <c r="L1517" s="20">
        <f>LatticeLayout!L1546</f>
        <v>41.094000000000001</v>
      </c>
      <c r="M1517" s="20">
        <f>LatticeLayout!M1546</f>
        <v>415.34755298882715</v>
      </c>
      <c r="N1517" s="20">
        <f>LatticeLayout!N1546</f>
        <v>250.8587375240491</v>
      </c>
      <c r="O1517" s="20">
        <f t="shared" si="69"/>
        <v>250.80897902404911</v>
      </c>
      <c r="P1517" s="20">
        <f t="shared" si="70"/>
        <v>415.34755298882715</v>
      </c>
      <c r="Q1517" s="20">
        <f t="shared" si="71"/>
        <v>41.094000000000001</v>
      </c>
    </row>
    <row r="1518" spans="1:17" x14ac:dyDescent="0.3">
      <c r="A1518" s="20" t="str">
        <f>LatticeLayout!A1547</f>
        <v>LS2</v>
      </c>
      <c r="B1518" s="20" t="str">
        <f>LatticeLayout!B1547</f>
        <v>CC01</v>
      </c>
      <c r="C1518" s="20" t="str">
        <f>LatticeLayout!C1547</f>
        <v>CAV2</v>
      </c>
      <c r="D1518" s="20">
        <f>LatticeLayout!D1547</f>
        <v>2711</v>
      </c>
      <c r="E1518" s="20" t="str">
        <f>LatticeLayout!E1547</f>
        <v>LS2_CC01:CAV2_D2711</v>
      </c>
      <c r="F1518" s="20">
        <f>LatticeLayout!F1547</f>
        <v>0</v>
      </c>
      <c r="G1518" s="20" t="str">
        <f>LatticeLayout!G1547</f>
        <v>b29 cavity</v>
      </c>
      <c r="H1518" s="20">
        <f>LatticeLayout!H1547</f>
        <v>40</v>
      </c>
      <c r="I1518" s="20">
        <f>LatticeLayout!I1547</f>
        <v>0</v>
      </c>
      <c r="J1518" s="20">
        <f>LatticeLayout!J1547</f>
        <v>0</v>
      </c>
      <c r="K1518" s="20">
        <f>LatticeLayout!K1547</f>
        <v>0.32364399999999999</v>
      </c>
      <c r="L1518" s="551">
        <f>LatticeLayout!L1547</f>
        <v>41.094000000000001</v>
      </c>
      <c r="M1518" s="551">
        <f>LatticeLayout!M1547</f>
        <v>415.34755298882715</v>
      </c>
      <c r="N1518" s="551">
        <f>LatticeLayout!N1547</f>
        <v>251.18238152404911</v>
      </c>
      <c r="O1518" s="551">
        <f t="shared" si="69"/>
        <v>251.0205595240491</v>
      </c>
      <c r="P1518" s="551">
        <f t="shared" si="70"/>
        <v>415.34755298882715</v>
      </c>
      <c r="Q1518" s="551">
        <f t="shared" si="71"/>
        <v>41.094000000000001</v>
      </c>
    </row>
    <row r="1519" spans="1:17" hidden="1" x14ac:dyDescent="0.3">
      <c r="A1519" s="20">
        <f>LatticeLayout!A1548</f>
        <v>0</v>
      </c>
      <c r="B1519" s="20">
        <f>LatticeLayout!B1548</f>
        <v>0</v>
      </c>
      <c r="C1519" s="20">
        <f>LatticeLayout!C1548</f>
        <v>0</v>
      </c>
      <c r="D1519" s="20">
        <f>LatticeLayout!D1548</f>
        <v>0</v>
      </c>
      <c r="E1519" s="20" t="str">
        <f>LatticeLayout!E1548</f>
        <v/>
      </c>
      <c r="F1519" s="20">
        <f>LatticeLayout!F1548</f>
        <v>0</v>
      </c>
      <c r="G1519" s="20">
        <f>LatticeLayout!G1548</f>
        <v>0</v>
      </c>
      <c r="H1519" s="20">
        <f>LatticeLayout!H1548</f>
        <v>0</v>
      </c>
      <c r="I1519" s="20">
        <f>LatticeLayout!I1548</f>
        <v>0</v>
      </c>
      <c r="J1519" s="20">
        <f>LatticeLayout!J1548</f>
        <v>0</v>
      </c>
      <c r="K1519" s="20">
        <f>LatticeLayout!K1548</f>
        <v>0</v>
      </c>
      <c r="L1519" s="20">
        <f>LatticeLayout!L1548</f>
        <v>41.094000000000001</v>
      </c>
      <c r="M1519" s="20">
        <f>LatticeLayout!M1548</f>
        <v>415.34755298882715</v>
      </c>
      <c r="N1519" s="20">
        <f>LatticeLayout!N1548</f>
        <v>251.18238152404911</v>
      </c>
      <c r="O1519" s="20">
        <f t="shared" si="69"/>
        <v>251.18238152404911</v>
      </c>
      <c r="P1519" s="20">
        <f t="shared" si="70"/>
        <v>415.34755298882715</v>
      </c>
      <c r="Q1519" s="20">
        <f t="shared" si="71"/>
        <v>41.094000000000001</v>
      </c>
    </row>
    <row r="1520" spans="1:17" hidden="1" x14ac:dyDescent="0.3">
      <c r="A1520" s="20">
        <f>LatticeLayout!A1549</f>
        <v>0</v>
      </c>
      <c r="B1520" s="20">
        <f>LatticeLayout!B1549</f>
        <v>0</v>
      </c>
      <c r="C1520" s="20">
        <f>LatticeLayout!C1549</f>
        <v>0</v>
      </c>
      <c r="D1520" s="20">
        <f>LatticeLayout!D1549</f>
        <v>0</v>
      </c>
      <c r="E1520" s="20">
        <f>LatticeLayout!E1549</f>
        <v>0</v>
      </c>
      <c r="F1520" s="20">
        <f>LatticeLayout!F1549</f>
        <v>0</v>
      </c>
      <c r="G1520" s="20">
        <f>LatticeLayout!G1549</f>
        <v>0</v>
      </c>
      <c r="H1520" s="20">
        <f>LatticeLayout!H1549</f>
        <v>0</v>
      </c>
      <c r="I1520" s="20">
        <f>LatticeLayout!I1549</f>
        <v>0</v>
      </c>
      <c r="J1520" s="20">
        <f>LatticeLayout!J1549</f>
        <v>0</v>
      </c>
      <c r="K1520" s="20">
        <f>LatticeLayout!K1549</f>
        <v>0</v>
      </c>
      <c r="L1520" s="20">
        <f>LatticeLayout!L1549</f>
        <v>41.094000000000001</v>
      </c>
      <c r="M1520" s="20">
        <f>LatticeLayout!M1549</f>
        <v>415.34755298882715</v>
      </c>
      <c r="N1520" s="20">
        <f>LatticeLayout!N1549</f>
        <v>251.18238152404911</v>
      </c>
      <c r="O1520" s="20">
        <f t="shared" si="69"/>
        <v>251.18238152404911</v>
      </c>
      <c r="P1520" s="20">
        <f t="shared" si="70"/>
        <v>415.34755298882715</v>
      </c>
      <c r="Q1520" s="20">
        <f t="shared" si="71"/>
        <v>41.094000000000001</v>
      </c>
    </row>
    <row r="1521" spans="1:17" hidden="1" x14ac:dyDescent="0.3">
      <c r="A1521" s="20">
        <f>LatticeLayout!A1550</f>
        <v>0</v>
      </c>
      <c r="B1521" s="20">
        <f>LatticeLayout!B1550</f>
        <v>0</v>
      </c>
      <c r="C1521" s="20">
        <f>LatticeLayout!C1550</f>
        <v>0</v>
      </c>
      <c r="D1521" s="20">
        <f>LatticeLayout!D1550</f>
        <v>0</v>
      </c>
      <c r="E1521" s="20" t="str">
        <f>LatticeLayout!E1550</f>
        <v/>
      </c>
      <c r="F1521" s="20">
        <f>LatticeLayout!F1550</f>
        <v>0</v>
      </c>
      <c r="G1521" s="20" t="str">
        <f>LatticeLayout!G1550</f>
        <v>bellow</v>
      </c>
      <c r="H1521" s="20">
        <f>LatticeLayout!H1550</f>
        <v>0</v>
      </c>
      <c r="I1521" s="20">
        <f>LatticeLayout!I1550</f>
        <v>0</v>
      </c>
      <c r="J1521" s="20">
        <f>LatticeLayout!J1550</f>
        <v>0</v>
      </c>
      <c r="K1521" s="20">
        <f>LatticeLayout!K1550</f>
        <v>9.9516999999999994E-2</v>
      </c>
      <c r="L1521" s="20">
        <f>LatticeLayout!L1550</f>
        <v>41.094000000000001</v>
      </c>
      <c r="M1521" s="20">
        <f>LatticeLayout!M1550</f>
        <v>415.34755298882715</v>
      </c>
      <c r="N1521" s="20">
        <f>LatticeLayout!N1550</f>
        <v>251.2818985240491</v>
      </c>
      <c r="O1521" s="20">
        <f t="shared" si="69"/>
        <v>251.2321400240491</v>
      </c>
      <c r="P1521" s="20">
        <f t="shared" si="70"/>
        <v>415.34755298882715</v>
      </c>
      <c r="Q1521" s="20">
        <f t="shared" si="71"/>
        <v>41.094000000000001</v>
      </c>
    </row>
    <row r="1522" spans="1:17" x14ac:dyDescent="0.3">
      <c r="A1522" s="20" t="str">
        <f>LatticeLayout!A1551</f>
        <v>LS2</v>
      </c>
      <c r="B1522" s="20" t="str">
        <f>LatticeLayout!B1551</f>
        <v>CC01</v>
      </c>
      <c r="C1522" s="20" t="str">
        <f>LatticeLayout!C1551</f>
        <v>CAV3</v>
      </c>
      <c r="D1522" s="20">
        <f>LatticeLayout!D1551</f>
        <v>2715</v>
      </c>
      <c r="E1522" s="20" t="str">
        <f>LatticeLayout!E1551</f>
        <v>LS2_CC01:CAV3_D2715</v>
      </c>
      <c r="F1522" s="20">
        <f>LatticeLayout!F1551</f>
        <v>0</v>
      </c>
      <c r="G1522" s="20" t="str">
        <f>LatticeLayout!G1551</f>
        <v>b29 cavity</v>
      </c>
      <c r="H1522" s="20">
        <f>LatticeLayout!H1551</f>
        <v>40</v>
      </c>
      <c r="I1522" s="20">
        <f>LatticeLayout!I1551</f>
        <v>0</v>
      </c>
      <c r="J1522" s="20">
        <f>LatticeLayout!J1551</f>
        <v>0</v>
      </c>
      <c r="K1522" s="20">
        <f>LatticeLayout!K1551</f>
        <v>0.32364399999999999</v>
      </c>
      <c r="L1522" s="551">
        <f>LatticeLayout!L1551</f>
        <v>41.094000000000001</v>
      </c>
      <c r="M1522" s="551">
        <f>LatticeLayout!M1551</f>
        <v>415.34755298882715</v>
      </c>
      <c r="N1522" s="551">
        <f>LatticeLayout!N1551</f>
        <v>251.6055425240491</v>
      </c>
      <c r="O1522" s="551">
        <f t="shared" si="69"/>
        <v>251.4437205240491</v>
      </c>
      <c r="P1522" s="551">
        <f t="shared" si="70"/>
        <v>415.34755298882715</v>
      </c>
      <c r="Q1522" s="551">
        <f t="shared" si="71"/>
        <v>41.094000000000001</v>
      </c>
    </row>
    <row r="1523" spans="1:17" hidden="1" x14ac:dyDescent="0.3">
      <c r="A1523" s="20" t="str">
        <f>LatticeLayout!A1552</f>
        <v>LS2</v>
      </c>
      <c r="B1523" s="20" t="str">
        <f>LatticeLayout!B1552</f>
        <v>CC01</v>
      </c>
      <c r="C1523" s="20" t="str">
        <f>LatticeLayout!C1552</f>
        <v>BLM</v>
      </c>
      <c r="D1523" s="20">
        <f>LatticeLayout!D1552</f>
        <v>2717</v>
      </c>
      <c r="E1523" s="20" t="str">
        <f>LatticeLayout!E1552</f>
        <v>LS2_CC01:BLM_D2717</v>
      </c>
      <c r="F1523" s="20">
        <f>LatticeLayout!F1552</f>
        <v>0</v>
      </c>
      <c r="G1523" s="20" t="str">
        <f>LatticeLayout!G1552</f>
        <v>outside loss monitor</v>
      </c>
      <c r="H1523" s="20">
        <f>LatticeLayout!H1552</f>
        <v>0</v>
      </c>
      <c r="I1523" s="20">
        <f>LatticeLayout!I1552</f>
        <v>0</v>
      </c>
      <c r="J1523" s="20">
        <f>LatticeLayout!J1552</f>
        <v>0</v>
      </c>
      <c r="K1523" s="20">
        <f>LatticeLayout!K1552</f>
        <v>0</v>
      </c>
      <c r="L1523" s="20">
        <f>LatticeLayout!L1552</f>
        <v>41.094000000000001</v>
      </c>
      <c r="M1523" s="20">
        <f>LatticeLayout!M1552</f>
        <v>415.34755298882715</v>
      </c>
      <c r="N1523" s="20">
        <f>LatticeLayout!N1552</f>
        <v>251.6055425240491</v>
      </c>
      <c r="O1523" s="20">
        <f t="shared" si="69"/>
        <v>251.6055425240491</v>
      </c>
      <c r="P1523" s="20">
        <f t="shared" si="70"/>
        <v>415.34755298882715</v>
      </c>
      <c r="Q1523" s="20">
        <f t="shared" si="71"/>
        <v>41.094000000000001</v>
      </c>
    </row>
    <row r="1524" spans="1:17" hidden="1" x14ac:dyDescent="0.3">
      <c r="A1524" s="20">
        <f>LatticeLayout!A1553</f>
        <v>0</v>
      </c>
      <c r="B1524" s="20">
        <f>LatticeLayout!B1553</f>
        <v>0</v>
      </c>
      <c r="C1524" s="20">
        <f>LatticeLayout!C1553</f>
        <v>0</v>
      </c>
      <c r="D1524" s="20">
        <f>LatticeLayout!D1553</f>
        <v>0</v>
      </c>
      <c r="E1524" s="20">
        <f>LatticeLayout!E1553</f>
        <v>0</v>
      </c>
      <c r="F1524" s="20">
        <f>LatticeLayout!F1553</f>
        <v>0</v>
      </c>
      <c r="G1524" s="20">
        <f>LatticeLayout!G1553</f>
        <v>0</v>
      </c>
      <c r="H1524" s="20">
        <f>LatticeLayout!H1553</f>
        <v>0</v>
      </c>
      <c r="I1524" s="20">
        <f>LatticeLayout!I1553</f>
        <v>0</v>
      </c>
      <c r="J1524" s="20">
        <f>LatticeLayout!J1553</f>
        <v>0</v>
      </c>
      <c r="K1524" s="20">
        <f>LatticeLayout!K1553</f>
        <v>0</v>
      </c>
      <c r="L1524" s="20">
        <f>LatticeLayout!L1553</f>
        <v>41.094000000000001</v>
      </c>
      <c r="M1524" s="20">
        <f>LatticeLayout!M1553</f>
        <v>415.34755298882715</v>
      </c>
      <c r="N1524" s="20">
        <f>LatticeLayout!N1553</f>
        <v>251.6055425240491</v>
      </c>
      <c r="O1524" s="20">
        <f t="shared" si="69"/>
        <v>251.6055425240491</v>
      </c>
      <c r="P1524" s="20">
        <f t="shared" si="70"/>
        <v>415.34755298882715</v>
      </c>
      <c r="Q1524" s="20">
        <f t="shared" si="71"/>
        <v>41.094000000000001</v>
      </c>
    </row>
    <row r="1525" spans="1:17" hidden="1" x14ac:dyDescent="0.3">
      <c r="A1525" s="20">
        <f>LatticeLayout!A1554</f>
        <v>0</v>
      </c>
      <c r="B1525" s="20">
        <f>LatticeLayout!B1554</f>
        <v>0</v>
      </c>
      <c r="C1525" s="20">
        <f>LatticeLayout!C1554</f>
        <v>0</v>
      </c>
      <c r="D1525" s="20">
        <f>LatticeLayout!D1554</f>
        <v>0</v>
      </c>
      <c r="E1525" s="20" t="str">
        <f>LatticeLayout!E1554</f>
        <v/>
      </c>
      <c r="F1525" s="20">
        <f>LatticeLayout!F1554</f>
        <v>0</v>
      </c>
      <c r="G1525" s="20" t="str">
        <f>LatticeLayout!G1554</f>
        <v>bellow+tube</v>
      </c>
      <c r="H1525" s="20">
        <f>LatticeLayout!H1554</f>
        <v>0</v>
      </c>
      <c r="I1525" s="20">
        <f>LatticeLayout!I1554</f>
        <v>0</v>
      </c>
      <c r="J1525" s="20">
        <f>LatticeLayout!J1554</f>
        <v>0</v>
      </c>
      <c r="K1525" s="20">
        <f>LatticeLayout!K1554</f>
        <v>0.15525</v>
      </c>
      <c r="L1525" s="20">
        <f>LatticeLayout!L1554</f>
        <v>41.094000000000001</v>
      </c>
      <c r="M1525" s="20">
        <f>LatticeLayout!M1554</f>
        <v>415.34755298882715</v>
      </c>
      <c r="N1525" s="20">
        <f>LatticeLayout!N1554</f>
        <v>251.76079252404909</v>
      </c>
      <c r="O1525" s="20">
        <f t="shared" si="69"/>
        <v>251.68316752404911</v>
      </c>
      <c r="P1525" s="20">
        <f t="shared" si="70"/>
        <v>415.34755298882715</v>
      </c>
      <c r="Q1525" s="20">
        <f t="shared" si="71"/>
        <v>41.094000000000001</v>
      </c>
    </row>
    <row r="1526" spans="1:17" x14ac:dyDescent="0.3">
      <c r="A1526" s="20" t="str">
        <f>LatticeLayout!A1555</f>
        <v>LS2</v>
      </c>
      <c r="B1526" s="20" t="str">
        <f>LatticeLayout!B1555</f>
        <v>CC01</v>
      </c>
      <c r="C1526" s="20" t="str">
        <f>LatticeLayout!C1555</f>
        <v>SOL1</v>
      </c>
      <c r="D1526" s="20">
        <f>LatticeLayout!D1555</f>
        <v>2723</v>
      </c>
      <c r="E1526" s="20" t="str">
        <f>LatticeLayout!E1555</f>
        <v>LS2_CC01:SOL1_D2723</v>
      </c>
      <c r="F1526" s="20" t="str">
        <f>LatticeLayout!F1555</f>
        <v>S2</v>
      </c>
      <c r="G1526" s="20" t="str">
        <f>LatticeLayout!G1555</f>
        <v>solenoid+correctors</v>
      </c>
      <c r="H1526" s="20">
        <f>LatticeLayout!H1555</f>
        <v>40</v>
      </c>
      <c r="I1526" s="20">
        <f>LatticeLayout!I1555</f>
        <v>0</v>
      </c>
      <c r="J1526" s="20">
        <f>LatticeLayout!J1555</f>
        <v>0</v>
      </c>
      <c r="K1526" s="20">
        <f>LatticeLayout!K1555</f>
        <v>0.5</v>
      </c>
      <c r="L1526" s="551">
        <f>LatticeLayout!L1555</f>
        <v>41.094000000000001</v>
      </c>
      <c r="M1526" s="551">
        <f>LatticeLayout!M1555</f>
        <v>415.34755298882715</v>
      </c>
      <c r="N1526" s="551">
        <f>LatticeLayout!N1555</f>
        <v>252.26079252404909</v>
      </c>
      <c r="O1526" s="551">
        <f t="shared" si="69"/>
        <v>252.01079252404909</v>
      </c>
      <c r="P1526" s="551">
        <f t="shared" si="70"/>
        <v>415.34755298882715</v>
      </c>
      <c r="Q1526" s="551">
        <f t="shared" si="71"/>
        <v>41.094000000000001</v>
      </c>
    </row>
    <row r="1527" spans="1:17" hidden="1" x14ac:dyDescent="0.3">
      <c r="A1527" s="20">
        <f>LatticeLayout!A1556</f>
        <v>0</v>
      </c>
      <c r="B1527" s="20">
        <f>LatticeLayout!B1556</f>
        <v>0</v>
      </c>
      <c r="C1527" s="20">
        <f>LatticeLayout!C1556</f>
        <v>0</v>
      </c>
      <c r="D1527" s="20">
        <f>LatticeLayout!D1556</f>
        <v>0</v>
      </c>
      <c r="E1527" s="20" t="str">
        <f>LatticeLayout!E1556</f>
        <v/>
      </c>
      <c r="F1527" s="20">
        <f>LatticeLayout!F1556</f>
        <v>0</v>
      </c>
      <c r="G1527" s="20" t="str">
        <f>LatticeLayout!G1556</f>
        <v>bellow+tube</v>
      </c>
      <c r="H1527" s="20">
        <f>LatticeLayout!H1556</f>
        <v>0</v>
      </c>
      <c r="I1527" s="20">
        <f>LatticeLayout!I1556</f>
        <v>0</v>
      </c>
      <c r="J1527" s="20">
        <f>LatticeLayout!J1556</f>
        <v>0</v>
      </c>
      <c r="K1527" s="20">
        <f>LatticeLayout!K1556</f>
        <v>0.15525</v>
      </c>
      <c r="L1527" s="20">
        <f>LatticeLayout!L1556</f>
        <v>41.094000000000001</v>
      </c>
      <c r="M1527" s="20">
        <f>LatticeLayout!M1556</f>
        <v>415.34755298882715</v>
      </c>
      <c r="N1527" s="20">
        <f>LatticeLayout!N1556</f>
        <v>252.41604252404909</v>
      </c>
      <c r="O1527" s="20">
        <f t="shared" si="69"/>
        <v>252.33841752404908</v>
      </c>
      <c r="P1527" s="20">
        <f t="shared" si="70"/>
        <v>415.34755298882715</v>
      </c>
      <c r="Q1527" s="20">
        <f t="shared" si="71"/>
        <v>41.094000000000001</v>
      </c>
    </row>
    <row r="1528" spans="1:17" x14ac:dyDescent="0.3">
      <c r="A1528" s="20" t="str">
        <f>LatticeLayout!A1557</f>
        <v>LS2</v>
      </c>
      <c r="B1528" s="20" t="str">
        <f>LatticeLayout!B1557</f>
        <v>CC01</v>
      </c>
      <c r="C1528" s="20" t="str">
        <f>LatticeLayout!C1557</f>
        <v>CAV4</v>
      </c>
      <c r="D1528" s="20">
        <f>LatticeLayout!D1557</f>
        <v>2726</v>
      </c>
      <c r="E1528" s="20" t="str">
        <f>LatticeLayout!E1557</f>
        <v>LS2_CC01:CAV4_D2726</v>
      </c>
      <c r="F1528" s="20">
        <f>LatticeLayout!F1557</f>
        <v>0</v>
      </c>
      <c r="G1528" s="20" t="str">
        <f>LatticeLayout!G1557</f>
        <v>b29 cavity</v>
      </c>
      <c r="H1528" s="20">
        <f>LatticeLayout!H1557</f>
        <v>40</v>
      </c>
      <c r="I1528" s="20">
        <f>LatticeLayout!I1557</f>
        <v>0</v>
      </c>
      <c r="J1528" s="20">
        <f>LatticeLayout!J1557</f>
        <v>0</v>
      </c>
      <c r="K1528" s="20">
        <f>LatticeLayout!K1557</f>
        <v>0.32364399999999999</v>
      </c>
      <c r="L1528" s="551">
        <f>LatticeLayout!L1557</f>
        <v>41.094000000000001</v>
      </c>
      <c r="M1528" s="551">
        <f>LatticeLayout!M1557</f>
        <v>415.34755298882715</v>
      </c>
      <c r="N1528" s="551">
        <f>LatticeLayout!N1557</f>
        <v>252.73968652404909</v>
      </c>
      <c r="O1528" s="551">
        <f t="shared" si="69"/>
        <v>252.57786452404909</v>
      </c>
      <c r="P1528" s="551">
        <f t="shared" si="70"/>
        <v>415.34755298882715</v>
      </c>
      <c r="Q1528" s="551">
        <f t="shared" si="71"/>
        <v>41.094000000000001</v>
      </c>
    </row>
    <row r="1529" spans="1:17" hidden="1" x14ac:dyDescent="0.3">
      <c r="A1529" s="20">
        <f>LatticeLayout!A1558</f>
        <v>0</v>
      </c>
      <c r="B1529" s="20">
        <f>LatticeLayout!B1558</f>
        <v>0</v>
      </c>
      <c r="C1529" s="20">
        <f>LatticeLayout!C1558</f>
        <v>0</v>
      </c>
      <c r="D1529" s="20">
        <f>LatticeLayout!D1558</f>
        <v>0</v>
      </c>
      <c r="E1529" s="20" t="str">
        <f>LatticeLayout!E1558</f>
        <v/>
      </c>
      <c r="F1529" s="20">
        <f>LatticeLayout!F1558</f>
        <v>0</v>
      </c>
      <c r="G1529" s="20">
        <f>LatticeLayout!G1558</f>
        <v>0</v>
      </c>
      <c r="H1529" s="20">
        <f>LatticeLayout!H1558</f>
        <v>0</v>
      </c>
      <c r="I1529" s="20">
        <f>LatticeLayout!I1558</f>
        <v>0</v>
      </c>
      <c r="J1529" s="20">
        <f>LatticeLayout!J1558</f>
        <v>0</v>
      </c>
      <c r="K1529" s="20">
        <f>LatticeLayout!K1558</f>
        <v>0</v>
      </c>
      <c r="L1529" s="20">
        <f>LatticeLayout!L1558</f>
        <v>41.094000000000001</v>
      </c>
      <c r="M1529" s="20">
        <f>LatticeLayout!M1558</f>
        <v>415.34755298882715</v>
      </c>
      <c r="N1529" s="20">
        <f>LatticeLayout!N1558</f>
        <v>252.73968652404909</v>
      </c>
      <c r="O1529" s="20">
        <f t="shared" si="69"/>
        <v>252.73968652404909</v>
      </c>
      <c r="P1529" s="20">
        <f t="shared" si="70"/>
        <v>415.34755298882715</v>
      </c>
      <c r="Q1529" s="20">
        <f t="shared" si="71"/>
        <v>41.094000000000001</v>
      </c>
    </row>
    <row r="1530" spans="1:17" hidden="1" x14ac:dyDescent="0.3">
      <c r="A1530" s="20">
        <f>LatticeLayout!A1559</f>
        <v>0</v>
      </c>
      <c r="B1530" s="20">
        <f>LatticeLayout!B1559</f>
        <v>0</v>
      </c>
      <c r="C1530" s="20">
        <f>LatticeLayout!C1559</f>
        <v>0</v>
      </c>
      <c r="D1530" s="20">
        <f>LatticeLayout!D1559</f>
        <v>0</v>
      </c>
      <c r="E1530" s="20">
        <f>LatticeLayout!E1559</f>
        <v>0</v>
      </c>
      <c r="F1530" s="20">
        <f>LatticeLayout!F1559</f>
        <v>0</v>
      </c>
      <c r="G1530" s="20">
        <f>LatticeLayout!G1559</f>
        <v>0</v>
      </c>
      <c r="H1530" s="20">
        <f>LatticeLayout!H1559</f>
        <v>0</v>
      </c>
      <c r="I1530" s="20">
        <f>LatticeLayout!I1559</f>
        <v>0</v>
      </c>
      <c r="J1530" s="20">
        <f>LatticeLayout!J1559</f>
        <v>0</v>
      </c>
      <c r="K1530" s="20">
        <f>LatticeLayout!K1559</f>
        <v>0</v>
      </c>
      <c r="L1530" s="20">
        <f>LatticeLayout!L1559</f>
        <v>41.094000000000001</v>
      </c>
      <c r="M1530" s="20">
        <f>LatticeLayout!M1559</f>
        <v>415.34755298882715</v>
      </c>
      <c r="N1530" s="20">
        <f>LatticeLayout!N1559</f>
        <v>252.73968652404909</v>
      </c>
      <c r="O1530" s="20">
        <f t="shared" si="69"/>
        <v>252.73968652404909</v>
      </c>
      <c r="P1530" s="20">
        <f t="shared" si="70"/>
        <v>415.34755298882715</v>
      </c>
      <c r="Q1530" s="20">
        <f t="shared" si="71"/>
        <v>41.094000000000001</v>
      </c>
    </row>
    <row r="1531" spans="1:17" hidden="1" x14ac:dyDescent="0.3">
      <c r="A1531" s="20">
        <f>LatticeLayout!A1560</f>
        <v>0</v>
      </c>
      <c r="B1531" s="20">
        <f>LatticeLayout!B1560</f>
        <v>0</v>
      </c>
      <c r="C1531" s="20">
        <f>LatticeLayout!C1560</f>
        <v>0</v>
      </c>
      <c r="D1531" s="20">
        <f>LatticeLayout!D1560</f>
        <v>0</v>
      </c>
      <c r="E1531" s="20" t="str">
        <f>LatticeLayout!E1560</f>
        <v/>
      </c>
      <c r="F1531" s="20">
        <f>LatticeLayout!F1560</f>
        <v>0</v>
      </c>
      <c r="G1531" s="20">
        <f>LatticeLayout!G1560</f>
        <v>0</v>
      </c>
      <c r="H1531" s="20">
        <f>LatticeLayout!H1560</f>
        <v>0</v>
      </c>
      <c r="I1531" s="20">
        <f>LatticeLayout!I1560</f>
        <v>0</v>
      </c>
      <c r="J1531" s="20">
        <f>LatticeLayout!J1560</f>
        <v>0</v>
      </c>
      <c r="K1531" s="20">
        <f>LatticeLayout!K1560</f>
        <v>9.9516999999999994E-2</v>
      </c>
      <c r="L1531" s="20">
        <f>LatticeLayout!L1560</f>
        <v>41.094000000000001</v>
      </c>
      <c r="M1531" s="20">
        <f>LatticeLayout!M1560</f>
        <v>415.34755298882715</v>
      </c>
      <c r="N1531" s="20">
        <f>LatticeLayout!N1560</f>
        <v>252.83920352404908</v>
      </c>
      <c r="O1531" s="20">
        <f t="shared" si="69"/>
        <v>252.78944502404909</v>
      </c>
      <c r="P1531" s="20">
        <f t="shared" si="70"/>
        <v>415.34755298882715</v>
      </c>
      <c r="Q1531" s="20">
        <f t="shared" si="71"/>
        <v>41.094000000000001</v>
      </c>
    </row>
    <row r="1532" spans="1:17" x14ac:dyDescent="0.3">
      <c r="A1532" s="20" t="str">
        <f>LatticeLayout!A1561</f>
        <v>LS2</v>
      </c>
      <c r="B1532" s="20" t="str">
        <f>LatticeLayout!B1561</f>
        <v>CC01</v>
      </c>
      <c r="C1532" s="20" t="str">
        <f>LatticeLayout!C1561</f>
        <v>CAV5</v>
      </c>
      <c r="D1532" s="20">
        <f>LatticeLayout!D1561</f>
        <v>2730</v>
      </c>
      <c r="E1532" s="20" t="str">
        <f>LatticeLayout!E1561</f>
        <v>LS2_CC01:CAV5_D2730</v>
      </c>
      <c r="F1532" s="20">
        <f>LatticeLayout!F1561</f>
        <v>0</v>
      </c>
      <c r="G1532" s="20" t="str">
        <f>LatticeLayout!G1561</f>
        <v>b29 cavity</v>
      </c>
      <c r="H1532" s="20">
        <f>LatticeLayout!H1561</f>
        <v>40</v>
      </c>
      <c r="I1532" s="20">
        <f>LatticeLayout!I1561</f>
        <v>0</v>
      </c>
      <c r="J1532" s="20">
        <f>LatticeLayout!J1561</f>
        <v>0</v>
      </c>
      <c r="K1532" s="20">
        <f>LatticeLayout!K1561</f>
        <v>0.32364399999999999</v>
      </c>
      <c r="L1532" s="551">
        <f>LatticeLayout!L1561</f>
        <v>41.094000000000001</v>
      </c>
      <c r="M1532" s="551">
        <f>LatticeLayout!M1561</f>
        <v>415.34755298882715</v>
      </c>
      <c r="N1532" s="551">
        <f>LatticeLayout!N1561</f>
        <v>253.16284752404908</v>
      </c>
      <c r="O1532" s="551">
        <f t="shared" si="69"/>
        <v>253.00102552404908</v>
      </c>
      <c r="P1532" s="551">
        <f t="shared" si="70"/>
        <v>415.34755298882715</v>
      </c>
      <c r="Q1532" s="551">
        <f t="shared" si="71"/>
        <v>41.094000000000001</v>
      </c>
    </row>
    <row r="1533" spans="1:17" hidden="1" x14ac:dyDescent="0.3">
      <c r="A1533" s="20">
        <f>LatticeLayout!A1562</f>
        <v>0</v>
      </c>
      <c r="B1533" s="20">
        <f>LatticeLayout!B1562</f>
        <v>0</v>
      </c>
      <c r="C1533" s="20">
        <f>LatticeLayout!C1562</f>
        <v>0</v>
      </c>
      <c r="D1533" s="20">
        <f>LatticeLayout!D1562</f>
        <v>0</v>
      </c>
      <c r="E1533" s="20" t="str">
        <f>LatticeLayout!E1562</f>
        <v/>
      </c>
      <c r="F1533" s="20">
        <f>LatticeLayout!F1562</f>
        <v>0</v>
      </c>
      <c r="G1533" s="20">
        <f>LatticeLayout!G1562</f>
        <v>0</v>
      </c>
      <c r="H1533" s="20">
        <f>LatticeLayout!H1562</f>
        <v>0</v>
      </c>
      <c r="I1533" s="20">
        <f>LatticeLayout!I1562</f>
        <v>0</v>
      </c>
      <c r="J1533" s="20">
        <f>LatticeLayout!J1562</f>
        <v>0</v>
      </c>
      <c r="K1533" s="20">
        <f>LatticeLayout!K1562</f>
        <v>0</v>
      </c>
      <c r="L1533" s="20">
        <f>LatticeLayout!L1562</f>
        <v>41.094000000000001</v>
      </c>
      <c r="M1533" s="20">
        <f>LatticeLayout!M1562</f>
        <v>415.34755298882715</v>
      </c>
      <c r="N1533" s="20">
        <f>LatticeLayout!N1562</f>
        <v>253.16284752404908</v>
      </c>
      <c r="O1533" s="20">
        <f t="shared" si="69"/>
        <v>253.16284752404908</v>
      </c>
      <c r="P1533" s="20">
        <f t="shared" si="70"/>
        <v>415.34755298882715</v>
      </c>
      <c r="Q1533" s="20">
        <f t="shared" si="71"/>
        <v>41.094000000000001</v>
      </c>
    </row>
    <row r="1534" spans="1:17" hidden="1" x14ac:dyDescent="0.3">
      <c r="A1534" s="20">
        <f>LatticeLayout!A1563</f>
        <v>0</v>
      </c>
      <c r="B1534" s="20">
        <f>LatticeLayout!B1563</f>
        <v>0</v>
      </c>
      <c r="C1534" s="20">
        <f>LatticeLayout!C1563</f>
        <v>0</v>
      </c>
      <c r="D1534" s="20">
        <f>LatticeLayout!D1563</f>
        <v>0</v>
      </c>
      <c r="E1534" s="20">
        <f>LatticeLayout!E1563</f>
        <v>0</v>
      </c>
      <c r="F1534" s="20">
        <f>LatticeLayout!F1563</f>
        <v>0</v>
      </c>
      <c r="G1534" s="20">
        <f>LatticeLayout!G1563</f>
        <v>0</v>
      </c>
      <c r="H1534" s="20">
        <f>LatticeLayout!H1563</f>
        <v>0</v>
      </c>
      <c r="I1534" s="20">
        <f>LatticeLayout!I1563</f>
        <v>0</v>
      </c>
      <c r="J1534" s="20">
        <f>LatticeLayout!J1563</f>
        <v>0</v>
      </c>
      <c r="K1534" s="20">
        <f>LatticeLayout!K1563</f>
        <v>0</v>
      </c>
      <c r="L1534" s="20">
        <f>LatticeLayout!L1563</f>
        <v>41.094000000000001</v>
      </c>
      <c r="M1534" s="20">
        <f>LatticeLayout!M1563</f>
        <v>415.34755298882715</v>
      </c>
      <c r="N1534" s="20">
        <f>LatticeLayout!N1563</f>
        <v>253.16284752404908</v>
      </c>
      <c r="O1534" s="20">
        <f t="shared" si="69"/>
        <v>253.16284752404908</v>
      </c>
      <c r="P1534" s="20">
        <f t="shared" si="70"/>
        <v>415.34755298882715</v>
      </c>
      <c r="Q1534" s="20">
        <f t="shared" si="71"/>
        <v>41.094000000000001</v>
      </c>
    </row>
    <row r="1535" spans="1:17" hidden="1" x14ac:dyDescent="0.3">
      <c r="A1535" s="20">
        <f>LatticeLayout!A1564</f>
        <v>0</v>
      </c>
      <c r="B1535" s="20">
        <f>LatticeLayout!B1564</f>
        <v>0</v>
      </c>
      <c r="C1535" s="20">
        <f>LatticeLayout!C1564</f>
        <v>0</v>
      </c>
      <c r="D1535" s="20">
        <f>LatticeLayout!D1564</f>
        <v>0</v>
      </c>
      <c r="E1535" s="20" t="str">
        <f>LatticeLayout!E1564</f>
        <v/>
      </c>
      <c r="F1535" s="20">
        <f>LatticeLayout!F1564</f>
        <v>0</v>
      </c>
      <c r="G1535" s="20">
        <f>LatticeLayout!G1564</f>
        <v>0</v>
      </c>
      <c r="H1535" s="20">
        <f>LatticeLayout!H1564</f>
        <v>0</v>
      </c>
      <c r="I1535" s="20">
        <f>LatticeLayout!I1564</f>
        <v>0</v>
      </c>
      <c r="J1535" s="20">
        <f>LatticeLayout!J1564</f>
        <v>0</v>
      </c>
      <c r="K1535" s="20">
        <f>LatticeLayout!K1564</f>
        <v>9.9516999999999994E-2</v>
      </c>
      <c r="L1535" s="20">
        <f>LatticeLayout!L1564</f>
        <v>41.094000000000001</v>
      </c>
      <c r="M1535" s="20">
        <f>LatticeLayout!M1564</f>
        <v>415.34755298882715</v>
      </c>
      <c r="N1535" s="20">
        <f>LatticeLayout!N1564</f>
        <v>253.26236452404908</v>
      </c>
      <c r="O1535" s="20">
        <f t="shared" si="69"/>
        <v>253.21260602404908</v>
      </c>
      <c r="P1535" s="20">
        <f t="shared" si="70"/>
        <v>415.34755298882715</v>
      </c>
      <c r="Q1535" s="20">
        <f t="shared" si="71"/>
        <v>41.094000000000001</v>
      </c>
    </row>
    <row r="1536" spans="1:17" x14ac:dyDescent="0.3">
      <c r="A1536" s="20" t="str">
        <f>LatticeLayout!A1565</f>
        <v>LS2</v>
      </c>
      <c r="B1536" s="20" t="str">
        <f>LatticeLayout!B1565</f>
        <v>CC01</v>
      </c>
      <c r="C1536" s="20" t="str">
        <f>LatticeLayout!C1565</f>
        <v>CAV6</v>
      </c>
      <c r="D1536" s="20">
        <f>LatticeLayout!D1565</f>
        <v>2735</v>
      </c>
      <c r="E1536" s="20" t="str">
        <f>LatticeLayout!E1565</f>
        <v>LS2_CC01:CAV6_D2735</v>
      </c>
      <c r="F1536" s="20">
        <f>LatticeLayout!F1565</f>
        <v>0</v>
      </c>
      <c r="G1536" s="20" t="str">
        <f>LatticeLayout!G1565</f>
        <v>b29 cavity</v>
      </c>
      <c r="H1536" s="20">
        <f>LatticeLayout!H1565</f>
        <v>40</v>
      </c>
      <c r="I1536" s="20">
        <f>LatticeLayout!I1565</f>
        <v>0</v>
      </c>
      <c r="J1536" s="20">
        <f>LatticeLayout!J1565</f>
        <v>0</v>
      </c>
      <c r="K1536" s="20">
        <f>LatticeLayout!K1565</f>
        <v>0.32364399999999999</v>
      </c>
      <c r="L1536" s="551">
        <f>LatticeLayout!L1565</f>
        <v>41.094000000000001</v>
      </c>
      <c r="M1536" s="551">
        <f>LatticeLayout!M1565</f>
        <v>415.34755298882715</v>
      </c>
      <c r="N1536" s="551">
        <f>LatticeLayout!N1565</f>
        <v>253.58600852404908</v>
      </c>
      <c r="O1536" s="551">
        <f t="shared" si="69"/>
        <v>253.42418652404908</v>
      </c>
      <c r="P1536" s="551">
        <f t="shared" si="70"/>
        <v>415.34755298882715</v>
      </c>
      <c r="Q1536" s="551">
        <f t="shared" si="71"/>
        <v>41.094000000000001</v>
      </c>
    </row>
    <row r="1537" spans="1:17" hidden="1" x14ac:dyDescent="0.3">
      <c r="A1537" s="20" t="str">
        <f>LatticeLayout!A1566</f>
        <v>LS2</v>
      </c>
      <c r="B1537" s="20" t="str">
        <f>LatticeLayout!B1566</f>
        <v>CC01</v>
      </c>
      <c r="C1537" s="20" t="str">
        <f>LatticeLayout!C1566</f>
        <v>BLM</v>
      </c>
      <c r="D1537" s="20">
        <f>LatticeLayout!D1566</f>
        <v>2737</v>
      </c>
      <c r="E1537" s="20" t="str">
        <f>LatticeLayout!E1566</f>
        <v>LS2_CC01:BLM_D2737</v>
      </c>
      <c r="F1537" s="20">
        <f>LatticeLayout!F1566</f>
        <v>0</v>
      </c>
      <c r="G1537" s="20" t="str">
        <f>LatticeLayout!G1566</f>
        <v>outside loss monitor</v>
      </c>
      <c r="H1537" s="20">
        <f>LatticeLayout!H1566</f>
        <v>0</v>
      </c>
      <c r="I1537" s="20">
        <f>LatticeLayout!I1566</f>
        <v>0</v>
      </c>
      <c r="J1537" s="20">
        <f>LatticeLayout!J1566</f>
        <v>0</v>
      </c>
      <c r="K1537" s="20">
        <f>LatticeLayout!K1566</f>
        <v>0</v>
      </c>
      <c r="L1537" s="20">
        <f>LatticeLayout!L1566</f>
        <v>41.094000000000001</v>
      </c>
      <c r="M1537" s="20">
        <f>LatticeLayout!M1566</f>
        <v>415.34755298882715</v>
      </c>
      <c r="N1537" s="20">
        <f>LatticeLayout!N1566</f>
        <v>253.58600852404908</v>
      </c>
      <c r="O1537" s="20">
        <f t="shared" si="69"/>
        <v>253.58600852404908</v>
      </c>
      <c r="P1537" s="20">
        <f t="shared" si="70"/>
        <v>415.34755298882715</v>
      </c>
      <c r="Q1537" s="20">
        <f t="shared" si="71"/>
        <v>41.094000000000001</v>
      </c>
    </row>
    <row r="1538" spans="1:17" hidden="1" x14ac:dyDescent="0.3">
      <c r="A1538" s="20">
        <f>LatticeLayout!A1567</f>
        <v>0</v>
      </c>
      <c r="B1538" s="20">
        <f>LatticeLayout!B1567</f>
        <v>0</v>
      </c>
      <c r="C1538" s="20">
        <f>LatticeLayout!C1567</f>
        <v>0</v>
      </c>
      <c r="D1538" s="20">
        <f>LatticeLayout!D1567</f>
        <v>0</v>
      </c>
      <c r="E1538" s="20">
        <f>LatticeLayout!E1567</f>
        <v>0</v>
      </c>
      <c r="F1538" s="20">
        <f>LatticeLayout!F1567</f>
        <v>0</v>
      </c>
      <c r="G1538" s="20">
        <f>LatticeLayout!G1567</f>
        <v>0</v>
      </c>
      <c r="H1538" s="20">
        <f>LatticeLayout!H1567</f>
        <v>0</v>
      </c>
      <c r="I1538" s="20">
        <f>LatticeLayout!I1567</f>
        <v>0</v>
      </c>
      <c r="J1538" s="20">
        <f>LatticeLayout!J1567</f>
        <v>0</v>
      </c>
      <c r="K1538" s="20">
        <f>LatticeLayout!K1567</f>
        <v>0</v>
      </c>
      <c r="L1538" s="20">
        <f>LatticeLayout!L1567</f>
        <v>41.094000000000001</v>
      </c>
      <c r="M1538" s="20">
        <f>LatticeLayout!M1567</f>
        <v>415.34755298882715</v>
      </c>
      <c r="N1538" s="20">
        <f>LatticeLayout!N1567</f>
        <v>253.58600852404908</v>
      </c>
      <c r="O1538" s="20">
        <f t="shared" si="69"/>
        <v>253.58600852404908</v>
      </c>
      <c r="P1538" s="20">
        <f t="shared" si="70"/>
        <v>415.34755298882715</v>
      </c>
      <c r="Q1538" s="20">
        <f t="shared" si="71"/>
        <v>41.094000000000001</v>
      </c>
    </row>
    <row r="1539" spans="1:17" hidden="1" x14ac:dyDescent="0.3">
      <c r="A1539" s="20">
        <f>LatticeLayout!A1568</f>
        <v>0</v>
      </c>
      <c r="B1539" s="20">
        <f>LatticeLayout!B1568</f>
        <v>0</v>
      </c>
      <c r="C1539" s="20">
        <f>LatticeLayout!C1568</f>
        <v>0</v>
      </c>
      <c r="D1539" s="20">
        <f>LatticeLayout!D1568</f>
        <v>0</v>
      </c>
      <c r="E1539" s="20" t="str">
        <f>LatticeLayout!E1568</f>
        <v/>
      </c>
      <c r="F1539" s="20">
        <f>LatticeLayout!F1568</f>
        <v>0</v>
      </c>
      <c r="G1539" s="20" t="str">
        <f>LatticeLayout!G1568</f>
        <v>bellows</v>
      </c>
      <c r="H1539" s="20">
        <f>LatticeLayout!H1568</f>
        <v>0</v>
      </c>
      <c r="I1539" s="20">
        <f>LatticeLayout!I1568</f>
        <v>0</v>
      </c>
      <c r="J1539" s="20">
        <f>LatticeLayout!J1568</f>
        <v>0</v>
      </c>
      <c r="K1539" s="20">
        <f>LatticeLayout!K1568</f>
        <v>0.15310800000000002</v>
      </c>
      <c r="L1539" s="20">
        <f>LatticeLayout!L1568</f>
        <v>41.094000000000001</v>
      </c>
      <c r="M1539" s="20">
        <f>LatticeLayout!M1568</f>
        <v>415.34755298882715</v>
      </c>
      <c r="N1539" s="20">
        <f>LatticeLayout!N1568</f>
        <v>253.73911652404908</v>
      </c>
      <c r="O1539" s="20">
        <f t="shared" si="69"/>
        <v>253.66256252404906</v>
      </c>
      <c r="P1539" s="20">
        <f t="shared" si="70"/>
        <v>415.34755298882715</v>
      </c>
      <c r="Q1539" s="20">
        <f t="shared" si="71"/>
        <v>41.094000000000001</v>
      </c>
    </row>
    <row r="1540" spans="1:17" hidden="1" x14ac:dyDescent="0.3">
      <c r="A1540" s="20" t="str">
        <f>LatticeLayout!A1569</f>
        <v>LS2</v>
      </c>
      <c r="B1540" s="20" t="str">
        <f>LatticeLayout!B1569</f>
        <v>CC01</v>
      </c>
      <c r="C1540" s="20" t="str">
        <f>LatticeLayout!C1569</f>
        <v>GV</v>
      </c>
      <c r="D1540" s="20">
        <f>LatticeLayout!D1569</f>
        <v>2740</v>
      </c>
      <c r="E1540" s="20" t="str">
        <f>LatticeLayout!E1569</f>
        <v>LS2_CC01:GV_D2740</v>
      </c>
      <c r="F1540" s="20">
        <f>LatticeLayout!F1569</f>
        <v>0</v>
      </c>
      <c r="G1540" s="20" t="str">
        <f>LatticeLayout!G1569</f>
        <v>gate valve</v>
      </c>
      <c r="H1540" s="20">
        <f>LatticeLayout!H1569</f>
        <v>40</v>
      </c>
      <c r="I1540" s="20">
        <f>LatticeLayout!I1569</f>
        <v>0</v>
      </c>
      <c r="J1540" s="20">
        <f>LatticeLayout!J1569</f>
        <v>0</v>
      </c>
      <c r="K1540" s="20">
        <f>LatticeLayout!K1569</f>
        <v>7.1999999999999995E-2</v>
      </c>
      <c r="L1540" s="20">
        <f>LatticeLayout!L1569</f>
        <v>41.094000000000001</v>
      </c>
      <c r="M1540" s="20">
        <f>LatticeLayout!M1569</f>
        <v>415.34755298882715</v>
      </c>
      <c r="N1540" s="20">
        <f>LatticeLayout!N1569</f>
        <v>253.81111652404908</v>
      </c>
      <c r="O1540" s="20">
        <f t="shared" si="69"/>
        <v>253.77511652404908</v>
      </c>
      <c r="P1540" s="20">
        <f t="shared" si="70"/>
        <v>415.34755298882715</v>
      </c>
      <c r="Q1540" s="20">
        <f t="shared" si="71"/>
        <v>41.094000000000001</v>
      </c>
    </row>
    <row r="1541" spans="1:17" hidden="1" x14ac:dyDescent="0.3">
      <c r="A1541" s="20">
        <f>LatticeLayout!A1570</f>
        <v>0</v>
      </c>
      <c r="B1541" s="20">
        <f>LatticeLayout!B1570</f>
        <v>0</v>
      </c>
      <c r="C1541" s="20">
        <f>LatticeLayout!C1570</f>
        <v>0</v>
      </c>
      <c r="D1541" s="20">
        <f>LatticeLayout!D1570</f>
        <v>0</v>
      </c>
      <c r="E1541" s="20" t="str">
        <f>LatticeLayout!E1570</f>
        <v/>
      </c>
      <c r="F1541" s="20">
        <f>LatticeLayout!F1570</f>
        <v>0</v>
      </c>
      <c r="G1541" s="20" t="str">
        <f>LatticeLayout!G1570</f>
        <v>bellow</v>
      </c>
      <c r="H1541" s="20">
        <f>LatticeLayout!H1570</f>
        <v>40</v>
      </c>
      <c r="I1541" s="20">
        <f>LatticeLayout!I1570</f>
        <v>0</v>
      </c>
      <c r="J1541" s="20">
        <f>LatticeLayout!J1570</f>
        <v>0</v>
      </c>
      <c r="K1541" s="20">
        <f>LatticeLayout!K1570</f>
        <v>0.11600000000000001</v>
      </c>
      <c r="L1541" s="20">
        <f>LatticeLayout!L1570</f>
        <v>41.094000000000001</v>
      </c>
      <c r="M1541" s="20">
        <f>LatticeLayout!M1570</f>
        <v>415.34755298882715</v>
      </c>
      <c r="N1541" s="20">
        <f>LatticeLayout!N1570</f>
        <v>253.9271165240491</v>
      </c>
      <c r="O1541" s="20">
        <f t="shared" si="69"/>
        <v>253.8691165240491</v>
      </c>
      <c r="P1541" s="20">
        <f t="shared" si="70"/>
        <v>415.34755298882715</v>
      </c>
      <c r="Q1541" s="20">
        <f t="shared" si="71"/>
        <v>41.094000000000001</v>
      </c>
    </row>
    <row r="1542" spans="1:17" hidden="1" x14ac:dyDescent="0.3">
      <c r="A1542" s="20" t="str">
        <f>LatticeLayout!A1571</f>
        <v>LS2</v>
      </c>
      <c r="B1542" s="20" t="str">
        <f>LatticeLayout!B1571</f>
        <v>WC01</v>
      </c>
      <c r="C1542" s="20" t="str">
        <f>LatticeLayout!C1571</f>
        <v>BPM</v>
      </c>
      <c r="D1542" s="20">
        <f>LatticeLayout!D1571</f>
        <v>2742</v>
      </c>
      <c r="E1542" s="20" t="str">
        <f>LatticeLayout!E1571</f>
        <v>LS2_WC01:BPM_D2742</v>
      </c>
      <c r="F1542" s="20" t="str">
        <f>LatticeLayout!F1571</f>
        <v>BPM2</v>
      </c>
      <c r="G1542" s="20" t="str">
        <f>LatticeLayout!G1571</f>
        <v>position monitor</v>
      </c>
      <c r="H1542" s="20">
        <f>LatticeLayout!H1571</f>
        <v>0</v>
      </c>
      <c r="I1542" s="20">
        <f>LatticeLayout!I1571</f>
        <v>0</v>
      </c>
      <c r="J1542" s="20">
        <f>LatticeLayout!J1571</f>
        <v>0</v>
      </c>
      <c r="K1542" s="20">
        <f>LatticeLayout!K1571</f>
        <v>0</v>
      </c>
      <c r="L1542" s="20">
        <f>LatticeLayout!L1571</f>
        <v>41.094000000000001</v>
      </c>
      <c r="M1542" s="20">
        <f>LatticeLayout!M1571</f>
        <v>415.34755298882715</v>
      </c>
      <c r="N1542" s="20">
        <f>LatticeLayout!N1571</f>
        <v>253.9271165240491</v>
      </c>
      <c r="O1542" s="20">
        <f t="shared" si="69"/>
        <v>253.9271165240491</v>
      </c>
      <c r="P1542" s="20">
        <f t="shared" si="70"/>
        <v>415.34755298882715</v>
      </c>
      <c r="Q1542" s="20">
        <f t="shared" si="71"/>
        <v>41.094000000000001</v>
      </c>
    </row>
    <row r="1543" spans="1:17" x14ac:dyDescent="0.3">
      <c r="A1543" s="20">
        <f>LatticeLayout!A1572</f>
        <v>0</v>
      </c>
      <c r="B1543" s="20">
        <f>LatticeLayout!B1572</f>
        <v>0</v>
      </c>
      <c r="C1543" s="20">
        <f>LatticeLayout!C1572</f>
        <v>0</v>
      </c>
      <c r="D1543" s="20">
        <f>LatticeLayout!D1572</f>
        <v>0</v>
      </c>
      <c r="E1543" s="20" t="str">
        <f>LatticeLayout!E1572</f>
        <v/>
      </c>
      <c r="F1543" s="20">
        <f>LatticeLayout!F1572</f>
        <v>0</v>
      </c>
      <c r="G1543" s="20" t="str">
        <f>LatticeLayout!G1572</f>
        <v>diagnostic box</v>
      </c>
      <c r="H1543" s="20">
        <f>LatticeLayout!H1572</f>
        <v>0</v>
      </c>
      <c r="I1543" s="20">
        <f>LatticeLayout!I1572</f>
        <v>0</v>
      </c>
      <c r="J1543" s="20">
        <f>LatticeLayout!J1572</f>
        <v>0</v>
      </c>
      <c r="K1543" s="20">
        <f>LatticeLayout!K1572</f>
        <v>7.3999999999999996E-2</v>
      </c>
      <c r="L1543" s="551">
        <f>LatticeLayout!L1572</f>
        <v>41.094000000000001</v>
      </c>
      <c r="M1543" s="551">
        <f>LatticeLayout!M1572</f>
        <v>415.34755298882715</v>
      </c>
      <c r="N1543" s="551">
        <f>LatticeLayout!N1572</f>
        <v>254.00111652404911</v>
      </c>
      <c r="O1543" s="551">
        <f t="shared" si="69"/>
        <v>253.9641165240491</v>
      </c>
      <c r="P1543" s="551">
        <f t="shared" si="70"/>
        <v>415.34755298882715</v>
      </c>
      <c r="Q1543" s="551">
        <f t="shared" si="71"/>
        <v>41.094000000000001</v>
      </c>
    </row>
    <row r="1544" spans="1:17" hidden="1" x14ac:dyDescent="0.3">
      <c r="A1544" s="20" t="str">
        <f>LatticeLayout!A1573</f>
        <v>LS2</v>
      </c>
      <c r="B1544" s="20" t="str">
        <f>LatticeLayout!B1573</f>
        <v>WC01</v>
      </c>
      <c r="C1544" s="20" t="str">
        <f>LatticeLayout!C1573</f>
        <v>PORT</v>
      </c>
      <c r="D1544" s="20">
        <f>LatticeLayout!D1573</f>
        <v>2743</v>
      </c>
      <c r="E1544" s="20" t="str">
        <f>LatticeLayout!E1573</f>
        <v>LS2_WC01:PORT_D2743</v>
      </c>
      <c r="F1544" s="20">
        <f>LatticeLayout!F1573</f>
        <v>0</v>
      </c>
      <c r="G1544" s="20" t="str">
        <f>LatticeLayout!G1573</f>
        <v>port for future diagnostics</v>
      </c>
      <c r="H1544" s="20">
        <f>LatticeLayout!H1573</f>
        <v>0</v>
      </c>
      <c r="I1544" s="20">
        <f>LatticeLayout!I1573</f>
        <v>0</v>
      </c>
      <c r="J1544" s="20">
        <f>LatticeLayout!J1573</f>
        <v>0</v>
      </c>
      <c r="K1544" s="20">
        <f>LatticeLayout!K1573</f>
        <v>0</v>
      </c>
      <c r="L1544" s="20">
        <f>LatticeLayout!L1573</f>
        <v>41.094000000000001</v>
      </c>
      <c r="M1544" s="20">
        <f>LatticeLayout!M1573</f>
        <v>415.34755298882715</v>
      </c>
      <c r="N1544" s="20">
        <f>LatticeLayout!N1573</f>
        <v>254.00111652404911</v>
      </c>
      <c r="O1544" s="20">
        <f t="shared" si="69"/>
        <v>254.00111652404911</v>
      </c>
      <c r="P1544" s="20">
        <f t="shared" si="70"/>
        <v>415.34755298882715</v>
      </c>
      <c r="Q1544" s="20">
        <f t="shared" si="71"/>
        <v>41.094000000000001</v>
      </c>
    </row>
    <row r="1545" spans="1:17" x14ac:dyDescent="0.3">
      <c r="A1545" s="20">
        <f>LatticeLayout!A1574</f>
        <v>0</v>
      </c>
      <c r="B1545" s="20">
        <f>LatticeLayout!B1574</f>
        <v>0</v>
      </c>
      <c r="C1545" s="20">
        <f>LatticeLayout!C1574</f>
        <v>0</v>
      </c>
      <c r="D1545" s="20">
        <f>LatticeLayout!D1574</f>
        <v>0</v>
      </c>
      <c r="E1545" s="20" t="str">
        <f>LatticeLayout!E1574</f>
        <v/>
      </c>
      <c r="F1545" s="20">
        <f>LatticeLayout!F1574</f>
        <v>0</v>
      </c>
      <c r="G1545" s="20" t="str">
        <f>LatticeLayout!G1574</f>
        <v>diagnostic box</v>
      </c>
      <c r="H1545" s="20">
        <f>LatticeLayout!H1574</f>
        <v>0</v>
      </c>
      <c r="I1545" s="20">
        <f>LatticeLayout!I1574</f>
        <v>0</v>
      </c>
      <c r="J1545" s="20">
        <f>LatticeLayout!J1574</f>
        <v>0</v>
      </c>
      <c r="K1545" s="20">
        <f>LatticeLayout!K1574</f>
        <v>9.0999999999999998E-2</v>
      </c>
      <c r="L1545" s="551">
        <f>LatticeLayout!L1574</f>
        <v>41.094000000000001</v>
      </c>
      <c r="M1545" s="551">
        <f>LatticeLayout!M1574</f>
        <v>415.34755298882715</v>
      </c>
      <c r="N1545" s="551">
        <f>LatticeLayout!N1574</f>
        <v>254.09211652404912</v>
      </c>
      <c r="O1545" s="551">
        <f t="shared" si="69"/>
        <v>254.04661652404911</v>
      </c>
      <c r="P1545" s="551">
        <f t="shared" si="70"/>
        <v>415.34755298882715</v>
      </c>
      <c r="Q1545" s="551">
        <f t="shared" si="71"/>
        <v>41.094000000000001</v>
      </c>
    </row>
    <row r="1546" spans="1:17" hidden="1" x14ac:dyDescent="0.3">
      <c r="A1546" s="20" t="str">
        <f>LatticeLayout!A1575</f>
        <v>LS2</v>
      </c>
      <c r="B1546" s="20" t="str">
        <f>LatticeLayout!B1575</f>
        <v>WC01</v>
      </c>
      <c r="C1546" s="20" t="str">
        <f>LatticeLayout!C1575</f>
        <v>PORT</v>
      </c>
      <c r="D1546" s="20">
        <f>LatticeLayout!D1575</f>
        <v>2743</v>
      </c>
      <c r="E1546" s="20" t="str">
        <f>LatticeLayout!E1575</f>
        <v>LS2_WC01:PORT_D2743</v>
      </c>
      <c r="F1546" s="20" t="str">
        <f>LatticeLayout!F1575</f>
        <v>IP_S</v>
      </c>
      <c r="G1546" s="20" t="str">
        <f>LatticeLayout!G1575</f>
        <v>pump, 65 l/s</v>
      </c>
      <c r="H1546" s="20">
        <f>LatticeLayout!H1575</f>
        <v>0</v>
      </c>
      <c r="I1546" s="20">
        <f>LatticeLayout!I1575</f>
        <v>0</v>
      </c>
      <c r="J1546" s="20">
        <f>LatticeLayout!J1575</f>
        <v>0</v>
      </c>
      <c r="K1546" s="20">
        <f>LatticeLayout!K1575</f>
        <v>0</v>
      </c>
      <c r="L1546" s="20">
        <f>LatticeLayout!L1575</f>
        <v>41.094000000000001</v>
      </c>
      <c r="M1546" s="20">
        <f>LatticeLayout!M1575</f>
        <v>415.34755298882715</v>
      </c>
      <c r="N1546" s="20">
        <f>LatticeLayout!N1575</f>
        <v>254.09211652404912</v>
      </c>
      <c r="O1546" s="20">
        <f t="shared" si="69"/>
        <v>254.09211652404912</v>
      </c>
      <c r="P1546" s="20">
        <f t="shared" si="70"/>
        <v>415.34755298882715</v>
      </c>
      <c r="Q1546" s="20">
        <f t="shared" si="71"/>
        <v>41.094000000000001</v>
      </c>
    </row>
    <row r="1547" spans="1:17" hidden="1" x14ac:dyDescent="0.3">
      <c r="A1547" s="20">
        <f>LatticeLayout!A1576</f>
        <v>0</v>
      </c>
      <c r="B1547" s="20">
        <f>LatticeLayout!B1576</f>
        <v>0</v>
      </c>
      <c r="C1547" s="20">
        <f>LatticeLayout!C1576</f>
        <v>0</v>
      </c>
      <c r="D1547" s="20">
        <f>LatticeLayout!D1576</f>
        <v>0</v>
      </c>
      <c r="E1547" s="20" t="str">
        <f>LatticeLayout!E1576</f>
        <v/>
      </c>
      <c r="F1547" s="20">
        <f>LatticeLayout!F1576</f>
        <v>0</v>
      </c>
      <c r="G1547" s="20" t="str">
        <f>LatticeLayout!G1576</f>
        <v>bellow</v>
      </c>
      <c r="H1547" s="20">
        <f>LatticeLayout!H1576</f>
        <v>40</v>
      </c>
      <c r="I1547" s="20">
        <f>LatticeLayout!I1576</f>
        <v>0</v>
      </c>
      <c r="J1547" s="20">
        <f>LatticeLayout!J1576</f>
        <v>0</v>
      </c>
      <c r="K1547" s="20">
        <f>LatticeLayout!K1576</f>
        <v>9.9000000000000005E-2</v>
      </c>
      <c r="L1547" s="20">
        <f>LatticeLayout!L1576</f>
        <v>41.094000000000001</v>
      </c>
      <c r="M1547" s="20">
        <f>LatticeLayout!M1576</f>
        <v>415.34755298882715</v>
      </c>
      <c r="N1547" s="20">
        <f>LatticeLayout!N1576</f>
        <v>254.19111652404911</v>
      </c>
      <c r="O1547" s="20">
        <f t="shared" ref="O1547:O1610" si="72">(N1547+N1546)/2</f>
        <v>254.14161652404911</v>
      </c>
      <c r="P1547" s="20">
        <f t="shared" ref="P1547:P1610" si="73">(M1547+M1546)/2</f>
        <v>415.34755298882715</v>
      </c>
      <c r="Q1547" s="20">
        <f t="shared" ref="Q1547:Q1610" si="74">(L1547+L1546)/2</f>
        <v>41.094000000000001</v>
      </c>
    </row>
    <row r="1548" spans="1:17" hidden="1" x14ac:dyDescent="0.3">
      <c r="A1548" s="20" t="str">
        <f>LatticeLayout!A1577</f>
        <v>LS2</v>
      </c>
      <c r="B1548" s="20" t="str">
        <f>LatticeLayout!B1577</f>
        <v>CC02</v>
      </c>
      <c r="C1548" s="20" t="str">
        <f>LatticeLayout!C1577</f>
        <v>GV</v>
      </c>
      <c r="D1548" s="20">
        <f>LatticeLayout!D1577</f>
        <v>2745</v>
      </c>
      <c r="E1548" s="20" t="str">
        <f>LatticeLayout!E1577</f>
        <v>LS2_CC02:GV_D2745</v>
      </c>
      <c r="F1548" s="20">
        <f>LatticeLayout!F1577</f>
        <v>0</v>
      </c>
      <c r="G1548" s="20" t="str">
        <f>LatticeLayout!G1577</f>
        <v>gate valve</v>
      </c>
      <c r="H1548" s="20">
        <f>LatticeLayout!H1577</f>
        <v>40</v>
      </c>
      <c r="I1548" s="20">
        <f>LatticeLayout!I1577</f>
        <v>0</v>
      </c>
      <c r="J1548" s="20">
        <f>LatticeLayout!J1577</f>
        <v>0</v>
      </c>
      <c r="K1548" s="20">
        <f>LatticeLayout!K1577</f>
        <v>7.1999999999999995E-2</v>
      </c>
      <c r="L1548" s="20">
        <f>LatticeLayout!L1577</f>
        <v>41.094000000000001</v>
      </c>
      <c r="M1548" s="20">
        <f>LatticeLayout!M1577</f>
        <v>415.34755298882715</v>
      </c>
      <c r="N1548" s="20">
        <f>LatticeLayout!N1577</f>
        <v>254.26311652404911</v>
      </c>
      <c r="O1548" s="20">
        <f t="shared" si="72"/>
        <v>254.22711652404911</v>
      </c>
      <c r="P1548" s="20">
        <f t="shared" si="73"/>
        <v>415.34755298882715</v>
      </c>
      <c r="Q1548" s="20">
        <f t="shared" si="74"/>
        <v>41.094000000000001</v>
      </c>
    </row>
    <row r="1549" spans="1:17" hidden="1" x14ac:dyDescent="0.3">
      <c r="A1549" s="20">
        <f>LatticeLayout!A1578</f>
        <v>0</v>
      </c>
      <c r="B1549" s="20">
        <f>LatticeLayout!B1578</f>
        <v>0</v>
      </c>
      <c r="C1549" s="20">
        <f>LatticeLayout!C1578</f>
        <v>0</v>
      </c>
      <c r="D1549" s="20">
        <f>LatticeLayout!D1578</f>
        <v>0</v>
      </c>
      <c r="E1549" s="20" t="str">
        <f>LatticeLayout!E1578</f>
        <v/>
      </c>
      <c r="F1549" s="20">
        <f>LatticeLayout!F1578</f>
        <v>0</v>
      </c>
      <c r="G1549" s="20" t="str">
        <f>LatticeLayout!G1578</f>
        <v>bellows</v>
      </c>
      <c r="H1549" s="20">
        <f>LatticeLayout!H1578</f>
        <v>0</v>
      </c>
      <c r="I1549" s="20">
        <f>LatticeLayout!I1578</f>
        <v>0</v>
      </c>
      <c r="J1549" s="20">
        <f>LatticeLayout!J1578</f>
        <v>0</v>
      </c>
      <c r="K1549" s="20">
        <f>LatticeLayout!K1578</f>
        <v>0.15310800000000002</v>
      </c>
      <c r="L1549" s="20">
        <f>LatticeLayout!L1578</f>
        <v>41.094000000000001</v>
      </c>
      <c r="M1549" s="20">
        <f>LatticeLayout!M1578</f>
        <v>415.34755298882715</v>
      </c>
      <c r="N1549" s="20">
        <f>LatticeLayout!N1578</f>
        <v>254.41622452404911</v>
      </c>
      <c r="O1549" s="20">
        <f t="shared" si="72"/>
        <v>254.3396705240491</v>
      </c>
      <c r="P1549" s="20">
        <f t="shared" si="73"/>
        <v>415.34755298882715</v>
      </c>
      <c r="Q1549" s="20">
        <f t="shared" si="74"/>
        <v>41.094000000000001</v>
      </c>
    </row>
    <row r="1550" spans="1:17" x14ac:dyDescent="0.3">
      <c r="A1550" s="20" t="str">
        <f>LatticeLayout!A1579</f>
        <v>LS2</v>
      </c>
      <c r="B1550" s="20" t="str">
        <f>LatticeLayout!B1579</f>
        <v>CC02</v>
      </c>
      <c r="C1550" s="20" t="str">
        <f>LatticeLayout!C1579</f>
        <v>CAV1</v>
      </c>
      <c r="D1550" s="20">
        <f>LatticeLayout!D1579</f>
        <v>2746</v>
      </c>
      <c r="E1550" s="20" t="str">
        <f>LatticeLayout!E1579</f>
        <v>LS2_CC02:CAV1_D2746</v>
      </c>
      <c r="F1550" s="20">
        <f>LatticeLayout!F1579</f>
        <v>0</v>
      </c>
      <c r="G1550" s="20" t="str">
        <f>LatticeLayout!G1579</f>
        <v>b29 cavity</v>
      </c>
      <c r="H1550" s="20">
        <f>LatticeLayout!H1579</f>
        <v>40</v>
      </c>
      <c r="I1550" s="20">
        <f>LatticeLayout!I1579</f>
        <v>0.32364399999999999</v>
      </c>
      <c r="J1550" s="20">
        <f>LatticeLayout!J1579</f>
        <v>0</v>
      </c>
      <c r="K1550" s="20">
        <f>LatticeLayout!K1579</f>
        <v>0.32364399999999999</v>
      </c>
      <c r="L1550" s="551">
        <f>LatticeLayout!L1579</f>
        <v>41.094000000000001</v>
      </c>
      <c r="M1550" s="551">
        <f>LatticeLayout!M1579</f>
        <v>415.34755298882715</v>
      </c>
      <c r="N1550" s="551">
        <f>LatticeLayout!N1579</f>
        <v>254.73986852404911</v>
      </c>
      <c r="O1550" s="551">
        <f t="shared" si="72"/>
        <v>254.57804652404911</v>
      </c>
      <c r="P1550" s="551">
        <f t="shared" si="73"/>
        <v>415.34755298882715</v>
      </c>
      <c r="Q1550" s="551">
        <f t="shared" si="74"/>
        <v>41.094000000000001</v>
      </c>
    </row>
    <row r="1551" spans="1:17" hidden="1" x14ac:dyDescent="0.3">
      <c r="A1551" s="20" t="str">
        <f>LatticeLayout!A1580</f>
        <v>LS2</v>
      </c>
      <c r="B1551" s="20" t="str">
        <f>LatticeLayout!B1580</f>
        <v>CC02</v>
      </c>
      <c r="C1551" s="20" t="str">
        <f>LatticeLayout!C1580</f>
        <v>BLM</v>
      </c>
      <c r="D1551" s="20">
        <f>LatticeLayout!D1580</f>
        <v>2748</v>
      </c>
      <c r="E1551" s="20" t="str">
        <f>LatticeLayout!E1580</f>
        <v>LS2_CC02:BLM_D2748</v>
      </c>
      <c r="F1551" s="20">
        <f>LatticeLayout!F1580</f>
        <v>0</v>
      </c>
      <c r="G1551" s="20" t="str">
        <f>LatticeLayout!G1580</f>
        <v>outside loss monitor</v>
      </c>
      <c r="H1551" s="20">
        <f>LatticeLayout!H1580</f>
        <v>0</v>
      </c>
      <c r="I1551" s="20">
        <f>LatticeLayout!I1580</f>
        <v>0</v>
      </c>
      <c r="J1551" s="20">
        <f>LatticeLayout!J1580</f>
        <v>0</v>
      </c>
      <c r="K1551" s="20">
        <f>LatticeLayout!K1580</f>
        <v>0</v>
      </c>
      <c r="L1551" s="20">
        <f>LatticeLayout!L1580</f>
        <v>41.094000000000001</v>
      </c>
      <c r="M1551" s="20">
        <f>LatticeLayout!M1580</f>
        <v>415.34755298882715</v>
      </c>
      <c r="N1551" s="20">
        <f>LatticeLayout!N1580</f>
        <v>254.73986852404911</v>
      </c>
      <c r="O1551" s="20">
        <f t="shared" si="72"/>
        <v>254.73986852404911</v>
      </c>
      <c r="P1551" s="20">
        <f t="shared" si="73"/>
        <v>415.34755298882715</v>
      </c>
      <c r="Q1551" s="20">
        <f t="shared" si="74"/>
        <v>41.094000000000001</v>
      </c>
    </row>
    <row r="1552" spans="1:17" hidden="1" x14ac:dyDescent="0.3">
      <c r="A1552" s="20">
        <f>LatticeLayout!A1581</f>
        <v>0</v>
      </c>
      <c r="B1552" s="20">
        <f>LatticeLayout!B1581</f>
        <v>0</v>
      </c>
      <c r="C1552" s="20">
        <f>LatticeLayout!C1581</f>
        <v>0</v>
      </c>
      <c r="D1552" s="20">
        <f>LatticeLayout!D1581</f>
        <v>0</v>
      </c>
      <c r="E1552" s="20">
        <f>LatticeLayout!E1581</f>
        <v>0</v>
      </c>
      <c r="F1552" s="20">
        <f>LatticeLayout!F1581</f>
        <v>0</v>
      </c>
      <c r="G1552" s="20">
        <f>LatticeLayout!G1581</f>
        <v>0</v>
      </c>
      <c r="H1552" s="20">
        <f>LatticeLayout!H1581</f>
        <v>0</v>
      </c>
      <c r="I1552" s="20">
        <f>LatticeLayout!I1581</f>
        <v>0</v>
      </c>
      <c r="J1552" s="20">
        <f>LatticeLayout!J1581</f>
        <v>0</v>
      </c>
      <c r="K1552" s="20">
        <f>LatticeLayout!K1581</f>
        <v>0</v>
      </c>
      <c r="L1552" s="20">
        <f>LatticeLayout!L1581</f>
        <v>41.094000000000001</v>
      </c>
      <c r="M1552" s="20">
        <f>LatticeLayout!M1581</f>
        <v>415.34755298882715</v>
      </c>
      <c r="N1552" s="20">
        <f>LatticeLayout!N1581</f>
        <v>254.73986852404911</v>
      </c>
      <c r="O1552" s="20">
        <f t="shared" si="72"/>
        <v>254.73986852404911</v>
      </c>
      <c r="P1552" s="20">
        <f t="shared" si="73"/>
        <v>415.34755298882715</v>
      </c>
      <c r="Q1552" s="20">
        <f t="shared" si="74"/>
        <v>41.094000000000001</v>
      </c>
    </row>
    <row r="1553" spans="1:17" hidden="1" x14ac:dyDescent="0.3">
      <c r="A1553" s="20">
        <f>LatticeLayout!A1582</f>
        <v>0</v>
      </c>
      <c r="B1553" s="20">
        <f>LatticeLayout!B1582</f>
        <v>0</v>
      </c>
      <c r="C1553" s="20">
        <f>LatticeLayout!C1582</f>
        <v>0</v>
      </c>
      <c r="D1553" s="20">
        <f>LatticeLayout!D1582</f>
        <v>0</v>
      </c>
      <c r="E1553" s="20" t="str">
        <f>LatticeLayout!E1582</f>
        <v/>
      </c>
      <c r="F1553" s="20">
        <f>LatticeLayout!F1582</f>
        <v>0</v>
      </c>
      <c r="G1553" s="20" t="str">
        <f>LatticeLayout!G1582</f>
        <v>bellow</v>
      </c>
      <c r="H1553" s="20">
        <f>LatticeLayout!H1582</f>
        <v>0</v>
      </c>
      <c r="I1553" s="20">
        <f>LatticeLayout!I1582</f>
        <v>0</v>
      </c>
      <c r="J1553" s="20">
        <f>LatticeLayout!J1582</f>
        <v>0</v>
      </c>
      <c r="K1553" s="20">
        <f>LatticeLayout!K1582</f>
        <v>9.9516999999999994E-2</v>
      </c>
      <c r="L1553" s="20">
        <f>LatticeLayout!L1582</f>
        <v>41.094000000000001</v>
      </c>
      <c r="M1553" s="20">
        <f>LatticeLayout!M1582</f>
        <v>415.34755298882715</v>
      </c>
      <c r="N1553" s="20">
        <f>LatticeLayout!N1582</f>
        <v>254.83938552404911</v>
      </c>
      <c r="O1553" s="20">
        <f t="shared" si="72"/>
        <v>254.78962702404911</v>
      </c>
      <c r="P1553" s="20">
        <f t="shared" si="73"/>
        <v>415.34755298882715</v>
      </c>
      <c r="Q1553" s="20">
        <f t="shared" si="74"/>
        <v>41.094000000000001</v>
      </c>
    </row>
    <row r="1554" spans="1:17" x14ac:dyDescent="0.3">
      <c r="A1554" s="20" t="str">
        <f>LatticeLayout!A1583</f>
        <v>LS2</v>
      </c>
      <c r="B1554" s="20" t="str">
        <f>LatticeLayout!B1583</f>
        <v>CC02</v>
      </c>
      <c r="C1554" s="20" t="str">
        <f>LatticeLayout!C1583</f>
        <v>CAV2</v>
      </c>
      <c r="D1554" s="20">
        <f>LatticeLayout!D1583</f>
        <v>2750</v>
      </c>
      <c r="E1554" s="20" t="str">
        <f>LatticeLayout!E1583</f>
        <v>LS2_CC02:CAV2_D2750</v>
      </c>
      <c r="F1554" s="20">
        <f>LatticeLayout!F1583</f>
        <v>0</v>
      </c>
      <c r="G1554" s="20" t="str">
        <f>LatticeLayout!G1583</f>
        <v>b29 cavity</v>
      </c>
      <c r="H1554" s="20">
        <f>LatticeLayout!H1583</f>
        <v>40</v>
      </c>
      <c r="I1554" s="20">
        <f>LatticeLayout!I1583</f>
        <v>0</v>
      </c>
      <c r="J1554" s="20">
        <f>LatticeLayout!J1583</f>
        <v>0</v>
      </c>
      <c r="K1554" s="20">
        <f>LatticeLayout!K1583</f>
        <v>0.32364399999999999</v>
      </c>
      <c r="L1554" s="551">
        <f>LatticeLayout!L1583</f>
        <v>41.094000000000001</v>
      </c>
      <c r="M1554" s="551">
        <f>LatticeLayout!M1583</f>
        <v>415.34755298882715</v>
      </c>
      <c r="N1554" s="551">
        <f>LatticeLayout!N1583</f>
        <v>255.16302952404911</v>
      </c>
      <c r="O1554" s="551">
        <f t="shared" si="72"/>
        <v>255.00120752404911</v>
      </c>
      <c r="P1554" s="551">
        <f t="shared" si="73"/>
        <v>415.34755298882715</v>
      </c>
      <c r="Q1554" s="551">
        <f t="shared" si="74"/>
        <v>41.094000000000001</v>
      </c>
    </row>
    <row r="1555" spans="1:17" hidden="1" x14ac:dyDescent="0.3">
      <c r="A1555" s="20">
        <f>LatticeLayout!A1584</f>
        <v>0</v>
      </c>
      <c r="B1555" s="20">
        <f>LatticeLayout!B1584</f>
        <v>0</v>
      </c>
      <c r="C1555" s="20">
        <f>LatticeLayout!C1584</f>
        <v>0</v>
      </c>
      <c r="D1555" s="20">
        <f>LatticeLayout!D1584</f>
        <v>0</v>
      </c>
      <c r="E1555" s="20" t="str">
        <f>LatticeLayout!E1584</f>
        <v/>
      </c>
      <c r="F1555" s="20">
        <f>LatticeLayout!F1584</f>
        <v>0</v>
      </c>
      <c r="G1555" s="20">
        <f>LatticeLayout!G1584</f>
        <v>0</v>
      </c>
      <c r="H1555" s="20">
        <f>LatticeLayout!H1584</f>
        <v>0</v>
      </c>
      <c r="I1555" s="20">
        <f>LatticeLayout!I1584</f>
        <v>0</v>
      </c>
      <c r="J1555" s="20">
        <f>LatticeLayout!J1584</f>
        <v>0</v>
      </c>
      <c r="K1555" s="20">
        <f>LatticeLayout!K1584</f>
        <v>0</v>
      </c>
      <c r="L1555" s="20">
        <f>LatticeLayout!L1584</f>
        <v>41.094000000000001</v>
      </c>
      <c r="M1555" s="20">
        <f>LatticeLayout!M1584</f>
        <v>415.34755298882715</v>
      </c>
      <c r="N1555" s="20">
        <f>LatticeLayout!N1584</f>
        <v>255.16302952404911</v>
      </c>
      <c r="O1555" s="20">
        <f t="shared" si="72"/>
        <v>255.16302952404911</v>
      </c>
      <c r="P1555" s="20">
        <f t="shared" si="73"/>
        <v>415.34755298882715</v>
      </c>
      <c r="Q1555" s="20">
        <f t="shared" si="74"/>
        <v>41.094000000000001</v>
      </c>
    </row>
    <row r="1556" spans="1:17" hidden="1" x14ac:dyDescent="0.3">
      <c r="A1556" s="20">
        <f>LatticeLayout!A1585</f>
        <v>0</v>
      </c>
      <c r="B1556" s="20">
        <f>LatticeLayout!B1585</f>
        <v>0</v>
      </c>
      <c r="C1556" s="20">
        <f>LatticeLayout!C1585</f>
        <v>0</v>
      </c>
      <c r="D1556" s="20">
        <f>LatticeLayout!D1585</f>
        <v>0</v>
      </c>
      <c r="E1556" s="20">
        <f>LatticeLayout!E1585</f>
        <v>0</v>
      </c>
      <c r="F1556" s="20">
        <f>LatticeLayout!F1585</f>
        <v>0</v>
      </c>
      <c r="G1556" s="20">
        <f>LatticeLayout!G1585</f>
        <v>0</v>
      </c>
      <c r="H1556" s="20">
        <f>LatticeLayout!H1585</f>
        <v>0</v>
      </c>
      <c r="I1556" s="20">
        <f>LatticeLayout!I1585</f>
        <v>0</v>
      </c>
      <c r="J1556" s="20">
        <f>LatticeLayout!J1585</f>
        <v>0</v>
      </c>
      <c r="K1556" s="20">
        <f>LatticeLayout!K1585</f>
        <v>0</v>
      </c>
      <c r="L1556" s="20">
        <f>LatticeLayout!L1585</f>
        <v>41.094000000000001</v>
      </c>
      <c r="M1556" s="20">
        <f>LatticeLayout!M1585</f>
        <v>415.34755298882715</v>
      </c>
      <c r="N1556" s="20">
        <f>LatticeLayout!N1585</f>
        <v>255.16302952404911</v>
      </c>
      <c r="O1556" s="20">
        <f t="shared" si="72"/>
        <v>255.16302952404911</v>
      </c>
      <c r="P1556" s="20">
        <f t="shared" si="73"/>
        <v>415.34755298882715</v>
      </c>
      <c r="Q1556" s="20">
        <f t="shared" si="74"/>
        <v>41.094000000000001</v>
      </c>
    </row>
    <row r="1557" spans="1:17" hidden="1" x14ac:dyDescent="0.3">
      <c r="A1557" s="20">
        <f>LatticeLayout!A1586</f>
        <v>0</v>
      </c>
      <c r="B1557" s="20">
        <f>LatticeLayout!B1586</f>
        <v>0</v>
      </c>
      <c r="C1557" s="20">
        <f>LatticeLayout!C1586</f>
        <v>0</v>
      </c>
      <c r="D1557" s="20">
        <f>LatticeLayout!D1586</f>
        <v>0</v>
      </c>
      <c r="E1557" s="20" t="str">
        <f>LatticeLayout!E1586</f>
        <v/>
      </c>
      <c r="F1557" s="20">
        <f>LatticeLayout!F1586</f>
        <v>0</v>
      </c>
      <c r="G1557" s="20" t="str">
        <f>LatticeLayout!G1586</f>
        <v>bellow</v>
      </c>
      <c r="H1557" s="20">
        <f>LatticeLayout!H1586</f>
        <v>0</v>
      </c>
      <c r="I1557" s="20">
        <f>LatticeLayout!I1586</f>
        <v>0</v>
      </c>
      <c r="J1557" s="20">
        <f>LatticeLayout!J1586</f>
        <v>0</v>
      </c>
      <c r="K1557" s="20">
        <f>LatticeLayout!K1586</f>
        <v>9.9516999999999994E-2</v>
      </c>
      <c r="L1557" s="20">
        <f>LatticeLayout!L1586</f>
        <v>41.094000000000001</v>
      </c>
      <c r="M1557" s="20">
        <f>LatticeLayout!M1586</f>
        <v>415.34755298882715</v>
      </c>
      <c r="N1557" s="20">
        <f>LatticeLayout!N1586</f>
        <v>255.2625465240491</v>
      </c>
      <c r="O1557" s="20">
        <f t="shared" si="72"/>
        <v>255.2127880240491</v>
      </c>
      <c r="P1557" s="20">
        <f t="shared" si="73"/>
        <v>415.34755298882715</v>
      </c>
      <c r="Q1557" s="20">
        <f t="shared" si="74"/>
        <v>41.094000000000001</v>
      </c>
    </row>
    <row r="1558" spans="1:17" x14ac:dyDescent="0.3">
      <c r="A1558" s="20" t="str">
        <f>LatticeLayout!A1587</f>
        <v>LS2</v>
      </c>
      <c r="B1558" s="20" t="str">
        <f>LatticeLayout!B1587</f>
        <v>CC02</v>
      </c>
      <c r="C1558" s="20" t="str">
        <f>LatticeLayout!C1587</f>
        <v>CAV3</v>
      </c>
      <c r="D1558" s="20">
        <f>LatticeLayout!D1587</f>
        <v>2755</v>
      </c>
      <c r="E1558" s="20" t="str">
        <f>LatticeLayout!E1587</f>
        <v>LS2_CC02:CAV3_D2755</v>
      </c>
      <c r="F1558" s="20">
        <f>LatticeLayout!F1587</f>
        <v>0</v>
      </c>
      <c r="G1558" s="20" t="str">
        <f>LatticeLayout!G1587</f>
        <v>b29 cavity</v>
      </c>
      <c r="H1558" s="20">
        <f>LatticeLayout!H1587</f>
        <v>40</v>
      </c>
      <c r="I1558" s="20">
        <f>LatticeLayout!I1587</f>
        <v>0</v>
      </c>
      <c r="J1558" s="20">
        <f>LatticeLayout!J1587</f>
        <v>0</v>
      </c>
      <c r="K1558" s="20">
        <f>LatticeLayout!K1587</f>
        <v>0.32364399999999999</v>
      </c>
      <c r="L1558" s="551">
        <f>LatticeLayout!L1587</f>
        <v>41.094000000000001</v>
      </c>
      <c r="M1558" s="551">
        <f>LatticeLayout!M1587</f>
        <v>415.34755298882715</v>
      </c>
      <c r="N1558" s="551">
        <f>LatticeLayout!N1587</f>
        <v>255.5861905240491</v>
      </c>
      <c r="O1558" s="551">
        <f t="shared" si="72"/>
        <v>255.4243685240491</v>
      </c>
      <c r="P1558" s="551">
        <f t="shared" si="73"/>
        <v>415.34755298882715</v>
      </c>
      <c r="Q1558" s="551">
        <f t="shared" si="74"/>
        <v>41.094000000000001</v>
      </c>
    </row>
    <row r="1559" spans="1:17" hidden="1" x14ac:dyDescent="0.3">
      <c r="A1559" s="20" t="str">
        <f>LatticeLayout!A1588</f>
        <v>LS2</v>
      </c>
      <c r="B1559" s="20" t="str">
        <f>LatticeLayout!B1588</f>
        <v>CC02</v>
      </c>
      <c r="C1559" s="20" t="str">
        <f>LatticeLayout!C1588</f>
        <v>BLM</v>
      </c>
      <c r="D1559" s="20">
        <f>LatticeLayout!D1588</f>
        <v>2757</v>
      </c>
      <c r="E1559" s="20" t="str">
        <f>LatticeLayout!E1588</f>
        <v>LS2_CC02:BLM_D2757</v>
      </c>
      <c r="F1559" s="20">
        <f>LatticeLayout!F1588</f>
        <v>0</v>
      </c>
      <c r="G1559" s="20" t="str">
        <f>LatticeLayout!G1588</f>
        <v>outside loss monitor</v>
      </c>
      <c r="H1559" s="20">
        <f>LatticeLayout!H1588</f>
        <v>0</v>
      </c>
      <c r="I1559" s="20">
        <f>LatticeLayout!I1588</f>
        <v>0</v>
      </c>
      <c r="J1559" s="20">
        <f>LatticeLayout!J1588</f>
        <v>0</v>
      </c>
      <c r="K1559" s="20">
        <f>LatticeLayout!K1588</f>
        <v>0</v>
      </c>
      <c r="L1559" s="20">
        <f>LatticeLayout!L1588</f>
        <v>41.094000000000001</v>
      </c>
      <c r="M1559" s="20">
        <f>LatticeLayout!M1588</f>
        <v>415.34755298882715</v>
      </c>
      <c r="N1559" s="20">
        <f>LatticeLayout!N1588</f>
        <v>255.5861905240491</v>
      </c>
      <c r="O1559" s="20">
        <f t="shared" si="72"/>
        <v>255.5861905240491</v>
      </c>
      <c r="P1559" s="20">
        <f t="shared" si="73"/>
        <v>415.34755298882715</v>
      </c>
      <c r="Q1559" s="20">
        <f t="shared" si="74"/>
        <v>41.094000000000001</v>
      </c>
    </row>
    <row r="1560" spans="1:17" hidden="1" x14ac:dyDescent="0.3">
      <c r="A1560" s="20">
        <f>LatticeLayout!A1589</f>
        <v>0</v>
      </c>
      <c r="B1560" s="20">
        <f>LatticeLayout!B1589</f>
        <v>0</v>
      </c>
      <c r="C1560" s="20">
        <f>LatticeLayout!C1589</f>
        <v>0</v>
      </c>
      <c r="D1560" s="20">
        <f>LatticeLayout!D1589</f>
        <v>0</v>
      </c>
      <c r="E1560" s="20">
        <f>LatticeLayout!E1589</f>
        <v>0</v>
      </c>
      <c r="F1560" s="20">
        <f>LatticeLayout!F1589</f>
        <v>0</v>
      </c>
      <c r="G1560" s="20">
        <f>LatticeLayout!G1589</f>
        <v>0</v>
      </c>
      <c r="H1560" s="20">
        <f>LatticeLayout!H1589</f>
        <v>0</v>
      </c>
      <c r="I1560" s="20">
        <f>LatticeLayout!I1589</f>
        <v>0</v>
      </c>
      <c r="J1560" s="20">
        <f>LatticeLayout!J1589</f>
        <v>0</v>
      </c>
      <c r="K1560" s="20">
        <f>LatticeLayout!K1589</f>
        <v>0</v>
      </c>
      <c r="L1560" s="20">
        <f>LatticeLayout!L1589</f>
        <v>41.094000000000001</v>
      </c>
      <c r="M1560" s="20">
        <f>LatticeLayout!M1589</f>
        <v>415.34755298882715</v>
      </c>
      <c r="N1560" s="20">
        <f>LatticeLayout!N1589</f>
        <v>255.5861905240491</v>
      </c>
      <c r="O1560" s="20">
        <f t="shared" si="72"/>
        <v>255.5861905240491</v>
      </c>
      <c r="P1560" s="20">
        <f t="shared" si="73"/>
        <v>415.34755298882715</v>
      </c>
      <c r="Q1560" s="20">
        <f t="shared" si="74"/>
        <v>41.094000000000001</v>
      </c>
    </row>
    <row r="1561" spans="1:17" hidden="1" x14ac:dyDescent="0.3">
      <c r="A1561" s="20">
        <f>LatticeLayout!A1590</f>
        <v>0</v>
      </c>
      <c r="B1561" s="20">
        <f>LatticeLayout!B1590</f>
        <v>0</v>
      </c>
      <c r="C1561" s="20">
        <f>LatticeLayout!C1590</f>
        <v>0</v>
      </c>
      <c r="D1561" s="20">
        <f>LatticeLayout!D1590</f>
        <v>0</v>
      </c>
      <c r="E1561" s="20" t="str">
        <f>LatticeLayout!E1590</f>
        <v/>
      </c>
      <c r="F1561" s="20">
        <f>LatticeLayout!F1590</f>
        <v>0</v>
      </c>
      <c r="G1561" s="20" t="str">
        <f>LatticeLayout!G1590</f>
        <v>bellow+tube</v>
      </c>
      <c r="H1561" s="20">
        <f>LatticeLayout!H1590</f>
        <v>0</v>
      </c>
      <c r="I1561" s="20">
        <f>LatticeLayout!I1590</f>
        <v>0</v>
      </c>
      <c r="J1561" s="20">
        <f>LatticeLayout!J1590</f>
        <v>0</v>
      </c>
      <c r="K1561" s="20">
        <f>LatticeLayout!K1590</f>
        <v>0.15525</v>
      </c>
      <c r="L1561" s="20">
        <f>LatticeLayout!L1590</f>
        <v>41.094000000000001</v>
      </c>
      <c r="M1561" s="20">
        <f>LatticeLayout!M1590</f>
        <v>415.34755298882715</v>
      </c>
      <c r="N1561" s="20">
        <f>LatticeLayout!N1590</f>
        <v>255.7414405240491</v>
      </c>
      <c r="O1561" s="20">
        <f t="shared" si="72"/>
        <v>255.66381552404908</v>
      </c>
      <c r="P1561" s="20">
        <f t="shared" si="73"/>
        <v>415.34755298882715</v>
      </c>
      <c r="Q1561" s="20">
        <f t="shared" si="74"/>
        <v>41.094000000000001</v>
      </c>
    </row>
    <row r="1562" spans="1:17" x14ac:dyDescent="0.3">
      <c r="A1562" s="20" t="str">
        <f>LatticeLayout!A1591</f>
        <v>LS2</v>
      </c>
      <c r="B1562" s="20" t="str">
        <f>LatticeLayout!B1591</f>
        <v>CC02</v>
      </c>
      <c r="C1562" s="20" t="str">
        <f>LatticeLayout!C1591</f>
        <v>SOL1</v>
      </c>
      <c r="D1562" s="20">
        <f>LatticeLayout!D1591</f>
        <v>2762</v>
      </c>
      <c r="E1562" s="20" t="str">
        <f>LatticeLayout!E1591</f>
        <v>LS2_CC02:SOL1_D2762</v>
      </c>
      <c r="F1562" s="20" t="str">
        <f>LatticeLayout!F1591</f>
        <v>S2</v>
      </c>
      <c r="G1562" s="20" t="str">
        <f>LatticeLayout!G1591</f>
        <v>solenoid+correctors</v>
      </c>
      <c r="H1562" s="20">
        <f>LatticeLayout!H1591</f>
        <v>40</v>
      </c>
      <c r="I1562" s="20">
        <f>LatticeLayout!I1591</f>
        <v>0</v>
      </c>
      <c r="J1562" s="20">
        <f>LatticeLayout!J1591</f>
        <v>0</v>
      </c>
      <c r="K1562" s="20">
        <f>LatticeLayout!K1591</f>
        <v>0.5</v>
      </c>
      <c r="L1562" s="551">
        <f>LatticeLayout!L1591</f>
        <v>41.094000000000001</v>
      </c>
      <c r="M1562" s="551">
        <f>LatticeLayout!M1591</f>
        <v>415.34755298882715</v>
      </c>
      <c r="N1562" s="551">
        <f>LatticeLayout!N1591</f>
        <v>256.2414405240491</v>
      </c>
      <c r="O1562" s="551">
        <f t="shared" si="72"/>
        <v>255.9914405240491</v>
      </c>
      <c r="P1562" s="551">
        <f t="shared" si="73"/>
        <v>415.34755298882715</v>
      </c>
      <c r="Q1562" s="551">
        <f t="shared" si="74"/>
        <v>41.094000000000001</v>
      </c>
    </row>
    <row r="1563" spans="1:17" hidden="1" x14ac:dyDescent="0.3">
      <c r="A1563" s="20">
        <f>LatticeLayout!A1592</f>
        <v>0</v>
      </c>
      <c r="B1563" s="20">
        <f>LatticeLayout!B1592</f>
        <v>0</v>
      </c>
      <c r="C1563" s="20">
        <f>LatticeLayout!C1592</f>
        <v>0</v>
      </c>
      <c r="D1563" s="20">
        <f>LatticeLayout!D1592</f>
        <v>0</v>
      </c>
      <c r="E1563" s="20" t="str">
        <f>LatticeLayout!E1592</f>
        <v/>
      </c>
      <c r="F1563" s="20">
        <f>LatticeLayout!F1592</f>
        <v>0</v>
      </c>
      <c r="G1563" s="20" t="str">
        <f>LatticeLayout!G1592</f>
        <v>bellow+tube</v>
      </c>
      <c r="H1563" s="20">
        <f>LatticeLayout!H1592</f>
        <v>0</v>
      </c>
      <c r="I1563" s="20">
        <f>LatticeLayout!I1592</f>
        <v>0</v>
      </c>
      <c r="J1563" s="20">
        <f>LatticeLayout!J1592</f>
        <v>0</v>
      </c>
      <c r="K1563" s="20">
        <f>LatticeLayout!K1592</f>
        <v>0.15525</v>
      </c>
      <c r="L1563" s="20">
        <f>LatticeLayout!L1592</f>
        <v>41.094000000000001</v>
      </c>
      <c r="M1563" s="20">
        <f>LatticeLayout!M1592</f>
        <v>415.34755298882715</v>
      </c>
      <c r="N1563" s="20">
        <f>LatticeLayout!N1592</f>
        <v>256.39669052404912</v>
      </c>
      <c r="O1563" s="20">
        <f t="shared" si="72"/>
        <v>256.31906552404911</v>
      </c>
      <c r="P1563" s="20">
        <f t="shared" si="73"/>
        <v>415.34755298882715</v>
      </c>
      <c r="Q1563" s="20">
        <f t="shared" si="74"/>
        <v>41.094000000000001</v>
      </c>
    </row>
    <row r="1564" spans="1:17" x14ac:dyDescent="0.3">
      <c r="A1564" s="20" t="str">
        <f>LatticeLayout!A1593</f>
        <v>LS2</v>
      </c>
      <c r="B1564" s="20" t="str">
        <f>LatticeLayout!B1593</f>
        <v>CC02</v>
      </c>
      <c r="C1564" s="20" t="str">
        <f>LatticeLayout!C1593</f>
        <v>CAV4</v>
      </c>
      <c r="D1564" s="20">
        <f>LatticeLayout!D1593</f>
        <v>2766</v>
      </c>
      <c r="E1564" s="20" t="str">
        <f>LatticeLayout!E1593</f>
        <v>LS2_CC02:CAV4_D2766</v>
      </c>
      <c r="F1564" s="20">
        <f>LatticeLayout!F1593</f>
        <v>0</v>
      </c>
      <c r="G1564" s="20" t="str">
        <f>LatticeLayout!G1593</f>
        <v>b29 cavity</v>
      </c>
      <c r="H1564" s="20">
        <f>LatticeLayout!H1593</f>
        <v>40</v>
      </c>
      <c r="I1564" s="20">
        <f>LatticeLayout!I1593</f>
        <v>0</v>
      </c>
      <c r="J1564" s="20">
        <f>LatticeLayout!J1593</f>
        <v>0</v>
      </c>
      <c r="K1564" s="20">
        <f>LatticeLayout!K1593</f>
        <v>0.32364399999999999</v>
      </c>
      <c r="L1564" s="551">
        <f>LatticeLayout!L1593</f>
        <v>41.094000000000001</v>
      </c>
      <c r="M1564" s="551">
        <f>LatticeLayout!M1593</f>
        <v>415.34755298882715</v>
      </c>
      <c r="N1564" s="551">
        <f>LatticeLayout!N1593</f>
        <v>256.72033452404912</v>
      </c>
      <c r="O1564" s="551">
        <f t="shared" si="72"/>
        <v>256.55851252404909</v>
      </c>
      <c r="P1564" s="551">
        <f t="shared" si="73"/>
        <v>415.34755298882715</v>
      </c>
      <c r="Q1564" s="551">
        <f t="shared" si="74"/>
        <v>41.094000000000001</v>
      </c>
    </row>
    <row r="1565" spans="1:17" hidden="1" x14ac:dyDescent="0.3">
      <c r="A1565" s="20">
        <f>LatticeLayout!A1594</f>
        <v>0</v>
      </c>
      <c r="B1565" s="20">
        <f>LatticeLayout!B1594</f>
        <v>0</v>
      </c>
      <c r="C1565" s="20">
        <f>LatticeLayout!C1594</f>
        <v>0</v>
      </c>
      <c r="D1565" s="20">
        <f>LatticeLayout!D1594</f>
        <v>0</v>
      </c>
      <c r="E1565" s="20" t="str">
        <f>LatticeLayout!E1594</f>
        <v/>
      </c>
      <c r="F1565" s="20">
        <f>LatticeLayout!F1594</f>
        <v>0</v>
      </c>
      <c r="G1565" s="20">
        <f>LatticeLayout!G1594</f>
        <v>0</v>
      </c>
      <c r="H1565" s="20">
        <f>LatticeLayout!H1594</f>
        <v>0</v>
      </c>
      <c r="I1565" s="20">
        <f>LatticeLayout!I1594</f>
        <v>0</v>
      </c>
      <c r="J1565" s="20">
        <f>LatticeLayout!J1594</f>
        <v>0</v>
      </c>
      <c r="K1565" s="20">
        <f>LatticeLayout!K1594</f>
        <v>0</v>
      </c>
      <c r="L1565" s="20">
        <f>LatticeLayout!L1594</f>
        <v>41.094000000000001</v>
      </c>
      <c r="M1565" s="20">
        <f>LatticeLayout!M1594</f>
        <v>415.34755298882715</v>
      </c>
      <c r="N1565" s="20">
        <f>LatticeLayout!N1594</f>
        <v>256.72033452404912</v>
      </c>
      <c r="O1565" s="20">
        <f t="shared" si="72"/>
        <v>256.72033452404912</v>
      </c>
      <c r="P1565" s="20">
        <f t="shared" si="73"/>
        <v>415.34755298882715</v>
      </c>
      <c r="Q1565" s="20">
        <f t="shared" si="74"/>
        <v>41.094000000000001</v>
      </c>
    </row>
    <row r="1566" spans="1:17" hidden="1" x14ac:dyDescent="0.3">
      <c r="A1566" s="20">
        <f>LatticeLayout!A1595</f>
        <v>0</v>
      </c>
      <c r="B1566" s="20">
        <f>LatticeLayout!B1595</f>
        <v>0</v>
      </c>
      <c r="C1566" s="20">
        <f>LatticeLayout!C1595</f>
        <v>0</v>
      </c>
      <c r="D1566" s="20">
        <f>LatticeLayout!D1595</f>
        <v>0</v>
      </c>
      <c r="E1566" s="20">
        <f>LatticeLayout!E1595</f>
        <v>0</v>
      </c>
      <c r="F1566" s="20">
        <f>LatticeLayout!F1595</f>
        <v>0</v>
      </c>
      <c r="G1566" s="20">
        <f>LatticeLayout!G1595</f>
        <v>0</v>
      </c>
      <c r="H1566" s="20">
        <f>LatticeLayout!H1595</f>
        <v>0</v>
      </c>
      <c r="I1566" s="20">
        <f>LatticeLayout!I1595</f>
        <v>0</v>
      </c>
      <c r="J1566" s="20">
        <f>LatticeLayout!J1595</f>
        <v>0</v>
      </c>
      <c r="K1566" s="20">
        <f>LatticeLayout!K1595</f>
        <v>0</v>
      </c>
      <c r="L1566" s="20">
        <f>LatticeLayout!L1595</f>
        <v>41.094000000000001</v>
      </c>
      <c r="M1566" s="20">
        <f>LatticeLayout!M1595</f>
        <v>415.34755298882715</v>
      </c>
      <c r="N1566" s="20">
        <f>LatticeLayout!N1595</f>
        <v>256.72033452404912</v>
      </c>
      <c r="O1566" s="20">
        <f t="shared" si="72"/>
        <v>256.72033452404912</v>
      </c>
      <c r="P1566" s="20">
        <f t="shared" si="73"/>
        <v>415.34755298882715</v>
      </c>
      <c r="Q1566" s="20">
        <f t="shared" si="74"/>
        <v>41.094000000000001</v>
      </c>
    </row>
    <row r="1567" spans="1:17" hidden="1" x14ac:dyDescent="0.3">
      <c r="A1567" s="20">
        <f>LatticeLayout!A1596</f>
        <v>0</v>
      </c>
      <c r="B1567" s="20">
        <f>LatticeLayout!B1596</f>
        <v>0</v>
      </c>
      <c r="C1567" s="20">
        <f>LatticeLayout!C1596</f>
        <v>0</v>
      </c>
      <c r="D1567" s="20">
        <f>LatticeLayout!D1596</f>
        <v>0</v>
      </c>
      <c r="E1567" s="20" t="str">
        <f>LatticeLayout!E1596</f>
        <v/>
      </c>
      <c r="F1567" s="20">
        <f>LatticeLayout!F1596</f>
        <v>0</v>
      </c>
      <c r="G1567" s="20">
        <f>LatticeLayout!G1596</f>
        <v>0</v>
      </c>
      <c r="H1567" s="20">
        <f>LatticeLayout!H1596</f>
        <v>0</v>
      </c>
      <c r="I1567" s="20">
        <f>LatticeLayout!I1596</f>
        <v>0</v>
      </c>
      <c r="J1567" s="20">
        <f>LatticeLayout!J1596</f>
        <v>0</v>
      </c>
      <c r="K1567" s="20">
        <f>LatticeLayout!K1596</f>
        <v>9.9516999999999994E-2</v>
      </c>
      <c r="L1567" s="20">
        <f>LatticeLayout!L1596</f>
        <v>41.094000000000001</v>
      </c>
      <c r="M1567" s="20">
        <f>LatticeLayout!M1596</f>
        <v>415.34755298882715</v>
      </c>
      <c r="N1567" s="20">
        <f>LatticeLayout!N1596</f>
        <v>256.81985152404911</v>
      </c>
      <c r="O1567" s="20">
        <f t="shared" si="72"/>
        <v>256.77009302404912</v>
      </c>
      <c r="P1567" s="20">
        <f t="shared" si="73"/>
        <v>415.34755298882715</v>
      </c>
      <c r="Q1567" s="20">
        <f t="shared" si="74"/>
        <v>41.094000000000001</v>
      </c>
    </row>
    <row r="1568" spans="1:17" x14ac:dyDescent="0.3">
      <c r="A1568" s="20" t="str">
        <f>LatticeLayout!A1597</f>
        <v>LS2</v>
      </c>
      <c r="B1568" s="20" t="str">
        <f>LatticeLayout!B1597</f>
        <v>CC02</v>
      </c>
      <c r="C1568" s="20" t="str">
        <f>LatticeLayout!C1597</f>
        <v>CAV5</v>
      </c>
      <c r="D1568" s="20">
        <f>LatticeLayout!D1597</f>
        <v>2770</v>
      </c>
      <c r="E1568" s="20" t="str">
        <f>LatticeLayout!E1597</f>
        <v>LS2_CC02:CAV5_D2770</v>
      </c>
      <c r="F1568" s="20">
        <f>LatticeLayout!F1597</f>
        <v>0</v>
      </c>
      <c r="G1568" s="20" t="str">
        <f>LatticeLayout!G1597</f>
        <v>b29 cavity</v>
      </c>
      <c r="H1568" s="20">
        <f>LatticeLayout!H1597</f>
        <v>40</v>
      </c>
      <c r="I1568" s="20">
        <f>LatticeLayout!I1597</f>
        <v>0</v>
      </c>
      <c r="J1568" s="20">
        <f>LatticeLayout!J1597</f>
        <v>0</v>
      </c>
      <c r="K1568" s="20">
        <f>LatticeLayout!K1597</f>
        <v>0.32364399999999999</v>
      </c>
      <c r="L1568" s="551">
        <f>LatticeLayout!L1597</f>
        <v>41.094000000000001</v>
      </c>
      <c r="M1568" s="551">
        <f>LatticeLayout!M1597</f>
        <v>415.34755298882715</v>
      </c>
      <c r="N1568" s="551">
        <f>LatticeLayout!N1597</f>
        <v>257.14349552404911</v>
      </c>
      <c r="O1568" s="551">
        <f t="shared" si="72"/>
        <v>256.98167352404914</v>
      </c>
      <c r="P1568" s="551">
        <f t="shared" si="73"/>
        <v>415.34755298882715</v>
      </c>
      <c r="Q1568" s="551">
        <f t="shared" si="74"/>
        <v>41.094000000000001</v>
      </c>
    </row>
    <row r="1569" spans="1:17" hidden="1" x14ac:dyDescent="0.3">
      <c r="A1569" s="20">
        <f>LatticeLayout!A1598</f>
        <v>0</v>
      </c>
      <c r="B1569" s="20">
        <f>LatticeLayout!B1598</f>
        <v>0</v>
      </c>
      <c r="C1569" s="20">
        <f>LatticeLayout!C1598</f>
        <v>0</v>
      </c>
      <c r="D1569" s="20">
        <f>LatticeLayout!D1598</f>
        <v>0</v>
      </c>
      <c r="E1569" s="20" t="str">
        <f>LatticeLayout!E1598</f>
        <v/>
      </c>
      <c r="F1569" s="20">
        <f>LatticeLayout!F1598</f>
        <v>0</v>
      </c>
      <c r="G1569" s="20">
        <f>LatticeLayout!G1598</f>
        <v>0</v>
      </c>
      <c r="H1569" s="20">
        <f>LatticeLayout!H1598</f>
        <v>0</v>
      </c>
      <c r="I1569" s="20">
        <f>LatticeLayout!I1598</f>
        <v>0</v>
      </c>
      <c r="J1569" s="20">
        <f>LatticeLayout!J1598</f>
        <v>0</v>
      </c>
      <c r="K1569" s="20">
        <f>LatticeLayout!K1598</f>
        <v>0</v>
      </c>
      <c r="L1569" s="20">
        <f>LatticeLayout!L1598</f>
        <v>41.094000000000001</v>
      </c>
      <c r="M1569" s="20">
        <f>LatticeLayout!M1598</f>
        <v>415.34755298882715</v>
      </c>
      <c r="N1569" s="20">
        <f>LatticeLayout!N1598</f>
        <v>257.14349552404911</v>
      </c>
      <c r="O1569" s="20">
        <f t="shared" si="72"/>
        <v>257.14349552404911</v>
      </c>
      <c r="P1569" s="20">
        <f t="shared" si="73"/>
        <v>415.34755298882715</v>
      </c>
      <c r="Q1569" s="20">
        <f t="shared" si="74"/>
        <v>41.094000000000001</v>
      </c>
    </row>
    <row r="1570" spans="1:17" hidden="1" x14ac:dyDescent="0.3">
      <c r="A1570" s="20">
        <f>LatticeLayout!A1599</f>
        <v>0</v>
      </c>
      <c r="B1570" s="20">
        <f>LatticeLayout!B1599</f>
        <v>0</v>
      </c>
      <c r="C1570" s="20">
        <f>LatticeLayout!C1599</f>
        <v>0</v>
      </c>
      <c r="D1570" s="20">
        <f>LatticeLayout!D1599</f>
        <v>0</v>
      </c>
      <c r="E1570" s="20">
        <f>LatticeLayout!E1599</f>
        <v>0</v>
      </c>
      <c r="F1570" s="20">
        <f>LatticeLayout!F1599</f>
        <v>0</v>
      </c>
      <c r="G1570" s="20">
        <f>LatticeLayout!G1599</f>
        <v>0</v>
      </c>
      <c r="H1570" s="20">
        <f>LatticeLayout!H1599</f>
        <v>0</v>
      </c>
      <c r="I1570" s="20">
        <f>LatticeLayout!I1599</f>
        <v>0</v>
      </c>
      <c r="J1570" s="20">
        <f>LatticeLayout!J1599</f>
        <v>0</v>
      </c>
      <c r="K1570" s="20">
        <f>LatticeLayout!K1599</f>
        <v>0</v>
      </c>
      <c r="L1570" s="20">
        <f>LatticeLayout!L1599</f>
        <v>41.094000000000001</v>
      </c>
      <c r="M1570" s="20">
        <f>LatticeLayout!M1599</f>
        <v>415.34755298882715</v>
      </c>
      <c r="N1570" s="20">
        <f>LatticeLayout!N1599</f>
        <v>257.14349552404911</v>
      </c>
      <c r="O1570" s="20">
        <f t="shared" si="72"/>
        <v>257.14349552404911</v>
      </c>
      <c r="P1570" s="20">
        <f t="shared" si="73"/>
        <v>415.34755298882715</v>
      </c>
      <c r="Q1570" s="20">
        <f t="shared" si="74"/>
        <v>41.094000000000001</v>
      </c>
    </row>
    <row r="1571" spans="1:17" hidden="1" x14ac:dyDescent="0.3">
      <c r="A1571" s="20">
        <f>LatticeLayout!A1600</f>
        <v>0</v>
      </c>
      <c r="B1571" s="20">
        <f>LatticeLayout!B1600</f>
        <v>0</v>
      </c>
      <c r="C1571" s="20">
        <f>LatticeLayout!C1600</f>
        <v>0</v>
      </c>
      <c r="D1571" s="20">
        <f>LatticeLayout!D1600</f>
        <v>0</v>
      </c>
      <c r="E1571" s="20" t="str">
        <f>LatticeLayout!E1600</f>
        <v/>
      </c>
      <c r="F1571" s="20">
        <f>LatticeLayout!F1600</f>
        <v>0</v>
      </c>
      <c r="G1571" s="20">
        <f>LatticeLayout!G1600</f>
        <v>0</v>
      </c>
      <c r="H1571" s="20">
        <f>LatticeLayout!H1600</f>
        <v>0</v>
      </c>
      <c r="I1571" s="20">
        <f>LatticeLayout!I1600</f>
        <v>0</v>
      </c>
      <c r="J1571" s="20">
        <f>LatticeLayout!J1600</f>
        <v>0</v>
      </c>
      <c r="K1571" s="20">
        <f>LatticeLayout!K1600</f>
        <v>9.9516999999999994E-2</v>
      </c>
      <c r="L1571" s="20">
        <f>LatticeLayout!L1600</f>
        <v>41.094000000000001</v>
      </c>
      <c r="M1571" s="20">
        <f>LatticeLayout!M1600</f>
        <v>415.34755298882715</v>
      </c>
      <c r="N1571" s="20">
        <f>LatticeLayout!N1600</f>
        <v>257.24301252404911</v>
      </c>
      <c r="O1571" s="20">
        <f t="shared" si="72"/>
        <v>257.19325402404911</v>
      </c>
      <c r="P1571" s="20">
        <f t="shared" si="73"/>
        <v>415.34755298882715</v>
      </c>
      <c r="Q1571" s="20">
        <f t="shared" si="74"/>
        <v>41.094000000000001</v>
      </c>
    </row>
    <row r="1572" spans="1:17" x14ac:dyDescent="0.3">
      <c r="A1572" s="20" t="str">
        <f>LatticeLayout!A1601</f>
        <v>LS2</v>
      </c>
      <c r="B1572" s="20" t="str">
        <f>LatticeLayout!B1601</f>
        <v>CC02</v>
      </c>
      <c r="C1572" s="20" t="str">
        <f>LatticeLayout!C1601</f>
        <v>CAV6</v>
      </c>
      <c r="D1572" s="20">
        <f>LatticeLayout!D1601</f>
        <v>2774</v>
      </c>
      <c r="E1572" s="20" t="str">
        <f>LatticeLayout!E1601</f>
        <v>LS2_CC02:CAV6_D2774</v>
      </c>
      <c r="F1572" s="20">
        <f>LatticeLayout!F1601</f>
        <v>0</v>
      </c>
      <c r="G1572" s="20" t="str">
        <f>LatticeLayout!G1601</f>
        <v>b29 cavity</v>
      </c>
      <c r="H1572" s="20">
        <f>LatticeLayout!H1601</f>
        <v>40</v>
      </c>
      <c r="I1572" s="20">
        <f>LatticeLayout!I1601</f>
        <v>0</v>
      </c>
      <c r="J1572" s="20">
        <f>LatticeLayout!J1601</f>
        <v>0</v>
      </c>
      <c r="K1572" s="20">
        <f>LatticeLayout!K1601</f>
        <v>0.32364399999999999</v>
      </c>
      <c r="L1572" s="551">
        <f>LatticeLayout!L1601</f>
        <v>41.094000000000001</v>
      </c>
      <c r="M1572" s="551">
        <f>LatticeLayout!M1601</f>
        <v>415.34755298882715</v>
      </c>
      <c r="N1572" s="551">
        <f>LatticeLayout!N1601</f>
        <v>257.56665652404911</v>
      </c>
      <c r="O1572" s="551">
        <f t="shared" si="72"/>
        <v>257.40483452404908</v>
      </c>
      <c r="P1572" s="551">
        <f t="shared" si="73"/>
        <v>415.34755298882715</v>
      </c>
      <c r="Q1572" s="551">
        <f t="shared" si="74"/>
        <v>41.094000000000001</v>
      </c>
    </row>
    <row r="1573" spans="1:17" hidden="1" x14ac:dyDescent="0.3">
      <c r="A1573" s="20" t="str">
        <f>LatticeLayout!A1602</f>
        <v>LS2</v>
      </c>
      <c r="B1573" s="20" t="str">
        <f>LatticeLayout!B1602</f>
        <v>CC02</v>
      </c>
      <c r="C1573" s="20" t="str">
        <f>LatticeLayout!C1602</f>
        <v>BLM</v>
      </c>
      <c r="D1573" s="20">
        <f>LatticeLayout!D1602</f>
        <v>2777</v>
      </c>
      <c r="E1573" s="20" t="str">
        <f>LatticeLayout!E1602</f>
        <v>LS2_CC02:BLM_D2777</v>
      </c>
      <c r="F1573" s="20">
        <f>LatticeLayout!F1602</f>
        <v>0</v>
      </c>
      <c r="G1573" s="20" t="str">
        <f>LatticeLayout!G1602</f>
        <v>outside loss monitor</v>
      </c>
      <c r="H1573" s="20">
        <f>LatticeLayout!H1602</f>
        <v>0</v>
      </c>
      <c r="I1573" s="20">
        <f>LatticeLayout!I1602</f>
        <v>0</v>
      </c>
      <c r="J1573" s="20">
        <f>LatticeLayout!J1602</f>
        <v>0</v>
      </c>
      <c r="K1573" s="20">
        <f>LatticeLayout!K1602</f>
        <v>0</v>
      </c>
      <c r="L1573" s="20">
        <f>LatticeLayout!L1602</f>
        <v>41.094000000000001</v>
      </c>
      <c r="M1573" s="20">
        <f>LatticeLayout!M1602</f>
        <v>415.34755298882715</v>
      </c>
      <c r="N1573" s="20">
        <f>LatticeLayout!N1602</f>
        <v>257.56665652404911</v>
      </c>
      <c r="O1573" s="20">
        <f t="shared" si="72"/>
        <v>257.56665652404911</v>
      </c>
      <c r="P1573" s="20">
        <f t="shared" si="73"/>
        <v>415.34755298882715</v>
      </c>
      <c r="Q1573" s="20">
        <f t="shared" si="74"/>
        <v>41.094000000000001</v>
      </c>
    </row>
    <row r="1574" spans="1:17" hidden="1" x14ac:dyDescent="0.3">
      <c r="A1574" s="20">
        <f>LatticeLayout!A1603</f>
        <v>0</v>
      </c>
      <c r="B1574" s="20">
        <f>LatticeLayout!B1603</f>
        <v>0</v>
      </c>
      <c r="C1574" s="20">
        <f>LatticeLayout!C1603</f>
        <v>0</v>
      </c>
      <c r="D1574" s="20">
        <f>LatticeLayout!D1603</f>
        <v>0</v>
      </c>
      <c r="E1574" s="20">
        <f>LatticeLayout!E1603</f>
        <v>0</v>
      </c>
      <c r="F1574" s="20">
        <f>LatticeLayout!F1603</f>
        <v>0</v>
      </c>
      <c r="G1574" s="20">
        <f>LatticeLayout!G1603</f>
        <v>0</v>
      </c>
      <c r="H1574" s="20">
        <f>LatticeLayout!H1603</f>
        <v>0</v>
      </c>
      <c r="I1574" s="20">
        <f>LatticeLayout!I1603</f>
        <v>0</v>
      </c>
      <c r="J1574" s="20">
        <f>LatticeLayout!J1603</f>
        <v>0</v>
      </c>
      <c r="K1574" s="20">
        <f>LatticeLayout!K1603</f>
        <v>0</v>
      </c>
      <c r="L1574" s="20">
        <f>LatticeLayout!L1603</f>
        <v>41.094000000000001</v>
      </c>
      <c r="M1574" s="20">
        <f>LatticeLayout!M1603</f>
        <v>415.34755298882715</v>
      </c>
      <c r="N1574" s="20">
        <f>LatticeLayout!N1603</f>
        <v>257.56665652404911</v>
      </c>
      <c r="O1574" s="20">
        <f t="shared" si="72"/>
        <v>257.56665652404911</v>
      </c>
      <c r="P1574" s="20">
        <f t="shared" si="73"/>
        <v>415.34755298882715</v>
      </c>
      <c r="Q1574" s="20">
        <f t="shared" si="74"/>
        <v>41.094000000000001</v>
      </c>
    </row>
    <row r="1575" spans="1:17" hidden="1" x14ac:dyDescent="0.3">
      <c r="A1575" s="20">
        <f>LatticeLayout!A1604</f>
        <v>0</v>
      </c>
      <c r="B1575" s="20">
        <f>LatticeLayout!B1604</f>
        <v>0</v>
      </c>
      <c r="C1575" s="20">
        <f>LatticeLayout!C1604</f>
        <v>0</v>
      </c>
      <c r="D1575" s="20">
        <f>LatticeLayout!D1604</f>
        <v>0</v>
      </c>
      <c r="E1575" s="20" t="str">
        <f>LatticeLayout!E1604</f>
        <v/>
      </c>
      <c r="F1575" s="20">
        <f>LatticeLayout!F1604</f>
        <v>0</v>
      </c>
      <c r="G1575" s="20" t="str">
        <f>LatticeLayout!G1604</f>
        <v>bellows</v>
      </c>
      <c r="H1575" s="20">
        <f>LatticeLayout!H1604</f>
        <v>0</v>
      </c>
      <c r="I1575" s="20">
        <f>LatticeLayout!I1604</f>
        <v>0</v>
      </c>
      <c r="J1575" s="20">
        <f>LatticeLayout!J1604</f>
        <v>0</v>
      </c>
      <c r="K1575" s="20">
        <f>LatticeLayout!K1604</f>
        <v>0.15310800000000002</v>
      </c>
      <c r="L1575" s="20">
        <f>LatticeLayout!L1604</f>
        <v>41.094000000000001</v>
      </c>
      <c r="M1575" s="20">
        <f>LatticeLayout!M1604</f>
        <v>415.34755298882715</v>
      </c>
      <c r="N1575" s="20">
        <f>LatticeLayout!N1604</f>
        <v>257.71976452404908</v>
      </c>
      <c r="O1575" s="20">
        <f t="shared" si="72"/>
        <v>257.6432105240491</v>
      </c>
      <c r="P1575" s="20">
        <f t="shared" si="73"/>
        <v>415.34755298882715</v>
      </c>
      <c r="Q1575" s="20">
        <f t="shared" si="74"/>
        <v>41.094000000000001</v>
      </c>
    </row>
    <row r="1576" spans="1:17" hidden="1" x14ac:dyDescent="0.3">
      <c r="A1576" s="20" t="str">
        <f>LatticeLayout!A1605</f>
        <v>LS2</v>
      </c>
      <c r="B1576" s="20" t="str">
        <f>LatticeLayout!B1605</f>
        <v>CC02</v>
      </c>
      <c r="C1576" s="20" t="str">
        <f>LatticeLayout!C1605</f>
        <v>GV</v>
      </c>
      <c r="D1576" s="20">
        <f>LatticeLayout!D1605</f>
        <v>2780</v>
      </c>
      <c r="E1576" s="20" t="str">
        <f>LatticeLayout!E1605</f>
        <v>LS2_CC02:GV_D2780</v>
      </c>
      <c r="F1576" s="20">
        <f>LatticeLayout!F1605</f>
        <v>0</v>
      </c>
      <c r="G1576" s="20" t="str">
        <f>LatticeLayout!G1605</f>
        <v>gate valve</v>
      </c>
      <c r="H1576" s="20">
        <f>LatticeLayout!H1605</f>
        <v>40</v>
      </c>
      <c r="I1576" s="20">
        <f>LatticeLayout!I1605</f>
        <v>0</v>
      </c>
      <c r="J1576" s="20">
        <f>LatticeLayout!J1605</f>
        <v>0</v>
      </c>
      <c r="K1576" s="20">
        <f>LatticeLayout!K1605</f>
        <v>7.1999999999999995E-2</v>
      </c>
      <c r="L1576" s="20">
        <f>LatticeLayout!L1605</f>
        <v>41.094000000000001</v>
      </c>
      <c r="M1576" s="20">
        <f>LatticeLayout!M1605</f>
        <v>415.34755298882715</v>
      </c>
      <c r="N1576" s="20">
        <f>LatticeLayout!N1605</f>
        <v>257.79176452404909</v>
      </c>
      <c r="O1576" s="20">
        <f t="shared" si="72"/>
        <v>257.75576452404908</v>
      </c>
      <c r="P1576" s="20">
        <f t="shared" si="73"/>
        <v>415.34755298882715</v>
      </c>
      <c r="Q1576" s="20">
        <f t="shared" si="74"/>
        <v>41.094000000000001</v>
      </c>
    </row>
    <row r="1577" spans="1:17" hidden="1" x14ac:dyDescent="0.3">
      <c r="A1577" s="20">
        <f>LatticeLayout!A1606</f>
        <v>0</v>
      </c>
      <c r="B1577" s="20">
        <f>LatticeLayout!B1606</f>
        <v>0</v>
      </c>
      <c r="C1577" s="20">
        <f>LatticeLayout!C1606</f>
        <v>0</v>
      </c>
      <c r="D1577" s="20">
        <f>LatticeLayout!D1606</f>
        <v>0</v>
      </c>
      <c r="E1577" s="20" t="str">
        <f>LatticeLayout!E1606</f>
        <v/>
      </c>
      <c r="F1577" s="20">
        <f>LatticeLayout!F1606</f>
        <v>0</v>
      </c>
      <c r="G1577" s="20" t="str">
        <f>LatticeLayout!G1606</f>
        <v>bellow</v>
      </c>
      <c r="H1577" s="20">
        <f>LatticeLayout!H1606</f>
        <v>40</v>
      </c>
      <c r="I1577" s="20">
        <f>LatticeLayout!I1606</f>
        <v>0</v>
      </c>
      <c r="J1577" s="20">
        <f>LatticeLayout!J1606</f>
        <v>0</v>
      </c>
      <c r="K1577" s="20">
        <f>LatticeLayout!K1606</f>
        <v>0.11600000000000001</v>
      </c>
      <c r="L1577" s="20">
        <f>LatticeLayout!L1606</f>
        <v>41.094000000000001</v>
      </c>
      <c r="M1577" s="20">
        <f>LatticeLayout!M1606</f>
        <v>415.34755298882715</v>
      </c>
      <c r="N1577" s="20">
        <f>LatticeLayout!N1606</f>
        <v>257.90776452404907</v>
      </c>
      <c r="O1577" s="20">
        <f t="shared" si="72"/>
        <v>257.84976452404908</v>
      </c>
      <c r="P1577" s="20">
        <f t="shared" si="73"/>
        <v>415.34755298882715</v>
      </c>
      <c r="Q1577" s="20">
        <f t="shared" si="74"/>
        <v>41.094000000000001</v>
      </c>
    </row>
    <row r="1578" spans="1:17" hidden="1" x14ac:dyDescent="0.3">
      <c r="A1578" s="20" t="str">
        <f>LatticeLayout!A1607</f>
        <v>LS2</v>
      </c>
      <c r="B1578" s="20" t="str">
        <f>LatticeLayout!B1607</f>
        <v>WC02</v>
      </c>
      <c r="C1578" s="20" t="str">
        <f>LatticeLayout!C1607</f>
        <v>BPM</v>
      </c>
      <c r="D1578" s="20">
        <f>LatticeLayout!D1607</f>
        <v>2782</v>
      </c>
      <c r="E1578" s="20" t="str">
        <f>LatticeLayout!E1607</f>
        <v>LS2_WC02:BPM_D2782</v>
      </c>
      <c r="F1578" s="20" t="str">
        <f>LatticeLayout!F1607</f>
        <v>BPM2</v>
      </c>
      <c r="G1578" s="20" t="str">
        <f>LatticeLayout!G1607</f>
        <v>position monitor</v>
      </c>
      <c r="H1578" s="20">
        <f>LatticeLayout!H1607</f>
        <v>0</v>
      </c>
      <c r="I1578" s="20">
        <f>LatticeLayout!I1607</f>
        <v>0</v>
      </c>
      <c r="J1578" s="20">
        <f>LatticeLayout!J1607</f>
        <v>0</v>
      </c>
      <c r="K1578" s="20">
        <f>LatticeLayout!K1607</f>
        <v>0</v>
      </c>
      <c r="L1578" s="20">
        <f>LatticeLayout!L1607</f>
        <v>41.094000000000001</v>
      </c>
      <c r="M1578" s="20">
        <f>LatticeLayout!M1607</f>
        <v>415.34755298882715</v>
      </c>
      <c r="N1578" s="20">
        <f>LatticeLayout!N1607</f>
        <v>257.90776452404907</v>
      </c>
      <c r="O1578" s="20">
        <f t="shared" si="72"/>
        <v>257.90776452404907</v>
      </c>
      <c r="P1578" s="20">
        <f t="shared" si="73"/>
        <v>415.34755298882715</v>
      </c>
      <c r="Q1578" s="20">
        <f t="shared" si="74"/>
        <v>41.094000000000001</v>
      </c>
    </row>
    <row r="1579" spans="1:17" x14ac:dyDescent="0.3">
      <c r="A1579" s="20">
        <f>LatticeLayout!A1608</f>
        <v>0</v>
      </c>
      <c r="B1579" s="20">
        <f>LatticeLayout!B1608</f>
        <v>0</v>
      </c>
      <c r="C1579" s="20">
        <f>LatticeLayout!C1608</f>
        <v>0</v>
      </c>
      <c r="D1579" s="20">
        <f>LatticeLayout!D1608</f>
        <v>0</v>
      </c>
      <c r="E1579" s="20" t="str">
        <f>LatticeLayout!E1608</f>
        <v/>
      </c>
      <c r="F1579" s="20">
        <f>LatticeLayout!F1608</f>
        <v>0</v>
      </c>
      <c r="G1579" s="20" t="str">
        <f>LatticeLayout!G1608</f>
        <v>diagnostic box</v>
      </c>
      <c r="H1579" s="20">
        <f>LatticeLayout!H1608</f>
        <v>0</v>
      </c>
      <c r="I1579" s="20">
        <f>LatticeLayout!I1608</f>
        <v>0</v>
      </c>
      <c r="J1579" s="20">
        <f>LatticeLayout!J1608</f>
        <v>0</v>
      </c>
      <c r="K1579" s="20">
        <f>LatticeLayout!K1608</f>
        <v>7.3999999999999996E-2</v>
      </c>
      <c r="L1579" s="551">
        <f>LatticeLayout!L1608</f>
        <v>41.094000000000001</v>
      </c>
      <c r="M1579" s="551">
        <f>LatticeLayout!M1608</f>
        <v>415.34755298882715</v>
      </c>
      <c r="N1579" s="551">
        <f>LatticeLayout!N1608</f>
        <v>257.98176452404908</v>
      </c>
      <c r="O1579" s="551">
        <f t="shared" si="72"/>
        <v>257.94476452404911</v>
      </c>
      <c r="P1579" s="551">
        <f t="shared" si="73"/>
        <v>415.34755298882715</v>
      </c>
      <c r="Q1579" s="551">
        <f t="shared" si="74"/>
        <v>41.094000000000001</v>
      </c>
    </row>
    <row r="1580" spans="1:17" hidden="1" x14ac:dyDescent="0.3">
      <c r="A1580" s="20" t="str">
        <f>LatticeLayout!A1609</f>
        <v>LS2</v>
      </c>
      <c r="B1580" s="20" t="str">
        <f>LatticeLayout!B1609</f>
        <v>WC02</v>
      </c>
      <c r="C1580" s="20" t="str">
        <f>LatticeLayout!C1609</f>
        <v>PORT</v>
      </c>
      <c r="D1580" s="20">
        <f>LatticeLayout!D1609</f>
        <v>2782</v>
      </c>
      <c r="E1580" s="20" t="str">
        <f>LatticeLayout!E1609</f>
        <v>LS2_WC02:PORT_D2782</v>
      </c>
      <c r="F1580" s="20">
        <f>LatticeLayout!F1609</f>
        <v>0</v>
      </c>
      <c r="G1580" s="20" t="str">
        <f>LatticeLayout!G1609</f>
        <v>port for future diagnostics</v>
      </c>
      <c r="H1580" s="20">
        <f>LatticeLayout!H1609</f>
        <v>0</v>
      </c>
      <c r="I1580" s="20">
        <f>LatticeLayout!I1609</f>
        <v>0</v>
      </c>
      <c r="J1580" s="20">
        <f>LatticeLayout!J1609</f>
        <v>0</v>
      </c>
      <c r="K1580" s="20">
        <f>LatticeLayout!K1609</f>
        <v>0</v>
      </c>
      <c r="L1580" s="20">
        <f>LatticeLayout!L1609</f>
        <v>41.094000000000001</v>
      </c>
      <c r="M1580" s="20">
        <f>LatticeLayout!M1609</f>
        <v>415.34755298882715</v>
      </c>
      <c r="N1580" s="20">
        <f>LatticeLayout!N1609</f>
        <v>257.98176452404908</v>
      </c>
      <c r="O1580" s="20">
        <f t="shared" si="72"/>
        <v>257.98176452404908</v>
      </c>
      <c r="P1580" s="20">
        <f t="shared" si="73"/>
        <v>415.34755298882715</v>
      </c>
      <c r="Q1580" s="20">
        <f t="shared" si="74"/>
        <v>41.094000000000001</v>
      </c>
    </row>
    <row r="1581" spans="1:17" x14ac:dyDescent="0.3">
      <c r="A1581" s="20">
        <f>LatticeLayout!A1610</f>
        <v>0</v>
      </c>
      <c r="B1581" s="20">
        <f>LatticeLayout!B1610</f>
        <v>0</v>
      </c>
      <c r="C1581" s="20">
        <f>LatticeLayout!C1610</f>
        <v>0</v>
      </c>
      <c r="D1581" s="20">
        <f>LatticeLayout!D1610</f>
        <v>0</v>
      </c>
      <c r="E1581" s="20" t="str">
        <f>LatticeLayout!E1610</f>
        <v/>
      </c>
      <c r="F1581" s="20">
        <f>LatticeLayout!F1610</f>
        <v>0</v>
      </c>
      <c r="G1581" s="20" t="str">
        <f>LatticeLayout!G1610</f>
        <v>diagnostic box</v>
      </c>
      <c r="H1581" s="20">
        <f>LatticeLayout!H1610</f>
        <v>0</v>
      </c>
      <c r="I1581" s="20">
        <f>LatticeLayout!I1610</f>
        <v>0</v>
      </c>
      <c r="J1581" s="20">
        <f>LatticeLayout!J1610</f>
        <v>0</v>
      </c>
      <c r="K1581" s="20">
        <f>LatticeLayout!K1610</f>
        <v>9.0999999999999998E-2</v>
      </c>
      <c r="L1581" s="551">
        <f>LatticeLayout!L1610</f>
        <v>41.094000000000001</v>
      </c>
      <c r="M1581" s="551">
        <f>LatticeLayout!M1610</f>
        <v>415.34755298882715</v>
      </c>
      <c r="N1581" s="551">
        <f>LatticeLayout!N1610</f>
        <v>258.07276452404909</v>
      </c>
      <c r="O1581" s="551">
        <f t="shared" si="72"/>
        <v>258.02726452404909</v>
      </c>
      <c r="P1581" s="551">
        <f t="shared" si="73"/>
        <v>415.34755298882715</v>
      </c>
      <c r="Q1581" s="551">
        <f t="shared" si="74"/>
        <v>41.094000000000001</v>
      </c>
    </row>
    <row r="1582" spans="1:17" hidden="1" x14ac:dyDescent="0.3">
      <c r="A1582" s="20" t="str">
        <f>LatticeLayout!A1611</f>
        <v>LS2</v>
      </c>
      <c r="B1582" s="20" t="str">
        <f>LatticeLayout!B1611</f>
        <v>WC02</v>
      </c>
      <c r="C1582" s="20" t="str">
        <f>LatticeLayout!C1611</f>
        <v>PORT</v>
      </c>
      <c r="D1582" s="20">
        <f>LatticeLayout!D1611</f>
        <v>2783</v>
      </c>
      <c r="E1582" s="20" t="str">
        <f>LatticeLayout!E1611</f>
        <v>LS2_WC02:PORT_D2783</v>
      </c>
      <c r="F1582" s="20" t="str">
        <f>LatticeLayout!F1611</f>
        <v>IP_S</v>
      </c>
      <c r="G1582" s="20" t="str">
        <f>LatticeLayout!G1611</f>
        <v>pump, 65 l/s</v>
      </c>
      <c r="H1582" s="20">
        <f>LatticeLayout!H1611</f>
        <v>0</v>
      </c>
      <c r="I1582" s="20">
        <f>LatticeLayout!I1611</f>
        <v>0</v>
      </c>
      <c r="J1582" s="20">
        <f>LatticeLayout!J1611</f>
        <v>0</v>
      </c>
      <c r="K1582" s="20">
        <f>LatticeLayout!K1611</f>
        <v>0</v>
      </c>
      <c r="L1582" s="20">
        <f>LatticeLayout!L1611</f>
        <v>41.094000000000001</v>
      </c>
      <c r="M1582" s="20">
        <f>LatticeLayout!M1611</f>
        <v>415.34755298882715</v>
      </c>
      <c r="N1582" s="20">
        <f>LatticeLayout!N1611</f>
        <v>258.07276452404909</v>
      </c>
      <c r="O1582" s="20">
        <f t="shared" si="72"/>
        <v>258.07276452404909</v>
      </c>
      <c r="P1582" s="20">
        <f t="shared" si="73"/>
        <v>415.34755298882715</v>
      </c>
      <c r="Q1582" s="20">
        <f t="shared" si="74"/>
        <v>41.094000000000001</v>
      </c>
    </row>
    <row r="1583" spans="1:17" hidden="1" x14ac:dyDescent="0.3">
      <c r="A1583" s="20">
        <f>LatticeLayout!A1612</f>
        <v>0</v>
      </c>
      <c r="B1583" s="20">
        <f>LatticeLayout!B1612</f>
        <v>0</v>
      </c>
      <c r="C1583" s="20">
        <f>LatticeLayout!C1612</f>
        <v>0</v>
      </c>
      <c r="D1583" s="20">
        <f>LatticeLayout!D1612</f>
        <v>0</v>
      </c>
      <c r="E1583" s="20" t="str">
        <f>LatticeLayout!E1612</f>
        <v/>
      </c>
      <c r="F1583" s="20">
        <f>LatticeLayout!F1612</f>
        <v>0</v>
      </c>
      <c r="G1583" s="20" t="str">
        <f>LatticeLayout!G1612</f>
        <v>bellow</v>
      </c>
      <c r="H1583" s="20">
        <f>LatticeLayout!H1612</f>
        <v>40</v>
      </c>
      <c r="I1583" s="20">
        <f>LatticeLayout!I1612</f>
        <v>0</v>
      </c>
      <c r="J1583" s="20">
        <f>LatticeLayout!J1612</f>
        <v>0</v>
      </c>
      <c r="K1583" s="20">
        <f>LatticeLayout!K1612</f>
        <v>9.9000000000000005E-2</v>
      </c>
      <c r="L1583" s="20">
        <f>LatticeLayout!L1612</f>
        <v>41.094000000000001</v>
      </c>
      <c r="M1583" s="20">
        <f>LatticeLayout!M1612</f>
        <v>415.34755298882715</v>
      </c>
      <c r="N1583" s="20">
        <f>LatticeLayout!N1612</f>
        <v>258.17176452404908</v>
      </c>
      <c r="O1583" s="20">
        <f t="shared" si="72"/>
        <v>258.12226452404911</v>
      </c>
      <c r="P1583" s="20">
        <f t="shared" si="73"/>
        <v>415.34755298882715</v>
      </c>
      <c r="Q1583" s="20">
        <f t="shared" si="74"/>
        <v>41.094000000000001</v>
      </c>
    </row>
    <row r="1584" spans="1:17" hidden="1" x14ac:dyDescent="0.3">
      <c r="A1584" s="20" t="str">
        <f>LatticeLayout!A1613</f>
        <v>LS2</v>
      </c>
      <c r="B1584" s="20" t="str">
        <f>LatticeLayout!B1613</f>
        <v>CC03</v>
      </c>
      <c r="C1584" s="20" t="str">
        <f>LatticeLayout!C1613</f>
        <v>GV</v>
      </c>
      <c r="D1584" s="20">
        <f>LatticeLayout!D1613</f>
        <v>2785</v>
      </c>
      <c r="E1584" s="20" t="str">
        <f>LatticeLayout!E1613</f>
        <v>LS2_CC03:GV_D2785</v>
      </c>
      <c r="F1584" s="20">
        <f>LatticeLayout!F1613</f>
        <v>0</v>
      </c>
      <c r="G1584" s="20" t="str">
        <f>LatticeLayout!G1613</f>
        <v>gate valve</v>
      </c>
      <c r="H1584" s="20">
        <f>LatticeLayout!H1613</f>
        <v>40</v>
      </c>
      <c r="I1584" s="20">
        <f>LatticeLayout!I1613</f>
        <v>0</v>
      </c>
      <c r="J1584" s="20">
        <f>LatticeLayout!J1613</f>
        <v>0</v>
      </c>
      <c r="K1584" s="20">
        <f>LatticeLayout!K1613</f>
        <v>7.1999999999999995E-2</v>
      </c>
      <c r="L1584" s="20">
        <f>LatticeLayout!L1613</f>
        <v>41.094000000000001</v>
      </c>
      <c r="M1584" s="20">
        <f>LatticeLayout!M1613</f>
        <v>415.34755298882715</v>
      </c>
      <c r="N1584" s="20">
        <f>LatticeLayout!N1613</f>
        <v>258.24376452404908</v>
      </c>
      <c r="O1584" s="20">
        <f t="shared" si="72"/>
        <v>258.20776452404908</v>
      </c>
      <c r="P1584" s="20">
        <f t="shared" si="73"/>
        <v>415.34755298882715</v>
      </c>
      <c r="Q1584" s="20">
        <f t="shared" si="74"/>
        <v>41.094000000000001</v>
      </c>
    </row>
    <row r="1585" spans="1:17" hidden="1" x14ac:dyDescent="0.3">
      <c r="A1585" s="20">
        <f>LatticeLayout!A1614</f>
        <v>0</v>
      </c>
      <c r="B1585" s="20">
        <f>LatticeLayout!B1614</f>
        <v>0</v>
      </c>
      <c r="C1585" s="20">
        <f>LatticeLayout!C1614</f>
        <v>0</v>
      </c>
      <c r="D1585" s="20">
        <f>LatticeLayout!D1614</f>
        <v>0</v>
      </c>
      <c r="E1585" s="20" t="str">
        <f>LatticeLayout!E1614</f>
        <v/>
      </c>
      <c r="F1585" s="20">
        <f>LatticeLayout!F1614</f>
        <v>0</v>
      </c>
      <c r="G1585" s="20" t="str">
        <f>LatticeLayout!G1614</f>
        <v>bellows</v>
      </c>
      <c r="H1585" s="20">
        <f>LatticeLayout!H1614</f>
        <v>0</v>
      </c>
      <c r="I1585" s="20">
        <f>LatticeLayout!I1614</f>
        <v>0</v>
      </c>
      <c r="J1585" s="20">
        <f>LatticeLayout!J1614</f>
        <v>0</v>
      </c>
      <c r="K1585" s="20">
        <f>LatticeLayout!K1614</f>
        <v>0.15310800000000002</v>
      </c>
      <c r="L1585" s="20">
        <f>LatticeLayout!L1614</f>
        <v>41.094000000000001</v>
      </c>
      <c r="M1585" s="20">
        <f>LatticeLayout!M1614</f>
        <v>415.34755298882715</v>
      </c>
      <c r="N1585" s="20">
        <f>LatticeLayout!N1614</f>
        <v>258.39687252404906</v>
      </c>
      <c r="O1585" s="20">
        <f t="shared" si="72"/>
        <v>258.32031852404907</v>
      </c>
      <c r="P1585" s="20">
        <f t="shared" si="73"/>
        <v>415.34755298882715</v>
      </c>
      <c r="Q1585" s="20">
        <f t="shared" si="74"/>
        <v>41.094000000000001</v>
      </c>
    </row>
    <row r="1586" spans="1:17" x14ac:dyDescent="0.3">
      <c r="A1586" s="20" t="str">
        <f>LatticeLayout!A1615</f>
        <v>LS2</v>
      </c>
      <c r="B1586" s="20" t="str">
        <f>LatticeLayout!B1615</f>
        <v>CC03</v>
      </c>
      <c r="C1586" s="20" t="str">
        <f>LatticeLayout!C1615</f>
        <v>CAV1</v>
      </c>
      <c r="D1586" s="20">
        <f>LatticeLayout!D1615</f>
        <v>2786</v>
      </c>
      <c r="E1586" s="20" t="str">
        <f>LatticeLayout!E1615</f>
        <v>LS2_CC03:CAV1_D2786</v>
      </c>
      <c r="F1586" s="20">
        <f>LatticeLayout!F1615</f>
        <v>0</v>
      </c>
      <c r="G1586" s="20" t="str">
        <f>LatticeLayout!G1615</f>
        <v>b29 cavity</v>
      </c>
      <c r="H1586" s="20">
        <f>LatticeLayout!H1615</f>
        <v>40</v>
      </c>
      <c r="I1586" s="20">
        <f>LatticeLayout!I1615</f>
        <v>0.32364399999999999</v>
      </c>
      <c r="J1586" s="20">
        <f>LatticeLayout!J1615</f>
        <v>0</v>
      </c>
      <c r="K1586" s="20">
        <f>LatticeLayout!K1615</f>
        <v>0.32364399999999999</v>
      </c>
      <c r="L1586" s="551">
        <f>LatticeLayout!L1615</f>
        <v>41.094000000000001</v>
      </c>
      <c r="M1586" s="551">
        <f>LatticeLayout!M1615</f>
        <v>415.34755298882715</v>
      </c>
      <c r="N1586" s="551">
        <f>LatticeLayout!N1615</f>
        <v>258.72051652404906</v>
      </c>
      <c r="O1586" s="551">
        <f t="shared" si="72"/>
        <v>258.55869452404909</v>
      </c>
      <c r="P1586" s="551">
        <f t="shared" si="73"/>
        <v>415.34755298882715</v>
      </c>
      <c r="Q1586" s="551">
        <f t="shared" si="74"/>
        <v>41.094000000000001</v>
      </c>
    </row>
    <row r="1587" spans="1:17" hidden="1" x14ac:dyDescent="0.3">
      <c r="A1587" s="20" t="str">
        <f>LatticeLayout!A1616</f>
        <v>LS2</v>
      </c>
      <c r="B1587" s="20" t="str">
        <f>LatticeLayout!B1616</f>
        <v>CC03</v>
      </c>
      <c r="C1587" s="20" t="str">
        <f>LatticeLayout!C1616</f>
        <v>BLM</v>
      </c>
      <c r="D1587" s="20">
        <f>LatticeLayout!D1616</f>
        <v>2788</v>
      </c>
      <c r="E1587" s="20" t="str">
        <f>LatticeLayout!E1616</f>
        <v>LS2_CC03:BLM_D2788</v>
      </c>
      <c r="F1587" s="20">
        <f>LatticeLayout!F1616</f>
        <v>0</v>
      </c>
      <c r="G1587" s="20" t="str">
        <f>LatticeLayout!G1616</f>
        <v>outside loss monitor</v>
      </c>
      <c r="H1587" s="20">
        <f>LatticeLayout!H1616</f>
        <v>0</v>
      </c>
      <c r="I1587" s="20">
        <f>LatticeLayout!I1616</f>
        <v>0</v>
      </c>
      <c r="J1587" s="20">
        <f>LatticeLayout!J1616</f>
        <v>0</v>
      </c>
      <c r="K1587" s="20">
        <f>LatticeLayout!K1616</f>
        <v>0</v>
      </c>
      <c r="L1587" s="20">
        <f>LatticeLayout!L1616</f>
        <v>41.094000000000001</v>
      </c>
      <c r="M1587" s="20">
        <f>LatticeLayout!M1616</f>
        <v>415.34755298882715</v>
      </c>
      <c r="N1587" s="20">
        <f>LatticeLayout!N1616</f>
        <v>258.72051652404906</v>
      </c>
      <c r="O1587" s="20">
        <f t="shared" si="72"/>
        <v>258.72051652404906</v>
      </c>
      <c r="P1587" s="20">
        <f t="shared" si="73"/>
        <v>415.34755298882715</v>
      </c>
      <c r="Q1587" s="20">
        <f t="shared" si="74"/>
        <v>41.094000000000001</v>
      </c>
    </row>
    <row r="1588" spans="1:17" hidden="1" x14ac:dyDescent="0.3">
      <c r="A1588" s="20">
        <f>LatticeLayout!A1617</f>
        <v>0</v>
      </c>
      <c r="B1588" s="20">
        <f>LatticeLayout!B1617</f>
        <v>0</v>
      </c>
      <c r="C1588" s="20">
        <f>LatticeLayout!C1617</f>
        <v>0</v>
      </c>
      <c r="D1588" s="20">
        <f>LatticeLayout!D1617</f>
        <v>0</v>
      </c>
      <c r="E1588" s="20">
        <f>LatticeLayout!E1617</f>
        <v>0</v>
      </c>
      <c r="F1588" s="20">
        <f>LatticeLayout!F1617</f>
        <v>0</v>
      </c>
      <c r="G1588" s="20">
        <f>LatticeLayout!G1617</f>
        <v>0</v>
      </c>
      <c r="H1588" s="20">
        <f>LatticeLayout!H1617</f>
        <v>0</v>
      </c>
      <c r="I1588" s="20">
        <f>LatticeLayout!I1617</f>
        <v>0</v>
      </c>
      <c r="J1588" s="20">
        <f>LatticeLayout!J1617</f>
        <v>0</v>
      </c>
      <c r="K1588" s="20">
        <f>LatticeLayout!K1617</f>
        <v>0</v>
      </c>
      <c r="L1588" s="20">
        <f>LatticeLayout!L1617</f>
        <v>41.094000000000001</v>
      </c>
      <c r="M1588" s="20">
        <f>LatticeLayout!M1617</f>
        <v>415.34755298882715</v>
      </c>
      <c r="N1588" s="20">
        <f>LatticeLayout!N1617</f>
        <v>258.72051652404906</v>
      </c>
      <c r="O1588" s="20">
        <f t="shared" si="72"/>
        <v>258.72051652404906</v>
      </c>
      <c r="P1588" s="20">
        <f t="shared" si="73"/>
        <v>415.34755298882715</v>
      </c>
      <c r="Q1588" s="20">
        <f t="shared" si="74"/>
        <v>41.094000000000001</v>
      </c>
    </row>
    <row r="1589" spans="1:17" hidden="1" x14ac:dyDescent="0.3">
      <c r="A1589" s="20">
        <f>LatticeLayout!A1618</f>
        <v>0</v>
      </c>
      <c r="B1589" s="20">
        <f>LatticeLayout!B1618</f>
        <v>0</v>
      </c>
      <c r="C1589" s="20">
        <f>LatticeLayout!C1618</f>
        <v>0</v>
      </c>
      <c r="D1589" s="20">
        <f>LatticeLayout!D1618</f>
        <v>0</v>
      </c>
      <c r="E1589" s="20" t="str">
        <f>LatticeLayout!E1618</f>
        <v/>
      </c>
      <c r="F1589" s="20">
        <f>LatticeLayout!F1618</f>
        <v>0</v>
      </c>
      <c r="G1589" s="20" t="str">
        <f>LatticeLayout!G1618</f>
        <v>bellow</v>
      </c>
      <c r="H1589" s="20">
        <f>LatticeLayout!H1618</f>
        <v>0</v>
      </c>
      <c r="I1589" s="20">
        <f>LatticeLayout!I1618</f>
        <v>0</v>
      </c>
      <c r="J1589" s="20">
        <f>LatticeLayout!J1618</f>
        <v>0</v>
      </c>
      <c r="K1589" s="20">
        <f>LatticeLayout!K1618</f>
        <v>9.9516999999999994E-2</v>
      </c>
      <c r="L1589" s="20">
        <f>LatticeLayout!L1618</f>
        <v>41.094000000000001</v>
      </c>
      <c r="M1589" s="20">
        <f>LatticeLayout!M1618</f>
        <v>415.34755298882715</v>
      </c>
      <c r="N1589" s="20">
        <f>LatticeLayout!N1618</f>
        <v>258.82003352404905</v>
      </c>
      <c r="O1589" s="20">
        <f t="shared" si="72"/>
        <v>258.77027502404906</v>
      </c>
      <c r="P1589" s="20">
        <f t="shared" si="73"/>
        <v>415.34755298882715</v>
      </c>
      <c r="Q1589" s="20">
        <f t="shared" si="74"/>
        <v>41.094000000000001</v>
      </c>
    </row>
    <row r="1590" spans="1:17" x14ac:dyDescent="0.3">
      <c r="A1590" s="20" t="str">
        <f>LatticeLayout!A1619</f>
        <v>LS2</v>
      </c>
      <c r="B1590" s="20" t="str">
        <f>LatticeLayout!B1619</f>
        <v>CC03</v>
      </c>
      <c r="C1590" s="20" t="str">
        <f>LatticeLayout!C1619</f>
        <v>CAV2</v>
      </c>
      <c r="D1590" s="20">
        <f>LatticeLayout!D1619</f>
        <v>2790</v>
      </c>
      <c r="E1590" s="20" t="str">
        <f>LatticeLayout!E1619</f>
        <v>LS2_CC03:CAV2_D2790</v>
      </c>
      <c r="F1590" s="20">
        <f>LatticeLayout!F1619</f>
        <v>0</v>
      </c>
      <c r="G1590" s="20" t="str">
        <f>LatticeLayout!G1619</f>
        <v>b29 cavity</v>
      </c>
      <c r="H1590" s="20">
        <f>LatticeLayout!H1619</f>
        <v>40</v>
      </c>
      <c r="I1590" s="20">
        <f>LatticeLayout!I1619</f>
        <v>0</v>
      </c>
      <c r="J1590" s="20">
        <f>LatticeLayout!J1619</f>
        <v>0</v>
      </c>
      <c r="K1590" s="20">
        <f>LatticeLayout!K1619</f>
        <v>0.32364399999999999</v>
      </c>
      <c r="L1590" s="551">
        <f>LatticeLayout!L1619</f>
        <v>41.094000000000001</v>
      </c>
      <c r="M1590" s="551">
        <f>LatticeLayout!M1619</f>
        <v>415.34755298882715</v>
      </c>
      <c r="N1590" s="551">
        <f>LatticeLayout!N1619</f>
        <v>259.14367752404905</v>
      </c>
      <c r="O1590" s="551">
        <f t="shared" si="72"/>
        <v>258.98185552404902</v>
      </c>
      <c r="P1590" s="551">
        <f t="shared" si="73"/>
        <v>415.34755298882715</v>
      </c>
      <c r="Q1590" s="551">
        <f t="shared" si="74"/>
        <v>41.094000000000001</v>
      </c>
    </row>
    <row r="1591" spans="1:17" hidden="1" x14ac:dyDescent="0.3">
      <c r="A1591" s="20">
        <f>LatticeLayout!A1620</f>
        <v>0</v>
      </c>
      <c r="B1591" s="20">
        <f>LatticeLayout!B1620</f>
        <v>0</v>
      </c>
      <c r="C1591" s="20">
        <f>LatticeLayout!C1620</f>
        <v>0</v>
      </c>
      <c r="D1591" s="20">
        <f>LatticeLayout!D1620</f>
        <v>0</v>
      </c>
      <c r="E1591" s="20" t="str">
        <f>LatticeLayout!E1620</f>
        <v/>
      </c>
      <c r="F1591" s="20">
        <f>LatticeLayout!F1620</f>
        <v>0</v>
      </c>
      <c r="G1591" s="20">
        <f>LatticeLayout!G1620</f>
        <v>0</v>
      </c>
      <c r="H1591" s="20">
        <f>LatticeLayout!H1620</f>
        <v>0</v>
      </c>
      <c r="I1591" s="20">
        <f>LatticeLayout!I1620</f>
        <v>0</v>
      </c>
      <c r="J1591" s="20">
        <f>LatticeLayout!J1620</f>
        <v>0</v>
      </c>
      <c r="K1591" s="20">
        <f>LatticeLayout!K1620</f>
        <v>0</v>
      </c>
      <c r="L1591" s="20">
        <f>LatticeLayout!L1620</f>
        <v>41.094000000000001</v>
      </c>
      <c r="M1591" s="20">
        <f>LatticeLayout!M1620</f>
        <v>415.34755298882715</v>
      </c>
      <c r="N1591" s="20">
        <f>LatticeLayout!N1620</f>
        <v>259.14367752404905</v>
      </c>
      <c r="O1591" s="20">
        <f t="shared" si="72"/>
        <v>259.14367752404905</v>
      </c>
      <c r="P1591" s="20">
        <f t="shared" si="73"/>
        <v>415.34755298882715</v>
      </c>
      <c r="Q1591" s="20">
        <f t="shared" si="74"/>
        <v>41.094000000000001</v>
      </c>
    </row>
    <row r="1592" spans="1:17" hidden="1" x14ac:dyDescent="0.3">
      <c r="A1592" s="20">
        <f>LatticeLayout!A1621</f>
        <v>0</v>
      </c>
      <c r="B1592" s="20">
        <f>LatticeLayout!B1621</f>
        <v>0</v>
      </c>
      <c r="C1592" s="20">
        <f>LatticeLayout!C1621</f>
        <v>0</v>
      </c>
      <c r="D1592" s="20">
        <f>LatticeLayout!D1621</f>
        <v>0</v>
      </c>
      <c r="E1592" s="20">
        <f>LatticeLayout!E1621</f>
        <v>0</v>
      </c>
      <c r="F1592" s="20">
        <f>LatticeLayout!F1621</f>
        <v>0</v>
      </c>
      <c r="G1592" s="20">
        <f>LatticeLayout!G1621</f>
        <v>0</v>
      </c>
      <c r="H1592" s="20">
        <f>LatticeLayout!H1621</f>
        <v>0</v>
      </c>
      <c r="I1592" s="20">
        <f>LatticeLayout!I1621</f>
        <v>0</v>
      </c>
      <c r="J1592" s="20">
        <f>LatticeLayout!J1621</f>
        <v>0</v>
      </c>
      <c r="K1592" s="20">
        <f>LatticeLayout!K1621</f>
        <v>0</v>
      </c>
      <c r="L1592" s="20">
        <f>LatticeLayout!L1621</f>
        <v>41.094000000000001</v>
      </c>
      <c r="M1592" s="20">
        <f>LatticeLayout!M1621</f>
        <v>415.34755298882715</v>
      </c>
      <c r="N1592" s="20">
        <f>LatticeLayout!N1621</f>
        <v>259.14367752404905</v>
      </c>
      <c r="O1592" s="20">
        <f t="shared" si="72"/>
        <v>259.14367752404905</v>
      </c>
      <c r="P1592" s="20">
        <f t="shared" si="73"/>
        <v>415.34755298882715</v>
      </c>
      <c r="Q1592" s="20">
        <f t="shared" si="74"/>
        <v>41.094000000000001</v>
      </c>
    </row>
    <row r="1593" spans="1:17" hidden="1" x14ac:dyDescent="0.3">
      <c r="A1593" s="20">
        <f>LatticeLayout!A1622</f>
        <v>0</v>
      </c>
      <c r="B1593" s="20">
        <f>LatticeLayout!B1622</f>
        <v>0</v>
      </c>
      <c r="C1593" s="20">
        <f>LatticeLayout!C1622</f>
        <v>0</v>
      </c>
      <c r="D1593" s="20">
        <f>LatticeLayout!D1622</f>
        <v>0</v>
      </c>
      <c r="E1593" s="20" t="str">
        <f>LatticeLayout!E1622</f>
        <v/>
      </c>
      <c r="F1593" s="20">
        <f>LatticeLayout!F1622</f>
        <v>0</v>
      </c>
      <c r="G1593" s="20" t="str">
        <f>LatticeLayout!G1622</f>
        <v>bellow</v>
      </c>
      <c r="H1593" s="20">
        <f>LatticeLayout!H1622</f>
        <v>0</v>
      </c>
      <c r="I1593" s="20">
        <f>LatticeLayout!I1622</f>
        <v>0</v>
      </c>
      <c r="J1593" s="20">
        <f>LatticeLayout!J1622</f>
        <v>0</v>
      </c>
      <c r="K1593" s="20">
        <f>LatticeLayout!K1622</f>
        <v>9.9516999999999994E-2</v>
      </c>
      <c r="L1593" s="20">
        <f>LatticeLayout!L1622</f>
        <v>41.094000000000001</v>
      </c>
      <c r="M1593" s="20">
        <f>LatticeLayout!M1622</f>
        <v>415.34755298882715</v>
      </c>
      <c r="N1593" s="20">
        <f>LatticeLayout!N1622</f>
        <v>259.24319452404904</v>
      </c>
      <c r="O1593" s="20">
        <f t="shared" si="72"/>
        <v>259.19343602404905</v>
      </c>
      <c r="P1593" s="20">
        <f t="shared" si="73"/>
        <v>415.34755298882715</v>
      </c>
      <c r="Q1593" s="20">
        <f t="shared" si="74"/>
        <v>41.094000000000001</v>
      </c>
    </row>
    <row r="1594" spans="1:17" x14ac:dyDescent="0.3">
      <c r="A1594" s="20" t="str">
        <f>LatticeLayout!A1623</f>
        <v>LS2</v>
      </c>
      <c r="B1594" s="20" t="str">
        <f>LatticeLayout!B1623</f>
        <v>CC03</v>
      </c>
      <c r="C1594" s="20" t="str">
        <f>LatticeLayout!C1623</f>
        <v>CAV3</v>
      </c>
      <c r="D1594" s="20">
        <f>LatticeLayout!D1623</f>
        <v>2794</v>
      </c>
      <c r="E1594" s="20" t="str">
        <f>LatticeLayout!E1623</f>
        <v>LS2_CC03:CAV3_D2794</v>
      </c>
      <c r="F1594" s="20">
        <f>LatticeLayout!F1623</f>
        <v>0</v>
      </c>
      <c r="G1594" s="20" t="str">
        <f>LatticeLayout!G1623</f>
        <v>b29 cavity</v>
      </c>
      <c r="H1594" s="20">
        <f>LatticeLayout!H1623</f>
        <v>40</v>
      </c>
      <c r="I1594" s="20">
        <f>LatticeLayout!I1623</f>
        <v>0</v>
      </c>
      <c r="J1594" s="20">
        <f>LatticeLayout!J1623</f>
        <v>0</v>
      </c>
      <c r="K1594" s="20">
        <f>LatticeLayout!K1623</f>
        <v>0.32364399999999999</v>
      </c>
      <c r="L1594" s="551">
        <f>LatticeLayout!L1623</f>
        <v>41.094000000000001</v>
      </c>
      <c r="M1594" s="551">
        <f>LatticeLayout!M1623</f>
        <v>415.34755298882715</v>
      </c>
      <c r="N1594" s="551">
        <f>LatticeLayout!N1623</f>
        <v>259.56683852404905</v>
      </c>
      <c r="O1594" s="551">
        <f t="shared" si="72"/>
        <v>259.40501652404907</v>
      </c>
      <c r="P1594" s="551">
        <f t="shared" si="73"/>
        <v>415.34755298882715</v>
      </c>
      <c r="Q1594" s="551">
        <f t="shared" si="74"/>
        <v>41.094000000000001</v>
      </c>
    </row>
    <row r="1595" spans="1:17" hidden="1" x14ac:dyDescent="0.3">
      <c r="A1595" s="20" t="str">
        <f>LatticeLayout!A1624</f>
        <v>LS2</v>
      </c>
      <c r="B1595" s="20" t="str">
        <f>LatticeLayout!B1624</f>
        <v>CC03</v>
      </c>
      <c r="C1595" s="20" t="str">
        <f>LatticeLayout!C1624</f>
        <v>BLM</v>
      </c>
      <c r="D1595" s="20">
        <f>LatticeLayout!D1624</f>
        <v>2797</v>
      </c>
      <c r="E1595" s="20" t="str">
        <f>LatticeLayout!E1624</f>
        <v>LS2_CC03:BLM_D2797</v>
      </c>
      <c r="F1595" s="20">
        <f>LatticeLayout!F1624</f>
        <v>0</v>
      </c>
      <c r="G1595" s="20" t="str">
        <f>LatticeLayout!G1624</f>
        <v>outside loss monitor</v>
      </c>
      <c r="H1595" s="20">
        <f>LatticeLayout!H1624</f>
        <v>0</v>
      </c>
      <c r="I1595" s="20">
        <f>LatticeLayout!I1624</f>
        <v>0</v>
      </c>
      <c r="J1595" s="20">
        <f>LatticeLayout!J1624</f>
        <v>0</v>
      </c>
      <c r="K1595" s="20">
        <f>LatticeLayout!K1624</f>
        <v>0</v>
      </c>
      <c r="L1595" s="20">
        <f>LatticeLayout!L1624</f>
        <v>41.094000000000001</v>
      </c>
      <c r="M1595" s="20">
        <f>LatticeLayout!M1624</f>
        <v>415.34755298882715</v>
      </c>
      <c r="N1595" s="20">
        <f>LatticeLayout!N1624</f>
        <v>259.56683852404905</v>
      </c>
      <c r="O1595" s="20">
        <f t="shared" si="72"/>
        <v>259.56683852404905</v>
      </c>
      <c r="P1595" s="20">
        <f t="shared" si="73"/>
        <v>415.34755298882715</v>
      </c>
      <c r="Q1595" s="20">
        <f t="shared" si="74"/>
        <v>41.094000000000001</v>
      </c>
    </row>
    <row r="1596" spans="1:17" hidden="1" x14ac:dyDescent="0.3">
      <c r="A1596" s="20">
        <f>LatticeLayout!A1625</f>
        <v>0</v>
      </c>
      <c r="B1596" s="20">
        <f>LatticeLayout!B1625</f>
        <v>0</v>
      </c>
      <c r="C1596" s="20">
        <f>LatticeLayout!C1625</f>
        <v>0</v>
      </c>
      <c r="D1596" s="20">
        <f>LatticeLayout!D1625</f>
        <v>0</v>
      </c>
      <c r="E1596" s="20">
        <f>LatticeLayout!E1625</f>
        <v>0</v>
      </c>
      <c r="F1596" s="20">
        <f>LatticeLayout!F1625</f>
        <v>0</v>
      </c>
      <c r="G1596" s="20">
        <f>LatticeLayout!G1625</f>
        <v>0</v>
      </c>
      <c r="H1596" s="20">
        <f>LatticeLayout!H1625</f>
        <v>0</v>
      </c>
      <c r="I1596" s="20">
        <f>LatticeLayout!I1625</f>
        <v>0</v>
      </c>
      <c r="J1596" s="20">
        <f>LatticeLayout!J1625</f>
        <v>0</v>
      </c>
      <c r="K1596" s="20">
        <f>LatticeLayout!K1625</f>
        <v>0</v>
      </c>
      <c r="L1596" s="20">
        <f>LatticeLayout!L1625</f>
        <v>41.094000000000001</v>
      </c>
      <c r="M1596" s="20">
        <f>LatticeLayout!M1625</f>
        <v>415.34755298882715</v>
      </c>
      <c r="N1596" s="20">
        <f>LatticeLayout!N1625</f>
        <v>259.56683852404905</v>
      </c>
      <c r="O1596" s="20">
        <f t="shared" si="72"/>
        <v>259.56683852404905</v>
      </c>
      <c r="P1596" s="20">
        <f t="shared" si="73"/>
        <v>415.34755298882715</v>
      </c>
      <c r="Q1596" s="20">
        <f t="shared" si="74"/>
        <v>41.094000000000001</v>
      </c>
    </row>
    <row r="1597" spans="1:17" hidden="1" x14ac:dyDescent="0.3">
      <c r="A1597" s="20">
        <f>LatticeLayout!A1626</f>
        <v>0</v>
      </c>
      <c r="B1597" s="20">
        <f>LatticeLayout!B1626</f>
        <v>0</v>
      </c>
      <c r="C1597" s="20">
        <f>LatticeLayout!C1626</f>
        <v>0</v>
      </c>
      <c r="D1597" s="20">
        <f>LatticeLayout!D1626</f>
        <v>0</v>
      </c>
      <c r="E1597" s="20" t="str">
        <f>LatticeLayout!E1626</f>
        <v/>
      </c>
      <c r="F1597" s="20">
        <f>LatticeLayout!F1626</f>
        <v>0</v>
      </c>
      <c r="G1597" s="20" t="str">
        <f>LatticeLayout!G1626</f>
        <v>bellow+tube</v>
      </c>
      <c r="H1597" s="20">
        <f>LatticeLayout!H1626</f>
        <v>0</v>
      </c>
      <c r="I1597" s="20">
        <f>LatticeLayout!I1626</f>
        <v>0</v>
      </c>
      <c r="J1597" s="20">
        <f>LatticeLayout!J1626</f>
        <v>0</v>
      </c>
      <c r="K1597" s="20">
        <f>LatticeLayout!K1626</f>
        <v>0.15525</v>
      </c>
      <c r="L1597" s="20">
        <f>LatticeLayout!L1626</f>
        <v>41.094000000000001</v>
      </c>
      <c r="M1597" s="20">
        <f>LatticeLayout!M1626</f>
        <v>415.34755298882715</v>
      </c>
      <c r="N1597" s="20">
        <f>LatticeLayout!N1626</f>
        <v>259.72208852404907</v>
      </c>
      <c r="O1597" s="20">
        <f t="shared" si="72"/>
        <v>259.64446352404906</v>
      </c>
      <c r="P1597" s="20">
        <f t="shared" si="73"/>
        <v>415.34755298882715</v>
      </c>
      <c r="Q1597" s="20">
        <f t="shared" si="74"/>
        <v>41.094000000000001</v>
      </c>
    </row>
    <row r="1598" spans="1:17" x14ac:dyDescent="0.3">
      <c r="A1598" s="20" t="str">
        <f>LatticeLayout!A1627</f>
        <v>LS2</v>
      </c>
      <c r="B1598" s="20" t="str">
        <f>LatticeLayout!B1627</f>
        <v>CC03</v>
      </c>
      <c r="C1598" s="20" t="str">
        <f>LatticeLayout!C1627</f>
        <v>SOL1</v>
      </c>
      <c r="D1598" s="20">
        <f>LatticeLayout!D1627</f>
        <v>2802</v>
      </c>
      <c r="E1598" s="20" t="str">
        <f>LatticeLayout!E1627</f>
        <v>LS2_CC03:SOL1_D2802</v>
      </c>
      <c r="F1598" s="20" t="str">
        <f>LatticeLayout!F1627</f>
        <v>S2</v>
      </c>
      <c r="G1598" s="20" t="str">
        <f>LatticeLayout!G1627</f>
        <v>solenoid+correctors</v>
      </c>
      <c r="H1598" s="20">
        <f>LatticeLayout!H1627</f>
        <v>40</v>
      </c>
      <c r="I1598" s="20">
        <f>LatticeLayout!I1627</f>
        <v>0</v>
      </c>
      <c r="J1598" s="20">
        <f>LatticeLayout!J1627</f>
        <v>0</v>
      </c>
      <c r="K1598" s="20">
        <f>LatticeLayout!K1627</f>
        <v>0.5</v>
      </c>
      <c r="L1598" s="551">
        <f>LatticeLayout!L1627</f>
        <v>41.094000000000001</v>
      </c>
      <c r="M1598" s="551">
        <f>LatticeLayout!M1627</f>
        <v>415.34755298882715</v>
      </c>
      <c r="N1598" s="551">
        <f>LatticeLayout!N1627</f>
        <v>260.22208852404907</v>
      </c>
      <c r="O1598" s="551">
        <f t="shared" si="72"/>
        <v>259.97208852404907</v>
      </c>
      <c r="P1598" s="551">
        <f t="shared" si="73"/>
        <v>415.34755298882715</v>
      </c>
      <c r="Q1598" s="551">
        <f t="shared" si="74"/>
        <v>41.094000000000001</v>
      </c>
    </row>
    <row r="1599" spans="1:17" hidden="1" x14ac:dyDescent="0.3">
      <c r="A1599" s="20">
        <f>LatticeLayout!A1628</f>
        <v>0</v>
      </c>
      <c r="B1599" s="20">
        <f>LatticeLayout!B1628</f>
        <v>0</v>
      </c>
      <c r="C1599" s="20">
        <f>LatticeLayout!C1628</f>
        <v>0</v>
      </c>
      <c r="D1599" s="20">
        <f>LatticeLayout!D1628</f>
        <v>0</v>
      </c>
      <c r="E1599" s="20" t="str">
        <f>LatticeLayout!E1628</f>
        <v/>
      </c>
      <c r="F1599" s="20">
        <f>LatticeLayout!F1628</f>
        <v>0</v>
      </c>
      <c r="G1599" s="20" t="str">
        <f>LatticeLayout!G1628</f>
        <v>bellow+tube</v>
      </c>
      <c r="H1599" s="20">
        <f>LatticeLayout!H1628</f>
        <v>0</v>
      </c>
      <c r="I1599" s="20">
        <f>LatticeLayout!I1628</f>
        <v>0</v>
      </c>
      <c r="J1599" s="20">
        <f>LatticeLayout!J1628</f>
        <v>0</v>
      </c>
      <c r="K1599" s="20">
        <f>LatticeLayout!K1628</f>
        <v>0.15525</v>
      </c>
      <c r="L1599" s="20">
        <f>LatticeLayout!L1628</f>
        <v>41.094000000000001</v>
      </c>
      <c r="M1599" s="20">
        <f>LatticeLayout!M1628</f>
        <v>415.34755298882715</v>
      </c>
      <c r="N1599" s="20">
        <f>LatticeLayout!N1628</f>
        <v>260.37733852404909</v>
      </c>
      <c r="O1599" s="20">
        <f t="shared" si="72"/>
        <v>260.29971352404908</v>
      </c>
      <c r="P1599" s="20">
        <f t="shared" si="73"/>
        <v>415.34755298882715</v>
      </c>
      <c r="Q1599" s="20">
        <f t="shared" si="74"/>
        <v>41.094000000000001</v>
      </c>
    </row>
    <row r="1600" spans="1:17" x14ac:dyDescent="0.3">
      <c r="A1600" s="20" t="str">
        <f>LatticeLayout!A1629</f>
        <v>LS2</v>
      </c>
      <c r="B1600" s="20" t="str">
        <f>LatticeLayout!B1629</f>
        <v>CC03</v>
      </c>
      <c r="C1600" s="20" t="str">
        <f>LatticeLayout!C1629</f>
        <v>CAV4</v>
      </c>
      <c r="D1600" s="20">
        <f>LatticeLayout!D1629</f>
        <v>2806</v>
      </c>
      <c r="E1600" s="20" t="str">
        <f>LatticeLayout!E1629</f>
        <v>LS2_CC03:CAV4_D2806</v>
      </c>
      <c r="F1600" s="20">
        <f>LatticeLayout!F1629</f>
        <v>0</v>
      </c>
      <c r="G1600" s="20" t="str">
        <f>LatticeLayout!G1629</f>
        <v>b29 cavity</v>
      </c>
      <c r="H1600" s="20">
        <f>LatticeLayout!H1629</f>
        <v>40</v>
      </c>
      <c r="I1600" s="20">
        <f>LatticeLayout!I1629</f>
        <v>0</v>
      </c>
      <c r="J1600" s="20">
        <f>LatticeLayout!J1629</f>
        <v>0</v>
      </c>
      <c r="K1600" s="20">
        <f>LatticeLayout!K1629</f>
        <v>0.32364399999999999</v>
      </c>
      <c r="L1600" s="551">
        <f>LatticeLayout!L1629</f>
        <v>41.094000000000001</v>
      </c>
      <c r="M1600" s="551">
        <f>LatticeLayout!M1629</f>
        <v>415.34755298882715</v>
      </c>
      <c r="N1600" s="551">
        <f>LatticeLayout!N1629</f>
        <v>260.7009825240491</v>
      </c>
      <c r="O1600" s="551">
        <f t="shared" si="72"/>
        <v>260.53916052404907</v>
      </c>
      <c r="P1600" s="551">
        <f t="shared" si="73"/>
        <v>415.34755298882715</v>
      </c>
      <c r="Q1600" s="551">
        <f t="shared" si="74"/>
        <v>41.094000000000001</v>
      </c>
    </row>
    <row r="1601" spans="1:17" hidden="1" x14ac:dyDescent="0.3">
      <c r="A1601" s="20">
        <f>LatticeLayout!A1630</f>
        <v>0</v>
      </c>
      <c r="B1601" s="20">
        <f>LatticeLayout!B1630</f>
        <v>0</v>
      </c>
      <c r="C1601" s="20">
        <f>LatticeLayout!C1630</f>
        <v>0</v>
      </c>
      <c r="D1601" s="20">
        <f>LatticeLayout!D1630</f>
        <v>0</v>
      </c>
      <c r="E1601" s="20" t="str">
        <f>LatticeLayout!E1630</f>
        <v/>
      </c>
      <c r="F1601" s="20">
        <f>LatticeLayout!F1630</f>
        <v>0</v>
      </c>
      <c r="G1601" s="20">
        <f>LatticeLayout!G1630</f>
        <v>0</v>
      </c>
      <c r="H1601" s="20">
        <f>LatticeLayout!H1630</f>
        <v>0</v>
      </c>
      <c r="I1601" s="20">
        <f>LatticeLayout!I1630</f>
        <v>0</v>
      </c>
      <c r="J1601" s="20">
        <f>LatticeLayout!J1630</f>
        <v>0</v>
      </c>
      <c r="K1601" s="20">
        <f>LatticeLayout!K1630</f>
        <v>0</v>
      </c>
      <c r="L1601" s="20">
        <f>LatticeLayout!L1630</f>
        <v>41.094000000000001</v>
      </c>
      <c r="M1601" s="20">
        <f>LatticeLayout!M1630</f>
        <v>415.34755298882715</v>
      </c>
      <c r="N1601" s="20">
        <f>LatticeLayout!N1630</f>
        <v>260.7009825240491</v>
      </c>
      <c r="O1601" s="20">
        <f t="shared" si="72"/>
        <v>260.7009825240491</v>
      </c>
      <c r="P1601" s="20">
        <f t="shared" si="73"/>
        <v>415.34755298882715</v>
      </c>
      <c r="Q1601" s="20">
        <f t="shared" si="74"/>
        <v>41.094000000000001</v>
      </c>
    </row>
    <row r="1602" spans="1:17" hidden="1" x14ac:dyDescent="0.3">
      <c r="A1602" s="20">
        <f>LatticeLayout!A1631</f>
        <v>0</v>
      </c>
      <c r="B1602" s="20">
        <f>LatticeLayout!B1631</f>
        <v>0</v>
      </c>
      <c r="C1602" s="20">
        <f>LatticeLayout!C1631</f>
        <v>0</v>
      </c>
      <c r="D1602" s="20">
        <f>LatticeLayout!D1631</f>
        <v>0</v>
      </c>
      <c r="E1602" s="20">
        <f>LatticeLayout!E1631</f>
        <v>0</v>
      </c>
      <c r="F1602" s="20">
        <f>LatticeLayout!F1631</f>
        <v>0</v>
      </c>
      <c r="G1602" s="20">
        <f>LatticeLayout!G1631</f>
        <v>0</v>
      </c>
      <c r="H1602" s="20">
        <f>LatticeLayout!H1631</f>
        <v>0</v>
      </c>
      <c r="I1602" s="20">
        <f>LatticeLayout!I1631</f>
        <v>0</v>
      </c>
      <c r="J1602" s="20">
        <f>LatticeLayout!J1631</f>
        <v>0</v>
      </c>
      <c r="K1602" s="20">
        <f>LatticeLayout!K1631</f>
        <v>0</v>
      </c>
      <c r="L1602" s="20">
        <f>LatticeLayout!L1631</f>
        <v>41.094000000000001</v>
      </c>
      <c r="M1602" s="20">
        <f>LatticeLayout!M1631</f>
        <v>415.34755298882715</v>
      </c>
      <c r="N1602" s="20">
        <f>LatticeLayout!N1631</f>
        <v>260.7009825240491</v>
      </c>
      <c r="O1602" s="20">
        <f t="shared" si="72"/>
        <v>260.7009825240491</v>
      </c>
      <c r="P1602" s="20">
        <f t="shared" si="73"/>
        <v>415.34755298882715</v>
      </c>
      <c r="Q1602" s="20">
        <f t="shared" si="74"/>
        <v>41.094000000000001</v>
      </c>
    </row>
    <row r="1603" spans="1:17" hidden="1" x14ac:dyDescent="0.3">
      <c r="A1603" s="20">
        <f>LatticeLayout!A1632</f>
        <v>0</v>
      </c>
      <c r="B1603" s="20">
        <f>LatticeLayout!B1632</f>
        <v>0</v>
      </c>
      <c r="C1603" s="20">
        <f>LatticeLayout!C1632</f>
        <v>0</v>
      </c>
      <c r="D1603" s="20">
        <f>LatticeLayout!D1632</f>
        <v>0</v>
      </c>
      <c r="E1603" s="20" t="str">
        <f>LatticeLayout!E1632</f>
        <v/>
      </c>
      <c r="F1603" s="20">
        <f>LatticeLayout!F1632</f>
        <v>0</v>
      </c>
      <c r="G1603" s="20">
        <f>LatticeLayout!G1632</f>
        <v>0</v>
      </c>
      <c r="H1603" s="20">
        <f>LatticeLayout!H1632</f>
        <v>0</v>
      </c>
      <c r="I1603" s="20">
        <f>LatticeLayout!I1632</f>
        <v>0</v>
      </c>
      <c r="J1603" s="20">
        <f>LatticeLayout!J1632</f>
        <v>0</v>
      </c>
      <c r="K1603" s="20">
        <f>LatticeLayout!K1632</f>
        <v>9.9516999999999994E-2</v>
      </c>
      <c r="L1603" s="20">
        <f>LatticeLayout!L1632</f>
        <v>41.094000000000001</v>
      </c>
      <c r="M1603" s="20">
        <f>LatticeLayout!M1632</f>
        <v>415.34755298882715</v>
      </c>
      <c r="N1603" s="20">
        <f>LatticeLayout!N1632</f>
        <v>260.80049952404909</v>
      </c>
      <c r="O1603" s="20">
        <f t="shared" si="72"/>
        <v>260.75074102404909</v>
      </c>
      <c r="P1603" s="20">
        <f t="shared" si="73"/>
        <v>415.34755298882715</v>
      </c>
      <c r="Q1603" s="20">
        <f t="shared" si="74"/>
        <v>41.094000000000001</v>
      </c>
    </row>
    <row r="1604" spans="1:17" x14ac:dyDescent="0.3">
      <c r="A1604" s="20" t="str">
        <f>LatticeLayout!A1633</f>
        <v>LS2</v>
      </c>
      <c r="B1604" s="20" t="str">
        <f>LatticeLayout!B1633</f>
        <v>CC03</v>
      </c>
      <c r="C1604" s="20" t="str">
        <f>LatticeLayout!C1633</f>
        <v>CAV5</v>
      </c>
      <c r="D1604" s="20">
        <f>LatticeLayout!D1633</f>
        <v>2810</v>
      </c>
      <c r="E1604" s="20" t="str">
        <f>LatticeLayout!E1633</f>
        <v>LS2_CC03:CAV5_D2810</v>
      </c>
      <c r="F1604" s="20">
        <f>LatticeLayout!F1633</f>
        <v>0</v>
      </c>
      <c r="G1604" s="20" t="str">
        <f>LatticeLayout!G1633</f>
        <v>b29 cavity</v>
      </c>
      <c r="H1604" s="20">
        <f>LatticeLayout!H1633</f>
        <v>40</v>
      </c>
      <c r="I1604" s="20">
        <f>LatticeLayout!I1633</f>
        <v>0</v>
      </c>
      <c r="J1604" s="20">
        <f>LatticeLayout!J1633</f>
        <v>0</v>
      </c>
      <c r="K1604" s="20">
        <f>LatticeLayout!K1633</f>
        <v>0.32364399999999999</v>
      </c>
      <c r="L1604" s="551">
        <f>LatticeLayout!L1633</f>
        <v>41.094000000000001</v>
      </c>
      <c r="M1604" s="551">
        <f>LatticeLayout!M1633</f>
        <v>415.34755298882715</v>
      </c>
      <c r="N1604" s="551">
        <f>LatticeLayout!N1633</f>
        <v>261.12414352404909</v>
      </c>
      <c r="O1604" s="551">
        <f t="shared" si="72"/>
        <v>260.96232152404912</v>
      </c>
      <c r="P1604" s="551">
        <f t="shared" si="73"/>
        <v>415.34755298882715</v>
      </c>
      <c r="Q1604" s="551">
        <f t="shared" si="74"/>
        <v>41.094000000000001</v>
      </c>
    </row>
    <row r="1605" spans="1:17" hidden="1" x14ac:dyDescent="0.3">
      <c r="A1605" s="20">
        <f>LatticeLayout!A1634</f>
        <v>0</v>
      </c>
      <c r="B1605" s="20">
        <f>LatticeLayout!B1634</f>
        <v>0</v>
      </c>
      <c r="C1605" s="20">
        <f>LatticeLayout!C1634</f>
        <v>0</v>
      </c>
      <c r="D1605" s="20">
        <f>LatticeLayout!D1634</f>
        <v>0</v>
      </c>
      <c r="E1605" s="20" t="str">
        <f>LatticeLayout!E1634</f>
        <v/>
      </c>
      <c r="F1605" s="20">
        <f>LatticeLayout!F1634</f>
        <v>0</v>
      </c>
      <c r="G1605" s="20">
        <f>LatticeLayout!G1634</f>
        <v>0</v>
      </c>
      <c r="H1605" s="20">
        <f>LatticeLayout!H1634</f>
        <v>0</v>
      </c>
      <c r="I1605" s="20">
        <f>LatticeLayout!I1634</f>
        <v>0</v>
      </c>
      <c r="J1605" s="20">
        <f>LatticeLayout!J1634</f>
        <v>0</v>
      </c>
      <c r="K1605" s="20">
        <f>LatticeLayout!K1634</f>
        <v>0</v>
      </c>
      <c r="L1605" s="20">
        <f>LatticeLayout!L1634</f>
        <v>41.094000000000001</v>
      </c>
      <c r="M1605" s="20">
        <f>LatticeLayout!M1634</f>
        <v>415.34755298882715</v>
      </c>
      <c r="N1605" s="20">
        <f>LatticeLayout!N1634</f>
        <v>261.12414352404909</v>
      </c>
      <c r="O1605" s="20">
        <f t="shared" si="72"/>
        <v>261.12414352404909</v>
      </c>
      <c r="P1605" s="20">
        <f t="shared" si="73"/>
        <v>415.34755298882715</v>
      </c>
      <c r="Q1605" s="20">
        <f t="shared" si="74"/>
        <v>41.094000000000001</v>
      </c>
    </row>
    <row r="1606" spans="1:17" hidden="1" x14ac:dyDescent="0.3">
      <c r="A1606" s="20">
        <f>LatticeLayout!A1635</f>
        <v>0</v>
      </c>
      <c r="B1606" s="20">
        <f>LatticeLayout!B1635</f>
        <v>0</v>
      </c>
      <c r="C1606" s="20">
        <f>LatticeLayout!C1635</f>
        <v>0</v>
      </c>
      <c r="D1606" s="20">
        <f>LatticeLayout!D1635</f>
        <v>0</v>
      </c>
      <c r="E1606" s="20">
        <f>LatticeLayout!E1635</f>
        <v>0</v>
      </c>
      <c r="F1606" s="20">
        <f>LatticeLayout!F1635</f>
        <v>0</v>
      </c>
      <c r="G1606" s="20">
        <f>LatticeLayout!G1635</f>
        <v>0</v>
      </c>
      <c r="H1606" s="20">
        <f>LatticeLayout!H1635</f>
        <v>0</v>
      </c>
      <c r="I1606" s="20">
        <f>LatticeLayout!I1635</f>
        <v>0</v>
      </c>
      <c r="J1606" s="20">
        <f>LatticeLayout!J1635</f>
        <v>0</v>
      </c>
      <c r="K1606" s="20">
        <f>LatticeLayout!K1635</f>
        <v>0</v>
      </c>
      <c r="L1606" s="20">
        <f>LatticeLayout!L1635</f>
        <v>41.094000000000001</v>
      </c>
      <c r="M1606" s="20">
        <f>LatticeLayout!M1635</f>
        <v>415.34755298882715</v>
      </c>
      <c r="N1606" s="20">
        <f>LatticeLayout!N1635</f>
        <v>261.12414352404909</v>
      </c>
      <c r="O1606" s="20">
        <f t="shared" si="72"/>
        <v>261.12414352404909</v>
      </c>
      <c r="P1606" s="20">
        <f t="shared" si="73"/>
        <v>415.34755298882715</v>
      </c>
      <c r="Q1606" s="20">
        <f t="shared" si="74"/>
        <v>41.094000000000001</v>
      </c>
    </row>
    <row r="1607" spans="1:17" hidden="1" x14ac:dyDescent="0.3">
      <c r="A1607" s="20">
        <f>LatticeLayout!A1636</f>
        <v>0</v>
      </c>
      <c r="B1607" s="20">
        <f>LatticeLayout!B1636</f>
        <v>0</v>
      </c>
      <c r="C1607" s="20">
        <f>LatticeLayout!C1636</f>
        <v>0</v>
      </c>
      <c r="D1607" s="20">
        <f>LatticeLayout!D1636</f>
        <v>0</v>
      </c>
      <c r="E1607" s="20" t="str">
        <f>LatticeLayout!E1636</f>
        <v/>
      </c>
      <c r="F1607" s="20">
        <f>LatticeLayout!F1636</f>
        <v>0</v>
      </c>
      <c r="G1607" s="20">
        <f>LatticeLayout!G1636</f>
        <v>0</v>
      </c>
      <c r="H1607" s="20">
        <f>LatticeLayout!H1636</f>
        <v>0</v>
      </c>
      <c r="I1607" s="20">
        <f>LatticeLayout!I1636</f>
        <v>0</v>
      </c>
      <c r="J1607" s="20">
        <f>LatticeLayout!J1636</f>
        <v>0</v>
      </c>
      <c r="K1607" s="20">
        <f>LatticeLayout!K1636</f>
        <v>9.9516999999999994E-2</v>
      </c>
      <c r="L1607" s="20">
        <f>LatticeLayout!L1636</f>
        <v>41.094000000000001</v>
      </c>
      <c r="M1607" s="20">
        <f>LatticeLayout!M1636</f>
        <v>415.34755298882715</v>
      </c>
      <c r="N1607" s="20">
        <f>LatticeLayout!N1636</f>
        <v>261.22366052404908</v>
      </c>
      <c r="O1607" s="20">
        <f t="shared" si="72"/>
        <v>261.17390202404908</v>
      </c>
      <c r="P1607" s="20">
        <f t="shared" si="73"/>
        <v>415.34755298882715</v>
      </c>
      <c r="Q1607" s="20">
        <f t="shared" si="74"/>
        <v>41.094000000000001</v>
      </c>
    </row>
    <row r="1608" spans="1:17" x14ac:dyDescent="0.3">
      <c r="A1608" s="20" t="str">
        <f>LatticeLayout!A1637</f>
        <v>LS2</v>
      </c>
      <c r="B1608" s="20" t="str">
        <f>LatticeLayout!B1637</f>
        <v>CC03</v>
      </c>
      <c r="C1608" s="20" t="str">
        <f>LatticeLayout!C1637</f>
        <v>CAV6</v>
      </c>
      <c r="D1608" s="20">
        <f>LatticeLayout!D1637</f>
        <v>2814</v>
      </c>
      <c r="E1608" s="20" t="str">
        <f>LatticeLayout!E1637</f>
        <v>LS2_CC03:CAV6_D2814</v>
      </c>
      <c r="F1608" s="20">
        <f>LatticeLayout!F1637</f>
        <v>0</v>
      </c>
      <c r="G1608" s="20" t="str">
        <f>LatticeLayout!G1637</f>
        <v>b29 cavity</v>
      </c>
      <c r="H1608" s="20">
        <f>LatticeLayout!H1637</f>
        <v>40</v>
      </c>
      <c r="I1608" s="20">
        <f>LatticeLayout!I1637</f>
        <v>0</v>
      </c>
      <c r="J1608" s="20">
        <f>LatticeLayout!J1637</f>
        <v>0</v>
      </c>
      <c r="K1608" s="20">
        <f>LatticeLayout!K1637</f>
        <v>0.32364399999999999</v>
      </c>
      <c r="L1608" s="551">
        <f>LatticeLayout!L1637</f>
        <v>41.094000000000001</v>
      </c>
      <c r="M1608" s="551">
        <f>LatticeLayout!M1637</f>
        <v>415.34755298882715</v>
      </c>
      <c r="N1608" s="551">
        <f>LatticeLayout!N1637</f>
        <v>261.54730452404908</v>
      </c>
      <c r="O1608" s="551">
        <f t="shared" si="72"/>
        <v>261.38548252404905</v>
      </c>
      <c r="P1608" s="551">
        <f t="shared" si="73"/>
        <v>415.34755298882715</v>
      </c>
      <c r="Q1608" s="551">
        <f t="shared" si="74"/>
        <v>41.094000000000001</v>
      </c>
    </row>
    <row r="1609" spans="1:17" hidden="1" x14ac:dyDescent="0.3">
      <c r="A1609" s="20" t="str">
        <f>LatticeLayout!A1638</f>
        <v>LS2</v>
      </c>
      <c r="B1609" s="20" t="str">
        <f>LatticeLayout!B1638</f>
        <v>CC03</v>
      </c>
      <c r="C1609" s="20" t="str">
        <f>LatticeLayout!C1638</f>
        <v>BLM</v>
      </c>
      <c r="D1609" s="20">
        <f>LatticeLayout!D1638</f>
        <v>2816</v>
      </c>
      <c r="E1609" s="20" t="str">
        <f>LatticeLayout!E1638</f>
        <v>LS2_CC03:BLM_D2816</v>
      </c>
      <c r="F1609" s="20">
        <f>LatticeLayout!F1638</f>
        <v>0</v>
      </c>
      <c r="G1609" s="20" t="str">
        <f>LatticeLayout!G1638</f>
        <v>outside loss monitor</v>
      </c>
      <c r="H1609" s="20">
        <f>LatticeLayout!H1638</f>
        <v>0</v>
      </c>
      <c r="I1609" s="20">
        <f>LatticeLayout!I1638</f>
        <v>0</v>
      </c>
      <c r="J1609" s="20">
        <f>LatticeLayout!J1638</f>
        <v>0</v>
      </c>
      <c r="K1609" s="20">
        <f>LatticeLayout!K1638</f>
        <v>0</v>
      </c>
      <c r="L1609" s="20">
        <f>LatticeLayout!L1638</f>
        <v>41.094000000000001</v>
      </c>
      <c r="M1609" s="20">
        <f>LatticeLayout!M1638</f>
        <v>415.34755298882715</v>
      </c>
      <c r="N1609" s="20">
        <f>LatticeLayout!N1638</f>
        <v>261.54730452404908</v>
      </c>
      <c r="O1609" s="20">
        <f t="shared" si="72"/>
        <v>261.54730452404908</v>
      </c>
      <c r="P1609" s="20">
        <f t="shared" si="73"/>
        <v>415.34755298882715</v>
      </c>
      <c r="Q1609" s="20">
        <f t="shared" si="74"/>
        <v>41.094000000000001</v>
      </c>
    </row>
    <row r="1610" spans="1:17" hidden="1" x14ac:dyDescent="0.3">
      <c r="A1610" s="20">
        <f>LatticeLayout!A1639</f>
        <v>0</v>
      </c>
      <c r="B1610" s="20">
        <f>LatticeLayout!B1639</f>
        <v>0</v>
      </c>
      <c r="C1610" s="20">
        <f>LatticeLayout!C1639</f>
        <v>0</v>
      </c>
      <c r="D1610" s="20">
        <f>LatticeLayout!D1639</f>
        <v>0</v>
      </c>
      <c r="E1610" s="20">
        <f>LatticeLayout!E1639</f>
        <v>0</v>
      </c>
      <c r="F1610" s="20">
        <f>LatticeLayout!F1639</f>
        <v>0</v>
      </c>
      <c r="G1610" s="20">
        <f>LatticeLayout!G1639</f>
        <v>0</v>
      </c>
      <c r="H1610" s="20">
        <f>LatticeLayout!H1639</f>
        <v>0</v>
      </c>
      <c r="I1610" s="20">
        <f>LatticeLayout!I1639</f>
        <v>0</v>
      </c>
      <c r="J1610" s="20">
        <f>LatticeLayout!J1639</f>
        <v>0</v>
      </c>
      <c r="K1610" s="20">
        <f>LatticeLayout!K1639</f>
        <v>0</v>
      </c>
      <c r="L1610" s="20">
        <f>LatticeLayout!L1639</f>
        <v>41.094000000000001</v>
      </c>
      <c r="M1610" s="20">
        <f>LatticeLayout!M1639</f>
        <v>415.34755298882715</v>
      </c>
      <c r="N1610" s="20">
        <f>LatticeLayout!N1639</f>
        <v>261.54730452404908</v>
      </c>
      <c r="O1610" s="20">
        <f t="shared" si="72"/>
        <v>261.54730452404908</v>
      </c>
      <c r="P1610" s="20">
        <f t="shared" si="73"/>
        <v>415.34755298882715</v>
      </c>
      <c r="Q1610" s="20">
        <f t="shared" si="74"/>
        <v>41.094000000000001</v>
      </c>
    </row>
    <row r="1611" spans="1:17" hidden="1" x14ac:dyDescent="0.3">
      <c r="A1611" s="20">
        <f>LatticeLayout!A1640</f>
        <v>0</v>
      </c>
      <c r="B1611" s="20">
        <f>LatticeLayout!B1640</f>
        <v>0</v>
      </c>
      <c r="C1611" s="20">
        <f>LatticeLayout!C1640</f>
        <v>0</v>
      </c>
      <c r="D1611" s="20">
        <f>LatticeLayout!D1640</f>
        <v>0</v>
      </c>
      <c r="E1611" s="20" t="str">
        <f>LatticeLayout!E1640</f>
        <v/>
      </c>
      <c r="F1611" s="20">
        <f>LatticeLayout!F1640</f>
        <v>0</v>
      </c>
      <c r="G1611" s="20" t="str">
        <f>LatticeLayout!G1640</f>
        <v>bellows</v>
      </c>
      <c r="H1611" s="20">
        <f>LatticeLayout!H1640</f>
        <v>0</v>
      </c>
      <c r="I1611" s="20">
        <f>LatticeLayout!I1640</f>
        <v>0</v>
      </c>
      <c r="J1611" s="20">
        <f>LatticeLayout!J1640</f>
        <v>0</v>
      </c>
      <c r="K1611" s="20">
        <f>LatticeLayout!K1640</f>
        <v>0.15310800000000002</v>
      </c>
      <c r="L1611" s="20">
        <f>LatticeLayout!L1640</f>
        <v>41.094000000000001</v>
      </c>
      <c r="M1611" s="20">
        <f>LatticeLayout!M1640</f>
        <v>415.34755298882715</v>
      </c>
      <c r="N1611" s="20">
        <f>LatticeLayout!N1640</f>
        <v>261.70041252404906</v>
      </c>
      <c r="O1611" s="20">
        <f t="shared" ref="O1611:O1674" si="75">(N1611+N1610)/2</f>
        <v>261.62385852404907</v>
      </c>
      <c r="P1611" s="20">
        <f t="shared" ref="P1611:P1674" si="76">(M1611+M1610)/2</f>
        <v>415.34755298882715</v>
      </c>
      <c r="Q1611" s="20">
        <f t="shared" ref="Q1611:Q1674" si="77">(L1611+L1610)/2</f>
        <v>41.094000000000001</v>
      </c>
    </row>
    <row r="1612" spans="1:17" hidden="1" x14ac:dyDescent="0.3">
      <c r="A1612" s="20" t="str">
        <f>LatticeLayout!A1641</f>
        <v>LS2</v>
      </c>
      <c r="B1612" s="20" t="str">
        <f>LatticeLayout!B1641</f>
        <v>CC03</v>
      </c>
      <c r="C1612" s="20" t="str">
        <f>LatticeLayout!C1641</f>
        <v>GV</v>
      </c>
      <c r="D1612" s="20">
        <f>LatticeLayout!D1641</f>
        <v>2820</v>
      </c>
      <c r="E1612" s="20" t="str">
        <f>LatticeLayout!E1641</f>
        <v>LS2_CC03:GV_D2820</v>
      </c>
      <c r="F1612" s="20">
        <f>LatticeLayout!F1641</f>
        <v>0</v>
      </c>
      <c r="G1612" s="20" t="str">
        <f>LatticeLayout!G1641</f>
        <v>gate valve</v>
      </c>
      <c r="H1612" s="20">
        <f>LatticeLayout!H1641</f>
        <v>40</v>
      </c>
      <c r="I1612" s="20">
        <f>LatticeLayout!I1641</f>
        <v>0</v>
      </c>
      <c r="J1612" s="20">
        <f>LatticeLayout!J1641</f>
        <v>0</v>
      </c>
      <c r="K1612" s="20">
        <f>LatticeLayout!K1641</f>
        <v>7.1999999999999995E-2</v>
      </c>
      <c r="L1612" s="20">
        <f>LatticeLayout!L1641</f>
        <v>41.094000000000001</v>
      </c>
      <c r="M1612" s="20">
        <f>LatticeLayout!M1641</f>
        <v>415.34755298882715</v>
      </c>
      <c r="N1612" s="20">
        <f>LatticeLayout!N1641</f>
        <v>261.77241252404906</v>
      </c>
      <c r="O1612" s="20">
        <f t="shared" si="75"/>
        <v>261.73641252404906</v>
      </c>
      <c r="P1612" s="20">
        <f t="shared" si="76"/>
        <v>415.34755298882715</v>
      </c>
      <c r="Q1612" s="20">
        <f t="shared" si="77"/>
        <v>41.094000000000001</v>
      </c>
    </row>
    <row r="1613" spans="1:17" hidden="1" x14ac:dyDescent="0.3">
      <c r="A1613" s="20">
        <f>LatticeLayout!A1642</f>
        <v>0</v>
      </c>
      <c r="B1613" s="20">
        <f>LatticeLayout!B1642</f>
        <v>0</v>
      </c>
      <c r="C1613" s="20">
        <f>LatticeLayout!C1642</f>
        <v>0</v>
      </c>
      <c r="D1613" s="20">
        <f>LatticeLayout!D1642</f>
        <v>0</v>
      </c>
      <c r="E1613" s="20" t="str">
        <f>LatticeLayout!E1642</f>
        <v/>
      </c>
      <c r="F1613" s="20">
        <f>LatticeLayout!F1642</f>
        <v>0</v>
      </c>
      <c r="G1613" s="20" t="str">
        <f>LatticeLayout!G1642</f>
        <v>bellow</v>
      </c>
      <c r="H1613" s="20">
        <f>LatticeLayout!H1642</f>
        <v>40</v>
      </c>
      <c r="I1613" s="20">
        <f>LatticeLayout!I1642</f>
        <v>0</v>
      </c>
      <c r="J1613" s="20">
        <f>LatticeLayout!J1642</f>
        <v>0</v>
      </c>
      <c r="K1613" s="20">
        <f>LatticeLayout!K1642</f>
        <v>0.11600000000000001</v>
      </c>
      <c r="L1613" s="20">
        <f>LatticeLayout!L1642</f>
        <v>41.094000000000001</v>
      </c>
      <c r="M1613" s="20">
        <f>LatticeLayout!M1642</f>
        <v>415.34755298882715</v>
      </c>
      <c r="N1613" s="20">
        <f>LatticeLayout!N1642</f>
        <v>261.88841252404904</v>
      </c>
      <c r="O1613" s="20">
        <f t="shared" si="75"/>
        <v>261.83041252404905</v>
      </c>
      <c r="P1613" s="20">
        <f t="shared" si="76"/>
        <v>415.34755298882715</v>
      </c>
      <c r="Q1613" s="20">
        <f t="shared" si="77"/>
        <v>41.094000000000001</v>
      </c>
    </row>
    <row r="1614" spans="1:17" hidden="1" x14ac:dyDescent="0.3">
      <c r="A1614" s="20" t="str">
        <f>LatticeLayout!A1643</f>
        <v>LS2</v>
      </c>
      <c r="B1614" s="20" t="str">
        <f>LatticeLayout!B1643</f>
        <v>WC03</v>
      </c>
      <c r="C1614" s="20" t="str">
        <f>LatticeLayout!C1643</f>
        <v>BPM</v>
      </c>
      <c r="D1614" s="20">
        <f>LatticeLayout!D1643</f>
        <v>2821</v>
      </c>
      <c r="E1614" s="20" t="str">
        <f>LatticeLayout!E1643</f>
        <v>LS2_WC03:BPM_D2821</v>
      </c>
      <c r="F1614" s="20" t="str">
        <f>LatticeLayout!F1643</f>
        <v>BPM2</v>
      </c>
      <c r="G1614" s="20" t="str">
        <f>LatticeLayout!G1643</f>
        <v>position monitor</v>
      </c>
      <c r="H1614" s="20">
        <f>LatticeLayout!H1643</f>
        <v>0</v>
      </c>
      <c r="I1614" s="20">
        <f>LatticeLayout!I1643</f>
        <v>0</v>
      </c>
      <c r="J1614" s="20">
        <f>LatticeLayout!J1643</f>
        <v>0</v>
      </c>
      <c r="K1614" s="20">
        <f>LatticeLayout!K1643</f>
        <v>0</v>
      </c>
      <c r="L1614" s="20">
        <f>LatticeLayout!L1643</f>
        <v>41.094000000000001</v>
      </c>
      <c r="M1614" s="20">
        <f>LatticeLayout!M1643</f>
        <v>415.34755298882715</v>
      </c>
      <c r="N1614" s="20">
        <f>LatticeLayout!N1643</f>
        <v>261.88841252404904</v>
      </c>
      <c r="O1614" s="20">
        <f t="shared" si="75"/>
        <v>261.88841252404904</v>
      </c>
      <c r="P1614" s="20">
        <f t="shared" si="76"/>
        <v>415.34755298882715</v>
      </c>
      <c r="Q1614" s="20">
        <f t="shared" si="77"/>
        <v>41.094000000000001</v>
      </c>
    </row>
    <row r="1615" spans="1:17" x14ac:dyDescent="0.3">
      <c r="A1615" s="20">
        <f>LatticeLayout!A1644</f>
        <v>0</v>
      </c>
      <c r="B1615" s="20">
        <f>LatticeLayout!B1644</f>
        <v>0</v>
      </c>
      <c r="C1615" s="20">
        <f>LatticeLayout!C1644</f>
        <v>0</v>
      </c>
      <c r="D1615" s="20">
        <f>LatticeLayout!D1644</f>
        <v>0</v>
      </c>
      <c r="E1615" s="20" t="str">
        <f>LatticeLayout!E1644</f>
        <v/>
      </c>
      <c r="F1615" s="20">
        <f>LatticeLayout!F1644</f>
        <v>0</v>
      </c>
      <c r="G1615" s="20" t="str">
        <f>LatticeLayout!G1644</f>
        <v>diagnostic box</v>
      </c>
      <c r="H1615" s="20">
        <f>LatticeLayout!H1644</f>
        <v>0</v>
      </c>
      <c r="I1615" s="20">
        <f>LatticeLayout!I1644</f>
        <v>0</v>
      </c>
      <c r="J1615" s="20">
        <f>LatticeLayout!J1644</f>
        <v>0</v>
      </c>
      <c r="K1615" s="20">
        <f>LatticeLayout!K1644</f>
        <v>7.3999999999999996E-2</v>
      </c>
      <c r="L1615" s="551">
        <f>LatticeLayout!L1644</f>
        <v>41.094000000000001</v>
      </c>
      <c r="M1615" s="551">
        <f>LatticeLayout!M1644</f>
        <v>415.34755298882715</v>
      </c>
      <c r="N1615" s="551">
        <f>LatticeLayout!N1644</f>
        <v>261.96241252404906</v>
      </c>
      <c r="O1615" s="551">
        <f t="shared" si="75"/>
        <v>261.92541252404908</v>
      </c>
      <c r="P1615" s="551">
        <f t="shared" si="76"/>
        <v>415.34755298882715</v>
      </c>
      <c r="Q1615" s="551">
        <f t="shared" si="77"/>
        <v>41.094000000000001</v>
      </c>
    </row>
    <row r="1616" spans="1:17" hidden="1" x14ac:dyDescent="0.3">
      <c r="A1616" s="20" t="str">
        <f>LatticeLayout!A1645</f>
        <v>LS2</v>
      </c>
      <c r="B1616" s="20" t="str">
        <f>LatticeLayout!B1645</f>
        <v>WC03</v>
      </c>
      <c r="C1616" s="20" t="str">
        <f>LatticeLayout!C1645</f>
        <v>PORT</v>
      </c>
      <c r="D1616" s="20">
        <f>LatticeLayout!D1645</f>
        <v>2822</v>
      </c>
      <c r="E1616" s="20" t="str">
        <f>LatticeLayout!E1645</f>
        <v>LS2_WC03:PORT_D2822</v>
      </c>
      <c r="F1616" s="20">
        <f>LatticeLayout!F1645</f>
        <v>0</v>
      </c>
      <c r="G1616" s="20" t="str">
        <f>LatticeLayout!G1645</f>
        <v>port for future diagnostics</v>
      </c>
      <c r="H1616" s="20">
        <f>LatticeLayout!H1645</f>
        <v>0</v>
      </c>
      <c r="I1616" s="20">
        <f>LatticeLayout!I1645</f>
        <v>0</v>
      </c>
      <c r="J1616" s="20">
        <f>LatticeLayout!J1645</f>
        <v>0</v>
      </c>
      <c r="K1616" s="20">
        <f>LatticeLayout!K1645</f>
        <v>0</v>
      </c>
      <c r="L1616" s="20">
        <f>LatticeLayout!L1645</f>
        <v>41.094000000000001</v>
      </c>
      <c r="M1616" s="20">
        <f>LatticeLayout!M1645</f>
        <v>415.34755298882715</v>
      </c>
      <c r="N1616" s="20">
        <f>LatticeLayout!N1645</f>
        <v>261.96241252404906</v>
      </c>
      <c r="O1616" s="20">
        <f t="shared" si="75"/>
        <v>261.96241252404906</v>
      </c>
      <c r="P1616" s="20">
        <f t="shared" si="76"/>
        <v>415.34755298882715</v>
      </c>
      <c r="Q1616" s="20">
        <f t="shared" si="77"/>
        <v>41.094000000000001</v>
      </c>
    </row>
    <row r="1617" spans="1:17" x14ac:dyDescent="0.3">
      <c r="A1617" s="20">
        <f>LatticeLayout!A1646</f>
        <v>0</v>
      </c>
      <c r="B1617" s="20">
        <f>LatticeLayout!B1646</f>
        <v>0</v>
      </c>
      <c r="C1617" s="20">
        <f>LatticeLayout!C1646</f>
        <v>0</v>
      </c>
      <c r="D1617" s="20">
        <f>LatticeLayout!D1646</f>
        <v>0</v>
      </c>
      <c r="E1617" s="20" t="str">
        <f>LatticeLayout!E1646</f>
        <v/>
      </c>
      <c r="F1617" s="20">
        <f>LatticeLayout!F1646</f>
        <v>0</v>
      </c>
      <c r="G1617" s="20" t="str">
        <f>LatticeLayout!G1646</f>
        <v>diagnostic box</v>
      </c>
      <c r="H1617" s="20">
        <f>LatticeLayout!H1646</f>
        <v>0</v>
      </c>
      <c r="I1617" s="20">
        <f>LatticeLayout!I1646</f>
        <v>0</v>
      </c>
      <c r="J1617" s="20">
        <f>LatticeLayout!J1646</f>
        <v>0</v>
      </c>
      <c r="K1617" s="20">
        <f>LatticeLayout!K1646</f>
        <v>9.0999999999999998E-2</v>
      </c>
      <c r="L1617" s="551">
        <f>LatticeLayout!L1646</f>
        <v>41.094000000000001</v>
      </c>
      <c r="M1617" s="551">
        <f>LatticeLayout!M1646</f>
        <v>415.34755298882715</v>
      </c>
      <c r="N1617" s="551">
        <f>LatticeLayout!N1646</f>
        <v>262.05341252404907</v>
      </c>
      <c r="O1617" s="551">
        <f t="shared" si="75"/>
        <v>262.00791252404906</v>
      </c>
      <c r="P1617" s="551">
        <f t="shared" si="76"/>
        <v>415.34755298882715</v>
      </c>
      <c r="Q1617" s="551">
        <f t="shared" si="77"/>
        <v>41.094000000000001</v>
      </c>
    </row>
    <row r="1618" spans="1:17" hidden="1" x14ac:dyDescent="0.3">
      <c r="A1618" s="20" t="str">
        <f>LatticeLayout!A1647</f>
        <v>LS2</v>
      </c>
      <c r="B1618" s="20" t="str">
        <f>LatticeLayout!B1647</f>
        <v>WC03</v>
      </c>
      <c r="C1618" s="20" t="str">
        <f>LatticeLayout!C1647</f>
        <v>PORT</v>
      </c>
      <c r="D1618" s="20">
        <f>LatticeLayout!D1647</f>
        <v>2823</v>
      </c>
      <c r="E1618" s="20" t="str">
        <f>LatticeLayout!E1647</f>
        <v>LS2_WC03:PORT_D2823</v>
      </c>
      <c r="F1618" s="20" t="str">
        <f>LatticeLayout!F1647</f>
        <v>IP_S</v>
      </c>
      <c r="G1618" s="20" t="str">
        <f>LatticeLayout!G1647</f>
        <v>pump, 65 l/s</v>
      </c>
      <c r="H1618" s="20">
        <f>LatticeLayout!H1647</f>
        <v>0</v>
      </c>
      <c r="I1618" s="20">
        <f>LatticeLayout!I1647</f>
        <v>0</v>
      </c>
      <c r="J1618" s="20">
        <f>LatticeLayout!J1647</f>
        <v>0</v>
      </c>
      <c r="K1618" s="20">
        <f>LatticeLayout!K1647</f>
        <v>0</v>
      </c>
      <c r="L1618" s="20">
        <f>LatticeLayout!L1647</f>
        <v>41.094000000000001</v>
      </c>
      <c r="M1618" s="20">
        <f>LatticeLayout!M1647</f>
        <v>415.34755298882715</v>
      </c>
      <c r="N1618" s="20">
        <f>LatticeLayout!N1647</f>
        <v>262.05341252404907</v>
      </c>
      <c r="O1618" s="20">
        <f t="shared" si="75"/>
        <v>262.05341252404907</v>
      </c>
      <c r="P1618" s="20">
        <f t="shared" si="76"/>
        <v>415.34755298882715</v>
      </c>
      <c r="Q1618" s="20">
        <f t="shared" si="77"/>
        <v>41.094000000000001</v>
      </c>
    </row>
    <row r="1619" spans="1:17" hidden="1" x14ac:dyDescent="0.3">
      <c r="A1619" s="20">
        <f>LatticeLayout!A1648</f>
        <v>0</v>
      </c>
      <c r="B1619" s="20">
        <f>LatticeLayout!B1648</f>
        <v>0</v>
      </c>
      <c r="C1619" s="20">
        <f>LatticeLayout!C1648</f>
        <v>0</v>
      </c>
      <c r="D1619" s="20">
        <f>LatticeLayout!D1648</f>
        <v>0</v>
      </c>
      <c r="E1619" s="20" t="str">
        <f>LatticeLayout!E1648</f>
        <v/>
      </c>
      <c r="F1619" s="20">
        <f>LatticeLayout!F1648</f>
        <v>0</v>
      </c>
      <c r="G1619" s="20" t="str">
        <f>LatticeLayout!G1648</f>
        <v>bellow</v>
      </c>
      <c r="H1619" s="20">
        <f>LatticeLayout!H1648</f>
        <v>40</v>
      </c>
      <c r="I1619" s="20">
        <f>LatticeLayout!I1648</f>
        <v>0</v>
      </c>
      <c r="J1619" s="20">
        <f>LatticeLayout!J1648</f>
        <v>0</v>
      </c>
      <c r="K1619" s="20">
        <f>LatticeLayout!K1648</f>
        <v>9.9000000000000005E-2</v>
      </c>
      <c r="L1619" s="20">
        <f>LatticeLayout!L1648</f>
        <v>41.094000000000001</v>
      </c>
      <c r="M1619" s="20">
        <f>LatticeLayout!M1648</f>
        <v>415.34755298882715</v>
      </c>
      <c r="N1619" s="20">
        <f>LatticeLayout!N1648</f>
        <v>262.15241252404905</v>
      </c>
      <c r="O1619" s="20">
        <f t="shared" si="75"/>
        <v>262.10291252404909</v>
      </c>
      <c r="P1619" s="20">
        <f t="shared" si="76"/>
        <v>415.34755298882715</v>
      </c>
      <c r="Q1619" s="20">
        <f t="shared" si="77"/>
        <v>41.094000000000001</v>
      </c>
    </row>
    <row r="1620" spans="1:17" hidden="1" x14ac:dyDescent="0.3">
      <c r="A1620" s="20" t="str">
        <f>LatticeLayout!A1649</f>
        <v>LS2</v>
      </c>
      <c r="B1620" s="20" t="str">
        <f>LatticeLayout!B1649</f>
        <v>CC04</v>
      </c>
      <c r="C1620" s="20" t="str">
        <f>LatticeLayout!C1649</f>
        <v>GV</v>
      </c>
      <c r="D1620" s="20">
        <f>LatticeLayout!D1649</f>
        <v>2824</v>
      </c>
      <c r="E1620" s="20" t="str">
        <f>LatticeLayout!E1649</f>
        <v>LS2_CC04:GV_D2824</v>
      </c>
      <c r="F1620" s="20">
        <f>LatticeLayout!F1649</f>
        <v>0</v>
      </c>
      <c r="G1620" s="20" t="str">
        <f>LatticeLayout!G1649</f>
        <v>gate valve</v>
      </c>
      <c r="H1620" s="20">
        <f>LatticeLayout!H1649</f>
        <v>40</v>
      </c>
      <c r="I1620" s="20">
        <f>LatticeLayout!I1649</f>
        <v>0</v>
      </c>
      <c r="J1620" s="20">
        <f>LatticeLayout!J1649</f>
        <v>0</v>
      </c>
      <c r="K1620" s="20">
        <f>LatticeLayout!K1649</f>
        <v>7.1999999999999995E-2</v>
      </c>
      <c r="L1620" s="20">
        <f>LatticeLayout!L1649</f>
        <v>41.094000000000001</v>
      </c>
      <c r="M1620" s="20">
        <f>LatticeLayout!M1649</f>
        <v>415.34755298882715</v>
      </c>
      <c r="N1620" s="20">
        <f>LatticeLayout!N1649</f>
        <v>262.22441252404906</v>
      </c>
      <c r="O1620" s="20">
        <f t="shared" si="75"/>
        <v>262.18841252404906</v>
      </c>
      <c r="P1620" s="20">
        <f t="shared" si="76"/>
        <v>415.34755298882715</v>
      </c>
      <c r="Q1620" s="20">
        <f t="shared" si="77"/>
        <v>41.094000000000001</v>
      </c>
    </row>
    <row r="1621" spans="1:17" hidden="1" x14ac:dyDescent="0.3">
      <c r="A1621" s="20">
        <f>LatticeLayout!A1650</f>
        <v>0</v>
      </c>
      <c r="B1621" s="20">
        <f>LatticeLayout!B1650</f>
        <v>0</v>
      </c>
      <c r="C1621" s="20">
        <f>LatticeLayout!C1650</f>
        <v>0</v>
      </c>
      <c r="D1621" s="20">
        <f>LatticeLayout!D1650</f>
        <v>0</v>
      </c>
      <c r="E1621" s="20" t="str">
        <f>LatticeLayout!E1650</f>
        <v/>
      </c>
      <c r="F1621" s="20">
        <f>LatticeLayout!F1650</f>
        <v>0</v>
      </c>
      <c r="G1621" s="20" t="str">
        <f>LatticeLayout!G1650</f>
        <v>bellows</v>
      </c>
      <c r="H1621" s="20">
        <f>LatticeLayout!H1650</f>
        <v>0</v>
      </c>
      <c r="I1621" s="20">
        <f>LatticeLayout!I1650</f>
        <v>0</v>
      </c>
      <c r="J1621" s="20">
        <f>LatticeLayout!J1650</f>
        <v>0</v>
      </c>
      <c r="K1621" s="20">
        <f>LatticeLayout!K1650</f>
        <v>0.15310800000000002</v>
      </c>
      <c r="L1621" s="20">
        <f>LatticeLayout!L1650</f>
        <v>41.094000000000001</v>
      </c>
      <c r="M1621" s="20">
        <f>LatticeLayout!M1650</f>
        <v>415.34755298882715</v>
      </c>
      <c r="N1621" s="20">
        <f>LatticeLayout!N1650</f>
        <v>262.37752052404903</v>
      </c>
      <c r="O1621" s="20">
        <f t="shared" si="75"/>
        <v>262.30096652404904</v>
      </c>
      <c r="P1621" s="20">
        <f t="shared" si="76"/>
        <v>415.34755298882715</v>
      </c>
      <c r="Q1621" s="20">
        <f t="shared" si="77"/>
        <v>41.094000000000001</v>
      </c>
    </row>
    <row r="1622" spans="1:17" x14ac:dyDescent="0.3">
      <c r="A1622" s="20" t="str">
        <f>LatticeLayout!A1651</f>
        <v>LS2</v>
      </c>
      <c r="B1622" s="20" t="str">
        <f>LatticeLayout!B1651</f>
        <v>CC04</v>
      </c>
      <c r="C1622" s="20" t="str">
        <f>LatticeLayout!C1651</f>
        <v>CAV1</v>
      </c>
      <c r="D1622" s="20">
        <f>LatticeLayout!D1651</f>
        <v>2826</v>
      </c>
      <c r="E1622" s="20" t="str">
        <f>LatticeLayout!E1651</f>
        <v>LS2_CC04:CAV1_D2826</v>
      </c>
      <c r="F1622" s="20">
        <f>LatticeLayout!F1651</f>
        <v>0</v>
      </c>
      <c r="G1622" s="20" t="str">
        <f>LatticeLayout!G1651</f>
        <v>b29 cavity</v>
      </c>
      <c r="H1622" s="20">
        <f>LatticeLayout!H1651</f>
        <v>40</v>
      </c>
      <c r="I1622" s="20">
        <f>LatticeLayout!I1651</f>
        <v>0.32364399999999999</v>
      </c>
      <c r="J1622" s="20">
        <f>LatticeLayout!J1651</f>
        <v>0</v>
      </c>
      <c r="K1622" s="20">
        <f>LatticeLayout!K1651</f>
        <v>0.32364399999999999</v>
      </c>
      <c r="L1622" s="551">
        <f>LatticeLayout!L1651</f>
        <v>41.094000000000001</v>
      </c>
      <c r="M1622" s="551">
        <f>LatticeLayout!M1651</f>
        <v>415.34755298882715</v>
      </c>
      <c r="N1622" s="551">
        <f>LatticeLayout!N1651</f>
        <v>262.70116452404903</v>
      </c>
      <c r="O1622" s="551">
        <f t="shared" si="75"/>
        <v>262.53934252404906</v>
      </c>
      <c r="P1622" s="551">
        <f t="shared" si="76"/>
        <v>415.34755298882715</v>
      </c>
      <c r="Q1622" s="551">
        <f t="shared" si="77"/>
        <v>41.094000000000001</v>
      </c>
    </row>
    <row r="1623" spans="1:17" hidden="1" x14ac:dyDescent="0.3">
      <c r="A1623" s="20" t="str">
        <f>LatticeLayout!A1652</f>
        <v>LS2</v>
      </c>
      <c r="B1623" s="20" t="str">
        <f>LatticeLayout!B1652</f>
        <v>CC04</v>
      </c>
      <c r="C1623" s="20" t="str">
        <f>LatticeLayout!C1652</f>
        <v>BLM</v>
      </c>
      <c r="D1623" s="20">
        <f>LatticeLayout!D1652</f>
        <v>2828</v>
      </c>
      <c r="E1623" s="20" t="str">
        <f>LatticeLayout!E1652</f>
        <v>LS2_CC04:BLM_D2828</v>
      </c>
      <c r="F1623" s="20">
        <f>LatticeLayout!F1652</f>
        <v>0</v>
      </c>
      <c r="G1623" s="20" t="str">
        <f>LatticeLayout!G1652</f>
        <v>outside loss monitor</v>
      </c>
      <c r="H1623" s="20">
        <f>LatticeLayout!H1652</f>
        <v>0</v>
      </c>
      <c r="I1623" s="20">
        <f>LatticeLayout!I1652</f>
        <v>0</v>
      </c>
      <c r="J1623" s="20">
        <f>LatticeLayout!J1652</f>
        <v>0</v>
      </c>
      <c r="K1623" s="20">
        <f>LatticeLayout!K1652</f>
        <v>0</v>
      </c>
      <c r="L1623" s="20">
        <f>LatticeLayout!L1652</f>
        <v>41.094000000000001</v>
      </c>
      <c r="M1623" s="20">
        <f>LatticeLayout!M1652</f>
        <v>415.34755298882715</v>
      </c>
      <c r="N1623" s="20">
        <f>LatticeLayout!N1652</f>
        <v>262.70116452404903</v>
      </c>
      <c r="O1623" s="20">
        <f t="shared" si="75"/>
        <v>262.70116452404903</v>
      </c>
      <c r="P1623" s="20">
        <f t="shared" si="76"/>
        <v>415.34755298882715</v>
      </c>
      <c r="Q1623" s="20">
        <f t="shared" si="77"/>
        <v>41.094000000000001</v>
      </c>
    </row>
    <row r="1624" spans="1:17" hidden="1" x14ac:dyDescent="0.3">
      <c r="A1624" s="20">
        <f>LatticeLayout!A1653</f>
        <v>0</v>
      </c>
      <c r="B1624" s="20">
        <f>LatticeLayout!B1653</f>
        <v>0</v>
      </c>
      <c r="C1624" s="20">
        <f>LatticeLayout!C1653</f>
        <v>0</v>
      </c>
      <c r="D1624" s="20">
        <f>LatticeLayout!D1653</f>
        <v>0</v>
      </c>
      <c r="E1624" s="20">
        <f>LatticeLayout!E1653</f>
        <v>0</v>
      </c>
      <c r="F1624" s="20">
        <f>LatticeLayout!F1653</f>
        <v>0</v>
      </c>
      <c r="G1624" s="20">
        <f>LatticeLayout!G1653</f>
        <v>0</v>
      </c>
      <c r="H1624" s="20">
        <f>LatticeLayout!H1653</f>
        <v>0</v>
      </c>
      <c r="I1624" s="20">
        <f>LatticeLayout!I1653</f>
        <v>0</v>
      </c>
      <c r="J1624" s="20">
        <f>LatticeLayout!J1653</f>
        <v>0</v>
      </c>
      <c r="K1624" s="20">
        <f>LatticeLayout!K1653</f>
        <v>0</v>
      </c>
      <c r="L1624" s="20">
        <f>LatticeLayout!L1653</f>
        <v>41.094000000000001</v>
      </c>
      <c r="M1624" s="20">
        <f>LatticeLayout!M1653</f>
        <v>415.34755298882715</v>
      </c>
      <c r="N1624" s="20">
        <f>LatticeLayout!N1653</f>
        <v>262.70116452404903</v>
      </c>
      <c r="O1624" s="20">
        <f t="shared" si="75"/>
        <v>262.70116452404903</v>
      </c>
      <c r="P1624" s="20">
        <f t="shared" si="76"/>
        <v>415.34755298882715</v>
      </c>
      <c r="Q1624" s="20">
        <f t="shared" si="77"/>
        <v>41.094000000000001</v>
      </c>
    </row>
    <row r="1625" spans="1:17" hidden="1" x14ac:dyDescent="0.3">
      <c r="A1625" s="20">
        <f>LatticeLayout!A1654</f>
        <v>0</v>
      </c>
      <c r="B1625" s="20">
        <f>LatticeLayout!B1654</f>
        <v>0</v>
      </c>
      <c r="C1625" s="20">
        <f>LatticeLayout!C1654</f>
        <v>0</v>
      </c>
      <c r="D1625" s="20">
        <f>LatticeLayout!D1654</f>
        <v>0</v>
      </c>
      <c r="E1625" s="20" t="str">
        <f>LatticeLayout!E1654</f>
        <v/>
      </c>
      <c r="F1625" s="20">
        <f>LatticeLayout!F1654</f>
        <v>0</v>
      </c>
      <c r="G1625" s="20" t="str">
        <f>LatticeLayout!G1654</f>
        <v>bellow</v>
      </c>
      <c r="H1625" s="20">
        <f>LatticeLayout!H1654</f>
        <v>0</v>
      </c>
      <c r="I1625" s="20">
        <f>LatticeLayout!I1654</f>
        <v>0</v>
      </c>
      <c r="J1625" s="20">
        <f>LatticeLayout!J1654</f>
        <v>0</v>
      </c>
      <c r="K1625" s="20">
        <f>LatticeLayout!K1654</f>
        <v>9.9516999999999994E-2</v>
      </c>
      <c r="L1625" s="20">
        <f>LatticeLayout!L1654</f>
        <v>41.094000000000001</v>
      </c>
      <c r="M1625" s="20">
        <f>LatticeLayout!M1654</f>
        <v>415.34755298882715</v>
      </c>
      <c r="N1625" s="20">
        <f>LatticeLayout!N1654</f>
        <v>262.80068152404903</v>
      </c>
      <c r="O1625" s="20">
        <f t="shared" si="75"/>
        <v>262.75092302404903</v>
      </c>
      <c r="P1625" s="20">
        <f t="shared" si="76"/>
        <v>415.34755298882715</v>
      </c>
      <c r="Q1625" s="20">
        <f t="shared" si="77"/>
        <v>41.094000000000001</v>
      </c>
    </row>
    <row r="1626" spans="1:17" x14ac:dyDescent="0.3">
      <c r="A1626" s="20" t="str">
        <f>LatticeLayout!A1655</f>
        <v>LS2</v>
      </c>
      <c r="B1626" s="20" t="str">
        <f>LatticeLayout!B1655</f>
        <v>CC04</v>
      </c>
      <c r="C1626" s="20" t="str">
        <f>LatticeLayout!C1655</f>
        <v>CAV2</v>
      </c>
      <c r="D1626" s="20">
        <f>LatticeLayout!D1655</f>
        <v>2830</v>
      </c>
      <c r="E1626" s="20" t="str">
        <f>LatticeLayout!E1655</f>
        <v>LS2_CC04:CAV2_D2830</v>
      </c>
      <c r="F1626" s="20">
        <f>LatticeLayout!F1655</f>
        <v>0</v>
      </c>
      <c r="G1626" s="20" t="str">
        <f>LatticeLayout!G1655</f>
        <v>b29 cavity</v>
      </c>
      <c r="H1626" s="20">
        <f>LatticeLayout!H1655</f>
        <v>40</v>
      </c>
      <c r="I1626" s="20">
        <f>LatticeLayout!I1655</f>
        <v>0</v>
      </c>
      <c r="J1626" s="20">
        <f>LatticeLayout!J1655</f>
        <v>0</v>
      </c>
      <c r="K1626" s="20">
        <f>LatticeLayout!K1655</f>
        <v>0.32364399999999999</v>
      </c>
      <c r="L1626" s="551">
        <f>LatticeLayout!L1655</f>
        <v>41.094000000000001</v>
      </c>
      <c r="M1626" s="551">
        <f>LatticeLayout!M1655</f>
        <v>415.34755298882715</v>
      </c>
      <c r="N1626" s="551">
        <f>LatticeLayout!N1655</f>
        <v>263.12432552404903</v>
      </c>
      <c r="O1626" s="551">
        <f t="shared" si="75"/>
        <v>262.962503524049</v>
      </c>
      <c r="P1626" s="551">
        <f t="shared" si="76"/>
        <v>415.34755298882715</v>
      </c>
      <c r="Q1626" s="551">
        <f t="shared" si="77"/>
        <v>41.094000000000001</v>
      </c>
    </row>
    <row r="1627" spans="1:17" hidden="1" x14ac:dyDescent="0.3">
      <c r="A1627" s="20">
        <f>LatticeLayout!A1656</f>
        <v>0</v>
      </c>
      <c r="B1627" s="20">
        <f>LatticeLayout!B1656</f>
        <v>0</v>
      </c>
      <c r="C1627" s="20">
        <f>LatticeLayout!C1656</f>
        <v>0</v>
      </c>
      <c r="D1627" s="20">
        <f>LatticeLayout!D1656</f>
        <v>0</v>
      </c>
      <c r="E1627" s="20" t="str">
        <f>LatticeLayout!E1656</f>
        <v/>
      </c>
      <c r="F1627" s="20">
        <f>LatticeLayout!F1656</f>
        <v>0</v>
      </c>
      <c r="G1627" s="20">
        <f>LatticeLayout!G1656</f>
        <v>0</v>
      </c>
      <c r="H1627" s="20">
        <f>LatticeLayout!H1656</f>
        <v>0</v>
      </c>
      <c r="I1627" s="20">
        <f>LatticeLayout!I1656</f>
        <v>0</v>
      </c>
      <c r="J1627" s="20">
        <f>LatticeLayout!J1656</f>
        <v>0</v>
      </c>
      <c r="K1627" s="20">
        <f>LatticeLayout!K1656</f>
        <v>0</v>
      </c>
      <c r="L1627" s="20">
        <f>LatticeLayout!L1656</f>
        <v>41.094000000000001</v>
      </c>
      <c r="M1627" s="20">
        <f>LatticeLayout!M1656</f>
        <v>415.34755298882715</v>
      </c>
      <c r="N1627" s="20">
        <f>LatticeLayout!N1656</f>
        <v>263.12432552404903</v>
      </c>
      <c r="O1627" s="20">
        <f t="shared" si="75"/>
        <v>263.12432552404903</v>
      </c>
      <c r="P1627" s="20">
        <f t="shared" si="76"/>
        <v>415.34755298882715</v>
      </c>
      <c r="Q1627" s="20">
        <f t="shared" si="77"/>
        <v>41.094000000000001</v>
      </c>
    </row>
    <row r="1628" spans="1:17" hidden="1" x14ac:dyDescent="0.3">
      <c r="A1628" s="20">
        <f>LatticeLayout!A1657</f>
        <v>0</v>
      </c>
      <c r="B1628" s="20">
        <f>LatticeLayout!B1657</f>
        <v>0</v>
      </c>
      <c r="C1628" s="20">
        <f>LatticeLayout!C1657</f>
        <v>0</v>
      </c>
      <c r="D1628" s="20">
        <f>LatticeLayout!D1657</f>
        <v>0</v>
      </c>
      <c r="E1628" s="20">
        <f>LatticeLayout!E1657</f>
        <v>0</v>
      </c>
      <c r="F1628" s="20">
        <f>LatticeLayout!F1657</f>
        <v>0</v>
      </c>
      <c r="G1628" s="20">
        <f>LatticeLayout!G1657</f>
        <v>0</v>
      </c>
      <c r="H1628" s="20">
        <f>LatticeLayout!H1657</f>
        <v>0</v>
      </c>
      <c r="I1628" s="20">
        <f>LatticeLayout!I1657</f>
        <v>0</v>
      </c>
      <c r="J1628" s="20">
        <f>LatticeLayout!J1657</f>
        <v>0</v>
      </c>
      <c r="K1628" s="20">
        <f>LatticeLayout!K1657</f>
        <v>0</v>
      </c>
      <c r="L1628" s="20">
        <f>LatticeLayout!L1657</f>
        <v>41.094000000000001</v>
      </c>
      <c r="M1628" s="20">
        <f>LatticeLayout!M1657</f>
        <v>415.34755298882715</v>
      </c>
      <c r="N1628" s="20">
        <f>LatticeLayout!N1657</f>
        <v>263.12432552404903</v>
      </c>
      <c r="O1628" s="20">
        <f t="shared" si="75"/>
        <v>263.12432552404903</v>
      </c>
      <c r="P1628" s="20">
        <f t="shared" si="76"/>
        <v>415.34755298882715</v>
      </c>
      <c r="Q1628" s="20">
        <f t="shared" si="77"/>
        <v>41.094000000000001</v>
      </c>
    </row>
    <row r="1629" spans="1:17" hidden="1" x14ac:dyDescent="0.3">
      <c r="A1629" s="20">
        <f>LatticeLayout!A1658</f>
        <v>0</v>
      </c>
      <c r="B1629" s="20">
        <f>LatticeLayout!B1658</f>
        <v>0</v>
      </c>
      <c r="C1629" s="20">
        <f>LatticeLayout!C1658</f>
        <v>0</v>
      </c>
      <c r="D1629" s="20">
        <f>LatticeLayout!D1658</f>
        <v>0</v>
      </c>
      <c r="E1629" s="20" t="str">
        <f>LatticeLayout!E1658</f>
        <v/>
      </c>
      <c r="F1629" s="20">
        <f>LatticeLayout!F1658</f>
        <v>0</v>
      </c>
      <c r="G1629" s="20" t="str">
        <f>LatticeLayout!G1658</f>
        <v>bellow</v>
      </c>
      <c r="H1629" s="20">
        <f>LatticeLayout!H1658</f>
        <v>0</v>
      </c>
      <c r="I1629" s="20">
        <f>LatticeLayout!I1658</f>
        <v>0</v>
      </c>
      <c r="J1629" s="20">
        <f>LatticeLayout!J1658</f>
        <v>0</v>
      </c>
      <c r="K1629" s="20">
        <f>LatticeLayout!K1658</f>
        <v>9.9516999999999994E-2</v>
      </c>
      <c r="L1629" s="20">
        <f>LatticeLayout!L1658</f>
        <v>41.094000000000001</v>
      </c>
      <c r="M1629" s="20">
        <f>LatticeLayout!M1658</f>
        <v>415.34755298882715</v>
      </c>
      <c r="N1629" s="20">
        <f>LatticeLayout!N1658</f>
        <v>263.22384252404902</v>
      </c>
      <c r="O1629" s="20">
        <f t="shared" si="75"/>
        <v>263.17408402404902</v>
      </c>
      <c r="P1629" s="20">
        <f t="shared" si="76"/>
        <v>415.34755298882715</v>
      </c>
      <c r="Q1629" s="20">
        <f t="shared" si="77"/>
        <v>41.094000000000001</v>
      </c>
    </row>
    <row r="1630" spans="1:17" x14ac:dyDescent="0.3">
      <c r="A1630" s="20" t="str">
        <f>LatticeLayout!A1659</f>
        <v>LS2</v>
      </c>
      <c r="B1630" s="20" t="str">
        <f>LatticeLayout!B1659</f>
        <v>CC04</v>
      </c>
      <c r="C1630" s="20" t="str">
        <f>LatticeLayout!C1659</f>
        <v>CAV3</v>
      </c>
      <c r="D1630" s="20">
        <f>LatticeLayout!D1659</f>
        <v>2834</v>
      </c>
      <c r="E1630" s="20" t="str">
        <f>LatticeLayout!E1659</f>
        <v>LS2_CC04:CAV3_D2834</v>
      </c>
      <c r="F1630" s="20">
        <f>LatticeLayout!F1659</f>
        <v>0</v>
      </c>
      <c r="G1630" s="20" t="str">
        <f>LatticeLayout!G1659</f>
        <v>b29 cavity</v>
      </c>
      <c r="H1630" s="20">
        <f>LatticeLayout!H1659</f>
        <v>40</v>
      </c>
      <c r="I1630" s="20">
        <f>LatticeLayout!I1659</f>
        <v>0</v>
      </c>
      <c r="J1630" s="20">
        <f>LatticeLayout!J1659</f>
        <v>0</v>
      </c>
      <c r="K1630" s="20">
        <f>LatticeLayout!K1659</f>
        <v>0.32364399999999999</v>
      </c>
      <c r="L1630" s="551">
        <f>LatticeLayout!L1659</f>
        <v>41.094000000000001</v>
      </c>
      <c r="M1630" s="551">
        <f>LatticeLayout!M1659</f>
        <v>415.34755298882715</v>
      </c>
      <c r="N1630" s="551">
        <f>LatticeLayout!N1659</f>
        <v>263.54748652404902</v>
      </c>
      <c r="O1630" s="551">
        <f t="shared" si="75"/>
        <v>263.38566452404905</v>
      </c>
      <c r="P1630" s="551">
        <f t="shared" si="76"/>
        <v>415.34755298882715</v>
      </c>
      <c r="Q1630" s="551">
        <f t="shared" si="77"/>
        <v>41.094000000000001</v>
      </c>
    </row>
    <row r="1631" spans="1:17" hidden="1" x14ac:dyDescent="0.3">
      <c r="A1631" s="20" t="str">
        <f>LatticeLayout!A1660</f>
        <v>LS2</v>
      </c>
      <c r="B1631" s="20" t="str">
        <f>LatticeLayout!B1660</f>
        <v>CC04</v>
      </c>
      <c r="C1631" s="20" t="str">
        <f>LatticeLayout!C1660</f>
        <v>BLM</v>
      </c>
      <c r="D1631" s="20">
        <f>LatticeLayout!D1660</f>
        <v>2836</v>
      </c>
      <c r="E1631" s="20" t="str">
        <f>LatticeLayout!E1660</f>
        <v>LS2_CC04:BLM_D2836</v>
      </c>
      <c r="F1631" s="20">
        <f>LatticeLayout!F1660</f>
        <v>0</v>
      </c>
      <c r="G1631" s="20" t="str">
        <f>LatticeLayout!G1660</f>
        <v>outside loss monitor</v>
      </c>
      <c r="H1631" s="20">
        <f>LatticeLayout!H1660</f>
        <v>0</v>
      </c>
      <c r="I1631" s="20">
        <f>LatticeLayout!I1660</f>
        <v>0</v>
      </c>
      <c r="J1631" s="20">
        <f>LatticeLayout!J1660</f>
        <v>0</v>
      </c>
      <c r="K1631" s="20">
        <f>LatticeLayout!K1660</f>
        <v>0</v>
      </c>
      <c r="L1631" s="20">
        <f>LatticeLayout!L1660</f>
        <v>41.094000000000001</v>
      </c>
      <c r="M1631" s="20">
        <f>LatticeLayout!M1660</f>
        <v>415.34755298882715</v>
      </c>
      <c r="N1631" s="20">
        <f>LatticeLayout!N1660</f>
        <v>263.54748652404902</v>
      </c>
      <c r="O1631" s="20">
        <f t="shared" si="75"/>
        <v>263.54748652404902</v>
      </c>
      <c r="P1631" s="20">
        <f t="shared" si="76"/>
        <v>415.34755298882715</v>
      </c>
      <c r="Q1631" s="20">
        <f t="shared" si="77"/>
        <v>41.094000000000001</v>
      </c>
    </row>
    <row r="1632" spans="1:17" hidden="1" x14ac:dyDescent="0.3">
      <c r="A1632" s="20">
        <f>LatticeLayout!A1661</f>
        <v>0</v>
      </c>
      <c r="B1632" s="20">
        <f>LatticeLayout!B1661</f>
        <v>0</v>
      </c>
      <c r="C1632" s="20">
        <f>LatticeLayout!C1661</f>
        <v>0</v>
      </c>
      <c r="D1632" s="20">
        <f>LatticeLayout!D1661</f>
        <v>0</v>
      </c>
      <c r="E1632" s="20">
        <f>LatticeLayout!E1661</f>
        <v>0</v>
      </c>
      <c r="F1632" s="20">
        <f>LatticeLayout!F1661</f>
        <v>0</v>
      </c>
      <c r="G1632" s="20">
        <f>LatticeLayout!G1661</f>
        <v>0</v>
      </c>
      <c r="H1632" s="20">
        <f>LatticeLayout!H1661</f>
        <v>0</v>
      </c>
      <c r="I1632" s="20">
        <f>LatticeLayout!I1661</f>
        <v>0</v>
      </c>
      <c r="J1632" s="20">
        <f>LatticeLayout!J1661</f>
        <v>0</v>
      </c>
      <c r="K1632" s="20">
        <f>LatticeLayout!K1661</f>
        <v>0</v>
      </c>
      <c r="L1632" s="20">
        <f>LatticeLayout!L1661</f>
        <v>41.094000000000001</v>
      </c>
      <c r="M1632" s="20">
        <f>LatticeLayout!M1661</f>
        <v>415.34755298882715</v>
      </c>
      <c r="N1632" s="20">
        <f>LatticeLayout!N1661</f>
        <v>263.54748652404902</v>
      </c>
      <c r="O1632" s="20">
        <f t="shared" si="75"/>
        <v>263.54748652404902</v>
      </c>
      <c r="P1632" s="20">
        <f t="shared" si="76"/>
        <v>415.34755298882715</v>
      </c>
      <c r="Q1632" s="20">
        <f t="shared" si="77"/>
        <v>41.094000000000001</v>
      </c>
    </row>
    <row r="1633" spans="1:17" hidden="1" x14ac:dyDescent="0.3">
      <c r="A1633" s="20">
        <f>LatticeLayout!A1662</f>
        <v>0</v>
      </c>
      <c r="B1633" s="20">
        <f>LatticeLayout!B1662</f>
        <v>0</v>
      </c>
      <c r="C1633" s="20">
        <f>LatticeLayout!C1662</f>
        <v>0</v>
      </c>
      <c r="D1633" s="20">
        <f>LatticeLayout!D1662</f>
        <v>0</v>
      </c>
      <c r="E1633" s="20" t="str">
        <f>LatticeLayout!E1662</f>
        <v/>
      </c>
      <c r="F1633" s="20">
        <f>LatticeLayout!F1662</f>
        <v>0</v>
      </c>
      <c r="G1633" s="20" t="str">
        <f>LatticeLayout!G1662</f>
        <v>bellow+tube</v>
      </c>
      <c r="H1633" s="20">
        <f>LatticeLayout!H1662</f>
        <v>0</v>
      </c>
      <c r="I1633" s="20">
        <f>LatticeLayout!I1662</f>
        <v>0</v>
      </c>
      <c r="J1633" s="20">
        <f>LatticeLayout!J1662</f>
        <v>0</v>
      </c>
      <c r="K1633" s="20">
        <f>LatticeLayout!K1662</f>
        <v>0.15525</v>
      </c>
      <c r="L1633" s="20">
        <f>LatticeLayout!L1662</f>
        <v>41.094000000000001</v>
      </c>
      <c r="M1633" s="20">
        <f>LatticeLayout!M1662</f>
        <v>415.34755298882715</v>
      </c>
      <c r="N1633" s="20">
        <f>LatticeLayout!N1662</f>
        <v>263.70273652404904</v>
      </c>
      <c r="O1633" s="20">
        <f t="shared" si="75"/>
        <v>263.62511152404903</v>
      </c>
      <c r="P1633" s="20">
        <f t="shared" si="76"/>
        <v>415.34755298882715</v>
      </c>
      <c r="Q1633" s="20">
        <f t="shared" si="77"/>
        <v>41.094000000000001</v>
      </c>
    </row>
    <row r="1634" spans="1:17" x14ac:dyDescent="0.3">
      <c r="A1634" s="20" t="str">
        <f>LatticeLayout!A1663</f>
        <v>LS2</v>
      </c>
      <c r="B1634" s="20" t="str">
        <f>LatticeLayout!B1663</f>
        <v>CC04</v>
      </c>
      <c r="C1634" s="20" t="str">
        <f>LatticeLayout!C1663</f>
        <v>SOL1</v>
      </c>
      <c r="D1634" s="20">
        <f>LatticeLayout!D1663</f>
        <v>2842</v>
      </c>
      <c r="E1634" s="20" t="str">
        <f>LatticeLayout!E1663</f>
        <v>LS2_CC04:SOL1_D2842</v>
      </c>
      <c r="F1634" s="20" t="str">
        <f>LatticeLayout!F1663</f>
        <v>S2</v>
      </c>
      <c r="G1634" s="20" t="str">
        <f>LatticeLayout!G1663</f>
        <v>solenoid+correctors</v>
      </c>
      <c r="H1634" s="20">
        <f>LatticeLayout!H1663</f>
        <v>40</v>
      </c>
      <c r="I1634" s="20">
        <f>LatticeLayout!I1663</f>
        <v>0</v>
      </c>
      <c r="J1634" s="20">
        <f>LatticeLayout!J1663</f>
        <v>0</v>
      </c>
      <c r="K1634" s="20">
        <f>LatticeLayout!K1663</f>
        <v>0.5</v>
      </c>
      <c r="L1634" s="551">
        <f>LatticeLayout!L1663</f>
        <v>41.094000000000001</v>
      </c>
      <c r="M1634" s="551">
        <f>LatticeLayout!M1663</f>
        <v>415.34755298882715</v>
      </c>
      <c r="N1634" s="551">
        <f>LatticeLayout!N1663</f>
        <v>264.20273652404904</v>
      </c>
      <c r="O1634" s="551">
        <f t="shared" si="75"/>
        <v>263.95273652404904</v>
      </c>
      <c r="P1634" s="551">
        <f t="shared" si="76"/>
        <v>415.34755298882715</v>
      </c>
      <c r="Q1634" s="551">
        <f t="shared" si="77"/>
        <v>41.094000000000001</v>
      </c>
    </row>
    <row r="1635" spans="1:17" hidden="1" x14ac:dyDescent="0.3">
      <c r="A1635" s="20">
        <f>LatticeLayout!A1664</f>
        <v>0</v>
      </c>
      <c r="B1635" s="20">
        <f>LatticeLayout!B1664</f>
        <v>0</v>
      </c>
      <c r="C1635" s="20">
        <f>LatticeLayout!C1664</f>
        <v>0</v>
      </c>
      <c r="D1635" s="20">
        <f>LatticeLayout!D1664</f>
        <v>0</v>
      </c>
      <c r="E1635" s="20" t="str">
        <f>LatticeLayout!E1664</f>
        <v/>
      </c>
      <c r="F1635" s="20">
        <f>LatticeLayout!F1664</f>
        <v>0</v>
      </c>
      <c r="G1635" s="20" t="str">
        <f>LatticeLayout!G1664</f>
        <v>bellow+tube</v>
      </c>
      <c r="H1635" s="20">
        <f>LatticeLayout!H1664</f>
        <v>0</v>
      </c>
      <c r="I1635" s="20">
        <f>LatticeLayout!I1664</f>
        <v>0</v>
      </c>
      <c r="J1635" s="20">
        <f>LatticeLayout!J1664</f>
        <v>0</v>
      </c>
      <c r="K1635" s="20">
        <f>LatticeLayout!K1664</f>
        <v>0.15525</v>
      </c>
      <c r="L1635" s="20">
        <f>LatticeLayout!L1664</f>
        <v>41.094000000000001</v>
      </c>
      <c r="M1635" s="20">
        <f>LatticeLayout!M1664</f>
        <v>415.34755298882715</v>
      </c>
      <c r="N1635" s="20">
        <f>LatticeLayout!N1664</f>
        <v>264.35798652404907</v>
      </c>
      <c r="O1635" s="20">
        <f t="shared" si="75"/>
        <v>264.28036152404906</v>
      </c>
      <c r="P1635" s="20">
        <f t="shared" si="76"/>
        <v>415.34755298882715</v>
      </c>
      <c r="Q1635" s="20">
        <f t="shared" si="77"/>
        <v>41.094000000000001</v>
      </c>
    </row>
    <row r="1636" spans="1:17" x14ac:dyDescent="0.3">
      <c r="A1636" s="20" t="str">
        <f>LatticeLayout!A1665</f>
        <v>LS2</v>
      </c>
      <c r="B1636" s="20" t="str">
        <f>LatticeLayout!B1665</f>
        <v>CC04</v>
      </c>
      <c r="C1636" s="20" t="str">
        <f>LatticeLayout!C1665</f>
        <v>CAV4</v>
      </c>
      <c r="D1636" s="20">
        <f>LatticeLayout!D1665</f>
        <v>2845</v>
      </c>
      <c r="E1636" s="20" t="str">
        <f>LatticeLayout!E1665</f>
        <v>LS2_CC04:CAV4_D2845</v>
      </c>
      <c r="F1636" s="20">
        <f>LatticeLayout!F1665</f>
        <v>0</v>
      </c>
      <c r="G1636" s="20" t="str">
        <f>LatticeLayout!G1665</f>
        <v>b29 cavity</v>
      </c>
      <c r="H1636" s="20">
        <f>LatticeLayout!H1665</f>
        <v>40</v>
      </c>
      <c r="I1636" s="20">
        <f>LatticeLayout!I1665</f>
        <v>0</v>
      </c>
      <c r="J1636" s="20">
        <f>LatticeLayout!J1665</f>
        <v>0</v>
      </c>
      <c r="K1636" s="20">
        <f>LatticeLayout!K1665</f>
        <v>0.32364399999999999</v>
      </c>
      <c r="L1636" s="551">
        <f>LatticeLayout!L1665</f>
        <v>41.094000000000001</v>
      </c>
      <c r="M1636" s="551">
        <f>LatticeLayout!M1665</f>
        <v>415.34755298882715</v>
      </c>
      <c r="N1636" s="551">
        <f>LatticeLayout!N1665</f>
        <v>264.68163052404907</v>
      </c>
      <c r="O1636" s="551">
        <f t="shared" si="75"/>
        <v>264.51980852404904</v>
      </c>
      <c r="P1636" s="551">
        <f t="shared" si="76"/>
        <v>415.34755298882715</v>
      </c>
      <c r="Q1636" s="551">
        <f t="shared" si="77"/>
        <v>41.094000000000001</v>
      </c>
    </row>
    <row r="1637" spans="1:17" hidden="1" x14ac:dyDescent="0.3">
      <c r="A1637" s="20">
        <f>LatticeLayout!A1666</f>
        <v>0</v>
      </c>
      <c r="B1637" s="20">
        <f>LatticeLayout!B1666</f>
        <v>0</v>
      </c>
      <c r="C1637" s="20">
        <f>LatticeLayout!C1666</f>
        <v>0</v>
      </c>
      <c r="D1637" s="20">
        <f>LatticeLayout!D1666</f>
        <v>0</v>
      </c>
      <c r="E1637" s="20" t="str">
        <f>LatticeLayout!E1666</f>
        <v/>
      </c>
      <c r="F1637" s="20">
        <f>LatticeLayout!F1666</f>
        <v>0</v>
      </c>
      <c r="G1637" s="20">
        <f>LatticeLayout!G1666</f>
        <v>0</v>
      </c>
      <c r="H1637" s="20">
        <f>LatticeLayout!H1666</f>
        <v>0</v>
      </c>
      <c r="I1637" s="20">
        <f>LatticeLayout!I1666</f>
        <v>0</v>
      </c>
      <c r="J1637" s="20">
        <f>LatticeLayout!J1666</f>
        <v>0</v>
      </c>
      <c r="K1637" s="20">
        <f>LatticeLayout!K1666</f>
        <v>0</v>
      </c>
      <c r="L1637" s="20">
        <f>LatticeLayout!L1666</f>
        <v>41.094000000000001</v>
      </c>
      <c r="M1637" s="20">
        <f>LatticeLayout!M1666</f>
        <v>415.34755298882715</v>
      </c>
      <c r="N1637" s="20">
        <f>LatticeLayout!N1666</f>
        <v>264.68163052404907</v>
      </c>
      <c r="O1637" s="20">
        <f t="shared" si="75"/>
        <v>264.68163052404907</v>
      </c>
      <c r="P1637" s="20">
        <f t="shared" si="76"/>
        <v>415.34755298882715</v>
      </c>
      <c r="Q1637" s="20">
        <f t="shared" si="77"/>
        <v>41.094000000000001</v>
      </c>
    </row>
    <row r="1638" spans="1:17" hidden="1" x14ac:dyDescent="0.3">
      <c r="A1638" s="20">
        <f>LatticeLayout!A1667</f>
        <v>0</v>
      </c>
      <c r="B1638" s="20">
        <f>LatticeLayout!B1667</f>
        <v>0</v>
      </c>
      <c r="C1638" s="20">
        <f>LatticeLayout!C1667</f>
        <v>0</v>
      </c>
      <c r="D1638" s="20">
        <f>LatticeLayout!D1667</f>
        <v>0</v>
      </c>
      <c r="E1638" s="20">
        <f>LatticeLayout!E1667</f>
        <v>0</v>
      </c>
      <c r="F1638" s="20">
        <f>LatticeLayout!F1667</f>
        <v>0</v>
      </c>
      <c r="G1638" s="20">
        <f>LatticeLayout!G1667</f>
        <v>0</v>
      </c>
      <c r="H1638" s="20">
        <f>LatticeLayout!H1667</f>
        <v>0</v>
      </c>
      <c r="I1638" s="20">
        <f>LatticeLayout!I1667</f>
        <v>0</v>
      </c>
      <c r="J1638" s="20">
        <f>LatticeLayout!J1667</f>
        <v>0</v>
      </c>
      <c r="K1638" s="20">
        <f>LatticeLayout!K1667</f>
        <v>0</v>
      </c>
      <c r="L1638" s="20">
        <f>LatticeLayout!L1667</f>
        <v>41.094000000000001</v>
      </c>
      <c r="M1638" s="20">
        <f>LatticeLayout!M1667</f>
        <v>415.34755298882715</v>
      </c>
      <c r="N1638" s="20">
        <f>LatticeLayout!N1667</f>
        <v>264.68163052404907</v>
      </c>
      <c r="O1638" s="20">
        <f t="shared" si="75"/>
        <v>264.68163052404907</v>
      </c>
      <c r="P1638" s="20">
        <f t="shared" si="76"/>
        <v>415.34755298882715</v>
      </c>
      <c r="Q1638" s="20">
        <f t="shared" si="77"/>
        <v>41.094000000000001</v>
      </c>
    </row>
    <row r="1639" spans="1:17" hidden="1" x14ac:dyDescent="0.3">
      <c r="A1639" s="20">
        <f>LatticeLayout!A1668</f>
        <v>0</v>
      </c>
      <c r="B1639" s="20">
        <f>LatticeLayout!B1668</f>
        <v>0</v>
      </c>
      <c r="C1639" s="20">
        <f>LatticeLayout!C1668</f>
        <v>0</v>
      </c>
      <c r="D1639" s="20">
        <f>LatticeLayout!D1668</f>
        <v>0</v>
      </c>
      <c r="E1639" s="20" t="str">
        <f>LatticeLayout!E1668</f>
        <v/>
      </c>
      <c r="F1639" s="20">
        <f>LatticeLayout!F1668</f>
        <v>0</v>
      </c>
      <c r="G1639" s="20">
        <f>LatticeLayout!G1668</f>
        <v>0</v>
      </c>
      <c r="H1639" s="20">
        <f>LatticeLayout!H1668</f>
        <v>0</v>
      </c>
      <c r="I1639" s="20">
        <f>LatticeLayout!I1668</f>
        <v>0</v>
      </c>
      <c r="J1639" s="20">
        <f>LatticeLayout!J1668</f>
        <v>0</v>
      </c>
      <c r="K1639" s="20">
        <f>LatticeLayout!K1668</f>
        <v>9.9516999999999994E-2</v>
      </c>
      <c r="L1639" s="20">
        <f>LatticeLayout!L1668</f>
        <v>41.094000000000001</v>
      </c>
      <c r="M1639" s="20">
        <f>LatticeLayout!M1668</f>
        <v>415.34755298882715</v>
      </c>
      <c r="N1639" s="20">
        <f>LatticeLayout!N1668</f>
        <v>264.78114752404906</v>
      </c>
      <c r="O1639" s="20">
        <f t="shared" si="75"/>
        <v>264.73138902404907</v>
      </c>
      <c r="P1639" s="20">
        <f t="shared" si="76"/>
        <v>415.34755298882715</v>
      </c>
      <c r="Q1639" s="20">
        <f t="shared" si="77"/>
        <v>41.094000000000001</v>
      </c>
    </row>
    <row r="1640" spans="1:17" x14ac:dyDescent="0.3">
      <c r="A1640" s="20" t="str">
        <f>LatticeLayout!A1669</f>
        <v>LS2</v>
      </c>
      <c r="B1640" s="20" t="str">
        <f>LatticeLayout!B1669</f>
        <v>CC04</v>
      </c>
      <c r="C1640" s="20" t="str">
        <f>LatticeLayout!C1669</f>
        <v>CAV5</v>
      </c>
      <c r="D1640" s="20">
        <f>LatticeLayout!D1669</f>
        <v>2850</v>
      </c>
      <c r="E1640" s="20" t="str">
        <f>LatticeLayout!E1669</f>
        <v>LS2_CC04:CAV5_D2850</v>
      </c>
      <c r="F1640" s="20">
        <f>LatticeLayout!F1669</f>
        <v>0</v>
      </c>
      <c r="G1640" s="20" t="str">
        <f>LatticeLayout!G1669</f>
        <v>b29 cavity</v>
      </c>
      <c r="H1640" s="20">
        <f>LatticeLayout!H1669</f>
        <v>40</v>
      </c>
      <c r="I1640" s="20">
        <f>LatticeLayout!I1669</f>
        <v>0</v>
      </c>
      <c r="J1640" s="20">
        <f>LatticeLayout!J1669</f>
        <v>0</v>
      </c>
      <c r="K1640" s="20">
        <f>LatticeLayout!K1669</f>
        <v>0.32364399999999999</v>
      </c>
      <c r="L1640" s="551">
        <f>LatticeLayout!L1669</f>
        <v>41.094000000000001</v>
      </c>
      <c r="M1640" s="551">
        <f>LatticeLayout!M1669</f>
        <v>415.34755298882715</v>
      </c>
      <c r="N1640" s="551">
        <f>LatticeLayout!N1669</f>
        <v>265.10479152404906</v>
      </c>
      <c r="O1640" s="551">
        <f t="shared" si="75"/>
        <v>264.94296952404909</v>
      </c>
      <c r="P1640" s="551">
        <f t="shared" si="76"/>
        <v>415.34755298882715</v>
      </c>
      <c r="Q1640" s="551">
        <f t="shared" si="77"/>
        <v>41.094000000000001</v>
      </c>
    </row>
    <row r="1641" spans="1:17" hidden="1" x14ac:dyDescent="0.3">
      <c r="A1641" s="20">
        <f>LatticeLayout!A1670</f>
        <v>0</v>
      </c>
      <c r="B1641" s="20">
        <f>LatticeLayout!B1670</f>
        <v>0</v>
      </c>
      <c r="C1641" s="20">
        <f>LatticeLayout!C1670</f>
        <v>0</v>
      </c>
      <c r="D1641" s="20">
        <f>LatticeLayout!D1670</f>
        <v>0</v>
      </c>
      <c r="E1641" s="20" t="str">
        <f>LatticeLayout!E1670</f>
        <v/>
      </c>
      <c r="F1641" s="20">
        <f>LatticeLayout!F1670</f>
        <v>0</v>
      </c>
      <c r="G1641" s="20">
        <f>LatticeLayout!G1670</f>
        <v>0</v>
      </c>
      <c r="H1641" s="20">
        <f>LatticeLayout!H1670</f>
        <v>0</v>
      </c>
      <c r="I1641" s="20">
        <f>LatticeLayout!I1670</f>
        <v>0</v>
      </c>
      <c r="J1641" s="20">
        <f>LatticeLayout!J1670</f>
        <v>0</v>
      </c>
      <c r="K1641" s="20">
        <f>LatticeLayout!K1670</f>
        <v>0</v>
      </c>
      <c r="L1641" s="20">
        <f>LatticeLayout!L1670</f>
        <v>41.094000000000001</v>
      </c>
      <c r="M1641" s="20">
        <f>LatticeLayout!M1670</f>
        <v>415.34755298882715</v>
      </c>
      <c r="N1641" s="20">
        <f>LatticeLayout!N1670</f>
        <v>265.10479152404906</v>
      </c>
      <c r="O1641" s="20">
        <f t="shared" si="75"/>
        <v>265.10479152404906</v>
      </c>
      <c r="P1641" s="20">
        <f t="shared" si="76"/>
        <v>415.34755298882715</v>
      </c>
      <c r="Q1641" s="20">
        <f t="shared" si="77"/>
        <v>41.094000000000001</v>
      </c>
    </row>
    <row r="1642" spans="1:17" hidden="1" x14ac:dyDescent="0.3">
      <c r="A1642" s="20">
        <f>LatticeLayout!A1671</f>
        <v>0</v>
      </c>
      <c r="B1642" s="20">
        <f>LatticeLayout!B1671</f>
        <v>0</v>
      </c>
      <c r="C1642" s="20">
        <f>LatticeLayout!C1671</f>
        <v>0</v>
      </c>
      <c r="D1642" s="20">
        <f>LatticeLayout!D1671</f>
        <v>0</v>
      </c>
      <c r="E1642" s="20">
        <f>LatticeLayout!E1671</f>
        <v>0</v>
      </c>
      <c r="F1642" s="20">
        <f>LatticeLayout!F1671</f>
        <v>0</v>
      </c>
      <c r="G1642" s="20">
        <f>LatticeLayout!G1671</f>
        <v>0</v>
      </c>
      <c r="H1642" s="20">
        <f>LatticeLayout!H1671</f>
        <v>0</v>
      </c>
      <c r="I1642" s="20">
        <f>LatticeLayout!I1671</f>
        <v>0</v>
      </c>
      <c r="J1642" s="20">
        <f>LatticeLayout!J1671</f>
        <v>0</v>
      </c>
      <c r="K1642" s="20">
        <f>LatticeLayout!K1671</f>
        <v>0</v>
      </c>
      <c r="L1642" s="20">
        <f>LatticeLayout!L1671</f>
        <v>41.094000000000001</v>
      </c>
      <c r="M1642" s="20">
        <f>LatticeLayout!M1671</f>
        <v>415.34755298882715</v>
      </c>
      <c r="N1642" s="20">
        <f>LatticeLayout!N1671</f>
        <v>265.10479152404906</v>
      </c>
      <c r="O1642" s="20">
        <f t="shared" si="75"/>
        <v>265.10479152404906</v>
      </c>
      <c r="P1642" s="20">
        <f t="shared" si="76"/>
        <v>415.34755298882715</v>
      </c>
      <c r="Q1642" s="20">
        <f t="shared" si="77"/>
        <v>41.094000000000001</v>
      </c>
    </row>
    <row r="1643" spans="1:17" hidden="1" x14ac:dyDescent="0.3">
      <c r="A1643" s="20">
        <f>LatticeLayout!A1672</f>
        <v>0</v>
      </c>
      <c r="B1643" s="20">
        <f>LatticeLayout!B1672</f>
        <v>0</v>
      </c>
      <c r="C1643" s="20">
        <f>LatticeLayout!C1672</f>
        <v>0</v>
      </c>
      <c r="D1643" s="20">
        <f>LatticeLayout!D1672</f>
        <v>0</v>
      </c>
      <c r="E1643" s="20" t="str">
        <f>LatticeLayout!E1672</f>
        <v/>
      </c>
      <c r="F1643" s="20">
        <f>LatticeLayout!F1672</f>
        <v>0</v>
      </c>
      <c r="G1643" s="20">
        <f>LatticeLayout!G1672</f>
        <v>0</v>
      </c>
      <c r="H1643" s="20">
        <f>LatticeLayout!H1672</f>
        <v>0</v>
      </c>
      <c r="I1643" s="20">
        <f>LatticeLayout!I1672</f>
        <v>0</v>
      </c>
      <c r="J1643" s="20">
        <f>LatticeLayout!J1672</f>
        <v>0</v>
      </c>
      <c r="K1643" s="20">
        <f>LatticeLayout!K1672</f>
        <v>9.9516999999999994E-2</v>
      </c>
      <c r="L1643" s="20">
        <f>LatticeLayout!L1672</f>
        <v>41.094000000000001</v>
      </c>
      <c r="M1643" s="20">
        <f>LatticeLayout!M1672</f>
        <v>415.34755298882715</v>
      </c>
      <c r="N1643" s="20">
        <f>LatticeLayout!N1672</f>
        <v>265.20430852404905</v>
      </c>
      <c r="O1643" s="20">
        <f t="shared" si="75"/>
        <v>265.15455002404906</v>
      </c>
      <c r="P1643" s="20">
        <f t="shared" si="76"/>
        <v>415.34755298882715</v>
      </c>
      <c r="Q1643" s="20">
        <f t="shared" si="77"/>
        <v>41.094000000000001</v>
      </c>
    </row>
    <row r="1644" spans="1:17" x14ac:dyDescent="0.3">
      <c r="A1644" s="20" t="str">
        <f>LatticeLayout!A1673</f>
        <v>LS2</v>
      </c>
      <c r="B1644" s="20" t="str">
        <f>LatticeLayout!B1673</f>
        <v>CC04</v>
      </c>
      <c r="C1644" s="20" t="str">
        <f>LatticeLayout!C1673</f>
        <v>CAV6</v>
      </c>
      <c r="D1644" s="20">
        <f>LatticeLayout!D1673</f>
        <v>2854</v>
      </c>
      <c r="E1644" s="20" t="str">
        <f>LatticeLayout!E1673</f>
        <v>LS2_CC04:CAV6_D2854</v>
      </c>
      <c r="F1644" s="20">
        <f>LatticeLayout!F1673</f>
        <v>0</v>
      </c>
      <c r="G1644" s="20" t="str">
        <f>LatticeLayout!G1673</f>
        <v>b29 cavity</v>
      </c>
      <c r="H1644" s="20">
        <f>LatticeLayout!H1673</f>
        <v>40</v>
      </c>
      <c r="I1644" s="20">
        <f>LatticeLayout!I1673</f>
        <v>0</v>
      </c>
      <c r="J1644" s="20">
        <f>LatticeLayout!J1673</f>
        <v>0</v>
      </c>
      <c r="K1644" s="20">
        <f>LatticeLayout!K1673</f>
        <v>0.32364399999999999</v>
      </c>
      <c r="L1644" s="551">
        <f>LatticeLayout!L1673</f>
        <v>41.094000000000001</v>
      </c>
      <c r="M1644" s="551">
        <f>LatticeLayout!M1673</f>
        <v>415.34755298882715</v>
      </c>
      <c r="N1644" s="551">
        <f>LatticeLayout!N1673</f>
        <v>265.52795252404906</v>
      </c>
      <c r="O1644" s="551">
        <f t="shared" si="75"/>
        <v>265.36613052404903</v>
      </c>
      <c r="P1644" s="551">
        <f t="shared" si="76"/>
        <v>415.34755298882715</v>
      </c>
      <c r="Q1644" s="551">
        <f t="shared" si="77"/>
        <v>41.094000000000001</v>
      </c>
    </row>
    <row r="1645" spans="1:17" hidden="1" x14ac:dyDescent="0.3">
      <c r="A1645" s="20" t="str">
        <f>LatticeLayout!A1674</f>
        <v>LS2</v>
      </c>
      <c r="B1645" s="20" t="str">
        <f>LatticeLayout!B1674</f>
        <v>CC04</v>
      </c>
      <c r="C1645" s="20" t="str">
        <f>LatticeLayout!C1674</f>
        <v>BLM</v>
      </c>
      <c r="D1645" s="20">
        <f>LatticeLayout!D1674</f>
        <v>2856</v>
      </c>
      <c r="E1645" s="20" t="str">
        <f>LatticeLayout!E1674</f>
        <v>LS2_CC04:BLM_D2856</v>
      </c>
      <c r="F1645" s="20">
        <f>LatticeLayout!F1674</f>
        <v>0</v>
      </c>
      <c r="G1645" s="20" t="str">
        <f>LatticeLayout!G1674</f>
        <v>outside loss monitor</v>
      </c>
      <c r="H1645" s="20">
        <f>LatticeLayout!H1674</f>
        <v>0</v>
      </c>
      <c r="I1645" s="20">
        <f>LatticeLayout!I1674</f>
        <v>0</v>
      </c>
      <c r="J1645" s="20">
        <f>LatticeLayout!J1674</f>
        <v>0</v>
      </c>
      <c r="K1645" s="20">
        <f>LatticeLayout!K1674</f>
        <v>0</v>
      </c>
      <c r="L1645" s="20">
        <f>LatticeLayout!L1674</f>
        <v>41.094000000000001</v>
      </c>
      <c r="M1645" s="20">
        <f>LatticeLayout!M1674</f>
        <v>415.34755298882715</v>
      </c>
      <c r="N1645" s="20">
        <f>LatticeLayout!N1674</f>
        <v>265.52795252404906</v>
      </c>
      <c r="O1645" s="20">
        <f t="shared" si="75"/>
        <v>265.52795252404906</v>
      </c>
      <c r="P1645" s="20">
        <f t="shared" si="76"/>
        <v>415.34755298882715</v>
      </c>
      <c r="Q1645" s="20">
        <f t="shared" si="77"/>
        <v>41.094000000000001</v>
      </c>
    </row>
    <row r="1646" spans="1:17" hidden="1" x14ac:dyDescent="0.3">
      <c r="A1646" s="20">
        <f>LatticeLayout!A1675</f>
        <v>0</v>
      </c>
      <c r="B1646" s="20">
        <f>LatticeLayout!B1675</f>
        <v>0</v>
      </c>
      <c r="C1646" s="20">
        <f>LatticeLayout!C1675</f>
        <v>0</v>
      </c>
      <c r="D1646" s="20">
        <f>LatticeLayout!D1675</f>
        <v>0</v>
      </c>
      <c r="E1646" s="20">
        <f>LatticeLayout!E1675</f>
        <v>0</v>
      </c>
      <c r="F1646" s="20">
        <f>LatticeLayout!F1675</f>
        <v>0</v>
      </c>
      <c r="G1646" s="20">
        <f>LatticeLayout!G1675</f>
        <v>0</v>
      </c>
      <c r="H1646" s="20">
        <f>LatticeLayout!H1675</f>
        <v>0</v>
      </c>
      <c r="I1646" s="20">
        <f>LatticeLayout!I1675</f>
        <v>0</v>
      </c>
      <c r="J1646" s="20">
        <f>LatticeLayout!J1675</f>
        <v>0</v>
      </c>
      <c r="K1646" s="20">
        <f>LatticeLayout!K1675</f>
        <v>0</v>
      </c>
      <c r="L1646" s="20">
        <f>LatticeLayout!L1675</f>
        <v>41.094000000000001</v>
      </c>
      <c r="M1646" s="20">
        <f>LatticeLayout!M1675</f>
        <v>415.34755298882715</v>
      </c>
      <c r="N1646" s="20">
        <f>LatticeLayout!N1675</f>
        <v>265.52795252404906</v>
      </c>
      <c r="O1646" s="20">
        <f t="shared" si="75"/>
        <v>265.52795252404906</v>
      </c>
      <c r="P1646" s="20">
        <f t="shared" si="76"/>
        <v>415.34755298882715</v>
      </c>
      <c r="Q1646" s="20">
        <f t="shared" si="77"/>
        <v>41.094000000000001</v>
      </c>
    </row>
    <row r="1647" spans="1:17" hidden="1" x14ac:dyDescent="0.3">
      <c r="A1647" s="20">
        <f>LatticeLayout!A1676</f>
        <v>0</v>
      </c>
      <c r="B1647" s="20">
        <f>LatticeLayout!B1676</f>
        <v>0</v>
      </c>
      <c r="C1647" s="20">
        <f>LatticeLayout!C1676</f>
        <v>0</v>
      </c>
      <c r="D1647" s="20">
        <f>LatticeLayout!D1676</f>
        <v>0</v>
      </c>
      <c r="E1647" s="20" t="str">
        <f>LatticeLayout!E1676</f>
        <v/>
      </c>
      <c r="F1647" s="20">
        <f>LatticeLayout!F1676</f>
        <v>0</v>
      </c>
      <c r="G1647" s="20" t="str">
        <f>LatticeLayout!G1676</f>
        <v>bellows</v>
      </c>
      <c r="H1647" s="20">
        <f>LatticeLayout!H1676</f>
        <v>0</v>
      </c>
      <c r="I1647" s="20">
        <f>LatticeLayout!I1676</f>
        <v>0</v>
      </c>
      <c r="J1647" s="20">
        <f>LatticeLayout!J1676</f>
        <v>0</v>
      </c>
      <c r="K1647" s="20">
        <f>LatticeLayout!K1676</f>
        <v>0.15310800000000002</v>
      </c>
      <c r="L1647" s="20">
        <f>LatticeLayout!L1676</f>
        <v>41.094000000000001</v>
      </c>
      <c r="M1647" s="20">
        <f>LatticeLayout!M1676</f>
        <v>415.34755298882715</v>
      </c>
      <c r="N1647" s="20">
        <f>LatticeLayout!N1676</f>
        <v>265.68106052404903</v>
      </c>
      <c r="O1647" s="20">
        <f t="shared" si="75"/>
        <v>265.60450652404904</v>
      </c>
      <c r="P1647" s="20">
        <f t="shared" si="76"/>
        <v>415.34755298882715</v>
      </c>
      <c r="Q1647" s="20">
        <f t="shared" si="77"/>
        <v>41.094000000000001</v>
      </c>
    </row>
    <row r="1648" spans="1:17" hidden="1" x14ac:dyDescent="0.3">
      <c r="A1648" s="20" t="str">
        <f>LatticeLayout!A1677</f>
        <v>LS2</v>
      </c>
      <c r="B1648" s="20" t="str">
        <f>LatticeLayout!B1677</f>
        <v>CC04</v>
      </c>
      <c r="C1648" s="20" t="str">
        <f>LatticeLayout!C1677</f>
        <v>GV</v>
      </c>
      <c r="D1648" s="20">
        <f>LatticeLayout!D1677</f>
        <v>2860</v>
      </c>
      <c r="E1648" s="20" t="str">
        <f>LatticeLayout!E1677</f>
        <v>LS2_CC04:GV_D2860</v>
      </c>
      <c r="F1648" s="20">
        <f>LatticeLayout!F1677</f>
        <v>0</v>
      </c>
      <c r="G1648" s="20" t="str">
        <f>LatticeLayout!G1677</f>
        <v>gate valve</v>
      </c>
      <c r="H1648" s="20">
        <f>LatticeLayout!H1677</f>
        <v>40</v>
      </c>
      <c r="I1648" s="20">
        <f>LatticeLayout!I1677</f>
        <v>0</v>
      </c>
      <c r="J1648" s="20">
        <f>LatticeLayout!J1677</f>
        <v>0</v>
      </c>
      <c r="K1648" s="20">
        <f>LatticeLayout!K1677</f>
        <v>7.1999999999999995E-2</v>
      </c>
      <c r="L1648" s="20">
        <f>LatticeLayout!L1677</f>
        <v>41.094000000000001</v>
      </c>
      <c r="M1648" s="20">
        <f>LatticeLayout!M1677</f>
        <v>415.34755298882715</v>
      </c>
      <c r="N1648" s="20">
        <f>LatticeLayout!N1677</f>
        <v>265.75306052404903</v>
      </c>
      <c r="O1648" s="20">
        <f t="shared" si="75"/>
        <v>265.71706052404903</v>
      </c>
      <c r="P1648" s="20">
        <f t="shared" si="76"/>
        <v>415.34755298882715</v>
      </c>
      <c r="Q1648" s="20">
        <f t="shared" si="77"/>
        <v>41.094000000000001</v>
      </c>
    </row>
    <row r="1649" spans="1:17" hidden="1" x14ac:dyDescent="0.3">
      <c r="A1649" s="20">
        <f>LatticeLayout!A1678</f>
        <v>0</v>
      </c>
      <c r="B1649" s="20">
        <f>LatticeLayout!B1678</f>
        <v>0</v>
      </c>
      <c r="C1649" s="20">
        <f>LatticeLayout!C1678</f>
        <v>0</v>
      </c>
      <c r="D1649" s="20">
        <f>LatticeLayout!D1678</f>
        <v>0</v>
      </c>
      <c r="E1649" s="20" t="str">
        <f>LatticeLayout!E1678</f>
        <v/>
      </c>
      <c r="F1649" s="20">
        <f>LatticeLayout!F1678</f>
        <v>0</v>
      </c>
      <c r="G1649" s="20" t="str">
        <f>LatticeLayout!G1678</f>
        <v>bellow</v>
      </c>
      <c r="H1649" s="20">
        <f>LatticeLayout!H1678</f>
        <v>40</v>
      </c>
      <c r="I1649" s="20">
        <f>LatticeLayout!I1678</f>
        <v>0</v>
      </c>
      <c r="J1649" s="20">
        <f>LatticeLayout!J1678</f>
        <v>0</v>
      </c>
      <c r="K1649" s="20">
        <f>LatticeLayout!K1678</f>
        <v>0.11600000000000001</v>
      </c>
      <c r="L1649" s="20">
        <f>LatticeLayout!L1678</f>
        <v>41.094000000000001</v>
      </c>
      <c r="M1649" s="20">
        <f>LatticeLayout!M1678</f>
        <v>415.34755298882715</v>
      </c>
      <c r="N1649" s="20">
        <f>LatticeLayout!N1678</f>
        <v>265.86906052404902</v>
      </c>
      <c r="O1649" s="20">
        <f t="shared" si="75"/>
        <v>265.81106052404903</v>
      </c>
      <c r="P1649" s="20">
        <f t="shared" si="76"/>
        <v>415.34755298882715</v>
      </c>
      <c r="Q1649" s="20">
        <f t="shared" si="77"/>
        <v>41.094000000000001</v>
      </c>
    </row>
    <row r="1650" spans="1:17" hidden="1" x14ac:dyDescent="0.3">
      <c r="A1650" s="20" t="str">
        <f>LatticeLayout!A1679</f>
        <v>LS2</v>
      </c>
      <c r="B1650" s="20" t="str">
        <f>LatticeLayout!B1679</f>
        <v>WC04</v>
      </c>
      <c r="C1650" s="20" t="str">
        <f>LatticeLayout!C1679</f>
        <v>BPM</v>
      </c>
      <c r="D1650" s="20">
        <f>LatticeLayout!D1679</f>
        <v>2861</v>
      </c>
      <c r="E1650" s="20" t="str">
        <f>LatticeLayout!E1679</f>
        <v>LS2_WC04:BPM_D2861</v>
      </c>
      <c r="F1650" s="20" t="str">
        <f>LatticeLayout!F1679</f>
        <v>BPM2</v>
      </c>
      <c r="G1650" s="20" t="str">
        <f>LatticeLayout!G1679</f>
        <v>position monitor</v>
      </c>
      <c r="H1650" s="20">
        <f>LatticeLayout!H1679</f>
        <v>0</v>
      </c>
      <c r="I1650" s="20">
        <f>LatticeLayout!I1679</f>
        <v>0</v>
      </c>
      <c r="J1650" s="20">
        <f>LatticeLayout!J1679</f>
        <v>0</v>
      </c>
      <c r="K1650" s="20">
        <f>LatticeLayout!K1679</f>
        <v>0</v>
      </c>
      <c r="L1650" s="20">
        <f>LatticeLayout!L1679</f>
        <v>41.094000000000001</v>
      </c>
      <c r="M1650" s="20">
        <f>LatticeLayout!M1679</f>
        <v>415.34755298882715</v>
      </c>
      <c r="N1650" s="20">
        <f>LatticeLayout!N1679</f>
        <v>265.86906052404902</v>
      </c>
      <c r="O1650" s="20">
        <f t="shared" si="75"/>
        <v>265.86906052404902</v>
      </c>
      <c r="P1650" s="20">
        <f t="shared" si="76"/>
        <v>415.34755298882715</v>
      </c>
      <c r="Q1650" s="20">
        <f t="shared" si="77"/>
        <v>41.094000000000001</v>
      </c>
    </row>
    <row r="1651" spans="1:17" x14ac:dyDescent="0.3">
      <c r="A1651" s="20">
        <f>LatticeLayout!A1680</f>
        <v>0</v>
      </c>
      <c r="B1651" s="20">
        <f>LatticeLayout!B1680</f>
        <v>0</v>
      </c>
      <c r="C1651" s="20">
        <f>LatticeLayout!C1680</f>
        <v>0</v>
      </c>
      <c r="D1651" s="20">
        <f>LatticeLayout!D1680</f>
        <v>0</v>
      </c>
      <c r="E1651" s="20" t="str">
        <f>LatticeLayout!E1680</f>
        <v/>
      </c>
      <c r="F1651" s="20">
        <f>LatticeLayout!F1680</f>
        <v>0</v>
      </c>
      <c r="G1651" s="20" t="str">
        <f>LatticeLayout!G1680</f>
        <v>diagnostic box</v>
      </c>
      <c r="H1651" s="20">
        <f>LatticeLayout!H1680</f>
        <v>0</v>
      </c>
      <c r="I1651" s="20">
        <f>LatticeLayout!I1680</f>
        <v>0</v>
      </c>
      <c r="J1651" s="20">
        <f>LatticeLayout!J1680</f>
        <v>0</v>
      </c>
      <c r="K1651" s="20">
        <f>LatticeLayout!K1680</f>
        <v>7.3999999999999996E-2</v>
      </c>
      <c r="L1651" s="551">
        <f>LatticeLayout!L1680</f>
        <v>41.094000000000001</v>
      </c>
      <c r="M1651" s="551">
        <f>LatticeLayout!M1680</f>
        <v>415.34755298882715</v>
      </c>
      <c r="N1651" s="551">
        <f>LatticeLayout!N1680</f>
        <v>265.94306052404903</v>
      </c>
      <c r="O1651" s="551">
        <f t="shared" si="75"/>
        <v>265.90606052404905</v>
      </c>
      <c r="P1651" s="551">
        <f t="shared" si="76"/>
        <v>415.34755298882715</v>
      </c>
      <c r="Q1651" s="551">
        <f t="shared" si="77"/>
        <v>41.094000000000001</v>
      </c>
    </row>
    <row r="1652" spans="1:17" hidden="1" x14ac:dyDescent="0.3">
      <c r="A1652" s="20" t="str">
        <f>LatticeLayout!A1681</f>
        <v>LS2</v>
      </c>
      <c r="B1652" s="20" t="str">
        <f>LatticeLayout!B1681</f>
        <v>WC04</v>
      </c>
      <c r="C1652" s="20" t="str">
        <f>LatticeLayout!C1681</f>
        <v>PORT</v>
      </c>
      <c r="D1652" s="20">
        <f>LatticeLayout!D1681</f>
        <v>2862</v>
      </c>
      <c r="E1652" s="20" t="str">
        <f>LatticeLayout!E1681</f>
        <v>LS2_WC04:PORT_D2862</v>
      </c>
      <c r="F1652" s="20">
        <f>LatticeLayout!F1681</f>
        <v>0</v>
      </c>
      <c r="G1652" s="20" t="str">
        <f>LatticeLayout!G1681</f>
        <v>port for future diagnostics</v>
      </c>
      <c r="H1652" s="20">
        <f>LatticeLayout!H1681</f>
        <v>0</v>
      </c>
      <c r="I1652" s="20">
        <f>LatticeLayout!I1681</f>
        <v>0</v>
      </c>
      <c r="J1652" s="20">
        <f>LatticeLayout!J1681</f>
        <v>0</v>
      </c>
      <c r="K1652" s="20">
        <f>LatticeLayout!K1681</f>
        <v>0</v>
      </c>
      <c r="L1652" s="20">
        <f>LatticeLayout!L1681</f>
        <v>41.094000000000001</v>
      </c>
      <c r="M1652" s="20">
        <f>LatticeLayout!M1681</f>
        <v>415.34755298882715</v>
      </c>
      <c r="N1652" s="20">
        <f>LatticeLayout!N1681</f>
        <v>265.94306052404903</v>
      </c>
      <c r="O1652" s="20">
        <f t="shared" si="75"/>
        <v>265.94306052404903</v>
      </c>
      <c r="P1652" s="20">
        <f t="shared" si="76"/>
        <v>415.34755298882715</v>
      </c>
      <c r="Q1652" s="20">
        <f t="shared" si="77"/>
        <v>41.094000000000001</v>
      </c>
    </row>
    <row r="1653" spans="1:17" x14ac:dyDescent="0.3">
      <c r="A1653" s="20">
        <f>LatticeLayout!A1682</f>
        <v>0</v>
      </c>
      <c r="B1653" s="20">
        <f>LatticeLayout!B1682</f>
        <v>0</v>
      </c>
      <c r="C1653" s="20">
        <f>LatticeLayout!C1682</f>
        <v>0</v>
      </c>
      <c r="D1653" s="20">
        <f>LatticeLayout!D1682</f>
        <v>0</v>
      </c>
      <c r="E1653" s="20" t="str">
        <f>LatticeLayout!E1682</f>
        <v/>
      </c>
      <c r="F1653" s="20">
        <f>LatticeLayout!F1682</f>
        <v>0</v>
      </c>
      <c r="G1653" s="20" t="str">
        <f>LatticeLayout!G1682</f>
        <v>diagnostic box</v>
      </c>
      <c r="H1653" s="20">
        <f>LatticeLayout!H1682</f>
        <v>0</v>
      </c>
      <c r="I1653" s="20">
        <f>LatticeLayout!I1682</f>
        <v>0</v>
      </c>
      <c r="J1653" s="20">
        <f>LatticeLayout!J1682</f>
        <v>0</v>
      </c>
      <c r="K1653" s="20">
        <f>LatticeLayout!K1682</f>
        <v>9.0999999999999998E-2</v>
      </c>
      <c r="L1653" s="551">
        <f>LatticeLayout!L1682</f>
        <v>41.094000000000001</v>
      </c>
      <c r="M1653" s="551">
        <f>LatticeLayout!M1682</f>
        <v>415.34755298882715</v>
      </c>
      <c r="N1653" s="551">
        <f>LatticeLayout!N1682</f>
        <v>266.03406052404904</v>
      </c>
      <c r="O1653" s="551">
        <f t="shared" si="75"/>
        <v>265.98856052404903</v>
      </c>
      <c r="P1653" s="551">
        <f t="shared" si="76"/>
        <v>415.34755298882715</v>
      </c>
      <c r="Q1653" s="551">
        <f t="shared" si="77"/>
        <v>41.094000000000001</v>
      </c>
    </row>
    <row r="1654" spans="1:17" hidden="1" x14ac:dyDescent="0.3">
      <c r="A1654" s="20" t="str">
        <f>LatticeLayout!A1683</f>
        <v>LS2</v>
      </c>
      <c r="B1654" s="20" t="str">
        <f>LatticeLayout!B1683</f>
        <v>WC04</v>
      </c>
      <c r="C1654" s="20" t="str">
        <f>LatticeLayout!C1683</f>
        <v>PORT</v>
      </c>
      <c r="D1654" s="20">
        <f>LatticeLayout!D1683</f>
        <v>2863</v>
      </c>
      <c r="E1654" s="20" t="str">
        <f>LatticeLayout!E1683</f>
        <v>LS2_WC04:PORT_D2863</v>
      </c>
      <c r="F1654" s="20" t="str">
        <f>LatticeLayout!F1683</f>
        <v>IP_S</v>
      </c>
      <c r="G1654" s="20" t="str">
        <f>LatticeLayout!G1683</f>
        <v>pump, 65 l/s</v>
      </c>
      <c r="H1654" s="20">
        <f>LatticeLayout!H1683</f>
        <v>0</v>
      </c>
      <c r="I1654" s="20">
        <f>LatticeLayout!I1683</f>
        <v>0</v>
      </c>
      <c r="J1654" s="20">
        <f>LatticeLayout!J1683</f>
        <v>0</v>
      </c>
      <c r="K1654" s="20">
        <f>LatticeLayout!K1683</f>
        <v>0</v>
      </c>
      <c r="L1654" s="20">
        <f>LatticeLayout!L1683</f>
        <v>41.094000000000001</v>
      </c>
      <c r="M1654" s="20">
        <f>LatticeLayout!M1683</f>
        <v>415.34755298882715</v>
      </c>
      <c r="N1654" s="20">
        <f>LatticeLayout!N1683</f>
        <v>266.03406052404904</v>
      </c>
      <c r="O1654" s="20">
        <f t="shared" si="75"/>
        <v>266.03406052404904</v>
      </c>
      <c r="P1654" s="20">
        <f t="shared" si="76"/>
        <v>415.34755298882715</v>
      </c>
      <c r="Q1654" s="20">
        <f t="shared" si="77"/>
        <v>41.094000000000001</v>
      </c>
    </row>
    <row r="1655" spans="1:17" hidden="1" x14ac:dyDescent="0.3">
      <c r="A1655" s="20">
        <f>LatticeLayout!A1684</f>
        <v>0</v>
      </c>
      <c r="B1655" s="20">
        <f>LatticeLayout!B1684</f>
        <v>0</v>
      </c>
      <c r="C1655" s="20">
        <f>LatticeLayout!C1684</f>
        <v>0</v>
      </c>
      <c r="D1655" s="20">
        <f>LatticeLayout!D1684</f>
        <v>0</v>
      </c>
      <c r="E1655" s="20" t="str">
        <f>LatticeLayout!E1684</f>
        <v/>
      </c>
      <c r="F1655" s="20">
        <f>LatticeLayout!F1684</f>
        <v>0</v>
      </c>
      <c r="G1655" s="20" t="str">
        <f>LatticeLayout!G1684</f>
        <v>bellow</v>
      </c>
      <c r="H1655" s="20">
        <f>LatticeLayout!H1684</f>
        <v>40</v>
      </c>
      <c r="I1655" s="20">
        <f>LatticeLayout!I1684</f>
        <v>0</v>
      </c>
      <c r="J1655" s="20">
        <f>LatticeLayout!J1684</f>
        <v>0</v>
      </c>
      <c r="K1655" s="20">
        <f>LatticeLayout!K1684</f>
        <v>9.9000000000000005E-2</v>
      </c>
      <c r="L1655" s="20">
        <f>LatticeLayout!L1684</f>
        <v>41.094000000000001</v>
      </c>
      <c r="M1655" s="20">
        <f>LatticeLayout!M1684</f>
        <v>415.34755298882715</v>
      </c>
      <c r="N1655" s="20">
        <f>LatticeLayout!N1684</f>
        <v>266.13306052404903</v>
      </c>
      <c r="O1655" s="20">
        <f t="shared" si="75"/>
        <v>266.08356052404906</v>
      </c>
      <c r="P1655" s="20">
        <f t="shared" si="76"/>
        <v>415.34755298882715</v>
      </c>
      <c r="Q1655" s="20">
        <f t="shared" si="77"/>
        <v>41.094000000000001</v>
      </c>
    </row>
    <row r="1656" spans="1:17" hidden="1" x14ac:dyDescent="0.3">
      <c r="A1656" s="20" t="str">
        <f>LatticeLayout!A1685</f>
        <v>LS2</v>
      </c>
      <c r="B1656" s="20" t="str">
        <f>LatticeLayout!B1685</f>
        <v>CC05</v>
      </c>
      <c r="C1656" s="20" t="str">
        <f>LatticeLayout!C1685</f>
        <v>GV</v>
      </c>
      <c r="D1656" s="20">
        <f>LatticeLayout!D1685</f>
        <v>2864</v>
      </c>
      <c r="E1656" s="20" t="str">
        <f>LatticeLayout!E1685</f>
        <v>LS2_CC05:GV_D2864</v>
      </c>
      <c r="F1656" s="20">
        <f>LatticeLayout!F1685</f>
        <v>0</v>
      </c>
      <c r="G1656" s="20" t="str">
        <f>LatticeLayout!G1685</f>
        <v>gate valve</v>
      </c>
      <c r="H1656" s="20">
        <f>LatticeLayout!H1685</f>
        <v>40</v>
      </c>
      <c r="I1656" s="20">
        <f>LatticeLayout!I1685</f>
        <v>0</v>
      </c>
      <c r="J1656" s="20">
        <f>LatticeLayout!J1685</f>
        <v>0</v>
      </c>
      <c r="K1656" s="20">
        <f>LatticeLayout!K1685</f>
        <v>7.1999999999999995E-2</v>
      </c>
      <c r="L1656" s="20">
        <f>LatticeLayout!L1685</f>
        <v>41.094000000000001</v>
      </c>
      <c r="M1656" s="20">
        <f>LatticeLayout!M1685</f>
        <v>415.34755298882715</v>
      </c>
      <c r="N1656" s="20">
        <f>LatticeLayout!N1685</f>
        <v>266.20506052404903</v>
      </c>
      <c r="O1656" s="20">
        <f t="shared" si="75"/>
        <v>266.16906052404903</v>
      </c>
      <c r="P1656" s="20">
        <f t="shared" si="76"/>
        <v>415.34755298882715</v>
      </c>
      <c r="Q1656" s="20">
        <f t="shared" si="77"/>
        <v>41.094000000000001</v>
      </c>
    </row>
    <row r="1657" spans="1:17" hidden="1" x14ac:dyDescent="0.3">
      <c r="A1657" s="20">
        <f>LatticeLayout!A1686</f>
        <v>0</v>
      </c>
      <c r="B1657" s="20">
        <f>LatticeLayout!B1686</f>
        <v>0</v>
      </c>
      <c r="C1657" s="20">
        <f>LatticeLayout!C1686</f>
        <v>0</v>
      </c>
      <c r="D1657" s="20">
        <f>LatticeLayout!D1686</f>
        <v>0</v>
      </c>
      <c r="E1657" s="20" t="str">
        <f>LatticeLayout!E1686</f>
        <v/>
      </c>
      <c r="F1657" s="20">
        <f>LatticeLayout!F1686</f>
        <v>0</v>
      </c>
      <c r="G1657" s="20" t="str">
        <f>LatticeLayout!G1686</f>
        <v>bellows</v>
      </c>
      <c r="H1657" s="20">
        <f>LatticeLayout!H1686</f>
        <v>0</v>
      </c>
      <c r="I1657" s="20">
        <f>LatticeLayout!I1686</f>
        <v>0</v>
      </c>
      <c r="J1657" s="20">
        <f>LatticeLayout!J1686</f>
        <v>0</v>
      </c>
      <c r="K1657" s="20">
        <f>LatticeLayout!K1686</f>
        <v>0.15310800000000002</v>
      </c>
      <c r="L1657" s="20">
        <f>LatticeLayout!L1686</f>
        <v>41.094000000000001</v>
      </c>
      <c r="M1657" s="20">
        <f>LatticeLayout!M1686</f>
        <v>415.34755298882715</v>
      </c>
      <c r="N1657" s="20">
        <f>LatticeLayout!N1686</f>
        <v>266.35816852404901</v>
      </c>
      <c r="O1657" s="20">
        <f t="shared" si="75"/>
        <v>266.28161452404902</v>
      </c>
      <c r="P1657" s="20">
        <f t="shared" si="76"/>
        <v>415.34755298882715</v>
      </c>
      <c r="Q1657" s="20">
        <f t="shared" si="77"/>
        <v>41.094000000000001</v>
      </c>
    </row>
    <row r="1658" spans="1:17" x14ac:dyDescent="0.3">
      <c r="A1658" s="20" t="str">
        <f>LatticeLayout!A1687</f>
        <v>LS2</v>
      </c>
      <c r="B1658" s="20" t="str">
        <f>LatticeLayout!B1687</f>
        <v>CC05</v>
      </c>
      <c r="C1658" s="20" t="str">
        <f>LatticeLayout!C1687</f>
        <v>CAV1</v>
      </c>
      <c r="D1658" s="20">
        <f>LatticeLayout!D1687</f>
        <v>2865</v>
      </c>
      <c r="E1658" s="20" t="str">
        <f>LatticeLayout!E1687</f>
        <v>LS2_CC05:CAV1_D2865</v>
      </c>
      <c r="F1658" s="20">
        <f>LatticeLayout!F1687</f>
        <v>0</v>
      </c>
      <c r="G1658" s="20" t="str">
        <f>LatticeLayout!G1687</f>
        <v>b29 cavity</v>
      </c>
      <c r="H1658" s="20">
        <f>LatticeLayout!H1687</f>
        <v>40</v>
      </c>
      <c r="I1658" s="20">
        <f>LatticeLayout!I1687</f>
        <v>0.32364399999999999</v>
      </c>
      <c r="J1658" s="20">
        <f>LatticeLayout!J1687</f>
        <v>0</v>
      </c>
      <c r="K1658" s="20">
        <f>LatticeLayout!K1687</f>
        <v>0.32364399999999999</v>
      </c>
      <c r="L1658" s="551">
        <f>LatticeLayout!L1687</f>
        <v>41.094000000000001</v>
      </c>
      <c r="M1658" s="551">
        <f>LatticeLayout!M1687</f>
        <v>415.34755298882715</v>
      </c>
      <c r="N1658" s="551">
        <f>LatticeLayout!N1687</f>
        <v>266.68181252404901</v>
      </c>
      <c r="O1658" s="551">
        <f t="shared" si="75"/>
        <v>266.51999052404904</v>
      </c>
      <c r="P1658" s="551">
        <f t="shared" si="76"/>
        <v>415.34755298882715</v>
      </c>
      <c r="Q1658" s="551">
        <f t="shared" si="77"/>
        <v>41.094000000000001</v>
      </c>
    </row>
    <row r="1659" spans="1:17" hidden="1" x14ac:dyDescent="0.3">
      <c r="A1659" s="20" t="str">
        <f>LatticeLayout!A1688</f>
        <v>LS2</v>
      </c>
      <c r="B1659" s="20" t="str">
        <f>LatticeLayout!B1688</f>
        <v>CC05</v>
      </c>
      <c r="C1659" s="20" t="str">
        <f>LatticeLayout!C1688</f>
        <v>BLM</v>
      </c>
      <c r="D1659" s="20">
        <f>LatticeLayout!D1688</f>
        <v>2868</v>
      </c>
      <c r="E1659" s="20" t="str">
        <f>LatticeLayout!E1688</f>
        <v>LS2_CC05:BLM_D2868</v>
      </c>
      <c r="F1659" s="20">
        <f>LatticeLayout!F1688</f>
        <v>0</v>
      </c>
      <c r="G1659" s="20" t="str">
        <f>LatticeLayout!G1688</f>
        <v>outside loss monitor</v>
      </c>
      <c r="H1659" s="20">
        <f>LatticeLayout!H1688</f>
        <v>0</v>
      </c>
      <c r="I1659" s="20">
        <f>LatticeLayout!I1688</f>
        <v>0</v>
      </c>
      <c r="J1659" s="20">
        <f>LatticeLayout!J1688</f>
        <v>0</v>
      </c>
      <c r="K1659" s="20">
        <f>LatticeLayout!K1688</f>
        <v>0</v>
      </c>
      <c r="L1659" s="20">
        <f>LatticeLayout!L1688</f>
        <v>41.094000000000001</v>
      </c>
      <c r="M1659" s="20">
        <f>LatticeLayout!M1688</f>
        <v>415.34755298882715</v>
      </c>
      <c r="N1659" s="20">
        <f>LatticeLayout!N1688</f>
        <v>266.68181252404901</v>
      </c>
      <c r="O1659" s="20">
        <f t="shared" si="75"/>
        <v>266.68181252404901</v>
      </c>
      <c r="P1659" s="20">
        <f t="shared" si="76"/>
        <v>415.34755298882715</v>
      </c>
      <c r="Q1659" s="20">
        <f t="shared" si="77"/>
        <v>41.094000000000001</v>
      </c>
    </row>
    <row r="1660" spans="1:17" hidden="1" x14ac:dyDescent="0.3">
      <c r="A1660" s="20">
        <f>LatticeLayout!A1689</f>
        <v>0</v>
      </c>
      <c r="B1660" s="20">
        <f>LatticeLayout!B1689</f>
        <v>0</v>
      </c>
      <c r="C1660" s="20">
        <f>LatticeLayout!C1689</f>
        <v>0</v>
      </c>
      <c r="D1660" s="20">
        <f>LatticeLayout!D1689</f>
        <v>0</v>
      </c>
      <c r="E1660" s="20">
        <f>LatticeLayout!E1689</f>
        <v>0</v>
      </c>
      <c r="F1660" s="20">
        <f>LatticeLayout!F1689</f>
        <v>0</v>
      </c>
      <c r="G1660" s="20">
        <f>LatticeLayout!G1689</f>
        <v>0</v>
      </c>
      <c r="H1660" s="20">
        <f>LatticeLayout!H1689</f>
        <v>0</v>
      </c>
      <c r="I1660" s="20">
        <f>LatticeLayout!I1689</f>
        <v>0</v>
      </c>
      <c r="J1660" s="20">
        <f>LatticeLayout!J1689</f>
        <v>0</v>
      </c>
      <c r="K1660" s="20">
        <f>LatticeLayout!K1689</f>
        <v>0</v>
      </c>
      <c r="L1660" s="20">
        <f>LatticeLayout!L1689</f>
        <v>41.094000000000001</v>
      </c>
      <c r="M1660" s="20">
        <f>LatticeLayout!M1689</f>
        <v>415.34755298882715</v>
      </c>
      <c r="N1660" s="20">
        <f>LatticeLayout!N1689</f>
        <v>266.68181252404901</v>
      </c>
      <c r="O1660" s="20">
        <f t="shared" si="75"/>
        <v>266.68181252404901</v>
      </c>
      <c r="P1660" s="20">
        <f t="shared" si="76"/>
        <v>415.34755298882715</v>
      </c>
      <c r="Q1660" s="20">
        <f t="shared" si="77"/>
        <v>41.094000000000001</v>
      </c>
    </row>
    <row r="1661" spans="1:17" hidden="1" x14ac:dyDescent="0.3">
      <c r="A1661" s="20">
        <f>LatticeLayout!A1690</f>
        <v>0</v>
      </c>
      <c r="B1661" s="20">
        <f>LatticeLayout!B1690</f>
        <v>0</v>
      </c>
      <c r="C1661" s="20">
        <f>LatticeLayout!C1690</f>
        <v>0</v>
      </c>
      <c r="D1661" s="20">
        <f>LatticeLayout!D1690</f>
        <v>0</v>
      </c>
      <c r="E1661" s="20" t="str">
        <f>LatticeLayout!E1690</f>
        <v/>
      </c>
      <c r="F1661" s="20">
        <f>LatticeLayout!F1690</f>
        <v>0</v>
      </c>
      <c r="G1661" s="20" t="str">
        <f>LatticeLayout!G1690</f>
        <v>bellow</v>
      </c>
      <c r="H1661" s="20">
        <f>LatticeLayout!H1690</f>
        <v>0</v>
      </c>
      <c r="I1661" s="20">
        <f>LatticeLayout!I1690</f>
        <v>0</v>
      </c>
      <c r="J1661" s="20">
        <f>LatticeLayout!J1690</f>
        <v>0</v>
      </c>
      <c r="K1661" s="20">
        <f>LatticeLayout!K1690</f>
        <v>9.9516999999999994E-2</v>
      </c>
      <c r="L1661" s="20">
        <f>LatticeLayout!L1690</f>
        <v>41.094000000000001</v>
      </c>
      <c r="M1661" s="20">
        <f>LatticeLayout!M1690</f>
        <v>415.34755298882715</v>
      </c>
      <c r="N1661" s="20">
        <f>LatticeLayout!N1690</f>
        <v>266.781329524049</v>
      </c>
      <c r="O1661" s="20">
        <f t="shared" si="75"/>
        <v>266.731571024049</v>
      </c>
      <c r="P1661" s="20">
        <f t="shared" si="76"/>
        <v>415.34755298882715</v>
      </c>
      <c r="Q1661" s="20">
        <f t="shared" si="77"/>
        <v>41.094000000000001</v>
      </c>
    </row>
    <row r="1662" spans="1:17" x14ac:dyDescent="0.3">
      <c r="A1662" s="20" t="str">
        <f>LatticeLayout!A1691</f>
        <v>LS2</v>
      </c>
      <c r="B1662" s="20" t="str">
        <f>LatticeLayout!B1691</f>
        <v>CC05</v>
      </c>
      <c r="C1662" s="20" t="str">
        <f>LatticeLayout!C1691</f>
        <v>CAV2</v>
      </c>
      <c r="D1662" s="20">
        <f>LatticeLayout!D1691</f>
        <v>2870</v>
      </c>
      <c r="E1662" s="20" t="str">
        <f>LatticeLayout!E1691</f>
        <v>LS2_CC05:CAV2_D2870</v>
      </c>
      <c r="F1662" s="20">
        <f>LatticeLayout!F1691</f>
        <v>0</v>
      </c>
      <c r="G1662" s="20" t="str">
        <f>LatticeLayout!G1691</f>
        <v>b29 cavity</v>
      </c>
      <c r="H1662" s="20">
        <f>LatticeLayout!H1691</f>
        <v>40</v>
      </c>
      <c r="I1662" s="20">
        <f>LatticeLayout!I1691</f>
        <v>0</v>
      </c>
      <c r="J1662" s="20">
        <f>LatticeLayout!J1691</f>
        <v>0</v>
      </c>
      <c r="K1662" s="20">
        <f>LatticeLayout!K1691</f>
        <v>0.32364399999999999</v>
      </c>
      <c r="L1662" s="551">
        <f>LatticeLayout!L1691</f>
        <v>41.094000000000001</v>
      </c>
      <c r="M1662" s="551">
        <f>LatticeLayout!M1691</f>
        <v>415.34755298882715</v>
      </c>
      <c r="N1662" s="551">
        <f>LatticeLayout!N1691</f>
        <v>267.104973524049</v>
      </c>
      <c r="O1662" s="551">
        <f t="shared" si="75"/>
        <v>266.94315152404897</v>
      </c>
      <c r="P1662" s="551">
        <f t="shared" si="76"/>
        <v>415.34755298882715</v>
      </c>
      <c r="Q1662" s="551">
        <f t="shared" si="77"/>
        <v>41.094000000000001</v>
      </c>
    </row>
    <row r="1663" spans="1:17" hidden="1" x14ac:dyDescent="0.3">
      <c r="A1663" s="20">
        <f>LatticeLayout!A1692</f>
        <v>0</v>
      </c>
      <c r="B1663" s="20">
        <f>LatticeLayout!B1692</f>
        <v>0</v>
      </c>
      <c r="C1663" s="20">
        <f>LatticeLayout!C1692</f>
        <v>0</v>
      </c>
      <c r="D1663" s="20">
        <f>LatticeLayout!D1692</f>
        <v>0</v>
      </c>
      <c r="E1663" s="20" t="str">
        <f>LatticeLayout!E1692</f>
        <v/>
      </c>
      <c r="F1663" s="20">
        <f>LatticeLayout!F1692</f>
        <v>0</v>
      </c>
      <c r="G1663" s="20">
        <f>LatticeLayout!G1692</f>
        <v>0</v>
      </c>
      <c r="H1663" s="20">
        <f>LatticeLayout!H1692</f>
        <v>0</v>
      </c>
      <c r="I1663" s="20">
        <f>LatticeLayout!I1692</f>
        <v>0</v>
      </c>
      <c r="J1663" s="20">
        <f>LatticeLayout!J1692</f>
        <v>0</v>
      </c>
      <c r="K1663" s="20">
        <f>LatticeLayout!K1692</f>
        <v>0</v>
      </c>
      <c r="L1663" s="20">
        <f>LatticeLayout!L1692</f>
        <v>41.094000000000001</v>
      </c>
      <c r="M1663" s="20">
        <f>LatticeLayout!M1692</f>
        <v>415.34755298882715</v>
      </c>
      <c r="N1663" s="20">
        <f>LatticeLayout!N1692</f>
        <v>267.104973524049</v>
      </c>
      <c r="O1663" s="20">
        <f t="shared" si="75"/>
        <v>267.104973524049</v>
      </c>
      <c r="P1663" s="20">
        <f t="shared" si="76"/>
        <v>415.34755298882715</v>
      </c>
      <c r="Q1663" s="20">
        <f t="shared" si="77"/>
        <v>41.094000000000001</v>
      </c>
    </row>
    <row r="1664" spans="1:17" hidden="1" x14ac:dyDescent="0.3">
      <c r="A1664" s="20">
        <f>LatticeLayout!A1693</f>
        <v>0</v>
      </c>
      <c r="B1664" s="20">
        <f>LatticeLayout!B1693</f>
        <v>0</v>
      </c>
      <c r="C1664" s="20">
        <f>LatticeLayout!C1693</f>
        <v>0</v>
      </c>
      <c r="D1664" s="20">
        <f>LatticeLayout!D1693</f>
        <v>0</v>
      </c>
      <c r="E1664" s="20">
        <f>LatticeLayout!E1693</f>
        <v>0</v>
      </c>
      <c r="F1664" s="20">
        <f>LatticeLayout!F1693</f>
        <v>0</v>
      </c>
      <c r="G1664" s="20">
        <f>LatticeLayout!G1693</f>
        <v>0</v>
      </c>
      <c r="H1664" s="20">
        <f>LatticeLayout!H1693</f>
        <v>0</v>
      </c>
      <c r="I1664" s="20">
        <f>LatticeLayout!I1693</f>
        <v>0</v>
      </c>
      <c r="J1664" s="20">
        <f>LatticeLayout!J1693</f>
        <v>0</v>
      </c>
      <c r="K1664" s="20">
        <f>LatticeLayout!K1693</f>
        <v>0</v>
      </c>
      <c r="L1664" s="20">
        <f>LatticeLayout!L1693</f>
        <v>41.094000000000001</v>
      </c>
      <c r="M1664" s="20">
        <f>LatticeLayout!M1693</f>
        <v>415.34755298882715</v>
      </c>
      <c r="N1664" s="20">
        <f>LatticeLayout!N1693</f>
        <v>267.104973524049</v>
      </c>
      <c r="O1664" s="20">
        <f t="shared" si="75"/>
        <v>267.104973524049</v>
      </c>
      <c r="P1664" s="20">
        <f t="shared" si="76"/>
        <v>415.34755298882715</v>
      </c>
      <c r="Q1664" s="20">
        <f t="shared" si="77"/>
        <v>41.094000000000001</v>
      </c>
    </row>
    <row r="1665" spans="1:17" hidden="1" x14ac:dyDescent="0.3">
      <c r="A1665" s="20">
        <f>LatticeLayout!A1694</f>
        <v>0</v>
      </c>
      <c r="B1665" s="20">
        <f>LatticeLayout!B1694</f>
        <v>0</v>
      </c>
      <c r="C1665" s="20">
        <f>LatticeLayout!C1694</f>
        <v>0</v>
      </c>
      <c r="D1665" s="20">
        <f>LatticeLayout!D1694</f>
        <v>0</v>
      </c>
      <c r="E1665" s="20" t="str">
        <f>LatticeLayout!E1694</f>
        <v/>
      </c>
      <c r="F1665" s="20">
        <f>LatticeLayout!F1694</f>
        <v>0</v>
      </c>
      <c r="G1665" s="20" t="str">
        <f>LatticeLayout!G1694</f>
        <v>bellow</v>
      </c>
      <c r="H1665" s="20">
        <f>LatticeLayout!H1694</f>
        <v>0</v>
      </c>
      <c r="I1665" s="20">
        <f>LatticeLayout!I1694</f>
        <v>0</v>
      </c>
      <c r="J1665" s="20">
        <f>LatticeLayout!J1694</f>
        <v>0</v>
      </c>
      <c r="K1665" s="20">
        <f>LatticeLayout!K1694</f>
        <v>9.9516999999999994E-2</v>
      </c>
      <c r="L1665" s="20">
        <f>LatticeLayout!L1694</f>
        <v>41.094000000000001</v>
      </c>
      <c r="M1665" s="20">
        <f>LatticeLayout!M1694</f>
        <v>415.34755298882715</v>
      </c>
      <c r="N1665" s="20">
        <f>LatticeLayout!N1694</f>
        <v>267.20449052404899</v>
      </c>
      <c r="O1665" s="20">
        <f t="shared" si="75"/>
        <v>267.154732024049</v>
      </c>
      <c r="P1665" s="20">
        <f t="shared" si="76"/>
        <v>415.34755298882715</v>
      </c>
      <c r="Q1665" s="20">
        <f t="shared" si="77"/>
        <v>41.094000000000001</v>
      </c>
    </row>
    <row r="1666" spans="1:17" x14ac:dyDescent="0.3">
      <c r="A1666" s="20" t="str">
        <f>LatticeLayout!A1695</f>
        <v>LS2</v>
      </c>
      <c r="B1666" s="20" t="str">
        <f>LatticeLayout!B1695</f>
        <v>CC05</v>
      </c>
      <c r="C1666" s="20" t="str">
        <f>LatticeLayout!C1695</f>
        <v>CAV3</v>
      </c>
      <c r="D1666" s="20">
        <f>LatticeLayout!D1695</f>
        <v>2874</v>
      </c>
      <c r="E1666" s="20" t="str">
        <f>LatticeLayout!E1695</f>
        <v>LS2_CC05:CAV3_D2874</v>
      </c>
      <c r="F1666" s="20">
        <f>LatticeLayout!F1695</f>
        <v>0</v>
      </c>
      <c r="G1666" s="20" t="str">
        <f>LatticeLayout!G1695</f>
        <v>b29 cavity</v>
      </c>
      <c r="H1666" s="20">
        <f>LatticeLayout!H1695</f>
        <v>40</v>
      </c>
      <c r="I1666" s="20">
        <f>LatticeLayout!I1695</f>
        <v>0</v>
      </c>
      <c r="J1666" s="20">
        <f>LatticeLayout!J1695</f>
        <v>0</v>
      </c>
      <c r="K1666" s="20">
        <f>LatticeLayout!K1695</f>
        <v>0.32364399999999999</v>
      </c>
      <c r="L1666" s="551">
        <f>LatticeLayout!L1695</f>
        <v>41.094000000000001</v>
      </c>
      <c r="M1666" s="551">
        <f>LatticeLayout!M1695</f>
        <v>415.34755298882715</v>
      </c>
      <c r="N1666" s="551">
        <f>LatticeLayout!N1695</f>
        <v>267.52813452404899</v>
      </c>
      <c r="O1666" s="551">
        <f t="shared" si="75"/>
        <v>267.36631252404902</v>
      </c>
      <c r="P1666" s="551">
        <f t="shared" si="76"/>
        <v>415.34755298882715</v>
      </c>
      <c r="Q1666" s="551">
        <f t="shared" si="77"/>
        <v>41.094000000000001</v>
      </c>
    </row>
    <row r="1667" spans="1:17" hidden="1" x14ac:dyDescent="0.3">
      <c r="A1667" s="20" t="str">
        <f>LatticeLayout!A1696</f>
        <v>LS2</v>
      </c>
      <c r="B1667" s="20" t="str">
        <f>LatticeLayout!B1696</f>
        <v>CC05</v>
      </c>
      <c r="C1667" s="20" t="str">
        <f>LatticeLayout!C1696</f>
        <v>BLM</v>
      </c>
      <c r="D1667" s="20">
        <f>LatticeLayout!D1696</f>
        <v>2876</v>
      </c>
      <c r="E1667" s="20" t="str">
        <f>LatticeLayout!E1696</f>
        <v>LS2_CC05:BLM_D2876</v>
      </c>
      <c r="F1667" s="20">
        <f>LatticeLayout!F1696</f>
        <v>0</v>
      </c>
      <c r="G1667" s="20" t="str">
        <f>LatticeLayout!G1696</f>
        <v>outside loss monitor</v>
      </c>
      <c r="H1667" s="20">
        <f>LatticeLayout!H1696</f>
        <v>0</v>
      </c>
      <c r="I1667" s="20">
        <f>LatticeLayout!I1696</f>
        <v>0</v>
      </c>
      <c r="J1667" s="20">
        <f>LatticeLayout!J1696</f>
        <v>0</v>
      </c>
      <c r="K1667" s="20">
        <f>LatticeLayout!K1696</f>
        <v>0</v>
      </c>
      <c r="L1667" s="20">
        <f>LatticeLayout!L1696</f>
        <v>41.094000000000001</v>
      </c>
      <c r="M1667" s="20">
        <f>LatticeLayout!M1696</f>
        <v>415.34755298882715</v>
      </c>
      <c r="N1667" s="20">
        <f>LatticeLayout!N1696</f>
        <v>267.52813452404899</v>
      </c>
      <c r="O1667" s="20">
        <f t="shared" si="75"/>
        <v>267.52813452404899</v>
      </c>
      <c r="P1667" s="20">
        <f t="shared" si="76"/>
        <v>415.34755298882715</v>
      </c>
      <c r="Q1667" s="20">
        <f t="shared" si="77"/>
        <v>41.094000000000001</v>
      </c>
    </row>
    <row r="1668" spans="1:17" hidden="1" x14ac:dyDescent="0.3">
      <c r="A1668" s="20">
        <f>LatticeLayout!A1697</f>
        <v>0</v>
      </c>
      <c r="B1668" s="20">
        <f>LatticeLayout!B1697</f>
        <v>0</v>
      </c>
      <c r="C1668" s="20">
        <f>LatticeLayout!C1697</f>
        <v>0</v>
      </c>
      <c r="D1668" s="20">
        <f>LatticeLayout!D1697</f>
        <v>0</v>
      </c>
      <c r="E1668" s="20">
        <f>LatticeLayout!E1697</f>
        <v>0</v>
      </c>
      <c r="F1668" s="20">
        <f>LatticeLayout!F1697</f>
        <v>0</v>
      </c>
      <c r="G1668" s="20">
        <f>LatticeLayout!G1697</f>
        <v>0</v>
      </c>
      <c r="H1668" s="20">
        <f>LatticeLayout!H1697</f>
        <v>0</v>
      </c>
      <c r="I1668" s="20">
        <f>LatticeLayout!I1697</f>
        <v>0</v>
      </c>
      <c r="J1668" s="20">
        <f>LatticeLayout!J1697</f>
        <v>0</v>
      </c>
      <c r="K1668" s="20">
        <f>LatticeLayout!K1697</f>
        <v>0</v>
      </c>
      <c r="L1668" s="20">
        <f>LatticeLayout!L1697</f>
        <v>41.094000000000001</v>
      </c>
      <c r="M1668" s="20">
        <f>LatticeLayout!M1697</f>
        <v>415.34755298882715</v>
      </c>
      <c r="N1668" s="20">
        <f>LatticeLayout!N1697</f>
        <v>267.52813452404899</v>
      </c>
      <c r="O1668" s="20">
        <f t="shared" si="75"/>
        <v>267.52813452404899</v>
      </c>
      <c r="P1668" s="20">
        <f t="shared" si="76"/>
        <v>415.34755298882715</v>
      </c>
      <c r="Q1668" s="20">
        <f t="shared" si="77"/>
        <v>41.094000000000001</v>
      </c>
    </row>
    <row r="1669" spans="1:17" hidden="1" x14ac:dyDescent="0.3">
      <c r="A1669" s="20">
        <f>LatticeLayout!A1698</f>
        <v>0</v>
      </c>
      <c r="B1669" s="20">
        <f>LatticeLayout!B1698</f>
        <v>0</v>
      </c>
      <c r="C1669" s="20">
        <f>LatticeLayout!C1698</f>
        <v>0</v>
      </c>
      <c r="D1669" s="20">
        <f>LatticeLayout!D1698</f>
        <v>0</v>
      </c>
      <c r="E1669" s="20" t="str">
        <f>LatticeLayout!E1698</f>
        <v/>
      </c>
      <c r="F1669" s="20">
        <f>LatticeLayout!F1698</f>
        <v>0</v>
      </c>
      <c r="G1669" s="20" t="str">
        <f>LatticeLayout!G1698</f>
        <v>bellow+tube</v>
      </c>
      <c r="H1669" s="20">
        <f>LatticeLayout!H1698</f>
        <v>0</v>
      </c>
      <c r="I1669" s="20">
        <f>LatticeLayout!I1698</f>
        <v>0</v>
      </c>
      <c r="J1669" s="20">
        <f>LatticeLayout!J1698</f>
        <v>0</v>
      </c>
      <c r="K1669" s="20">
        <f>LatticeLayout!K1698</f>
        <v>0.15525</v>
      </c>
      <c r="L1669" s="20">
        <f>LatticeLayout!L1698</f>
        <v>41.094000000000001</v>
      </c>
      <c r="M1669" s="20">
        <f>LatticeLayout!M1698</f>
        <v>415.34755298882715</v>
      </c>
      <c r="N1669" s="20">
        <f>LatticeLayout!N1698</f>
        <v>267.68338452404902</v>
      </c>
      <c r="O1669" s="20">
        <f t="shared" si="75"/>
        <v>267.60575952404901</v>
      </c>
      <c r="P1669" s="20">
        <f t="shared" si="76"/>
        <v>415.34755298882715</v>
      </c>
      <c r="Q1669" s="20">
        <f t="shared" si="77"/>
        <v>41.094000000000001</v>
      </c>
    </row>
    <row r="1670" spans="1:17" x14ac:dyDescent="0.3">
      <c r="A1670" s="20" t="str">
        <f>LatticeLayout!A1699</f>
        <v>LS2</v>
      </c>
      <c r="B1670" s="20" t="str">
        <f>LatticeLayout!B1699</f>
        <v>CC05</v>
      </c>
      <c r="C1670" s="20" t="str">
        <f>LatticeLayout!C1699</f>
        <v>SOL1</v>
      </c>
      <c r="D1670" s="20">
        <f>LatticeLayout!D1699</f>
        <v>2882</v>
      </c>
      <c r="E1670" s="20" t="str">
        <f>LatticeLayout!E1699</f>
        <v>LS2_CC05:SOL1_D2882</v>
      </c>
      <c r="F1670" s="20" t="str">
        <f>LatticeLayout!F1699</f>
        <v>S2</v>
      </c>
      <c r="G1670" s="20" t="str">
        <f>LatticeLayout!G1699</f>
        <v>solenoid+correctors</v>
      </c>
      <c r="H1670" s="20">
        <f>LatticeLayout!H1699</f>
        <v>40</v>
      </c>
      <c r="I1670" s="20">
        <f>LatticeLayout!I1699</f>
        <v>0</v>
      </c>
      <c r="J1670" s="20">
        <f>LatticeLayout!J1699</f>
        <v>0</v>
      </c>
      <c r="K1670" s="20">
        <f>LatticeLayout!K1699</f>
        <v>0.5</v>
      </c>
      <c r="L1670" s="551">
        <f>LatticeLayout!L1699</f>
        <v>41.094000000000001</v>
      </c>
      <c r="M1670" s="551">
        <f>LatticeLayout!M1699</f>
        <v>415.34755298882715</v>
      </c>
      <c r="N1670" s="551">
        <f>LatticeLayout!N1699</f>
        <v>268.18338452404902</v>
      </c>
      <c r="O1670" s="551">
        <f t="shared" si="75"/>
        <v>267.93338452404902</v>
      </c>
      <c r="P1670" s="551">
        <f t="shared" si="76"/>
        <v>415.34755298882715</v>
      </c>
      <c r="Q1670" s="551">
        <f t="shared" si="77"/>
        <v>41.094000000000001</v>
      </c>
    </row>
    <row r="1671" spans="1:17" hidden="1" x14ac:dyDescent="0.3">
      <c r="A1671" s="20">
        <f>LatticeLayout!A1700</f>
        <v>0</v>
      </c>
      <c r="B1671" s="20">
        <f>LatticeLayout!B1700</f>
        <v>0</v>
      </c>
      <c r="C1671" s="20">
        <f>LatticeLayout!C1700</f>
        <v>0</v>
      </c>
      <c r="D1671" s="20">
        <f>LatticeLayout!D1700</f>
        <v>0</v>
      </c>
      <c r="E1671" s="20" t="str">
        <f>LatticeLayout!E1700</f>
        <v/>
      </c>
      <c r="F1671" s="20">
        <f>LatticeLayout!F1700</f>
        <v>0</v>
      </c>
      <c r="G1671" s="20" t="str">
        <f>LatticeLayout!G1700</f>
        <v>bellow+tube</v>
      </c>
      <c r="H1671" s="20">
        <f>LatticeLayout!H1700</f>
        <v>0</v>
      </c>
      <c r="I1671" s="20">
        <f>LatticeLayout!I1700</f>
        <v>0</v>
      </c>
      <c r="J1671" s="20">
        <f>LatticeLayout!J1700</f>
        <v>0</v>
      </c>
      <c r="K1671" s="20">
        <f>LatticeLayout!K1700</f>
        <v>0.15525</v>
      </c>
      <c r="L1671" s="20">
        <f>LatticeLayout!L1700</f>
        <v>41.094000000000001</v>
      </c>
      <c r="M1671" s="20">
        <f>LatticeLayout!M1700</f>
        <v>415.34755298882715</v>
      </c>
      <c r="N1671" s="20">
        <f>LatticeLayout!N1700</f>
        <v>268.33863452404904</v>
      </c>
      <c r="O1671" s="20">
        <f t="shared" si="75"/>
        <v>268.26100952404903</v>
      </c>
      <c r="P1671" s="20">
        <f t="shared" si="76"/>
        <v>415.34755298882715</v>
      </c>
      <c r="Q1671" s="20">
        <f t="shared" si="77"/>
        <v>41.094000000000001</v>
      </c>
    </row>
    <row r="1672" spans="1:17" x14ac:dyDescent="0.3">
      <c r="A1672" s="20" t="str">
        <f>LatticeLayout!A1701</f>
        <v>LS2</v>
      </c>
      <c r="B1672" s="20" t="str">
        <f>LatticeLayout!B1701</f>
        <v>CC05</v>
      </c>
      <c r="C1672" s="20" t="str">
        <f>LatticeLayout!C1701</f>
        <v>CAV4</v>
      </c>
      <c r="D1672" s="20">
        <f>LatticeLayout!D1701</f>
        <v>2885</v>
      </c>
      <c r="E1672" s="20" t="str">
        <f>LatticeLayout!E1701</f>
        <v>LS2_CC05:CAV4_D2885</v>
      </c>
      <c r="F1672" s="20">
        <f>LatticeLayout!F1701</f>
        <v>0</v>
      </c>
      <c r="G1672" s="20" t="str">
        <f>LatticeLayout!G1701</f>
        <v>b29 cavity</v>
      </c>
      <c r="H1672" s="20">
        <f>LatticeLayout!H1701</f>
        <v>40</v>
      </c>
      <c r="I1672" s="20">
        <f>LatticeLayout!I1701</f>
        <v>0</v>
      </c>
      <c r="J1672" s="20">
        <f>LatticeLayout!J1701</f>
        <v>0</v>
      </c>
      <c r="K1672" s="20">
        <f>LatticeLayout!K1701</f>
        <v>0.32364399999999999</v>
      </c>
      <c r="L1672" s="551">
        <f>LatticeLayout!L1701</f>
        <v>41.094000000000001</v>
      </c>
      <c r="M1672" s="551">
        <f>LatticeLayout!M1701</f>
        <v>415.34755298882715</v>
      </c>
      <c r="N1672" s="551">
        <f>LatticeLayout!N1701</f>
        <v>268.66227852404904</v>
      </c>
      <c r="O1672" s="551">
        <f t="shared" si="75"/>
        <v>268.50045652404901</v>
      </c>
      <c r="P1672" s="551">
        <f t="shared" si="76"/>
        <v>415.34755298882715</v>
      </c>
      <c r="Q1672" s="551">
        <f t="shared" si="77"/>
        <v>41.094000000000001</v>
      </c>
    </row>
    <row r="1673" spans="1:17" hidden="1" x14ac:dyDescent="0.3">
      <c r="A1673" s="20">
        <f>LatticeLayout!A1702</f>
        <v>0</v>
      </c>
      <c r="B1673" s="20">
        <f>LatticeLayout!B1702</f>
        <v>0</v>
      </c>
      <c r="C1673" s="20">
        <f>LatticeLayout!C1702</f>
        <v>0</v>
      </c>
      <c r="D1673" s="20">
        <f>LatticeLayout!D1702</f>
        <v>0</v>
      </c>
      <c r="E1673" s="20" t="str">
        <f>LatticeLayout!E1702</f>
        <v/>
      </c>
      <c r="F1673" s="20">
        <f>LatticeLayout!F1702</f>
        <v>0</v>
      </c>
      <c r="G1673" s="20">
        <f>LatticeLayout!G1702</f>
        <v>0</v>
      </c>
      <c r="H1673" s="20">
        <f>LatticeLayout!H1702</f>
        <v>0</v>
      </c>
      <c r="I1673" s="20">
        <f>LatticeLayout!I1702</f>
        <v>0</v>
      </c>
      <c r="J1673" s="20">
        <f>LatticeLayout!J1702</f>
        <v>0</v>
      </c>
      <c r="K1673" s="20">
        <f>LatticeLayout!K1702</f>
        <v>0</v>
      </c>
      <c r="L1673" s="20">
        <f>LatticeLayout!L1702</f>
        <v>41.094000000000001</v>
      </c>
      <c r="M1673" s="20">
        <f>LatticeLayout!M1702</f>
        <v>415.34755298882715</v>
      </c>
      <c r="N1673" s="20">
        <f>LatticeLayout!N1702</f>
        <v>268.66227852404904</v>
      </c>
      <c r="O1673" s="20">
        <f t="shared" si="75"/>
        <v>268.66227852404904</v>
      </c>
      <c r="P1673" s="20">
        <f t="shared" si="76"/>
        <v>415.34755298882715</v>
      </c>
      <c r="Q1673" s="20">
        <f t="shared" si="77"/>
        <v>41.094000000000001</v>
      </c>
    </row>
    <row r="1674" spans="1:17" hidden="1" x14ac:dyDescent="0.3">
      <c r="A1674" s="20">
        <f>LatticeLayout!A1703</f>
        <v>0</v>
      </c>
      <c r="B1674" s="20">
        <f>LatticeLayout!B1703</f>
        <v>0</v>
      </c>
      <c r="C1674" s="20">
        <f>LatticeLayout!C1703</f>
        <v>0</v>
      </c>
      <c r="D1674" s="20">
        <f>LatticeLayout!D1703</f>
        <v>0</v>
      </c>
      <c r="E1674" s="20">
        <f>LatticeLayout!E1703</f>
        <v>0</v>
      </c>
      <c r="F1674" s="20">
        <f>LatticeLayout!F1703</f>
        <v>0</v>
      </c>
      <c r="G1674" s="20">
        <f>LatticeLayout!G1703</f>
        <v>0</v>
      </c>
      <c r="H1674" s="20">
        <f>LatticeLayout!H1703</f>
        <v>0</v>
      </c>
      <c r="I1674" s="20">
        <f>LatticeLayout!I1703</f>
        <v>0</v>
      </c>
      <c r="J1674" s="20">
        <f>LatticeLayout!J1703</f>
        <v>0</v>
      </c>
      <c r="K1674" s="20">
        <f>LatticeLayout!K1703</f>
        <v>0</v>
      </c>
      <c r="L1674" s="20">
        <f>LatticeLayout!L1703</f>
        <v>41.094000000000001</v>
      </c>
      <c r="M1674" s="20">
        <f>LatticeLayout!M1703</f>
        <v>415.34755298882715</v>
      </c>
      <c r="N1674" s="20">
        <f>LatticeLayout!N1703</f>
        <v>268.66227852404904</v>
      </c>
      <c r="O1674" s="20">
        <f t="shared" si="75"/>
        <v>268.66227852404904</v>
      </c>
      <c r="P1674" s="20">
        <f t="shared" si="76"/>
        <v>415.34755298882715</v>
      </c>
      <c r="Q1674" s="20">
        <f t="shared" si="77"/>
        <v>41.094000000000001</v>
      </c>
    </row>
    <row r="1675" spans="1:17" hidden="1" x14ac:dyDescent="0.3">
      <c r="A1675" s="20">
        <f>LatticeLayout!A1704</f>
        <v>0</v>
      </c>
      <c r="B1675" s="20">
        <f>LatticeLayout!B1704</f>
        <v>0</v>
      </c>
      <c r="C1675" s="20">
        <f>LatticeLayout!C1704</f>
        <v>0</v>
      </c>
      <c r="D1675" s="20">
        <f>LatticeLayout!D1704</f>
        <v>0</v>
      </c>
      <c r="E1675" s="20" t="str">
        <f>LatticeLayout!E1704</f>
        <v/>
      </c>
      <c r="F1675" s="20">
        <f>LatticeLayout!F1704</f>
        <v>0</v>
      </c>
      <c r="G1675" s="20">
        <f>LatticeLayout!G1704</f>
        <v>0</v>
      </c>
      <c r="H1675" s="20">
        <f>LatticeLayout!H1704</f>
        <v>0</v>
      </c>
      <c r="I1675" s="20">
        <f>LatticeLayout!I1704</f>
        <v>0</v>
      </c>
      <c r="J1675" s="20">
        <f>LatticeLayout!J1704</f>
        <v>0</v>
      </c>
      <c r="K1675" s="20">
        <f>LatticeLayout!K1704</f>
        <v>9.9516999999999994E-2</v>
      </c>
      <c r="L1675" s="20">
        <f>LatticeLayout!L1704</f>
        <v>41.094000000000001</v>
      </c>
      <c r="M1675" s="20">
        <f>LatticeLayout!M1704</f>
        <v>415.34755298882715</v>
      </c>
      <c r="N1675" s="20">
        <f>LatticeLayout!N1704</f>
        <v>268.76179552404903</v>
      </c>
      <c r="O1675" s="20">
        <f t="shared" ref="O1675:O1738" si="78">(N1675+N1674)/2</f>
        <v>268.71203702404904</v>
      </c>
      <c r="P1675" s="20">
        <f t="shared" ref="P1675:P1738" si="79">(M1675+M1674)/2</f>
        <v>415.34755298882715</v>
      </c>
      <c r="Q1675" s="20">
        <f t="shared" ref="Q1675:Q1738" si="80">(L1675+L1674)/2</f>
        <v>41.094000000000001</v>
      </c>
    </row>
    <row r="1676" spans="1:17" x14ac:dyDescent="0.3">
      <c r="A1676" s="20" t="str">
        <f>LatticeLayout!A1705</f>
        <v>LS2</v>
      </c>
      <c r="B1676" s="20" t="str">
        <f>LatticeLayout!B1705</f>
        <v>CC05</v>
      </c>
      <c r="C1676" s="20" t="str">
        <f>LatticeLayout!C1705</f>
        <v>CAV5</v>
      </c>
      <c r="D1676" s="20">
        <f>LatticeLayout!D1705</f>
        <v>2890</v>
      </c>
      <c r="E1676" s="20" t="str">
        <f>LatticeLayout!E1705</f>
        <v>LS2_CC05:CAV5_D2890</v>
      </c>
      <c r="F1676" s="20">
        <f>LatticeLayout!F1705</f>
        <v>0</v>
      </c>
      <c r="G1676" s="20" t="str">
        <f>LatticeLayout!G1705</f>
        <v>b29 cavity</v>
      </c>
      <c r="H1676" s="20">
        <f>LatticeLayout!H1705</f>
        <v>40</v>
      </c>
      <c r="I1676" s="20">
        <f>LatticeLayout!I1705</f>
        <v>0</v>
      </c>
      <c r="J1676" s="20">
        <f>LatticeLayout!J1705</f>
        <v>0</v>
      </c>
      <c r="K1676" s="20">
        <f>LatticeLayout!K1705</f>
        <v>0.32364399999999999</v>
      </c>
      <c r="L1676" s="551">
        <f>LatticeLayout!L1705</f>
        <v>41.094000000000001</v>
      </c>
      <c r="M1676" s="551">
        <f>LatticeLayout!M1705</f>
        <v>415.34755298882715</v>
      </c>
      <c r="N1676" s="551">
        <f>LatticeLayout!N1705</f>
        <v>269.08543952404904</v>
      </c>
      <c r="O1676" s="551">
        <f t="shared" si="78"/>
        <v>268.92361752404906</v>
      </c>
      <c r="P1676" s="551">
        <f t="shared" si="79"/>
        <v>415.34755298882715</v>
      </c>
      <c r="Q1676" s="551">
        <f t="shared" si="80"/>
        <v>41.094000000000001</v>
      </c>
    </row>
    <row r="1677" spans="1:17" hidden="1" x14ac:dyDescent="0.3">
      <c r="A1677" s="20">
        <f>LatticeLayout!A1706</f>
        <v>0</v>
      </c>
      <c r="B1677" s="20">
        <f>LatticeLayout!B1706</f>
        <v>0</v>
      </c>
      <c r="C1677" s="20">
        <f>LatticeLayout!C1706</f>
        <v>0</v>
      </c>
      <c r="D1677" s="20">
        <f>LatticeLayout!D1706</f>
        <v>0</v>
      </c>
      <c r="E1677" s="20" t="str">
        <f>LatticeLayout!E1706</f>
        <v/>
      </c>
      <c r="F1677" s="20">
        <f>LatticeLayout!F1706</f>
        <v>0</v>
      </c>
      <c r="G1677" s="20">
        <f>LatticeLayout!G1706</f>
        <v>0</v>
      </c>
      <c r="H1677" s="20">
        <f>LatticeLayout!H1706</f>
        <v>0</v>
      </c>
      <c r="I1677" s="20">
        <f>LatticeLayout!I1706</f>
        <v>0</v>
      </c>
      <c r="J1677" s="20">
        <f>LatticeLayout!J1706</f>
        <v>0</v>
      </c>
      <c r="K1677" s="20">
        <f>LatticeLayout!K1706</f>
        <v>0</v>
      </c>
      <c r="L1677" s="20">
        <f>LatticeLayout!L1706</f>
        <v>41.094000000000001</v>
      </c>
      <c r="M1677" s="20">
        <f>LatticeLayout!M1706</f>
        <v>415.34755298882715</v>
      </c>
      <c r="N1677" s="20">
        <f>LatticeLayout!N1706</f>
        <v>269.08543952404904</v>
      </c>
      <c r="O1677" s="20">
        <f t="shared" si="78"/>
        <v>269.08543952404904</v>
      </c>
      <c r="P1677" s="20">
        <f t="shared" si="79"/>
        <v>415.34755298882715</v>
      </c>
      <c r="Q1677" s="20">
        <f t="shared" si="80"/>
        <v>41.094000000000001</v>
      </c>
    </row>
    <row r="1678" spans="1:17" hidden="1" x14ac:dyDescent="0.3">
      <c r="A1678" s="20">
        <f>LatticeLayout!A1707</f>
        <v>0</v>
      </c>
      <c r="B1678" s="20">
        <f>LatticeLayout!B1707</f>
        <v>0</v>
      </c>
      <c r="C1678" s="20">
        <f>LatticeLayout!C1707</f>
        <v>0</v>
      </c>
      <c r="D1678" s="20">
        <f>LatticeLayout!D1707</f>
        <v>0</v>
      </c>
      <c r="E1678" s="20">
        <f>LatticeLayout!E1707</f>
        <v>0</v>
      </c>
      <c r="F1678" s="20">
        <f>LatticeLayout!F1707</f>
        <v>0</v>
      </c>
      <c r="G1678" s="20">
        <f>LatticeLayout!G1707</f>
        <v>0</v>
      </c>
      <c r="H1678" s="20">
        <f>LatticeLayout!H1707</f>
        <v>0</v>
      </c>
      <c r="I1678" s="20">
        <f>LatticeLayout!I1707</f>
        <v>0</v>
      </c>
      <c r="J1678" s="20">
        <f>LatticeLayout!J1707</f>
        <v>0</v>
      </c>
      <c r="K1678" s="20">
        <f>LatticeLayout!K1707</f>
        <v>0</v>
      </c>
      <c r="L1678" s="20">
        <f>LatticeLayout!L1707</f>
        <v>41.094000000000001</v>
      </c>
      <c r="M1678" s="20">
        <f>LatticeLayout!M1707</f>
        <v>415.34755298882715</v>
      </c>
      <c r="N1678" s="20">
        <f>LatticeLayout!N1707</f>
        <v>269.08543952404904</v>
      </c>
      <c r="O1678" s="20">
        <f t="shared" si="78"/>
        <v>269.08543952404904</v>
      </c>
      <c r="P1678" s="20">
        <f t="shared" si="79"/>
        <v>415.34755298882715</v>
      </c>
      <c r="Q1678" s="20">
        <f t="shared" si="80"/>
        <v>41.094000000000001</v>
      </c>
    </row>
    <row r="1679" spans="1:17" hidden="1" x14ac:dyDescent="0.3">
      <c r="A1679" s="20">
        <f>LatticeLayout!A1708</f>
        <v>0</v>
      </c>
      <c r="B1679" s="20">
        <f>LatticeLayout!B1708</f>
        <v>0</v>
      </c>
      <c r="C1679" s="20">
        <f>LatticeLayout!C1708</f>
        <v>0</v>
      </c>
      <c r="D1679" s="20">
        <f>LatticeLayout!D1708</f>
        <v>0</v>
      </c>
      <c r="E1679" s="20" t="str">
        <f>LatticeLayout!E1708</f>
        <v/>
      </c>
      <c r="F1679" s="20">
        <f>LatticeLayout!F1708</f>
        <v>0</v>
      </c>
      <c r="G1679" s="20">
        <f>LatticeLayout!G1708</f>
        <v>0</v>
      </c>
      <c r="H1679" s="20">
        <f>LatticeLayout!H1708</f>
        <v>0</v>
      </c>
      <c r="I1679" s="20">
        <f>LatticeLayout!I1708</f>
        <v>0</v>
      </c>
      <c r="J1679" s="20">
        <f>LatticeLayout!J1708</f>
        <v>0</v>
      </c>
      <c r="K1679" s="20">
        <f>LatticeLayout!K1708</f>
        <v>9.9516999999999994E-2</v>
      </c>
      <c r="L1679" s="20">
        <f>LatticeLayout!L1708</f>
        <v>41.094000000000001</v>
      </c>
      <c r="M1679" s="20">
        <f>LatticeLayout!M1708</f>
        <v>415.34755298882715</v>
      </c>
      <c r="N1679" s="20">
        <f>LatticeLayout!N1708</f>
        <v>269.18495652404903</v>
      </c>
      <c r="O1679" s="20">
        <f t="shared" si="78"/>
        <v>269.13519802404903</v>
      </c>
      <c r="P1679" s="20">
        <f t="shared" si="79"/>
        <v>415.34755298882715</v>
      </c>
      <c r="Q1679" s="20">
        <f t="shared" si="80"/>
        <v>41.094000000000001</v>
      </c>
    </row>
    <row r="1680" spans="1:17" x14ac:dyDescent="0.3">
      <c r="A1680" s="20" t="str">
        <f>LatticeLayout!A1709</f>
        <v>LS2</v>
      </c>
      <c r="B1680" s="20" t="str">
        <f>LatticeLayout!B1709</f>
        <v>CC05</v>
      </c>
      <c r="C1680" s="20" t="str">
        <f>LatticeLayout!C1709</f>
        <v>CAV6</v>
      </c>
      <c r="D1680" s="20">
        <f>LatticeLayout!D1709</f>
        <v>2894</v>
      </c>
      <c r="E1680" s="20" t="str">
        <f>LatticeLayout!E1709</f>
        <v>LS2_CC05:CAV6_D2894</v>
      </c>
      <c r="F1680" s="20">
        <f>LatticeLayout!F1709</f>
        <v>0</v>
      </c>
      <c r="G1680" s="20" t="str">
        <f>LatticeLayout!G1709</f>
        <v>b29 cavity</v>
      </c>
      <c r="H1680" s="20">
        <f>LatticeLayout!H1709</f>
        <v>40</v>
      </c>
      <c r="I1680" s="20">
        <f>LatticeLayout!I1709</f>
        <v>0</v>
      </c>
      <c r="J1680" s="20">
        <f>LatticeLayout!J1709</f>
        <v>0</v>
      </c>
      <c r="K1680" s="20">
        <f>LatticeLayout!K1709</f>
        <v>0.32364399999999999</v>
      </c>
      <c r="L1680" s="551">
        <f>LatticeLayout!L1709</f>
        <v>41.094000000000001</v>
      </c>
      <c r="M1680" s="551">
        <f>LatticeLayout!M1709</f>
        <v>415.34755298882715</v>
      </c>
      <c r="N1680" s="551">
        <f>LatticeLayout!N1709</f>
        <v>269.50860052404903</v>
      </c>
      <c r="O1680" s="551">
        <f t="shared" si="78"/>
        <v>269.346778524049</v>
      </c>
      <c r="P1680" s="551">
        <f t="shared" si="79"/>
        <v>415.34755298882715</v>
      </c>
      <c r="Q1680" s="551">
        <f t="shared" si="80"/>
        <v>41.094000000000001</v>
      </c>
    </row>
    <row r="1681" spans="1:17" hidden="1" x14ac:dyDescent="0.3">
      <c r="A1681" s="20" t="str">
        <f>LatticeLayout!A1710</f>
        <v>LS2</v>
      </c>
      <c r="B1681" s="20" t="str">
        <f>LatticeLayout!B1710</f>
        <v>CC05</v>
      </c>
      <c r="C1681" s="20" t="str">
        <f>LatticeLayout!C1710</f>
        <v>BLM</v>
      </c>
      <c r="D1681" s="20">
        <f>LatticeLayout!D1710</f>
        <v>2896</v>
      </c>
      <c r="E1681" s="20" t="str">
        <f>LatticeLayout!E1710</f>
        <v>LS2_CC05:BLM_D2896</v>
      </c>
      <c r="F1681" s="20">
        <f>LatticeLayout!F1710</f>
        <v>0</v>
      </c>
      <c r="G1681" s="20" t="str">
        <f>LatticeLayout!G1710</f>
        <v>outside loss monitor</v>
      </c>
      <c r="H1681" s="20">
        <f>LatticeLayout!H1710</f>
        <v>0</v>
      </c>
      <c r="I1681" s="20">
        <f>LatticeLayout!I1710</f>
        <v>0</v>
      </c>
      <c r="J1681" s="20">
        <f>LatticeLayout!J1710</f>
        <v>0</v>
      </c>
      <c r="K1681" s="20">
        <f>LatticeLayout!K1710</f>
        <v>0</v>
      </c>
      <c r="L1681" s="20">
        <f>LatticeLayout!L1710</f>
        <v>41.094000000000001</v>
      </c>
      <c r="M1681" s="20">
        <f>LatticeLayout!M1710</f>
        <v>415.34755298882715</v>
      </c>
      <c r="N1681" s="20">
        <f>LatticeLayout!N1710</f>
        <v>269.50860052404903</v>
      </c>
      <c r="O1681" s="20">
        <f t="shared" si="78"/>
        <v>269.50860052404903</v>
      </c>
      <c r="P1681" s="20">
        <f t="shared" si="79"/>
        <v>415.34755298882715</v>
      </c>
      <c r="Q1681" s="20">
        <f t="shared" si="80"/>
        <v>41.094000000000001</v>
      </c>
    </row>
    <row r="1682" spans="1:17" hidden="1" x14ac:dyDescent="0.3">
      <c r="A1682" s="20">
        <f>LatticeLayout!A1711</f>
        <v>0</v>
      </c>
      <c r="B1682" s="20">
        <f>LatticeLayout!B1711</f>
        <v>0</v>
      </c>
      <c r="C1682" s="20">
        <f>LatticeLayout!C1711</f>
        <v>0</v>
      </c>
      <c r="D1682" s="20">
        <f>LatticeLayout!D1711</f>
        <v>0</v>
      </c>
      <c r="E1682" s="20">
        <f>LatticeLayout!E1711</f>
        <v>0</v>
      </c>
      <c r="F1682" s="20">
        <f>LatticeLayout!F1711</f>
        <v>0</v>
      </c>
      <c r="G1682" s="20">
        <f>LatticeLayout!G1711</f>
        <v>0</v>
      </c>
      <c r="H1682" s="20">
        <f>LatticeLayout!H1711</f>
        <v>0</v>
      </c>
      <c r="I1682" s="20">
        <f>LatticeLayout!I1711</f>
        <v>0</v>
      </c>
      <c r="J1682" s="20">
        <f>LatticeLayout!J1711</f>
        <v>0</v>
      </c>
      <c r="K1682" s="20">
        <f>LatticeLayout!K1711</f>
        <v>0</v>
      </c>
      <c r="L1682" s="20">
        <f>LatticeLayout!L1711</f>
        <v>41.094000000000001</v>
      </c>
      <c r="M1682" s="20">
        <f>LatticeLayout!M1711</f>
        <v>415.34755298882715</v>
      </c>
      <c r="N1682" s="20">
        <f>LatticeLayout!N1711</f>
        <v>269.50860052404903</v>
      </c>
      <c r="O1682" s="20">
        <f t="shared" si="78"/>
        <v>269.50860052404903</v>
      </c>
      <c r="P1682" s="20">
        <f t="shared" si="79"/>
        <v>415.34755298882715</v>
      </c>
      <c r="Q1682" s="20">
        <f t="shared" si="80"/>
        <v>41.094000000000001</v>
      </c>
    </row>
    <row r="1683" spans="1:17" hidden="1" x14ac:dyDescent="0.3">
      <c r="A1683" s="20">
        <f>LatticeLayout!A1712</f>
        <v>0</v>
      </c>
      <c r="B1683" s="20">
        <f>LatticeLayout!B1712</f>
        <v>0</v>
      </c>
      <c r="C1683" s="20">
        <f>LatticeLayout!C1712</f>
        <v>0</v>
      </c>
      <c r="D1683" s="20">
        <f>LatticeLayout!D1712</f>
        <v>0</v>
      </c>
      <c r="E1683" s="20" t="str">
        <f>LatticeLayout!E1712</f>
        <v/>
      </c>
      <c r="F1683" s="20">
        <f>LatticeLayout!F1712</f>
        <v>0</v>
      </c>
      <c r="G1683" s="20" t="str">
        <f>LatticeLayout!G1712</f>
        <v>bellows</v>
      </c>
      <c r="H1683" s="20">
        <f>LatticeLayout!H1712</f>
        <v>0</v>
      </c>
      <c r="I1683" s="20">
        <f>LatticeLayout!I1712</f>
        <v>0</v>
      </c>
      <c r="J1683" s="20">
        <f>LatticeLayout!J1712</f>
        <v>0</v>
      </c>
      <c r="K1683" s="20">
        <f>LatticeLayout!K1712</f>
        <v>0.15310800000000002</v>
      </c>
      <c r="L1683" s="20">
        <f>LatticeLayout!L1712</f>
        <v>41.094000000000001</v>
      </c>
      <c r="M1683" s="20">
        <f>LatticeLayout!M1712</f>
        <v>415.34755298882715</v>
      </c>
      <c r="N1683" s="20">
        <f>LatticeLayout!N1712</f>
        <v>269.661708524049</v>
      </c>
      <c r="O1683" s="20">
        <f t="shared" si="78"/>
        <v>269.58515452404902</v>
      </c>
      <c r="P1683" s="20">
        <f t="shared" si="79"/>
        <v>415.34755298882715</v>
      </c>
      <c r="Q1683" s="20">
        <f t="shared" si="80"/>
        <v>41.094000000000001</v>
      </c>
    </row>
    <row r="1684" spans="1:17" hidden="1" x14ac:dyDescent="0.3">
      <c r="A1684" s="20" t="str">
        <f>LatticeLayout!A1713</f>
        <v>LS2</v>
      </c>
      <c r="B1684" s="20" t="str">
        <f>LatticeLayout!B1713</f>
        <v>CC05</v>
      </c>
      <c r="C1684" s="20" t="str">
        <f>LatticeLayout!C1713</f>
        <v>GV</v>
      </c>
      <c r="D1684" s="20">
        <f>LatticeLayout!D1713</f>
        <v>2900</v>
      </c>
      <c r="E1684" s="20" t="str">
        <f>LatticeLayout!E1713</f>
        <v>LS2_CC05:GV_D2900</v>
      </c>
      <c r="F1684" s="20">
        <f>LatticeLayout!F1713</f>
        <v>0</v>
      </c>
      <c r="G1684" s="20" t="str">
        <f>LatticeLayout!G1713</f>
        <v>gate valve</v>
      </c>
      <c r="H1684" s="20">
        <f>LatticeLayout!H1713</f>
        <v>40</v>
      </c>
      <c r="I1684" s="20">
        <f>LatticeLayout!I1713</f>
        <v>0</v>
      </c>
      <c r="J1684" s="20">
        <f>LatticeLayout!J1713</f>
        <v>0</v>
      </c>
      <c r="K1684" s="20">
        <f>LatticeLayout!K1713</f>
        <v>7.1999999999999995E-2</v>
      </c>
      <c r="L1684" s="20">
        <f>LatticeLayout!L1713</f>
        <v>41.094000000000001</v>
      </c>
      <c r="M1684" s="20">
        <f>LatticeLayout!M1713</f>
        <v>415.34755298882715</v>
      </c>
      <c r="N1684" s="20">
        <f>LatticeLayout!N1713</f>
        <v>269.73370852404901</v>
      </c>
      <c r="O1684" s="20">
        <f t="shared" si="78"/>
        <v>269.69770852404901</v>
      </c>
      <c r="P1684" s="20">
        <f t="shared" si="79"/>
        <v>415.34755298882715</v>
      </c>
      <c r="Q1684" s="20">
        <f t="shared" si="80"/>
        <v>41.094000000000001</v>
      </c>
    </row>
    <row r="1685" spans="1:17" hidden="1" x14ac:dyDescent="0.3">
      <c r="A1685" s="20">
        <f>LatticeLayout!A1714</f>
        <v>0</v>
      </c>
      <c r="B1685" s="20">
        <f>LatticeLayout!B1714</f>
        <v>0</v>
      </c>
      <c r="C1685" s="20">
        <f>LatticeLayout!C1714</f>
        <v>0</v>
      </c>
      <c r="D1685" s="20">
        <f>LatticeLayout!D1714</f>
        <v>0</v>
      </c>
      <c r="E1685" s="20" t="str">
        <f>LatticeLayout!E1714</f>
        <v/>
      </c>
      <c r="F1685" s="20">
        <f>LatticeLayout!F1714</f>
        <v>0</v>
      </c>
      <c r="G1685" s="20" t="str">
        <f>LatticeLayout!G1714</f>
        <v>bellow</v>
      </c>
      <c r="H1685" s="20">
        <f>LatticeLayout!H1714</f>
        <v>40</v>
      </c>
      <c r="I1685" s="20">
        <f>LatticeLayout!I1714</f>
        <v>0</v>
      </c>
      <c r="J1685" s="20">
        <f>LatticeLayout!J1714</f>
        <v>0</v>
      </c>
      <c r="K1685" s="20">
        <f>LatticeLayout!K1714</f>
        <v>0.11600000000000001</v>
      </c>
      <c r="L1685" s="20">
        <f>LatticeLayout!L1714</f>
        <v>41.094000000000001</v>
      </c>
      <c r="M1685" s="20">
        <f>LatticeLayout!M1714</f>
        <v>415.34755298882715</v>
      </c>
      <c r="N1685" s="20">
        <f>LatticeLayout!N1714</f>
        <v>269.84970852404899</v>
      </c>
      <c r="O1685" s="20">
        <f t="shared" si="78"/>
        <v>269.791708524049</v>
      </c>
      <c r="P1685" s="20">
        <f t="shared" si="79"/>
        <v>415.34755298882715</v>
      </c>
      <c r="Q1685" s="20">
        <f t="shared" si="80"/>
        <v>41.094000000000001</v>
      </c>
    </row>
    <row r="1686" spans="1:17" hidden="1" x14ac:dyDescent="0.3">
      <c r="A1686" s="20" t="str">
        <f>LatticeLayout!A1715</f>
        <v>LS2</v>
      </c>
      <c r="B1686" s="20" t="str">
        <f>LatticeLayout!B1715</f>
        <v>WC05</v>
      </c>
      <c r="C1686" s="20" t="str">
        <f>LatticeLayout!C1715</f>
        <v>BPM</v>
      </c>
      <c r="D1686" s="20">
        <f>LatticeLayout!D1715</f>
        <v>2901</v>
      </c>
      <c r="E1686" s="20" t="str">
        <f>LatticeLayout!E1715</f>
        <v>LS2_WC05:BPM_D2901</v>
      </c>
      <c r="F1686" s="20" t="str">
        <f>LatticeLayout!F1715</f>
        <v>BPM2</v>
      </c>
      <c r="G1686" s="20" t="str">
        <f>LatticeLayout!G1715</f>
        <v>position monitor</v>
      </c>
      <c r="H1686" s="20">
        <f>LatticeLayout!H1715</f>
        <v>0</v>
      </c>
      <c r="I1686" s="20">
        <f>LatticeLayout!I1715</f>
        <v>0</v>
      </c>
      <c r="J1686" s="20">
        <f>LatticeLayout!J1715</f>
        <v>0</v>
      </c>
      <c r="K1686" s="20">
        <f>LatticeLayout!K1715</f>
        <v>0</v>
      </c>
      <c r="L1686" s="20">
        <f>LatticeLayout!L1715</f>
        <v>41.094000000000001</v>
      </c>
      <c r="M1686" s="20">
        <f>LatticeLayout!M1715</f>
        <v>415.34755298882715</v>
      </c>
      <c r="N1686" s="20">
        <f>LatticeLayout!N1715</f>
        <v>269.84970852404899</v>
      </c>
      <c r="O1686" s="20">
        <f t="shared" si="78"/>
        <v>269.84970852404899</v>
      </c>
      <c r="P1686" s="20">
        <f t="shared" si="79"/>
        <v>415.34755298882715</v>
      </c>
      <c r="Q1686" s="20">
        <f t="shared" si="80"/>
        <v>41.094000000000001</v>
      </c>
    </row>
    <row r="1687" spans="1:17" x14ac:dyDescent="0.3">
      <c r="A1687" s="20">
        <f>LatticeLayout!A1716</f>
        <v>0</v>
      </c>
      <c r="B1687" s="20">
        <f>LatticeLayout!B1716</f>
        <v>0</v>
      </c>
      <c r="C1687" s="20">
        <f>LatticeLayout!C1716</f>
        <v>0</v>
      </c>
      <c r="D1687" s="20">
        <f>LatticeLayout!D1716</f>
        <v>0</v>
      </c>
      <c r="E1687" s="20" t="str">
        <f>LatticeLayout!E1716</f>
        <v/>
      </c>
      <c r="F1687" s="20">
        <f>LatticeLayout!F1716</f>
        <v>0</v>
      </c>
      <c r="G1687" s="20" t="str">
        <f>LatticeLayout!G1716</f>
        <v>diagnostic box</v>
      </c>
      <c r="H1687" s="20">
        <f>LatticeLayout!H1716</f>
        <v>0</v>
      </c>
      <c r="I1687" s="20">
        <f>LatticeLayout!I1716</f>
        <v>0</v>
      </c>
      <c r="J1687" s="20">
        <f>LatticeLayout!J1716</f>
        <v>0</v>
      </c>
      <c r="K1687" s="20">
        <f>LatticeLayout!K1716</f>
        <v>7.3999999999999996E-2</v>
      </c>
      <c r="L1687" s="551">
        <f>LatticeLayout!L1716</f>
        <v>41.094000000000001</v>
      </c>
      <c r="M1687" s="551">
        <f>LatticeLayout!M1716</f>
        <v>415.34755298882715</v>
      </c>
      <c r="N1687" s="551">
        <f>LatticeLayout!N1716</f>
        <v>269.923708524049</v>
      </c>
      <c r="O1687" s="551">
        <f t="shared" si="78"/>
        <v>269.88670852404903</v>
      </c>
      <c r="P1687" s="551">
        <f t="shared" si="79"/>
        <v>415.34755298882715</v>
      </c>
      <c r="Q1687" s="551">
        <f t="shared" si="80"/>
        <v>41.094000000000001</v>
      </c>
    </row>
    <row r="1688" spans="1:17" hidden="1" x14ac:dyDescent="0.3">
      <c r="A1688" s="20" t="str">
        <f>LatticeLayout!A1717</f>
        <v>LS2</v>
      </c>
      <c r="B1688" s="20" t="str">
        <f>LatticeLayout!B1717</f>
        <v>WC05</v>
      </c>
      <c r="C1688" s="20" t="str">
        <f>LatticeLayout!C1717</f>
        <v>PORT</v>
      </c>
      <c r="D1688" s="20">
        <f>LatticeLayout!D1717</f>
        <v>2902</v>
      </c>
      <c r="E1688" s="20" t="str">
        <f>LatticeLayout!E1717</f>
        <v>LS2_WC05:PORT_D2902</v>
      </c>
      <c r="F1688" s="20">
        <f>LatticeLayout!F1717</f>
        <v>0</v>
      </c>
      <c r="G1688" s="20" t="str">
        <f>LatticeLayout!G1717</f>
        <v>port for future diagnostics</v>
      </c>
      <c r="H1688" s="20">
        <f>LatticeLayout!H1717</f>
        <v>0</v>
      </c>
      <c r="I1688" s="20">
        <f>LatticeLayout!I1717</f>
        <v>0</v>
      </c>
      <c r="J1688" s="20">
        <f>LatticeLayout!J1717</f>
        <v>0</v>
      </c>
      <c r="K1688" s="20">
        <f>LatticeLayout!K1717</f>
        <v>0</v>
      </c>
      <c r="L1688" s="20">
        <f>LatticeLayout!L1717</f>
        <v>41.094000000000001</v>
      </c>
      <c r="M1688" s="20">
        <f>LatticeLayout!M1717</f>
        <v>415.34755298882715</v>
      </c>
      <c r="N1688" s="20">
        <f>LatticeLayout!N1717</f>
        <v>269.923708524049</v>
      </c>
      <c r="O1688" s="20">
        <f t="shared" si="78"/>
        <v>269.923708524049</v>
      </c>
      <c r="P1688" s="20">
        <f t="shared" si="79"/>
        <v>415.34755298882715</v>
      </c>
      <c r="Q1688" s="20">
        <f t="shared" si="80"/>
        <v>41.094000000000001</v>
      </c>
    </row>
    <row r="1689" spans="1:17" x14ac:dyDescent="0.3">
      <c r="A1689" s="20">
        <f>LatticeLayout!A1718</f>
        <v>0</v>
      </c>
      <c r="B1689" s="20">
        <f>LatticeLayout!B1718</f>
        <v>0</v>
      </c>
      <c r="C1689" s="20">
        <f>LatticeLayout!C1718</f>
        <v>0</v>
      </c>
      <c r="D1689" s="20">
        <f>LatticeLayout!D1718</f>
        <v>0</v>
      </c>
      <c r="E1689" s="20" t="str">
        <f>LatticeLayout!E1718</f>
        <v/>
      </c>
      <c r="F1689" s="20">
        <f>LatticeLayout!F1718</f>
        <v>0</v>
      </c>
      <c r="G1689" s="20" t="str">
        <f>LatticeLayout!G1718</f>
        <v>diagnostic box</v>
      </c>
      <c r="H1689" s="20">
        <f>LatticeLayout!H1718</f>
        <v>0</v>
      </c>
      <c r="I1689" s="20">
        <f>LatticeLayout!I1718</f>
        <v>0</v>
      </c>
      <c r="J1689" s="20">
        <f>LatticeLayout!J1718</f>
        <v>0</v>
      </c>
      <c r="K1689" s="20">
        <f>LatticeLayout!K1718</f>
        <v>9.0999999999999998E-2</v>
      </c>
      <c r="L1689" s="551">
        <f>LatticeLayout!L1718</f>
        <v>41.094000000000001</v>
      </c>
      <c r="M1689" s="551">
        <f>LatticeLayout!M1718</f>
        <v>415.34755298882715</v>
      </c>
      <c r="N1689" s="551">
        <f>LatticeLayout!N1718</f>
        <v>270.01470852404901</v>
      </c>
      <c r="O1689" s="551">
        <f t="shared" si="78"/>
        <v>269.96920852404901</v>
      </c>
      <c r="P1689" s="551">
        <f t="shared" si="79"/>
        <v>415.34755298882715</v>
      </c>
      <c r="Q1689" s="551">
        <f t="shared" si="80"/>
        <v>41.094000000000001</v>
      </c>
    </row>
    <row r="1690" spans="1:17" hidden="1" x14ac:dyDescent="0.3">
      <c r="A1690" s="20" t="str">
        <f>LatticeLayout!A1719</f>
        <v>LS2</v>
      </c>
      <c r="B1690" s="20" t="str">
        <f>LatticeLayout!B1719</f>
        <v>WC05</v>
      </c>
      <c r="C1690" s="20" t="str">
        <f>LatticeLayout!C1719</f>
        <v>PORT</v>
      </c>
      <c r="D1690" s="20">
        <f>LatticeLayout!D1719</f>
        <v>2903</v>
      </c>
      <c r="E1690" s="20" t="str">
        <f>LatticeLayout!E1719</f>
        <v>LS2_WC05:PORT_D2903</v>
      </c>
      <c r="F1690" s="20" t="str">
        <f>LatticeLayout!F1719</f>
        <v>IP_S</v>
      </c>
      <c r="G1690" s="20" t="str">
        <f>LatticeLayout!G1719</f>
        <v>pump, 65 l/s</v>
      </c>
      <c r="H1690" s="20">
        <f>LatticeLayout!H1719</f>
        <v>0</v>
      </c>
      <c r="I1690" s="20">
        <f>LatticeLayout!I1719</f>
        <v>0</v>
      </c>
      <c r="J1690" s="20">
        <f>LatticeLayout!J1719</f>
        <v>0</v>
      </c>
      <c r="K1690" s="20">
        <f>LatticeLayout!K1719</f>
        <v>0</v>
      </c>
      <c r="L1690" s="20">
        <f>LatticeLayout!L1719</f>
        <v>41.094000000000001</v>
      </c>
      <c r="M1690" s="20">
        <f>LatticeLayout!M1719</f>
        <v>415.34755298882715</v>
      </c>
      <c r="N1690" s="20">
        <f>LatticeLayout!N1719</f>
        <v>270.01470852404901</v>
      </c>
      <c r="O1690" s="20">
        <f t="shared" si="78"/>
        <v>270.01470852404901</v>
      </c>
      <c r="P1690" s="20">
        <f t="shared" si="79"/>
        <v>415.34755298882715</v>
      </c>
      <c r="Q1690" s="20">
        <f t="shared" si="80"/>
        <v>41.094000000000001</v>
      </c>
    </row>
    <row r="1691" spans="1:17" hidden="1" x14ac:dyDescent="0.3">
      <c r="A1691" s="20">
        <f>LatticeLayout!A1720</f>
        <v>0</v>
      </c>
      <c r="B1691" s="20">
        <f>LatticeLayout!B1720</f>
        <v>0</v>
      </c>
      <c r="C1691" s="20">
        <f>LatticeLayout!C1720</f>
        <v>0</v>
      </c>
      <c r="D1691" s="20">
        <f>LatticeLayout!D1720</f>
        <v>0</v>
      </c>
      <c r="E1691" s="20" t="str">
        <f>LatticeLayout!E1720</f>
        <v/>
      </c>
      <c r="F1691" s="20">
        <f>LatticeLayout!F1720</f>
        <v>0</v>
      </c>
      <c r="G1691" s="20" t="str">
        <f>LatticeLayout!G1720</f>
        <v>bellow</v>
      </c>
      <c r="H1691" s="20">
        <f>LatticeLayout!H1720</f>
        <v>40</v>
      </c>
      <c r="I1691" s="20">
        <f>LatticeLayout!I1720</f>
        <v>0</v>
      </c>
      <c r="J1691" s="20">
        <f>LatticeLayout!J1720</f>
        <v>0</v>
      </c>
      <c r="K1691" s="20">
        <f>LatticeLayout!K1720</f>
        <v>9.9000000000000005E-2</v>
      </c>
      <c r="L1691" s="20">
        <f>LatticeLayout!L1720</f>
        <v>41.094000000000001</v>
      </c>
      <c r="M1691" s="20">
        <f>LatticeLayout!M1720</f>
        <v>415.34755298882715</v>
      </c>
      <c r="N1691" s="20">
        <f>LatticeLayout!N1720</f>
        <v>270.113708524049</v>
      </c>
      <c r="O1691" s="20">
        <f t="shared" si="78"/>
        <v>270.06420852404904</v>
      </c>
      <c r="P1691" s="20">
        <f t="shared" si="79"/>
        <v>415.34755298882715</v>
      </c>
      <c r="Q1691" s="20">
        <f t="shared" si="80"/>
        <v>41.094000000000001</v>
      </c>
    </row>
    <row r="1692" spans="1:17" hidden="1" x14ac:dyDescent="0.3">
      <c r="A1692" s="20" t="str">
        <f>LatticeLayout!A1721</f>
        <v>LS2</v>
      </c>
      <c r="B1692" s="20" t="str">
        <f>LatticeLayout!B1721</f>
        <v>CC06</v>
      </c>
      <c r="C1692" s="20" t="str">
        <f>LatticeLayout!C1721</f>
        <v>GV</v>
      </c>
      <c r="D1692" s="20">
        <f>LatticeLayout!D1721</f>
        <v>2904</v>
      </c>
      <c r="E1692" s="20" t="str">
        <f>LatticeLayout!E1721</f>
        <v>LS2_CC06:GV_D2904</v>
      </c>
      <c r="F1692" s="20">
        <f>LatticeLayout!F1721</f>
        <v>0</v>
      </c>
      <c r="G1692" s="20" t="str">
        <f>LatticeLayout!G1721</f>
        <v>gate valve</v>
      </c>
      <c r="H1692" s="20">
        <f>LatticeLayout!H1721</f>
        <v>40</v>
      </c>
      <c r="I1692" s="20">
        <f>LatticeLayout!I1721</f>
        <v>0</v>
      </c>
      <c r="J1692" s="20">
        <f>LatticeLayout!J1721</f>
        <v>0</v>
      </c>
      <c r="K1692" s="20">
        <f>LatticeLayout!K1721</f>
        <v>7.1999999999999995E-2</v>
      </c>
      <c r="L1692" s="20">
        <f>LatticeLayout!L1721</f>
        <v>41.094000000000001</v>
      </c>
      <c r="M1692" s="20">
        <f>LatticeLayout!M1721</f>
        <v>415.34755298882715</v>
      </c>
      <c r="N1692" s="20">
        <f>LatticeLayout!N1721</f>
        <v>270.18570852404901</v>
      </c>
      <c r="O1692" s="20">
        <f t="shared" si="78"/>
        <v>270.149708524049</v>
      </c>
      <c r="P1692" s="20">
        <f t="shared" si="79"/>
        <v>415.34755298882715</v>
      </c>
      <c r="Q1692" s="20">
        <f t="shared" si="80"/>
        <v>41.094000000000001</v>
      </c>
    </row>
    <row r="1693" spans="1:17" hidden="1" x14ac:dyDescent="0.3">
      <c r="A1693" s="20">
        <f>LatticeLayout!A1722</f>
        <v>0</v>
      </c>
      <c r="B1693" s="20">
        <f>LatticeLayout!B1722</f>
        <v>0</v>
      </c>
      <c r="C1693" s="20">
        <f>LatticeLayout!C1722</f>
        <v>0</v>
      </c>
      <c r="D1693" s="20">
        <f>LatticeLayout!D1722</f>
        <v>0</v>
      </c>
      <c r="E1693" s="20" t="str">
        <f>LatticeLayout!E1722</f>
        <v/>
      </c>
      <c r="F1693" s="20">
        <f>LatticeLayout!F1722</f>
        <v>0</v>
      </c>
      <c r="G1693" s="20" t="str">
        <f>LatticeLayout!G1722</f>
        <v>bellows</v>
      </c>
      <c r="H1693" s="20">
        <f>LatticeLayout!H1722</f>
        <v>0</v>
      </c>
      <c r="I1693" s="20">
        <f>LatticeLayout!I1722</f>
        <v>0</v>
      </c>
      <c r="J1693" s="20">
        <f>LatticeLayout!J1722</f>
        <v>0</v>
      </c>
      <c r="K1693" s="20">
        <f>LatticeLayout!K1722</f>
        <v>0.15310800000000002</v>
      </c>
      <c r="L1693" s="20">
        <f>LatticeLayout!L1722</f>
        <v>41.094000000000001</v>
      </c>
      <c r="M1693" s="20">
        <f>LatticeLayout!M1722</f>
        <v>415.34755298882715</v>
      </c>
      <c r="N1693" s="20">
        <f>LatticeLayout!N1722</f>
        <v>270.33881652404898</v>
      </c>
      <c r="O1693" s="20">
        <f t="shared" si="78"/>
        <v>270.26226252404899</v>
      </c>
      <c r="P1693" s="20">
        <f t="shared" si="79"/>
        <v>415.34755298882715</v>
      </c>
      <c r="Q1693" s="20">
        <f t="shared" si="80"/>
        <v>41.094000000000001</v>
      </c>
    </row>
    <row r="1694" spans="1:17" x14ac:dyDescent="0.3">
      <c r="A1694" s="20" t="str">
        <f>LatticeLayout!A1723</f>
        <v>LS2</v>
      </c>
      <c r="B1694" s="20" t="str">
        <f>LatticeLayout!B1723</f>
        <v>CC06</v>
      </c>
      <c r="C1694" s="20" t="str">
        <f>LatticeLayout!C1723</f>
        <v>CAV1</v>
      </c>
      <c r="D1694" s="20">
        <f>LatticeLayout!D1723</f>
        <v>2905</v>
      </c>
      <c r="E1694" s="20" t="str">
        <f>LatticeLayout!E1723</f>
        <v>LS2_CC06:CAV1_D2905</v>
      </c>
      <c r="F1694" s="20">
        <f>LatticeLayout!F1723</f>
        <v>0</v>
      </c>
      <c r="G1694" s="20" t="str">
        <f>LatticeLayout!G1723</f>
        <v>b29 cavity</v>
      </c>
      <c r="H1694" s="20">
        <f>LatticeLayout!H1723</f>
        <v>40</v>
      </c>
      <c r="I1694" s="20">
        <f>LatticeLayout!I1723</f>
        <v>0.32364399999999999</v>
      </c>
      <c r="J1694" s="20">
        <f>LatticeLayout!J1723</f>
        <v>0</v>
      </c>
      <c r="K1694" s="20">
        <f>LatticeLayout!K1723</f>
        <v>0.32364399999999999</v>
      </c>
      <c r="L1694" s="551">
        <f>LatticeLayout!L1723</f>
        <v>41.094000000000001</v>
      </c>
      <c r="M1694" s="551">
        <f>LatticeLayout!M1723</f>
        <v>415.34755298882715</v>
      </c>
      <c r="N1694" s="551">
        <f>LatticeLayout!N1723</f>
        <v>270.66246052404898</v>
      </c>
      <c r="O1694" s="551">
        <f t="shared" si="78"/>
        <v>270.50063852404901</v>
      </c>
      <c r="P1694" s="551">
        <f t="shared" si="79"/>
        <v>415.34755298882715</v>
      </c>
      <c r="Q1694" s="551">
        <f t="shared" si="80"/>
        <v>41.094000000000001</v>
      </c>
    </row>
    <row r="1695" spans="1:17" hidden="1" x14ac:dyDescent="0.3">
      <c r="A1695" s="20" t="str">
        <f>LatticeLayout!A1724</f>
        <v>LS2</v>
      </c>
      <c r="B1695" s="20" t="str">
        <f>LatticeLayout!B1724</f>
        <v>CC06</v>
      </c>
      <c r="C1695" s="20" t="str">
        <f>LatticeLayout!C1724</f>
        <v>BLM</v>
      </c>
      <c r="D1695" s="20">
        <f>LatticeLayout!D1724</f>
        <v>2908</v>
      </c>
      <c r="E1695" s="20" t="str">
        <f>LatticeLayout!E1724</f>
        <v>LS2_CC06:BLM_D2908</v>
      </c>
      <c r="F1695" s="20">
        <f>LatticeLayout!F1724</f>
        <v>0</v>
      </c>
      <c r="G1695" s="20" t="str">
        <f>LatticeLayout!G1724</f>
        <v>outside loss monitor</v>
      </c>
      <c r="H1695" s="20">
        <f>LatticeLayout!H1724</f>
        <v>0</v>
      </c>
      <c r="I1695" s="20">
        <f>LatticeLayout!I1724</f>
        <v>0</v>
      </c>
      <c r="J1695" s="20">
        <f>LatticeLayout!J1724</f>
        <v>0</v>
      </c>
      <c r="K1695" s="20">
        <f>LatticeLayout!K1724</f>
        <v>0</v>
      </c>
      <c r="L1695" s="20">
        <f>LatticeLayout!L1724</f>
        <v>41.094000000000001</v>
      </c>
      <c r="M1695" s="20">
        <f>LatticeLayout!M1724</f>
        <v>415.34755298882715</v>
      </c>
      <c r="N1695" s="20">
        <f>LatticeLayout!N1724</f>
        <v>270.66246052404898</v>
      </c>
      <c r="O1695" s="20">
        <f t="shared" si="78"/>
        <v>270.66246052404898</v>
      </c>
      <c r="P1695" s="20">
        <f t="shared" si="79"/>
        <v>415.34755298882715</v>
      </c>
      <c r="Q1695" s="20">
        <f t="shared" si="80"/>
        <v>41.094000000000001</v>
      </c>
    </row>
    <row r="1696" spans="1:17" hidden="1" x14ac:dyDescent="0.3">
      <c r="A1696" s="20">
        <f>LatticeLayout!A1725</f>
        <v>0</v>
      </c>
      <c r="B1696" s="20">
        <f>LatticeLayout!B1725</f>
        <v>0</v>
      </c>
      <c r="C1696" s="20">
        <f>LatticeLayout!C1725</f>
        <v>0</v>
      </c>
      <c r="D1696" s="20">
        <f>LatticeLayout!D1725</f>
        <v>0</v>
      </c>
      <c r="E1696" s="20">
        <f>LatticeLayout!E1725</f>
        <v>0</v>
      </c>
      <c r="F1696" s="20">
        <f>LatticeLayout!F1725</f>
        <v>0</v>
      </c>
      <c r="G1696" s="20">
        <f>LatticeLayout!G1725</f>
        <v>0</v>
      </c>
      <c r="H1696" s="20">
        <f>LatticeLayout!H1725</f>
        <v>0</v>
      </c>
      <c r="I1696" s="20">
        <f>LatticeLayout!I1725</f>
        <v>0</v>
      </c>
      <c r="J1696" s="20">
        <f>LatticeLayout!J1725</f>
        <v>0</v>
      </c>
      <c r="K1696" s="20">
        <f>LatticeLayout!K1725</f>
        <v>0</v>
      </c>
      <c r="L1696" s="20">
        <f>LatticeLayout!L1725</f>
        <v>41.094000000000001</v>
      </c>
      <c r="M1696" s="20">
        <f>LatticeLayout!M1725</f>
        <v>415.34755298882715</v>
      </c>
      <c r="N1696" s="20">
        <f>LatticeLayout!N1725</f>
        <v>270.66246052404898</v>
      </c>
      <c r="O1696" s="20">
        <f t="shared" si="78"/>
        <v>270.66246052404898</v>
      </c>
      <c r="P1696" s="20">
        <f t="shared" si="79"/>
        <v>415.34755298882715</v>
      </c>
      <c r="Q1696" s="20">
        <f t="shared" si="80"/>
        <v>41.094000000000001</v>
      </c>
    </row>
    <row r="1697" spans="1:17" hidden="1" x14ac:dyDescent="0.3">
      <c r="A1697" s="20">
        <f>LatticeLayout!A1726</f>
        <v>0</v>
      </c>
      <c r="B1697" s="20">
        <f>LatticeLayout!B1726</f>
        <v>0</v>
      </c>
      <c r="C1697" s="20">
        <f>LatticeLayout!C1726</f>
        <v>0</v>
      </c>
      <c r="D1697" s="20">
        <f>LatticeLayout!D1726</f>
        <v>0</v>
      </c>
      <c r="E1697" s="20" t="str">
        <f>LatticeLayout!E1726</f>
        <v/>
      </c>
      <c r="F1697" s="20">
        <f>LatticeLayout!F1726</f>
        <v>0</v>
      </c>
      <c r="G1697" s="20" t="str">
        <f>LatticeLayout!G1726</f>
        <v>bellow</v>
      </c>
      <c r="H1697" s="20">
        <f>LatticeLayout!H1726</f>
        <v>0</v>
      </c>
      <c r="I1697" s="20">
        <f>LatticeLayout!I1726</f>
        <v>0</v>
      </c>
      <c r="J1697" s="20">
        <f>LatticeLayout!J1726</f>
        <v>0</v>
      </c>
      <c r="K1697" s="20">
        <f>LatticeLayout!K1726</f>
        <v>9.9516999999999994E-2</v>
      </c>
      <c r="L1697" s="20">
        <f>LatticeLayout!L1726</f>
        <v>41.094000000000001</v>
      </c>
      <c r="M1697" s="20">
        <f>LatticeLayout!M1726</f>
        <v>415.34755298882715</v>
      </c>
      <c r="N1697" s="20">
        <f>LatticeLayout!N1726</f>
        <v>270.76197752404897</v>
      </c>
      <c r="O1697" s="20">
        <f t="shared" si="78"/>
        <v>270.71221902404898</v>
      </c>
      <c r="P1697" s="20">
        <f t="shared" si="79"/>
        <v>415.34755298882715</v>
      </c>
      <c r="Q1697" s="20">
        <f t="shared" si="80"/>
        <v>41.094000000000001</v>
      </c>
    </row>
    <row r="1698" spans="1:17" x14ac:dyDescent="0.3">
      <c r="A1698" s="20" t="str">
        <f>LatticeLayout!A1727</f>
        <v>LS2</v>
      </c>
      <c r="B1698" s="20" t="str">
        <f>LatticeLayout!B1727</f>
        <v>CC06</v>
      </c>
      <c r="C1698" s="20" t="str">
        <f>LatticeLayout!C1727</f>
        <v>CAV2</v>
      </c>
      <c r="D1698" s="20">
        <f>LatticeLayout!D1727</f>
        <v>2910</v>
      </c>
      <c r="E1698" s="20" t="str">
        <f>LatticeLayout!E1727</f>
        <v>LS2_CC06:CAV2_D2910</v>
      </c>
      <c r="F1698" s="20">
        <f>LatticeLayout!F1727</f>
        <v>0</v>
      </c>
      <c r="G1698" s="20" t="str">
        <f>LatticeLayout!G1727</f>
        <v>b29 cavity</v>
      </c>
      <c r="H1698" s="20">
        <f>LatticeLayout!H1727</f>
        <v>40</v>
      </c>
      <c r="I1698" s="20">
        <f>LatticeLayout!I1727</f>
        <v>0</v>
      </c>
      <c r="J1698" s="20">
        <f>LatticeLayout!J1727</f>
        <v>0</v>
      </c>
      <c r="K1698" s="20">
        <f>LatticeLayout!K1727</f>
        <v>0.32364399999999999</v>
      </c>
      <c r="L1698" s="551">
        <f>LatticeLayout!L1727</f>
        <v>41.094000000000001</v>
      </c>
      <c r="M1698" s="551">
        <f>LatticeLayout!M1727</f>
        <v>415.34755298882715</v>
      </c>
      <c r="N1698" s="551">
        <f>LatticeLayout!N1727</f>
        <v>271.08562152404897</v>
      </c>
      <c r="O1698" s="551">
        <f t="shared" si="78"/>
        <v>270.92379952404895</v>
      </c>
      <c r="P1698" s="551">
        <f t="shared" si="79"/>
        <v>415.34755298882715</v>
      </c>
      <c r="Q1698" s="551">
        <f t="shared" si="80"/>
        <v>41.094000000000001</v>
      </c>
    </row>
    <row r="1699" spans="1:17" hidden="1" x14ac:dyDescent="0.3">
      <c r="A1699" s="20">
        <f>LatticeLayout!A1728</f>
        <v>0</v>
      </c>
      <c r="B1699" s="20">
        <f>LatticeLayout!B1728</f>
        <v>0</v>
      </c>
      <c r="C1699" s="20">
        <f>LatticeLayout!C1728</f>
        <v>0</v>
      </c>
      <c r="D1699" s="20">
        <f>LatticeLayout!D1728</f>
        <v>0</v>
      </c>
      <c r="E1699" s="20" t="str">
        <f>LatticeLayout!E1728</f>
        <v/>
      </c>
      <c r="F1699" s="20">
        <f>LatticeLayout!F1728</f>
        <v>0</v>
      </c>
      <c r="G1699" s="20">
        <f>LatticeLayout!G1728</f>
        <v>0</v>
      </c>
      <c r="H1699" s="20">
        <f>LatticeLayout!H1728</f>
        <v>0</v>
      </c>
      <c r="I1699" s="20">
        <f>LatticeLayout!I1728</f>
        <v>0</v>
      </c>
      <c r="J1699" s="20">
        <f>LatticeLayout!J1728</f>
        <v>0</v>
      </c>
      <c r="K1699" s="20">
        <f>LatticeLayout!K1728</f>
        <v>0</v>
      </c>
      <c r="L1699" s="20">
        <f>LatticeLayout!L1728</f>
        <v>41.094000000000001</v>
      </c>
      <c r="M1699" s="20">
        <f>LatticeLayout!M1728</f>
        <v>415.34755298882715</v>
      </c>
      <c r="N1699" s="20">
        <f>LatticeLayout!N1728</f>
        <v>271.08562152404897</v>
      </c>
      <c r="O1699" s="20">
        <f t="shared" si="78"/>
        <v>271.08562152404897</v>
      </c>
      <c r="P1699" s="20">
        <f t="shared" si="79"/>
        <v>415.34755298882715</v>
      </c>
      <c r="Q1699" s="20">
        <f t="shared" si="80"/>
        <v>41.094000000000001</v>
      </c>
    </row>
    <row r="1700" spans="1:17" hidden="1" x14ac:dyDescent="0.3">
      <c r="A1700" s="20">
        <f>LatticeLayout!A1729</f>
        <v>0</v>
      </c>
      <c r="B1700" s="20">
        <f>LatticeLayout!B1729</f>
        <v>0</v>
      </c>
      <c r="C1700" s="20">
        <f>LatticeLayout!C1729</f>
        <v>0</v>
      </c>
      <c r="D1700" s="20">
        <f>LatticeLayout!D1729</f>
        <v>0</v>
      </c>
      <c r="E1700" s="20">
        <f>LatticeLayout!E1729</f>
        <v>0</v>
      </c>
      <c r="F1700" s="20">
        <f>LatticeLayout!F1729</f>
        <v>0</v>
      </c>
      <c r="G1700" s="20">
        <f>LatticeLayout!G1729</f>
        <v>0</v>
      </c>
      <c r="H1700" s="20">
        <f>LatticeLayout!H1729</f>
        <v>0</v>
      </c>
      <c r="I1700" s="20">
        <f>LatticeLayout!I1729</f>
        <v>0</v>
      </c>
      <c r="J1700" s="20">
        <f>LatticeLayout!J1729</f>
        <v>0</v>
      </c>
      <c r="K1700" s="20">
        <f>LatticeLayout!K1729</f>
        <v>0</v>
      </c>
      <c r="L1700" s="20">
        <f>LatticeLayout!L1729</f>
        <v>41.094000000000001</v>
      </c>
      <c r="M1700" s="20">
        <f>LatticeLayout!M1729</f>
        <v>415.34755298882715</v>
      </c>
      <c r="N1700" s="20">
        <f>LatticeLayout!N1729</f>
        <v>271.08562152404897</v>
      </c>
      <c r="O1700" s="20">
        <f t="shared" si="78"/>
        <v>271.08562152404897</v>
      </c>
      <c r="P1700" s="20">
        <f t="shared" si="79"/>
        <v>415.34755298882715</v>
      </c>
      <c r="Q1700" s="20">
        <f t="shared" si="80"/>
        <v>41.094000000000001</v>
      </c>
    </row>
    <row r="1701" spans="1:17" hidden="1" x14ac:dyDescent="0.3">
      <c r="A1701" s="20">
        <f>LatticeLayout!A1730</f>
        <v>0</v>
      </c>
      <c r="B1701" s="20">
        <f>LatticeLayout!B1730</f>
        <v>0</v>
      </c>
      <c r="C1701" s="20">
        <f>LatticeLayout!C1730</f>
        <v>0</v>
      </c>
      <c r="D1701" s="20">
        <f>LatticeLayout!D1730</f>
        <v>0</v>
      </c>
      <c r="E1701" s="20" t="str">
        <f>LatticeLayout!E1730</f>
        <v/>
      </c>
      <c r="F1701" s="20">
        <f>LatticeLayout!F1730</f>
        <v>0</v>
      </c>
      <c r="G1701" s="20" t="str">
        <f>LatticeLayout!G1730</f>
        <v>bellow</v>
      </c>
      <c r="H1701" s="20">
        <f>LatticeLayout!H1730</f>
        <v>0</v>
      </c>
      <c r="I1701" s="20">
        <f>LatticeLayout!I1730</f>
        <v>0</v>
      </c>
      <c r="J1701" s="20">
        <f>LatticeLayout!J1730</f>
        <v>0</v>
      </c>
      <c r="K1701" s="20">
        <f>LatticeLayout!K1730</f>
        <v>9.9516999999999994E-2</v>
      </c>
      <c r="L1701" s="20">
        <f>LatticeLayout!L1730</f>
        <v>41.094000000000001</v>
      </c>
      <c r="M1701" s="20">
        <f>LatticeLayout!M1730</f>
        <v>415.34755298882715</v>
      </c>
      <c r="N1701" s="20">
        <f>LatticeLayout!N1730</f>
        <v>271.18513852404897</v>
      </c>
      <c r="O1701" s="20">
        <f t="shared" si="78"/>
        <v>271.13538002404897</v>
      </c>
      <c r="P1701" s="20">
        <f t="shared" si="79"/>
        <v>415.34755298882715</v>
      </c>
      <c r="Q1701" s="20">
        <f t="shared" si="80"/>
        <v>41.094000000000001</v>
      </c>
    </row>
    <row r="1702" spans="1:17" x14ac:dyDescent="0.3">
      <c r="A1702" s="20" t="str">
        <f>LatticeLayout!A1731</f>
        <v>LS2</v>
      </c>
      <c r="B1702" s="20" t="str">
        <f>LatticeLayout!B1731</f>
        <v>CC06</v>
      </c>
      <c r="C1702" s="20" t="str">
        <f>LatticeLayout!C1731</f>
        <v>CAV3</v>
      </c>
      <c r="D1702" s="20">
        <f>LatticeLayout!D1731</f>
        <v>2914</v>
      </c>
      <c r="E1702" s="20" t="str">
        <f>LatticeLayout!E1731</f>
        <v>LS2_CC06:CAV3_D2914</v>
      </c>
      <c r="F1702" s="20">
        <f>LatticeLayout!F1731</f>
        <v>0</v>
      </c>
      <c r="G1702" s="20" t="str">
        <f>LatticeLayout!G1731</f>
        <v>b29 cavity</v>
      </c>
      <c r="H1702" s="20">
        <f>LatticeLayout!H1731</f>
        <v>40</v>
      </c>
      <c r="I1702" s="20">
        <f>LatticeLayout!I1731</f>
        <v>0</v>
      </c>
      <c r="J1702" s="20">
        <f>LatticeLayout!J1731</f>
        <v>0</v>
      </c>
      <c r="K1702" s="20">
        <f>LatticeLayout!K1731</f>
        <v>0.32364399999999999</v>
      </c>
      <c r="L1702" s="551">
        <f>LatticeLayout!L1731</f>
        <v>41.094000000000001</v>
      </c>
      <c r="M1702" s="551">
        <f>LatticeLayout!M1731</f>
        <v>415.34755298882715</v>
      </c>
      <c r="N1702" s="551">
        <f>LatticeLayout!N1731</f>
        <v>271.50878252404897</v>
      </c>
      <c r="O1702" s="551">
        <f t="shared" si="78"/>
        <v>271.346960524049</v>
      </c>
      <c r="P1702" s="551">
        <f t="shared" si="79"/>
        <v>415.34755298882715</v>
      </c>
      <c r="Q1702" s="551">
        <f t="shared" si="80"/>
        <v>41.094000000000001</v>
      </c>
    </row>
    <row r="1703" spans="1:17" hidden="1" x14ac:dyDescent="0.3">
      <c r="A1703" s="20" t="str">
        <f>LatticeLayout!A1732</f>
        <v>LS2</v>
      </c>
      <c r="B1703" s="20" t="str">
        <f>LatticeLayout!B1732</f>
        <v>CC06</v>
      </c>
      <c r="C1703" s="20" t="str">
        <f>LatticeLayout!C1732</f>
        <v>BLM</v>
      </c>
      <c r="D1703" s="20">
        <f>LatticeLayout!D1732</f>
        <v>2916</v>
      </c>
      <c r="E1703" s="20" t="str">
        <f>LatticeLayout!E1732</f>
        <v>LS2_CC06:BLM_D2916</v>
      </c>
      <c r="F1703" s="20">
        <f>LatticeLayout!F1732</f>
        <v>0</v>
      </c>
      <c r="G1703" s="20" t="str">
        <f>LatticeLayout!G1732</f>
        <v>outside loss monitor</v>
      </c>
      <c r="H1703" s="20">
        <f>LatticeLayout!H1732</f>
        <v>0</v>
      </c>
      <c r="I1703" s="20">
        <f>LatticeLayout!I1732</f>
        <v>0</v>
      </c>
      <c r="J1703" s="20">
        <f>LatticeLayout!J1732</f>
        <v>0</v>
      </c>
      <c r="K1703" s="20">
        <f>LatticeLayout!K1732</f>
        <v>0</v>
      </c>
      <c r="L1703" s="20">
        <f>LatticeLayout!L1732</f>
        <v>41.094000000000001</v>
      </c>
      <c r="M1703" s="20">
        <f>LatticeLayout!M1732</f>
        <v>415.34755298882715</v>
      </c>
      <c r="N1703" s="20">
        <f>LatticeLayout!N1732</f>
        <v>271.50878252404897</v>
      </c>
      <c r="O1703" s="20">
        <f t="shared" si="78"/>
        <v>271.50878252404897</v>
      </c>
      <c r="P1703" s="20">
        <f t="shared" si="79"/>
        <v>415.34755298882715</v>
      </c>
      <c r="Q1703" s="20">
        <f t="shared" si="80"/>
        <v>41.094000000000001</v>
      </c>
    </row>
    <row r="1704" spans="1:17" hidden="1" x14ac:dyDescent="0.3">
      <c r="A1704" s="20">
        <f>LatticeLayout!A1733</f>
        <v>0</v>
      </c>
      <c r="B1704" s="20">
        <f>LatticeLayout!B1733</f>
        <v>0</v>
      </c>
      <c r="C1704" s="20">
        <f>LatticeLayout!C1733</f>
        <v>0</v>
      </c>
      <c r="D1704" s="20">
        <f>LatticeLayout!D1733</f>
        <v>0</v>
      </c>
      <c r="E1704" s="20">
        <f>LatticeLayout!E1733</f>
        <v>0</v>
      </c>
      <c r="F1704" s="20">
        <f>LatticeLayout!F1733</f>
        <v>0</v>
      </c>
      <c r="G1704" s="20">
        <f>LatticeLayout!G1733</f>
        <v>0</v>
      </c>
      <c r="H1704" s="20">
        <f>LatticeLayout!H1733</f>
        <v>0</v>
      </c>
      <c r="I1704" s="20">
        <f>LatticeLayout!I1733</f>
        <v>0</v>
      </c>
      <c r="J1704" s="20">
        <f>LatticeLayout!J1733</f>
        <v>0</v>
      </c>
      <c r="K1704" s="20">
        <f>LatticeLayout!K1733</f>
        <v>0</v>
      </c>
      <c r="L1704" s="20">
        <f>LatticeLayout!L1733</f>
        <v>41.094000000000001</v>
      </c>
      <c r="M1704" s="20">
        <f>LatticeLayout!M1733</f>
        <v>415.34755298882715</v>
      </c>
      <c r="N1704" s="20">
        <f>LatticeLayout!N1733</f>
        <v>271.50878252404897</v>
      </c>
      <c r="O1704" s="20">
        <f t="shared" si="78"/>
        <v>271.50878252404897</v>
      </c>
      <c r="P1704" s="20">
        <f t="shared" si="79"/>
        <v>415.34755298882715</v>
      </c>
      <c r="Q1704" s="20">
        <f t="shared" si="80"/>
        <v>41.094000000000001</v>
      </c>
    </row>
    <row r="1705" spans="1:17" hidden="1" x14ac:dyDescent="0.3">
      <c r="A1705" s="20">
        <f>LatticeLayout!A1734</f>
        <v>0</v>
      </c>
      <c r="B1705" s="20">
        <f>LatticeLayout!B1734</f>
        <v>0</v>
      </c>
      <c r="C1705" s="20">
        <f>LatticeLayout!C1734</f>
        <v>0</v>
      </c>
      <c r="D1705" s="20">
        <f>LatticeLayout!D1734</f>
        <v>0</v>
      </c>
      <c r="E1705" s="20" t="str">
        <f>LatticeLayout!E1734</f>
        <v/>
      </c>
      <c r="F1705" s="20">
        <f>LatticeLayout!F1734</f>
        <v>0</v>
      </c>
      <c r="G1705" s="20" t="str">
        <f>LatticeLayout!G1734</f>
        <v>bellow+tube</v>
      </c>
      <c r="H1705" s="20">
        <f>LatticeLayout!H1734</f>
        <v>0</v>
      </c>
      <c r="I1705" s="20">
        <f>LatticeLayout!I1734</f>
        <v>0</v>
      </c>
      <c r="J1705" s="20">
        <f>LatticeLayout!J1734</f>
        <v>0</v>
      </c>
      <c r="K1705" s="20">
        <f>LatticeLayout!K1734</f>
        <v>0.15525</v>
      </c>
      <c r="L1705" s="20">
        <f>LatticeLayout!L1734</f>
        <v>41.094000000000001</v>
      </c>
      <c r="M1705" s="20">
        <f>LatticeLayout!M1734</f>
        <v>415.34755298882715</v>
      </c>
      <c r="N1705" s="20">
        <f>LatticeLayout!N1734</f>
        <v>271.66403252404899</v>
      </c>
      <c r="O1705" s="20">
        <f t="shared" si="78"/>
        <v>271.58640752404898</v>
      </c>
      <c r="P1705" s="20">
        <f t="shared" si="79"/>
        <v>415.34755298882715</v>
      </c>
      <c r="Q1705" s="20">
        <f t="shared" si="80"/>
        <v>41.094000000000001</v>
      </c>
    </row>
    <row r="1706" spans="1:17" x14ac:dyDescent="0.3">
      <c r="A1706" s="20" t="str">
        <f>LatticeLayout!A1735</f>
        <v>LS2</v>
      </c>
      <c r="B1706" s="20" t="str">
        <f>LatticeLayout!B1735</f>
        <v>CC06</v>
      </c>
      <c r="C1706" s="20" t="str">
        <f>LatticeLayout!C1735</f>
        <v>SOL1</v>
      </c>
      <c r="D1706" s="20">
        <f>LatticeLayout!D1735</f>
        <v>2922</v>
      </c>
      <c r="E1706" s="20" t="str">
        <f>LatticeLayout!E1735</f>
        <v>LS2_CC06:SOL1_D2922</v>
      </c>
      <c r="F1706" s="20" t="str">
        <f>LatticeLayout!F1735</f>
        <v>S2</v>
      </c>
      <c r="G1706" s="20" t="str">
        <f>LatticeLayout!G1735</f>
        <v>solenoid+correctors</v>
      </c>
      <c r="H1706" s="20">
        <f>LatticeLayout!H1735</f>
        <v>40</v>
      </c>
      <c r="I1706" s="20">
        <f>LatticeLayout!I1735</f>
        <v>0</v>
      </c>
      <c r="J1706" s="20">
        <f>LatticeLayout!J1735</f>
        <v>0</v>
      </c>
      <c r="K1706" s="20">
        <f>LatticeLayout!K1735</f>
        <v>0.5</v>
      </c>
      <c r="L1706" s="551">
        <f>LatticeLayout!L1735</f>
        <v>41.094000000000001</v>
      </c>
      <c r="M1706" s="551">
        <f>LatticeLayout!M1735</f>
        <v>415.34755298882715</v>
      </c>
      <c r="N1706" s="551">
        <f>LatticeLayout!N1735</f>
        <v>272.16403252404899</v>
      </c>
      <c r="O1706" s="551">
        <f t="shared" si="78"/>
        <v>271.91403252404899</v>
      </c>
      <c r="P1706" s="551">
        <f t="shared" si="79"/>
        <v>415.34755298882715</v>
      </c>
      <c r="Q1706" s="551">
        <f t="shared" si="80"/>
        <v>41.094000000000001</v>
      </c>
    </row>
    <row r="1707" spans="1:17" hidden="1" x14ac:dyDescent="0.3">
      <c r="A1707" s="20">
        <f>LatticeLayout!A1736</f>
        <v>0</v>
      </c>
      <c r="B1707" s="20">
        <f>LatticeLayout!B1736</f>
        <v>0</v>
      </c>
      <c r="C1707" s="20">
        <f>LatticeLayout!C1736</f>
        <v>0</v>
      </c>
      <c r="D1707" s="20">
        <f>LatticeLayout!D1736</f>
        <v>0</v>
      </c>
      <c r="E1707" s="20" t="str">
        <f>LatticeLayout!E1736</f>
        <v/>
      </c>
      <c r="F1707" s="20">
        <f>LatticeLayout!F1736</f>
        <v>0</v>
      </c>
      <c r="G1707" s="20" t="str">
        <f>LatticeLayout!G1736</f>
        <v>bellow+tube</v>
      </c>
      <c r="H1707" s="20">
        <f>LatticeLayout!H1736</f>
        <v>0</v>
      </c>
      <c r="I1707" s="20">
        <f>LatticeLayout!I1736</f>
        <v>0</v>
      </c>
      <c r="J1707" s="20">
        <f>LatticeLayout!J1736</f>
        <v>0</v>
      </c>
      <c r="K1707" s="20">
        <f>LatticeLayout!K1736</f>
        <v>0.15525</v>
      </c>
      <c r="L1707" s="20">
        <f>LatticeLayout!L1736</f>
        <v>41.094000000000001</v>
      </c>
      <c r="M1707" s="20">
        <f>LatticeLayout!M1736</f>
        <v>415.34755298882715</v>
      </c>
      <c r="N1707" s="20">
        <f>LatticeLayout!N1736</f>
        <v>272.31928252404902</v>
      </c>
      <c r="O1707" s="20">
        <f t="shared" si="78"/>
        <v>272.241657524049</v>
      </c>
      <c r="P1707" s="20">
        <f t="shared" si="79"/>
        <v>415.34755298882715</v>
      </c>
      <c r="Q1707" s="20">
        <f t="shared" si="80"/>
        <v>41.094000000000001</v>
      </c>
    </row>
    <row r="1708" spans="1:17" x14ac:dyDescent="0.3">
      <c r="A1708" s="20" t="str">
        <f>LatticeLayout!A1737</f>
        <v>LS2</v>
      </c>
      <c r="B1708" s="20" t="str">
        <f>LatticeLayout!B1737</f>
        <v>CC06</v>
      </c>
      <c r="C1708" s="20" t="str">
        <f>LatticeLayout!C1737</f>
        <v>CAV4</v>
      </c>
      <c r="D1708" s="20">
        <f>LatticeLayout!D1737</f>
        <v>2925</v>
      </c>
      <c r="E1708" s="20" t="str">
        <f>LatticeLayout!E1737</f>
        <v>LS2_CC06:CAV4_D2925</v>
      </c>
      <c r="F1708" s="20">
        <f>LatticeLayout!F1737</f>
        <v>0</v>
      </c>
      <c r="G1708" s="20" t="str">
        <f>LatticeLayout!G1737</f>
        <v>b29 cavity</v>
      </c>
      <c r="H1708" s="20">
        <f>LatticeLayout!H1737</f>
        <v>40</v>
      </c>
      <c r="I1708" s="20">
        <f>LatticeLayout!I1737</f>
        <v>0</v>
      </c>
      <c r="J1708" s="20">
        <f>LatticeLayout!J1737</f>
        <v>0</v>
      </c>
      <c r="K1708" s="20">
        <f>LatticeLayout!K1737</f>
        <v>0.32364399999999999</v>
      </c>
      <c r="L1708" s="551">
        <f>LatticeLayout!L1737</f>
        <v>41.094000000000001</v>
      </c>
      <c r="M1708" s="551">
        <f>LatticeLayout!M1737</f>
        <v>415.34755298882715</v>
      </c>
      <c r="N1708" s="551">
        <f>LatticeLayout!N1737</f>
        <v>272.64292652404902</v>
      </c>
      <c r="O1708" s="551">
        <f t="shared" si="78"/>
        <v>272.48110452404899</v>
      </c>
      <c r="P1708" s="551">
        <f t="shared" si="79"/>
        <v>415.34755298882715</v>
      </c>
      <c r="Q1708" s="551">
        <f t="shared" si="80"/>
        <v>41.094000000000001</v>
      </c>
    </row>
    <row r="1709" spans="1:17" hidden="1" x14ac:dyDescent="0.3">
      <c r="A1709" s="20">
        <f>LatticeLayout!A1738</f>
        <v>0</v>
      </c>
      <c r="B1709" s="20">
        <f>LatticeLayout!B1738</f>
        <v>0</v>
      </c>
      <c r="C1709" s="20">
        <f>LatticeLayout!C1738</f>
        <v>0</v>
      </c>
      <c r="D1709" s="20">
        <f>LatticeLayout!D1738</f>
        <v>0</v>
      </c>
      <c r="E1709" s="20" t="str">
        <f>LatticeLayout!E1738</f>
        <v/>
      </c>
      <c r="F1709" s="20">
        <f>LatticeLayout!F1738</f>
        <v>0</v>
      </c>
      <c r="G1709" s="20">
        <f>LatticeLayout!G1738</f>
        <v>0</v>
      </c>
      <c r="H1709" s="20">
        <f>LatticeLayout!H1738</f>
        <v>0</v>
      </c>
      <c r="I1709" s="20">
        <f>LatticeLayout!I1738</f>
        <v>0</v>
      </c>
      <c r="J1709" s="20">
        <f>LatticeLayout!J1738</f>
        <v>0</v>
      </c>
      <c r="K1709" s="20">
        <f>LatticeLayout!K1738</f>
        <v>0</v>
      </c>
      <c r="L1709" s="20">
        <f>LatticeLayout!L1738</f>
        <v>41.094000000000001</v>
      </c>
      <c r="M1709" s="20">
        <f>LatticeLayout!M1738</f>
        <v>415.34755298882715</v>
      </c>
      <c r="N1709" s="20">
        <f>LatticeLayout!N1738</f>
        <v>272.64292652404902</v>
      </c>
      <c r="O1709" s="20">
        <f t="shared" si="78"/>
        <v>272.64292652404902</v>
      </c>
      <c r="P1709" s="20">
        <f t="shared" si="79"/>
        <v>415.34755298882715</v>
      </c>
      <c r="Q1709" s="20">
        <f t="shared" si="80"/>
        <v>41.094000000000001</v>
      </c>
    </row>
    <row r="1710" spans="1:17" hidden="1" x14ac:dyDescent="0.3">
      <c r="A1710" s="20">
        <f>LatticeLayout!A1739</f>
        <v>0</v>
      </c>
      <c r="B1710" s="20">
        <f>LatticeLayout!B1739</f>
        <v>0</v>
      </c>
      <c r="C1710" s="20">
        <f>LatticeLayout!C1739</f>
        <v>0</v>
      </c>
      <c r="D1710" s="20">
        <f>LatticeLayout!D1739</f>
        <v>0</v>
      </c>
      <c r="E1710" s="20">
        <f>LatticeLayout!E1739</f>
        <v>0</v>
      </c>
      <c r="F1710" s="20">
        <f>LatticeLayout!F1739</f>
        <v>0</v>
      </c>
      <c r="G1710" s="20">
        <f>LatticeLayout!G1739</f>
        <v>0</v>
      </c>
      <c r="H1710" s="20">
        <f>LatticeLayout!H1739</f>
        <v>0</v>
      </c>
      <c r="I1710" s="20">
        <f>LatticeLayout!I1739</f>
        <v>0</v>
      </c>
      <c r="J1710" s="20">
        <f>LatticeLayout!J1739</f>
        <v>0</v>
      </c>
      <c r="K1710" s="20">
        <f>LatticeLayout!K1739</f>
        <v>0</v>
      </c>
      <c r="L1710" s="20">
        <f>LatticeLayout!L1739</f>
        <v>41.094000000000001</v>
      </c>
      <c r="M1710" s="20">
        <f>LatticeLayout!M1739</f>
        <v>415.34755298882715</v>
      </c>
      <c r="N1710" s="20">
        <f>LatticeLayout!N1739</f>
        <v>272.64292652404902</v>
      </c>
      <c r="O1710" s="20">
        <f t="shared" si="78"/>
        <v>272.64292652404902</v>
      </c>
      <c r="P1710" s="20">
        <f t="shared" si="79"/>
        <v>415.34755298882715</v>
      </c>
      <c r="Q1710" s="20">
        <f t="shared" si="80"/>
        <v>41.094000000000001</v>
      </c>
    </row>
    <row r="1711" spans="1:17" hidden="1" x14ac:dyDescent="0.3">
      <c r="A1711" s="20">
        <f>LatticeLayout!A1740</f>
        <v>0</v>
      </c>
      <c r="B1711" s="20">
        <f>LatticeLayout!B1740</f>
        <v>0</v>
      </c>
      <c r="C1711" s="20">
        <f>LatticeLayout!C1740</f>
        <v>0</v>
      </c>
      <c r="D1711" s="20">
        <f>LatticeLayout!D1740</f>
        <v>0</v>
      </c>
      <c r="E1711" s="20" t="str">
        <f>LatticeLayout!E1740</f>
        <v/>
      </c>
      <c r="F1711" s="20">
        <f>LatticeLayout!F1740</f>
        <v>0</v>
      </c>
      <c r="G1711" s="20">
        <f>LatticeLayout!G1740</f>
        <v>0</v>
      </c>
      <c r="H1711" s="20">
        <f>LatticeLayout!H1740</f>
        <v>0</v>
      </c>
      <c r="I1711" s="20">
        <f>LatticeLayout!I1740</f>
        <v>0</v>
      </c>
      <c r="J1711" s="20">
        <f>LatticeLayout!J1740</f>
        <v>0</v>
      </c>
      <c r="K1711" s="20">
        <f>LatticeLayout!K1740</f>
        <v>9.9516999999999994E-2</v>
      </c>
      <c r="L1711" s="20">
        <f>LatticeLayout!L1740</f>
        <v>41.094000000000001</v>
      </c>
      <c r="M1711" s="20">
        <f>LatticeLayout!M1740</f>
        <v>415.34755298882715</v>
      </c>
      <c r="N1711" s="20">
        <f>LatticeLayout!N1740</f>
        <v>272.74244352404901</v>
      </c>
      <c r="O1711" s="20">
        <f t="shared" si="78"/>
        <v>272.69268502404901</v>
      </c>
      <c r="P1711" s="20">
        <f t="shared" si="79"/>
        <v>415.34755298882715</v>
      </c>
      <c r="Q1711" s="20">
        <f t="shared" si="80"/>
        <v>41.094000000000001</v>
      </c>
    </row>
    <row r="1712" spans="1:17" x14ac:dyDescent="0.3">
      <c r="A1712" s="20" t="str">
        <f>LatticeLayout!A1741</f>
        <v>LS2</v>
      </c>
      <c r="B1712" s="20" t="str">
        <f>LatticeLayout!B1741</f>
        <v>CC06</v>
      </c>
      <c r="C1712" s="20" t="str">
        <f>LatticeLayout!C1741</f>
        <v>CAV5</v>
      </c>
      <c r="D1712" s="20">
        <f>LatticeLayout!D1741</f>
        <v>2929</v>
      </c>
      <c r="E1712" s="20" t="str">
        <f>LatticeLayout!E1741</f>
        <v>LS2_CC06:CAV5_D2929</v>
      </c>
      <c r="F1712" s="20">
        <f>LatticeLayout!F1741</f>
        <v>0</v>
      </c>
      <c r="G1712" s="20" t="str">
        <f>LatticeLayout!G1741</f>
        <v>b29 cavity</v>
      </c>
      <c r="H1712" s="20">
        <f>LatticeLayout!H1741</f>
        <v>40</v>
      </c>
      <c r="I1712" s="20">
        <f>LatticeLayout!I1741</f>
        <v>0</v>
      </c>
      <c r="J1712" s="20">
        <f>LatticeLayout!J1741</f>
        <v>0</v>
      </c>
      <c r="K1712" s="20">
        <f>LatticeLayout!K1741</f>
        <v>0.32364399999999999</v>
      </c>
      <c r="L1712" s="551">
        <f>LatticeLayout!L1741</f>
        <v>41.094000000000001</v>
      </c>
      <c r="M1712" s="551">
        <f>LatticeLayout!M1741</f>
        <v>415.34755298882715</v>
      </c>
      <c r="N1712" s="551">
        <f>LatticeLayout!N1741</f>
        <v>273.06608752404901</v>
      </c>
      <c r="O1712" s="551">
        <f t="shared" si="78"/>
        <v>272.90426552404904</v>
      </c>
      <c r="P1712" s="551">
        <f t="shared" si="79"/>
        <v>415.34755298882715</v>
      </c>
      <c r="Q1712" s="551">
        <f t="shared" si="80"/>
        <v>41.094000000000001</v>
      </c>
    </row>
    <row r="1713" spans="1:17" hidden="1" x14ac:dyDescent="0.3">
      <c r="A1713" s="20">
        <f>LatticeLayout!A1742</f>
        <v>0</v>
      </c>
      <c r="B1713" s="20">
        <f>LatticeLayout!B1742</f>
        <v>0</v>
      </c>
      <c r="C1713" s="20">
        <f>LatticeLayout!C1742</f>
        <v>0</v>
      </c>
      <c r="D1713" s="20">
        <f>LatticeLayout!D1742</f>
        <v>0</v>
      </c>
      <c r="E1713" s="20" t="str">
        <f>LatticeLayout!E1742</f>
        <v/>
      </c>
      <c r="F1713" s="20">
        <f>LatticeLayout!F1742</f>
        <v>0</v>
      </c>
      <c r="G1713" s="20">
        <f>LatticeLayout!G1742</f>
        <v>0</v>
      </c>
      <c r="H1713" s="20">
        <f>LatticeLayout!H1742</f>
        <v>0</v>
      </c>
      <c r="I1713" s="20">
        <f>LatticeLayout!I1742</f>
        <v>0</v>
      </c>
      <c r="J1713" s="20">
        <f>LatticeLayout!J1742</f>
        <v>0</v>
      </c>
      <c r="K1713" s="20">
        <f>LatticeLayout!K1742</f>
        <v>0</v>
      </c>
      <c r="L1713" s="20">
        <f>LatticeLayout!L1742</f>
        <v>41.094000000000001</v>
      </c>
      <c r="M1713" s="20">
        <f>LatticeLayout!M1742</f>
        <v>415.34755298882715</v>
      </c>
      <c r="N1713" s="20">
        <f>LatticeLayout!N1742</f>
        <v>273.06608752404901</v>
      </c>
      <c r="O1713" s="20">
        <f t="shared" si="78"/>
        <v>273.06608752404901</v>
      </c>
      <c r="P1713" s="20">
        <f t="shared" si="79"/>
        <v>415.34755298882715</v>
      </c>
      <c r="Q1713" s="20">
        <f t="shared" si="80"/>
        <v>41.094000000000001</v>
      </c>
    </row>
    <row r="1714" spans="1:17" hidden="1" x14ac:dyDescent="0.3">
      <c r="A1714" s="20">
        <f>LatticeLayout!A1743</f>
        <v>0</v>
      </c>
      <c r="B1714" s="20">
        <f>LatticeLayout!B1743</f>
        <v>0</v>
      </c>
      <c r="C1714" s="20">
        <f>LatticeLayout!C1743</f>
        <v>0</v>
      </c>
      <c r="D1714" s="20">
        <f>LatticeLayout!D1743</f>
        <v>0</v>
      </c>
      <c r="E1714" s="20">
        <f>LatticeLayout!E1743</f>
        <v>0</v>
      </c>
      <c r="F1714" s="20">
        <f>LatticeLayout!F1743</f>
        <v>0</v>
      </c>
      <c r="G1714" s="20">
        <f>LatticeLayout!G1743</f>
        <v>0</v>
      </c>
      <c r="H1714" s="20">
        <f>LatticeLayout!H1743</f>
        <v>0</v>
      </c>
      <c r="I1714" s="20">
        <f>LatticeLayout!I1743</f>
        <v>0</v>
      </c>
      <c r="J1714" s="20">
        <f>LatticeLayout!J1743</f>
        <v>0</v>
      </c>
      <c r="K1714" s="20">
        <f>LatticeLayout!K1743</f>
        <v>0</v>
      </c>
      <c r="L1714" s="20">
        <f>LatticeLayout!L1743</f>
        <v>41.094000000000001</v>
      </c>
      <c r="M1714" s="20">
        <f>LatticeLayout!M1743</f>
        <v>415.34755298882715</v>
      </c>
      <c r="N1714" s="20">
        <f>LatticeLayout!N1743</f>
        <v>273.06608752404901</v>
      </c>
      <c r="O1714" s="20">
        <f t="shared" si="78"/>
        <v>273.06608752404901</v>
      </c>
      <c r="P1714" s="20">
        <f t="shared" si="79"/>
        <v>415.34755298882715</v>
      </c>
      <c r="Q1714" s="20">
        <f t="shared" si="80"/>
        <v>41.094000000000001</v>
      </c>
    </row>
    <row r="1715" spans="1:17" hidden="1" x14ac:dyDescent="0.3">
      <c r="A1715" s="20">
        <f>LatticeLayout!A1744</f>
        <v>0</v>
      </c>
      <c r="B1715" s="20">
        <f>LatticeLayout!B1744</f>
        <v>0</v>
      </c>
      <c r="C1715" s="20">
        <f>LatticeLayout!C1744</f>
        <v>0</v>
      </c>
      <c r="D1715" s="20">
        <f>LatticeLayout!D1744</f>
        <v>0</v>
      </c>
      <c r="E1715" s="20" t="str">
        <f>LatticeLayout!E1744</f>
        <v/>
      </c>
      <c r="F1715" s="20">
        <f>LatticeLayout!F1744</f>
        <v>0</v>
      </c>
      <c r="G1715" s="20">
        <f>LatticeLayout!G1744</f>
        <v>0</v>
      </c>
      <c r="H1715" s="20">
        <f>LatticeLayout!H1744</f>
        <v>0</v>
      </c>
      <c r="I1715" s="20">
        <f>LatticeLayout!I1744</f>
        <v>0</v>
      </c>
      <c r="J1715" s="20">
        <f>LatticeLayout!J1744</f>
        <v>0</v>
      </c>
      <c r="K1715" s="20">
        <f>LatticeLayout!K1744</f>
        <v>9.9516999999999994E-2</v>
      </c>
      <c r="L1715" s="20">
        <f>LatticeLayout!L1744</f>
        <v>41.094000000000001</v>
      </c>
      <c r="M1715" s="20">
        <f>LatticeLayout!M1744</f>
        <v>415.34755298882715</v>
      </c>
      <c r="N1715" s="20">
        <f>LatticeLayout!N1744</f>
        <v>273.165604524049</v>
      </c>
      <c r="O1715" s="20">
        <f t="shared" si="78"/>
        <v>273.11584602404901</v>
      </c>
      <c r="P1715" s="20">
        <f t="shared" si="79"/>
        <v>415.34755298882715</v>
      </c>
      <c r="Q1715" s="20">
        <f t="shared" si="80"/>
        <v>41.094000000000001</v>
      </c>
    </row>
    <row r="1716" spans="1:17" x14ac:dyDescent="0.3">
      <c r="A1716" s="20" t="str">
        <f>LatticeLayout!A1745</f>
        <v>LS2</v>
      </c>
      <c r="B1716" s="20" t="str">
        <f>LatticeLayout!B1745</f>
        <v>CC06</v>
      </c>
      <c r="C1716" s="20" t="str">
        <f>LatticeLayout!C1745</f>
        <v>CAV6</v>
      </c>
      <c r="D1716" s="20">
        <f>LatticeLayout!D1745</f>
        <v>2934</v>
      </c>
      <c r="E1716" s="20" t="str">
        <f>LatticeLayout!E1745</f>
        <v>LS2_CC06:CAV6_D2934</v>
      </c>
      <c r="F1716" s="20">
        <f>LatticeLayout!F1745</f>
        <v>0</v>
      </c>
      <c r="G1716" s="20" t="str">
        <f>LatticeLayout!G1745</f>
        <v>b29 cavity</v>
      </c>
      <c r="H1716" s="20">
        <f>LatticeLayout!H1745</f>
        <v>40</v>
      </c>
      <c r="I1716" s="20">
        <f>LatticeLayout!I1745</f>
        <v>0</v>
      </c>
      <c r="J1716" s="20">
        <f>LatticeLayout!J1745</f>
        <v>0</v>
      </c>
      <c r="K1716" s="20">
        <f>LatticeLayout!K1745</f>
        <v>0.32364399999999999</v>
      </c>
      <c r="L1716" s="551">
        <f>LatticeLayout!L1745</f>
        <v>41.094000000000001</v>
      </c>
      <c r="M1716" s="551">
        <f>LatticeLayout!M1745</f>
        <v>415.34755298882715</v>
      </c>
      <c r="N1716" s="551">
        <f>LatticeLayout!N1745</f>
        <v>273.489248524049</v>
      </c>
      <c r="O1716" s="551">
        <f t="shared" si="78"/>
        <v>273.32742652404897</v>
      </c>
      <c r="P1716" s="551">
        <f t="shared" si="79"/>
        <v>415.34755298882715</v>
      </c>
      <c r="Q1716" s="551">
        <f t="shared" si="80"/>
        <v>41.094000000000001</v>
      </c>
    </row>
    <row r="1717" spans="1:17" hidden="1" x14ac:dyDescent="0.3">
      <c r="A1717" s="20" t="str">
        <f>LatticeLayout!A1746</f>
        <v>LS2</v>
      </c>
      <c r="B1717" s="20" t="str">
        <f>LatticeLayout!B1746</f>
        <v>CC06</v>
      </c>
      <c r="C1717" s="20" t="str">
        <f>LatticeLayout!C1746</f>
        <v>BLM</v>
      </c>
      <c r="D1717" s="20">
        <f>LatticeLayout!D1746</f>
        <v>2936</v>
      </c>
      <c r="E1717" s="20" t="str">
        <f>LatticeLayout!E1746</f>
        <v>LS2_CC06:BLM_D2936</v>
      </c>
      <c r="F1717" s="20">
        <f>LatticeLayout!F1746</f>
        <v>0</v>
      </c>
      <c r="G1717" s="20" t="str">
        <f>LatticeLayout!G1746</f>
        <v>outside loss monitor</v>
      </c>
      <c r="H1717" s="20">
        <f>LatticeLayout!H1746</f>
        <v>0</v>
      </c>
      <c r="I1717" s="20">
        <f>LatticeLayout!I1746</f>
        <v>0</v>
      </c>
      <c r="J1717" s="20">
        <f>LatticeLayout!J1746</f>
        <v>0</v>
      </c>
      <c r="K1717" s="20">
        <f>LatticeLayout!K1746</f>
        <v>0</v>
      </c>
      <c r="L1717" s="20">
        <f>LatticeLayout!L1746</f>
        <v>41.094000000000001</v>
      </c>
      <c r="M1717" s="20">
        <f>LatticeLayout!M1746</f>
        <v>415.34755298882715</v>
      </c>
      <c r="N1717" s="20">
        <f>LatticeLayout!N1746</f>
        <v>273.489248524049</v>
      </c>
      <c r="O1717" s="20">
        <f t="shared" si="78"/>
        <v>273.489248524049</v>
      </c>
      <c r="P1717" s="20">
        <f t="shared" si="79"/>
        <v>415.34755298882715</v>
      </c>
      <c r="Q1717" s="20">
        <f t="shared" si="80"/>
        <v>41.094000000000001</v>
      </c>
    </row>
    <row r="1718" spans="1:17" hidden="1" x14ac:dyDescent="0.3">
      <c r="A1718" s="20">
        <f>LatticeLayout!A1747</f>
        <v>0</v>
      </c>
      <c r="B1718" s="20">
        <f>LatticeLayout!B1747</f>
        <v>0</v>
      </c>
      <c r="C1718" s="20">
        <f>LatticeLayout!C1747</f>
        <v>0</v>
      </c>
      <c r="D1718" s="20">
        <f>LatticeLayout!D1747</f>
        <v>0</v>
      </c>
      <c r="E1718" s="20">
        <f>LatticeLayout!E1747</f>
        <v>0</v>
      </c>
      <c r="F1718" s="20">
        <f>LatticeLayout!F1747</f>
        <v>0</v>
      </c>
      <c r="G1718" s="20">
        <f>LatticeLayout!G1747</f>
        <v>0</v>
      </c>
      <c r="H1718" s="20">
        <f>LatticeLayout!H1747</f>
        <v>0</v>
      </c>
      <c r="I1718" s="20">
        <f>LatticeLayout!I1747</f>
        <v>0</v>
      </c>
      <c r="J1718" s="20">
        <f>LatticeLayout!J1747</f>
        <v>0</v>
      </c>
      <c r="K1718" s="20">
        <f>LatticeLayout!K1747</f>
        <v>0</v>
      </c>
      <c r="L1718" s="20">
        <f>LatticeLayout!L1747</f>
        <v>41.094000000000001</v>
      </c>
      <c r="M1718" s="20">
        <f>LatticeLayout!M1747</f>
        <v>415.34755298882715</v>
      </c>
      <c r="N1718" s="20">
        <f>LatticeLayout!N1747</f>
        <v>273.489248524049</v>
      </c>
      <c r="O1718" s="20">
        <f t="shared" si="78"/>
        <v>273.489248524049</v>
      </c>
      <c r="P1718" s="20">
        <f t="shared" si="79"/>
        <v>415.34755298882715</v>
      </c>
      <c r="Q1718" s="20">
        <f t="shared" si="80"/>
        <v>41.094000000000001</v>
      </c>
    </row>
    <row r="1719" spans="1:17" hidden="1" x14ac:dyDescent="0.3">
      <c r="A1719" s="20">
        <f>LatticeLayout!A1748</f>
        <v>0</v>
      </c>
      <c r="B1719" s="20">
        <f>LatticeLayout!B1748</f>
        <v>0</v>
      </c>
      <c r="C1719" s="20">
        <f>LatticeLayout!C1748</f>
        <v>0</v>
      </c>
      <c r="D1719" s="20">
        <f>LatticeLayout!D1748</f>
        <v>0</v>
      </c>
      <c r="E1719" s="20" t="str">
        <f>LatticeLayout!E1748</f>
        <v/>
      </c>
      <c r="F1719" s="20">
        <f>LatticeLayout!F1748</f>
        <v>0</v>
      </c>
      <c r="G1719" s="20" t="str">
        <f>LatticeLayout!G1748</f>
        <v>bellows</v>
      </c>
      <c r="H1719" s="20">
        <f>LatticeLayout!H1748</f>
        <v>0</v>
      </c>
      <c r="I1719" s="20">
        <f>LatticeLayout!I1748</f>
        <v>0</v>
      </c>
      <c r="J1719" s="20">
        <f>LatticeLayout!J1748</f>
        <v>0</v>
      </c>
      <c r="K1719" s="20">
        <f>LatticeLayout!K1748</f>
        <v>0.15310800000000002</v>
      </c>
      <c r="L1719" s="20">
        <f>LatticeLayout!L1748</f>
        <v>41.094000000000001</v>
      </c>
      <c r="M1719" s="20">
        <f>LatticeLayout!M1748</f>
        <v>415.34755298882715</v>
      </c>
      <c r="N1719" s="20">
        <f>LatticeLayout!N1748</f>
        <v>273.64235652404898</v>
      </c>
      <c r="O1719" s="20">
        <f t="shared" si="78"/>
        <v>273.56580252404899</v>
      </c>
      <c r="P1719" s="20">
        <f t="shared" si="79"/>
        <v>415.34755298882715</v>
      </c>
      <c r="Q1719" s="20">
        <f t="shared" si="80"/>
        <v>41.094000000000001</v>
      </c>
    </row>
    <row r="1720" spans="1:17" hidden="1" x14ac:dyDescent="0.3">
      <c r="A1720" s="20" t="str">
        <f>LatticeLayout!A1749</f>
        <v>LS2</v>
      </c>
      <c r="B1720" s="20" t="str">
        <f>LatticeLayout!B1749</f>
        <v>CC06</v>
      </c>
      <c r="C1720" s="20" t="str">
        <f>LatticeLayout!C1749</f>
        <v>GV</v>
      </c>
      <c r="D1720" s="20">
        <f>LatticeLayout!D1749</f>
        <v>2939</v>
      </c>
      <c r="E1720" s="20" t="str">
        <f>LatticeLayout!E1749</f>
        <v>LS2_CC06:GV_D2939</v>
      </c>
      <c r="F1720" s="20">
        <f>LatticeLayout!F1749</f>
        <v>0</v>
      </c>
      <c r="G1720" s="20" t="str">
        <f>LatticeLayout!G1749</f>
        <v>gate valve</v>
      </c>
      <c r="H1720" s="20">
        <f>LatticeLayout!H1749</f>
        <v>40</v>
      </c>
      <c r="I1720" s="20">
        <f>LatticeLayout!I1749</f>
        <v>0</v>
      </c>
      <c r="J1720" s="20">
        <f>LatticeLayout!J1749</f>
        <v>0</v>
      </c>
      <c r="K1720" s="20">
        <f>LatticeLayout!K1749</f>
        <v>7.1999999999999995E-2</v>
      </c>
      <c r="L1720" s="20">
        <f>LatticeLayout!L1749</f>
        <v>41.094000000000001</v>
      </c>
      <c r="M1720" s="20">
        <f>LatticeLayout!M1749</f>
        <v>415.34755298882715</v>
      </c>
      <c r="N1720" s="20">
        <f>LatticeLayout!N1749</f>
        <v>273.71435652404898</v>
      </c>
      <c r="O1720" s="20">
        <f t="shared" si="78"/>
        <v>273.67835652404898</v>
      </c>
      <c r="P1720" s="20">
        <f t="shared" si="79"/>
        <v>415.34755298882715</v>
      </c>
      <c r="Q1720" s="20">
        <f t="shared" si="80"/>
        <v>41.094000000000001</v>
      </c>
    </row>
    <row r="1721" spans="1:17" hidden="1" x14ac:dyDescent="0.3">
      <c r="A1721" s="20">
        <f>LatticeLayout!A1750</f>
        <v>0</v>
      </c>
      <c r="B1721" s="20">
        <f>LatticeLayout!B1750</f>
        <v>0</v>
      </c>
      <c r="C1721" s="20">
        <f>LatticeLayout!C1750</f>
        <v>0</v>
      </c>
      <c r="D1721" s="20">
        <f>LatticeLayout!D1750</f>
        <v>0</v>
      </c>
      <c r="E1721" s="20" t="str">
        <f>LatticeLayout!E1750</f>
        <v/>
      </c>
      <c r="F1721" s="20">
        <f>LatticeLayout!F1750</f>
        <v>0</v>
      </c>
      <c r="G1721" s="20" t="str">
        <f>LatticeLayout!G1750</f>
        <v>bellow</v>
      </c>
      <c r="H1721" s="20">
        <f>LatticeLayout!H1750</f>
        <v>40</v>
      </c>
      <c r="I1721" s="20">
        <f>LatticeLayout!I1750</f>
        <v>0</v>
      </c>
      <c r="J1721" s="20">
        <f>LatticeLayout!J1750</f>
        <v>0</v>
      </c>
      <c r="K1721" s="20">
        <f>LatticeLayout!K1750</f>
        <v>0.11600000000000001</v>
      </c>
      <c r="L1721" s="20">
        <f>LatticeLayout!L1750</f>
        <v>41.094000000000001</v>
      </c>
      <c r="M1721" s="20">
        <f>LatticeLayout!M1750</f>
        <v>415.34755298882715</v>
      </c>
      <c r="N1721" s="20">
        <f>LatticeLayout!N1750</f>
        <v>273.83035652404897</v>
      </c>
      <c r="O1721" s="20">
        <f t="shared" si="78"/>
        <v>273.77235652404897</v>
      </c>
      <c r="P1721" s="20">
        <f t="shared" si="79"/>
        <v>415.34755298882715</v>
      </c>
      <c r="Q1721" s="20">
        <f t="shared" si="80"/>
        <v>41.094000000000001</v>
      </c>
    </row>
    <row r="1722" spans="1:17" hidden="1" x14ac:dyDescent="0.3">
      <c r="A1722" s="20" t="str">
        <f>LatticeLayout!A1751</f>
        <v>LS2</v>
      </c>
      <c r="B1722" s="20" t="str">
        <f>LatticeLayout!B1751</f>
        <v>WC06</v>
      </c>
      <c r="C1722" s="20" t="str">
        <f>LatticeLayout!C1751</f>
        <v>BPM</v>
      </c>
      <c r="D1722" s="20">
        <f>LatticeLayout!D1751</f>
        <v>2941</v>
      </c>
      <c r="E1722" s="20" t="str">
        <f>LatticeLayout!E1751</f>
        <v>LS2_WC06:BPM_D2941</v>
      </c>
      <c r="F1722" s="20" t="str">
        <f>LatticeLayout!F1751</f>
        <v>BPM2</v>
      </c>
      <c r="G1722" s="20" t="str">
        <f>LatticeLayout!G1751</f>
        <v>position monitor</v>
      </c>
      <c r="H1722" s="20">
        <f>LatticeLayout!H1751</f>
        <v>0</v>
      </c>
      <c r="I1722" s="20">
        <f>LatticeLayout!I1751</f>
        <v>0</v>
      </c>
      <c r="J1722" s="20">
        <f>LatticeLayout!J1751</f>
        <v>0</v>
      </c>
      <c r="K1722" s="20">
        <f>LatticeLayout!K1751</f>
        <v>0</v>
      </c>
      <c r="L1722" s="20">
        <f>LatticeLayout!L1751</f>
        <v>41.094000000000001</v>
      </c>
      <c r="M1722" s="20">
        <f>LatticeLayout!M1751</f>
        <v>415.34755298882715</v>
      </c>
      <c r="N1722" s="20">
        <f>LatticeLayout!N1751</f>
        <v>273.83035652404897</v>
      </c>
      <c r="O1722" s="20">
        <f t="shared" si="78"/>
        <v>273.83035652404897</v>
      </c>
      <c r="P1722" s="20">
        <f t="shared" si="79"/>
        <v>415.34755298882715</v>
      </c>
      <c r="Q1722" s="20">
        <f t="shared" si="80"/>
        <v>41.094000000000001</v>
      </c>
    </row>
    <row r="1723" spans="1:17" x14ac:dyDescent="0.3">
      <c r="A1723" s="20">
        <f>LatticeLayout!A1752</f>
        <v>0</v>
      </c>
      <c r="B1723" s="20">
        <f>LatticeLayout!B1752</f>
        <v>0</v>
      </c>
      <c r="C1723" s="20">
        <f>LatticeLayout!C1752</f>
        <v>0</v>
      </c>
      <c r="D1723" s="20">
        <f>LatticeLayout!D1752</f>
        <v>0</v>
      </c>
      <c r="E1723" s="20" t="str">
        <f>LatticeLayout!E1752</f>
        <v/>
      </c>
      <c r="F1723" s="20">
        <f>LatticeLayout!F1752</f>
        <v>0</v>
      </c>
      <c r="G1723" s="20" t="str">
        <f>LatticeLayout!G1752</f>
        <v>diagnostic box</v>
      </c>
      <c r="H1723" s="20">
        <f>LatticeLayout!H1752</f>
        <v>0</v>
      </c>
      <c r="I1723" s="20">
        <f>LatticeLayout!I1752</f>
        <v>0</v>
      </c>
      <c r="J1723" s="20">
        <f>LatticeLayout!J1752</f>
        <v>0</v>
      </c>
      <c r="K1723" s="20">
        <f>LatticeLayout!K1752</f>
        <v>7.3999999999999996E-2</v>
      </c>
      <c r="L1723" s="551">
        <f>LatticeLayout!L1752</f>
        <v>41.094000000000001</v>
      </c>
      <c r="M1723" s="551">
        <f>LatticeLayout!M1752</f>
        <v>415.34755298882715</v>
      </c>
      <c r="N1723" s="551">
        <f>LatticeLayout!N1752</f>
        <v>273.90435652404898</v>
      </c>
      <c r="O1723" s="551">
        <f t="shared" si="78"/>
        <v>273.867356524049</v>
      </c>
      <c r="P1723" s="551">
        <f t="shared" si="79"/>
        <v>415.34755298882715</v>
      </c>
      <c r="Q1723" s="551">
        <f t="shared" si="80"/>
        <v>41.094000000000001</v>
      </c>
    </row>
    <row r="1724" spans="1:17" hidden="1" x14ac:dyDescent="0.3">
      <c r="A1724" s="20" t="str">
        <f>LatticeLayout!A1753</f>
        <v>LS2</v>
      </c>
      <c r="B1724" s="20" t="str">
        <f>LatticeLayout!B1753</f>
        <v>WC06</v>
      </c>
      <c r="C1724" s="20" t="str">
        <f>LatticeLayout!C1753</f>
        <v>PORT</v>
      </c>
      <c r="D1724" s="20">
        <f>LatticeLayout!D1753</f>
        <v>2942</v>
      </c>
      <c r="E1724" s="20" t="str">
        <f>LatticeLayout!E1753</f>
        <v>LS2_WC06:PORT_D2942</v>
      </c>
      <c r="F1724" s="20">
        <f>LatticeLayout!F1753</f>
        <v>0</v>
      </c>
      <c r="G1724" s="20" t="str">
        <f>LatticeLayout!G1753</f>
        <v>port for future diagnostics</v>
      </c>
      <c r="H1724" s="20">
        <f>LatticeLayout!H1753</f>
        <v>0</v>
      </c>
      <c r="I1724" s="20">
        <f>LatticeLayout!I1753</f>
        <v>0</v>
      </c>
      <c r="J1724" s="20">
        <f>LatticeLayout!J1753</f>
        <v>0</v>
      </c>
      <c r="K1724" s="20">
        <f>LatticeLayout!K1753</f>
        <v>0</v>
      </c>
      <c r="L1724" s="20">
        <f>LatticeLayout!L1753</f>
        <v>41.094000000000001</v>
      </c>
      <c r="M1724" s="20">
        <f>LatticeLayout!M1753</f>
        <v>415.34755298882715</v>
      </c>
      <c r="N1724" s="20">
        <f>LatticeLayout!N1753</f>
        <v>273.90435652404898</v>
      </c>
      <c r="O1724" s="20">
        <f t="shared" si="78"/>
        <v>273.90435652404898</v>
      </c>
      <c r="P1724" s="20">
        <f t="shared" si="79"/>
        <v>415.34755298882715</v>
      </c>
      <c r="Q1724" s="20">
        <f t="shared" si="80"/>
        <v>41.094000000000001</v>
      </c>
    </row>
    <row r="1725" spans="1:17" x14ac:dyDescent="0.3">
      <c r="A1725" s="20">
        <f>LatticeLayout!A1754</f>
        <v>0</v>
      </c>
      <c r="B1725" s="20">
        <f>LatticeLayout!B1754</f>
        <v>0</v>
      </c>
      <c r="C1725" s="20">
        <f>LatticeLayout!C1754</f>
        <v>0</v>
      </c>
      <c r="D1725" s="20">
        <f>LatticeLayout!D1754</f>
        <v>0</v>
      </c>
      <c r="E1725" s="20" t="str">
        <f>LatticeLayout!E1754</f>
        <v/>
      </c>
      <c r="F1725" s="20">
        <f>LatticeLayout!F1754</f>
        <v>0</v>
      </c>
      <c r="G1725" s="20" t="str">
        <f>LatticeLayout!G1754</f>
        <v>diagnostic box</v>
      </c>
      <c r="H1725" s="20">
        <f>LatticeLayout!H1754</f>
        <v>0</v>
      </c>
      <c r="I1725" s="20">
        <f>LatticeLayout!I1754</f>
        <v>0</v>
      </c>
      <c r="J1725" s="20">
        <f>LatticeLayout!J1754</f>
        <v>0</v>
      </c>
      <c r="K1725" s="20">
        <f>LatticeLayout!K1754</f>
        <v>9.0999999999999998E-2</v>
      </c>
      <c r="L1725" s="551">
        <f>LatticeLayout!L1754</f>
        <v>41.094000000000001</v>
      </c>
      <c r="M1725" s="551">
        <f>LatticeLayout!M1754</f>
        <v>415.34755298882715</v>
      </c>
      <c r="N1725" s="551">
        <f>LatticeLayout!N1754</f>
        <v>273.99535652404899</v>
      </c>
      <c r="O1725" s="551">
        <f t="shared" si="78"/>
        <v>273.94985652404898</v>
      </c>
      <c r="P1725" s="551">
        <f t="shared" si="79"/>
        <v>415.34755298882715</v>
      </c>
      <c r="Q1725" s="551">
        <f t="shared" si="80"/>
        <v>41.094000000000001</v>
      </c>
    </row>
    <row r="1726" spans="1:17" hidden="1" x14ac:dyDescent="0.3">
      <c r="A1726" s="20" t="str">
        <f>LatticeLayout!A1755</f>
        <v>LS2</v>
      </c>
      <c r="B1726" s="20" t="str">
        <f>LatticeLayout!B1755</f>
        <v>WC06</v>
      </c>
      <c r="C1726" s="20" t="str">
        <f>LatticeLayout!C1755</f>
        <v>PORT</v>
      </c>
      <c r="D1726" s="20">
        <f>LatticeLayout!D1755</f>
        <v>2943</v>
      </c>
      <c r="E1726" s="20" t="str">
        <f>LatticeLayout!E1755</f>
        <v>LS2_WC06:PORT_D2943</v>
      </c>
      <c r="F1726" s="20" t="str">
        <f>LatticeLayout!F1755</f>
        <v>IP_S</v>
      </c>
      <c r="G1726" s="20" t="str">
        <f>LatticeLayout!G1755</f>
        <v>pump, 65 l/s</v>
      </c>
      <c r="H1726" s="20">
        <f>LatticeLayout!H1755</f>
        <v>0</v>
      </c>
      <c r="I1726" s="20">
        <f>LatticeLayout!I1755</f>
        <v>0</v>
      </c>
      <c r="J1726" s="20">
        <f>LatticeLayout!J1755</f>
        <v>0</v>
      </c>
      <c r="K1726" s="20">
        <f>LatticeLayout!K1755</f>
        <v>0</v>
      </c>
      <c r="L1726" s="20">
        <f>LatticeLayout!L1755</f>
        <v>41.094000000000001</v>
      </c>
      <c r="M1726" s="20">
        <f>LatticeLayout!M1755</f>
        <v>415.34755298882715</v>
      </c>
      <c r="N1726" s="20">
        <f>LatticeLayout!N1755</f>
        <v>273.99535652404899</v>
      </c>
      <c r="O1726" s="20">
        <f t="shared" si="78"/>
        <v>273.99535652404899</v>
      </c>
      <c r="P1726" s="20">
        <f t="shared" si="79"/>
        <v>415.34755298882715</v>
      </c>
      <c r="Q1726" s="20">
        <f t="shared" si="80"/>
        <v>41.094000000000001</v>
      </c>
    </row>
    <row r="1727" spans="1:17" hidden="1" x14ac:dyDescent="0.3">
      <c r="A1727" s="20">
        <f>LatticeLayout!A1756</f>
        <v>0</v>
      </c>
      <c r="B1727" s="20">
        <f>LatticeLayout!B1756</f>
        <v>0</v>
      </c>
      <c r="C1727" s="20">
        <f>LatticeLayout!C1756</f>
        <v>0</v>
      </c>
      <c r="D1727" s="20">
        <f>LatticeLayout!D1756</f>
        <v>0</v>
      </c>
      <c r="E1727" s="20" t="str">
        <f>LatticeLayout!E1756</f>
        <v/>
      </c>
      <c r="F1727" s="20">
        <f>LatticeLayout!F1756</f>
        <v>0</v>
      </c>
      <c r="G1727" s="20" t="str">
        <f>LatticeLayout!G1756</f>
        <v>bellow</v>
      </c>
      <c r="H1727" s="20">
        <f>LatticeLayout!H1756</f>
        <v>40</v>
      </c>
      <c r="I1727" s="20">
        <f>LatticeLayout!I1756</f>
        <v>0</v>
      </c>
      <c r="J1727" s="20">
        <f>LatticeLayout!J1756</f>
        <v>0</v>
      </c>
      <c r="K1727" s="20">
        <f>LatticeLayout!K1756</f>
        <v>9.9000000000000005E-2</v>
      </c>
      <c r="L1727" s="20">
        <f>LatticeLayout!L1756</f>
        <v>41.094000000000001</v>
      </c>
      <c r="M1727" s="20">
        <f>LatticeLayout!M1756</f>
        <v>415.34755298882715</v>
      </c>
      <c r="N1727" s="20">
        <f>LatticeLayout!N1756</f>
        <v>274.09435652404898</v>
      </c>
      <c r="O1727" s="20">
        <f t="shared" si="78"/>
        <v>274.04485652404901</v>
      </c>
      <c r="P1727" s="20">
        <f t="shared" si="79"/>
        <v>415.34755298882715</v>
      </c>
      <c r="Q1727" s="20">
        <f t="shared" si="80"/>
        <v>41.094000000000001</v>
      </c>
    </row>
    <row r="1728" spans="1:17" hidden="1" x14ac:dyDescent="0.3">
      <c r="A1728" s="20" t="str">
        <f>LatticeLayout!A1757</f>
        <v>LS2</v>
      </c>
      <c r="B1728" s="20" t="str">
        <f>LatticeLayout!B1757</f>
        <v>CC07</v>
      </c>
      <c r="C1728" s="20" t="str">
        <f>LatticeLayout!C1757</f>
        <v>GV</v>
      </c>
      <c r="D1728" s="20">
        <f>LatticeLayout!D1757</f>
        <v>2944</v>
      </c>
      <c r="E1728" s="20" t="str">
        <f>LatticeLayout!E1757</f>
        <v>LS2_CC07:GV_D2944</v>
      </c>
      <c r="F1728" s="20">
        <f>LatticeLayout!F1757</f>
        <v>0</v>
      </c>
      <c r="G1728" s="20" t="str">
        <f>LatticeLayout!G1757</f>
        <v>gate valve</v>
      </c>
      <c r="H1728" s="20">
        <f>LatticeLayout!H1757</f>
        <v>40</v>
      </c>
      <c r="I1728" s="20">
        <f>LatticeLayout!I1757</f>
        <v>0</v>
      </c>
      <c r="J1728" s="20">
        <f>LatticeLayout!J1757</f>
        <v>0</v>
      </c>
      <c r="K1728" s="20">
        <f>LatticeLayout!K1757</f>
        <v>7.1999999999999995E-2</v>
      </c>
      <c r="L1728" s="20">
        <f>LatticeLayout!L1757</f>
        <v>41.094000000000001</v>
      </c>
      <c r="M1728" s="20">
        <f>LatticeLayout!M1757</f>
        <v>415.34755298882715</v>
      </c>
      <c r="N1728" s="20">
        <f>LatticeLayout!N1757</f>
        <v>274.16635652404898</v>
      </c>
      <c r="O1728" s="20">
        <f t="shared" si="78"/>
        <v>274.13035652404898</v>
      </c>
      <c r="P1728" s="20">
        <f t="shared" si="79"/>
        <v>415.34755298882715</v>
      </c>
      <c r="Q1728" s="20">
        <f t="shared" si="80"/>
        <v>41.094000000000001</v>
      </c>
    </row>
    <row r="1729" spans="1:17" hidden="1" x14ac:dyDescent="0.3">
      <c r="A1729" s="20">
        <f>LatticeLayout!A1758</f>
        <v>0</v>
      </c>
      <c r="B1729" s="20">
        <f>LatticeLayout!B1758</f>
        <v>0</v>
      </c>
      <c r="C1729" s="20">
        <f>LatticeLayout!C1758</f>
        <v>0</v>
      </c>
      <c r="D1729" s="20">
        <f>LatticeLayout!D1758</f>
        <v>0</v>
      </c>
      <c r="E1729" s="20" t="str">
        <f>LatticeLayout!E1758</f>
        <v/>
      </c>
      <c r="F1729" s="20">
        <f>LatticeLayout!F1758</f>
        <v>0</v>
      </c>
      <c r="G1729" s="20" t="str">
        <f>LatticeLayout!G1758</f>
        <v>bellows</v>
      </c>
      <c r="H1729" s="20">
        <f>LatticeLayout!H1758</f>
        <v>0</v>
      </c>
      <c r="I1729" s="20">
        <f>LatticeLayout!I1758</f>
        <v>0</v>
      </c>
      <c r="J1729" s="20">
        <f>LatticeLayout!J1758</f>
        <v>0</v>
      </c>
      <c r="K1729" s="20">
        <f>LatticeLayout!K1758</f>
        <v>0.15310800000000002</v>
      </c>
      <c r="L1729" s="20">
        <f>LatticeLayout!L1758</f>
        <v>41.094000000000001</v>
      </c>
      <c r="M1729" s="20">
        <f>LatticeLayout!M1758</f>
        <v>415.34755298882715</v>
      </c>
      <c r="N1729" s="20">
        <f>LatticeLayout!N1758</f>
        <v>274.31946452404895</v>
      </c>
      <c r="O1729" s="20">
        <f t="shared" si="78"/>
        <v>274.24291052404897</v>
      </c>
      <c r="P1729" s="20">
        <f t="shared" si="79"/>
        <v>415.34755298882715</v>
      </c>
      <c r="Q1729" s="20">
        <f t="shared" si="80"/>
        <v>41.094000000000001</v>
      </c>
    </row>
    <row r="1730" spans="1:17" x14ac:dyDescent="0.3">
      <c r="A1730" s="20" t="str">
        <f>LatticeLayout!A1759</f>
        <v>LS2</v>
      </c>
      <c r="B1730" s="20" t="str">
        <f>LatticeLayout!B1759</f>
        <v>CC07</v>
      </c>
      <c r="C1730" s="20" t="str">
        <f>LatticeLayout!C1759</f>
        <v>CAV1</v>
      </c>
      <c r="D1730" s="20">
        <f>LatticeLayout!D1759</f>
        <v>2945</v>
      </c>
      <c r="E1730" s="20" t="str">
        <f>LatticeLayout!E1759</f>
        <v>LS2_CC07:CAV1_D2945</v>
      </c>
      <c r="F1730" s="20">
        <f>LatticeLayout!F1759</f>
        <v>0</v>
      </c>
      <c r="G1730" s="20" t="str">
        <f>LatticeLayout!G1759</f>
        <v>b29 cavity</v>
      </c>
      <c r="H1730" s="20">
        <f>LatticeLayout!H1759</f>
        <v>40</v>
      </c>
      <c r="I1730" s="20">
        <f>LatticeLayout!I1759</f>
        <v>0.32364399999999999</v>
      </c>
      <c r="J1730" s="20">
        <f>LatticeLayout!J1759</f>
        <v>0</v>
      </c>
      <c r="K1730" s="20">
        <f>LatticeLayout!K1759</f>
        <v>0.32364399999999999</v>
      </c>
      <c r="L1730" s="551">
        <f>LatticeLayout!L1759</f>
        <v>41.094000000000001</v>
      </c>
      <c r="M1730" s="551">
        <f>LatticeLayout!M1759</f>
        <v>415.34755298882715</v>
      </c>
      <c r="N1730" s="551">
        <f>LatticeLayout!N1759</f>
        <v>274.64310852404896</v>
      </c>
      <c r="O1730" s="551">
        <f t="shared" si="78"/>
        <v>274.48128652404898</v>
      </c>
      <c r="P1730" s="551">
        <f t="shared" si="79"/>
        <v>415.34755298882715</v>
      </c>
      <c r="Q1730" s="551">
        <f t="shared" si="80"/>
        <v>41.094000000000001</v>
      </c>
    </row>
    <row r="1731" spans="1:17" hidden="1" x14ac:dyDescent="0.3">
      <c r="A1731" s="20" t="str">
        <f>LatticeLayout!A1760</f>
        <v>LS2</v>
      </c>
      <c r="B1731" s="20" t="str">
        <f>LatticeLayout!B1760</f>
        <v>CC07</v>
      </c>
      <c r="C1731" s="20" t="str">
        <f>LatticeLayout!C1760</f>
        <v>BLM</v>
      </c>
      <c r="D1731" s="20">
        <f>LatticeLayout!D1760</f>
        <v>2947</v>
      </c>
      <c r="E1731" s="20" t="str">
        <f>LatticeLayout!E1760</f>
        <v>LS2_CC07:BLM_D2947</v>
      </c>
      <c r="F1731" s="20">
        <f>LatticeLayout!F1760</f>
        <v>0</v>
      </c>
      <c r="G1731" s="20" t="str">
        <f>LatticeLayout!G1760</f>
        <v>outside loss monitor</v>
      </c>
      <c r="H1731" s="20">
        <f>LatticeLayout!H1760</f>
        <v>0</v>
      </c>
      <c r="I1731" s="20">
        <f>LatticeLayout!I1760</f>
        <v>0</v>
      </c>
      <c r="J1731" s="20">
        <f>LatticeLayout!J1760</f>
        <v>0</v>
      </c>
      <c r="K1731" s="20">
        <f>LatticeLayout!K1760</f>
        <v>0</v>
      </c>
      <c r="L1731" s="20">
        <f>LatticeLayout!L1760</f>
        <v>41.094000000000001</v>
      </c>
      <c r="M1731" s="20">
        <f>LatticeLayout!M1760</f>
        <v>415.34755298882715</v>
      </c>
      <c r="N1731" s="20">
        <f>LatticeLayout!N1760</f>
        <v>274.64310852404896</v>
      </c>
      <c r="O1731" s="20">
        <f t="shared" si="78"/>
        <v>274.64310852404896</v>
      </c>
      <c r="P1731" s="20">
        <f t="shared" si="79"/>
        <v>415.34755298882715</v>
      </c>
      <c r="Q1731" s="20">
        <f t="shared" si="80"/>
        <v>41.094000000000001</v>
      </c>
    </row>
    <row r="1732" spans="1:17" hidden="1" x14ac:dyDescent="0.3">
      <c r="A1732" s="20">
        <f>LatticeLayout!A1761</f>
        <v>0</v>
      </c>
      <c r="B1732" s="20">
        <f>LatticeLayout!B1761</f>
        <v>0</v>
      </c>
      <c r="C1732" s="20">
        <f>LatticeLayout!C1761</f>
        <v>0</v>
      </c>
      <c r="D1732" s="20">
        <f>LatticeLayout!D1761</f>
        <v>0</v>
      </c>
      <c r="E1732" s="20">
        <f>LatticeLayout!E1761</f>
        <v>0</v>
      </c>
      <c r="F1732" s="20">
        <f>LatticeLayout!F1761</f>
        <v>0</v>
      </c>
      <c r="G1732" s="20">
        <f>LatticeLayout!G1761</f>
        <v>0</v>
      </c>
      <c r="H1732" s="20">
        <f>LatticeLayout!H1761</f>
        <v>0</v>
      </c>
      <c r="I1732" s="20">
        <f>LatticeLayout!I1761</f>
        <v>0</v>
      </c>
      <c r="J1732" s="20">
        <f>LatticeLayout!J1761</f>
        <v>0</v>
      </c>
      <c r="K1732" s="20">
        <f>LatticeLayout!K1761</f>
        <v>0</v>
      </c>
      <c r="L1732" s="20">
        <f>LatticeLayout!L1761</f>
        <v>41.094000000000001</v>
      </c>
      <c r="M1732" s="20">
        <f>LatticeLayout!M1761</f>
        <v>415.34755298882715</v>
      </c>
      <c r="N1732" s="20">
        <f>LatticeLayout!N1761</f>
        <v>274.64310852404896</v>
      </c>
      <c r="O1732" s="20">
        <f t="shared" si="78"/>
        <v>274.64310852404896</v>
      </c>
      <c r="P1732" s="20">
        <f t="shared" si="79"/>
        <v>415.34755298882715</v>
      </c>
      <c r="Q1732" s="20">
        <f t="shared" si="80"/>
        <v>41.094000000000001</v>
      </c>
    </row>
    <row r="1733" spans="1:17" hidden="1" x14ac:dyDescent="0.3">
      <c r="A1733" s="20">
        <f>LatticeLayout!A1762</f>
        <v>0</v>
      </c>
      <c r="B1733" s="20">
        <f>LatticeLayout!B1762</f>
        <v>0</v>
      </c>
      <c r="C1733" s="20">
        <f>LatticeLayout!C1762</f>
        <v>0</v>
      </c>
      <c r="D1733" s="20">
        <f>LatticeLayout!D1762</f>
        <v>0</v>
      </c>
      <c r="E1733" s="20" t="str">
        <f>LatticeLayout!E1762</f>
        <v/>
      </c>
      <c r="F1733" s="20">
        <f>LatticeLayout!F1762</f>
        <v>0</v>
      </c>
      <c r="G1733" s="20" t="str">
        <f>LatticeLayout!G1762</f>
        <v>bellow</v>
      </c>
      <c r="H1733" s="20">
        <f>LatticeLayout!H1762</f>
        <v>0</v>
      </c>
      <c r="I1733" s="20">
        <f>LatticeLayout!I1762</f>
        <v>0</v>
      </c>
      <c r="J1733" s="20">
        <f>LatticeLayout!J1762</f>
        <v>0</v>
      </c>
      <c r="K1733" s="20">
        <f>LatticeLayout!K1762</f>
        <v>9.9516999999999994E-2</v>
      </c>
      <c r="L1733" s="20">
        <f>LatticeLayout!L1762</f>
        <v>41.094000000000001</v>
      </c>
      <c r="M1733" s="20">
        <f>LatticeLayout!M1762</f>
        <v>415.34755298882715</v>
      </c>
      <c r="N1733" s="20">
        <f>LatticeLayout!N1762</f>
        <v>274.74262552404895</v>
      </c>
      <c r="O1733" s="20">
        <f t="shared" si="78"/>
        <v>274.69286702404895</v>
      </c>
      <c r="P1733" s="20">
        <f t="shared" si="79"/>
        <v>415.34755298882715</v>
      </c>
      <c r="Q1733" s="20">
        <f t="shared" si="80"/>
        <v>41.094000000000001</v>
      </c>
    </row>
    <row r="1734" spans="1:17" x14ac:dyDescent="0.3">
      <c r="A1734" s="20" t="str">
        <f>LatticeLayout!A1763</f>
        <v>LS2</v>
      </c>
      <c r="B1734" s="20" t="str">
        <f>LatticeLayout!B1763</f>
        <v>CC07</v>
      </c>
      <c r="C1734" s="20" t="str">
        <f>LatticeLayout!C1763</f>
        <v>CAV2</v>
      </c>
      <c r="D1734" s="20">
        <f>LatticeLayout!D1763</f>
        <v>2949</v>
      </c>
      <c r="E1734" s="20" t="str">
        <f>LatticeLayout!E1763</f>
        <v>LS2_CC07:CAV2_D2949</v>
      </c>
      <c r="F1734" s="20">
        <f>LatticeLayout!F1763</f>
        <v>0</v>
      </c>
      <c r="G1734" s="20" t="str">
        <f>LatticeLayout!G1763</f>
        <v>b29 cavity</v>
      </c>
      <c r="H1734" s="20">
        <f>LatticeLayout!H1763</f>
        <v>40</v>
      </c>
      <c r="I1734" s="20">
        <f>LatticeLayout!I1763</f>
        <v>0</v>
      </c>
      <c r="J1734" s="20">
        <f>LatticeLayout!J1763</f>
        <v>0</v>
      </c>
      <c r="K1734" s="20">
        <f>LatticeLayout!K1763</f>
        <v>0.32364399999999999</v>
      </c>
      <c r="L1734" s="551">
        <f>LatticeLayout!L1763</f>
        <v>41.094000000000001</v>
      </c>
      <c r="M1734" s="551">
        <f>LatticeLayout!M1763</f>
        <v>415.34755298882715</v>
      </c>
      <c r="N1734" s="551">
        <f>LatticeLayout!N1763</f>
        <v>275.06626952404895</v>
      </c>
      <c r="O1734" s="551">
        <f t="shared" si="78"/>
        <v>274.90444752404892</v>
      </c>
      <c r="P1734" s="551">
        <f t="shared" si="79"/>
        <v>415.34755298882715</v>
      </c>
      <c r="Q1734" s="551">
        <f t="shared" si="80"/>
        <v>41.094000000000001</v>
      </c>
    </row>
    <row r="1735" spans="1:17" hidden="1" x14ac:dyDescent="0.3">
      <c r="A1735" s="20">
        <f>LatticeLayout!A1764</f>
        <v>0</v>
      </c>
      <c r="B1735" s="20">
        <f>LatticeLayout!B1764</f>
        <v>0</v>
      </c>
      <c r="C1735" s="20">
        <f>LatticeLayout!C1764</f>
        <v>0</v>
      </c>
      <c r="D1735" s="20">
        <f>LatticeLayout!D1764</f>
        <v>0</v>
      </c>
      <c r="E1735" s="20" t="str">
        <f>LatticeLayout!E1764</f>
        <v/>
      </c>
      <c r="F1735" s="20">
        <f>LatticeLayout!F1764</f>
        <v>0</v>
      </c>
      <c r="G1735" s="20">
        <f>LatticeLayout!G1764</f>
        <v>0</v>
      </c>
      <c r="H1735" s="20">
        <f>LatticeLayout!H1764</f>
        <v>0</v>
      </c>
      <c r="I1735" s="20">
        <f>LatticeLayout!I1764</f>
        <v>0</v>
      </c>
      <c r="J1735" s="20">
        <f>LatticeLayout!J1764</f>
        <v>0</v>
      </c>
      <c r="K1735" s="20">
        <f>LatticeLayout!K1764</f>
        <v>0</v>
      </c>
      <c r="L1735" s="20">
        <f>LatticeLayout!L1764</f>
        <v>41.094000000000001</v>
      </c>
      <c r="M1735" s="20">
        <f>LatticeLayout!M1764</f>
        <v>415.34755298882715</v>
      </c>
      <c r="N1735" s="20">
        <f>LatticeLayout!N1764</f>
        <v>275.06626952404895</v>
      </c>
      <c r="O1735" s="20">
        <f t="shared" si="78"/>
        <v>275.06626952404895</v>
      </c>
      <c r="P1735" s="20">
        <f t="shared" si="79"/>
        <v>415.34755298882715</v>
      </c>
      <c r="Q1735" s="20">
        <f t="shared" si="80"/>
        <v>41.094000000000001</v>
      </c>
    </row>
    <row r="1736" spans="1:17" hidden="1" x14ac:dyDescent="0.3">
      <c r="A1736" s="20">
        <f>LatticeLayout!A1765</f>
        <v>0</v>
      </c>
      <c r="B1736" s="20">
        <f>LatticeLayout!B1765</f>
        <v>0</v>
      </c>
      <c r="C1736" s="20">
        <f>LatticeLayout!C1765</f>
        <v>0</v>
      </c>
      <c r="D1736" s="20">
        <f>LatticeLayout!D1765</f>
        <v>0</v>
      </c>
      <c r="E1736" s="20">
        <f>LatticeLayout!E1765</f>
        <v>0</v>
      </c>
      <c r="F1736" s="20">
        <f>LatticeLayout!F1765</f>
        <v>0</v>
      </c>
      <c r="G1736" s="20">
        <f>LatticeLayout!G1765</f>
        <v>0</v>
      </c>
      <c r="H1736" s="20">
        <f>LatticeLayout!H1765</f>
        <v>0</v>
      </c>
      <c r="I1736" s="20">
        <f>LatticeLayout!I1765</f>
        <v>0</v>
      </c>
      <c r="J1736" s="20">
        <f>LatticeLayout!J1765</f>
        <v>0</v>
      </c>
      <c r="K1736" s="20">
        <f>LatticeLayout!K1765</f>
        <v>0</v>
      </c>
      <c r="L1736" s="20">
        <f>LatticeLayout!L1765</f>
        <v>41.094000000000001</v>
      </c>
      <c r="M1736" s="20">
        <f>LatticeLayout!M1765</f>
        <v>415.34755298882715</v>
      </c>
      <c r="N1736" s="20">
        <f>LatticeLayout!N1765</f>
        <v>275.06626952404895</v>
      </c>
      <c r="O1736" s="20">
        <f t="shared" si="78"/>
        <v>275.06626952404895</v>
      </c>
      <c r="P1736" s="20">
        <f t="shared" si="79"/>
        <v>415.34755298882715</v>
      </c>
      <c r="Q1736" s="20">
        <f t="shared" si="80"/>
        <v>41.094000000000001</v>
      </c>
    </row>
    <row r="1737" spans="1:17" hidden="1" x14ac:dyDescent="0.3">
      <c r="A1737" s="20">
        <f>LatticeLayout!A1766</f>
        <v>0</v>
      </c>
      <c r="B1737" s="20">
        <f>LatticeLayout!B1766</f>
        <v>0</v>
      </c>
      <c r="C1737" s="20">
        <f>LatticeLayout!C1766</f>
        <v>0</v>
      </c>
      <c r="D1737" s="20">
        <f>LatticeLayout!D1766</f>
        <v>0</v>
      </c>
      <c r="E1737" s="20" t="str">
        <f>LatticeLayout!E1766</f>
        <v/>
      </c>
      <c r="F1737" s="20">
        <f>LatticeLayout!F1766</f>
        <v>0</v>
      </c>
      <c r="G1737" s="20" t="str">
        <f>LatticeLayout!G1766</f>
        <v>bellow</v>
      </c>
      <c r="H1737" s="20">
        <f>LatticeLayout!H1766</f>
        <v>0</v>
      </c>
      <c r="I1737" s="20">
        <f>LatticeLayout!I1766</f>
        <v>0</v>
      </c>
      <c r="J1737" s="20">
        <f>LatticeLayout!J1766</f>
        <v>0</v>
      </c>
      <c r="K1737" s="20">
        <f>LatticeLayout!K1766</f>
        <v>9.9516999999999994E-2</v>
      </c>
      <c r="L1737" s="20">
        <f>LatticeLayout!L1766</f>
        <v>41.094000000000001</v>
      </c>
      <c r="M1737" s="20">
        <f>LatticeLayout!M1766</f>
        <v>415.34755298882715</v>
      </c>
      <c r="N1737" s="20">
        <f>LatticeLayout!N1766</f>
        <v>275.16578652404894</v>
      </c>
      <c r="O1737" s="20">
        <f t="shared" si="78"/>
        <v>275.11602802404894</v>
      </c>
      <c r="P1737" s="20">
        <f t="shared" si="79"/>
        <v>415.34755298882715</v>
      </c>
      <c r="Q1737" s="20">
        <f t="shared" si="80"/>
        <v>41.094000000000001</v>
      </c>
    </row>
    <row r="1738" spans="1:17" x14ac:dyDescent="0.3">
      <c r="A1738" s="20" t="str">
        <f>LatticeLayout!A1767</f>
        <v>LS2</v>
      </c>
      <c r="B1738" s="20" t="str">
        <f>LatticeLayout!B1767</f>
        <v>CC07</v>
      </c>
      <c r="C1738" s="20" t="str">
        <f>LatticeLayout!C1767</f>
        <v>CAV3</v>
      </c>
      <c r="D1738" s="20">
        <f>LatticeLayout!D1767</f>
        <v>2954</v>
      </c>
      <c r="E1738" s="20" t="str">
        <f>LatticeLayout!E1767</f>
        <v>LS2_CC07:CAV3_D2954</v>
      </c>
      <c r="F1738" s="20">
        <f>LatticeLayout!F1767</f>
        <v>0</v>
      </c>
      <c r="G1738" s="20" t="str">
        <f>LatticeLayout!G1767</f>
        <v>b29 cavity</v>
      </c>
      <c r="H1738" s="20">
        <f>LatticeLayout!H1767</f>
        <v>40</v>
      </c>
      <c r="I1738" s="20">
        <f>LatticeLayout!I1767</f>
        <v>0</v>
      </c>
      <c r="J1738" s="20">
        <f>LatticeLayout!J1767</f>
        <v>0</v>
      </c>
      <c r="K1738" s="20">
        <f>LatticeLayout!K1767</f>
        <v>0.32364399999999999</v>
      </c>
      <c r="L1738" s="551">
        <f>LatticeLayout!L1767</f>
        <v>41.094000000000001</v>
      </c>
      <c r="M1738" s="551">
        <f>LatticeLayout!M1767</f>
        <v>415.34755298882715</v>
      </c>
      <c r="N1738" s="551">
        <f>LatticeLayout!N1767</f>
        <v>275.48943052404894</v>
      </c>
      <c r="O1738" s="551">
        <f t="shared" si="78"/>
        <v>275.32760852404897</v>
      </c>
      <c r="P1738" s="551">
        <f t="shared" si="79"/>
        <v>415.34755298882715</v>
      </c>
      <c r="Q1738" s="551">
        <f t="shared" si="80"/>
        <v>41.094000000000001</v>
      </c>
    </row>
    <row r="1739" spans="1:17" hidden="1" x14ac:dyDescent="0.3">
      <c r="A1739" s="20" t="str">
        <f>LatticeLayout!A1768</f>
        <v>LS2</v>
      </c>
      <c r="B1739" s="20" t="str">
        <f>LatticeLayout!B1768</f>
        <v>CC07</v>
      </c>
      <c r="C1739" s="20" t="str">
        <f>LatticeLayout!C1768</f>
        <v>BLM</v>
      </c>
      <c r="D1739" s="20">
        <f>LatticeLayout!D1768</f>
        <v>2956</v>
      </c>
      <c r="E1739" s="20" t="str">
        <f>LatticeLayout!E1768</f>
        <v>LS2_CC07:BLM_D2956</v>
      </c>
      <c r="F1739" s="20">
        <f>LatticeLayout!F1768</f>
        <v>0</v>
      </c>
      <c r="G1739" s="20" t="str">
        <f>LatticeLayout!G1768</f>
        <v>outside loss monitor</v>
      </c>
      <c r="H1739" s="20">
        <f>LatticeLayout!H1768</f>
        <v>0</v>
      </c>
      <c r="I1739" s="20">
        <f>LatticeLayout!I1768</f>
        <v>0</v>
      </c>
      <c r="J1739" s="20">
        <f>LatticeLayout!J1768</f>
        <v>0</v>
      </c>
      <c r="K1739" s="20">
        <f>LatticeLayout!K1768</f>
        <v>0</v>
      </c>
      <c r="L1739" s="20">
        <f>LatticeLayout!L1768</f>
        <v>41.094000000000001</v>
      </c>
      <c r="M1739" s="20">
        <f>LatticeLayout!M1768</f>
        <v>415.34755298882715</v>
      </c>
      <c r="N1739" s="20">
        <f>LatticeLayout!N1768</f>
        <v>275.48943052404894</v>
      </c>
      <c r="O1739" s="20">
        <f t="shared" ref="O1739:O1802" si="81">(N1739+N1738)/2</f>
        <v>275.48943052404894</v>
      </c>
      <c r="P1739" s="20">
        <f t="shared" ref="P1739:P1802" si="82">(M1739+M1738)/2</f>
        <v>415.34755298882715</v>
      </c>
      <c r="Q1739" s="20">
        <f t="shared" ref="Q1739:Q1802" si="83">(L1739+L1738)/2</f>
        <v>41.094000000000001</v>
      </c>
    </row>
    <row r="1740" spans="1:17" hidden="1" x14ac:dyDescent="0.3">
      <c r="A1740" s="20">
        <f>LatticeLayout!A1769</f>
        <v>0</v>
      </c>
      <c r="B1740" s="20">
        <f>LatticeLayout!B1769</f>
        <v>0</v>
      </c>
      <c r="C1740" s="20">
        <f>LatticeLayout!C1769</f>
        <v>0</v>
      </c>
      <c r="D1740" s="20">
        <f>LatticeLayout!D1769</f>
        <v>0</v>
      </c>
      <c r="E1740" s="20">
        <f>LatticeLayout!E1769</f>
        <v>0</v>
      </c>
      <c r="F1740" s="20">
        <f>LatticeLayout!F1769</f>
        <v>0</v>
      </c>
      <c r="G1740" s="20">
        <f>LatticeLayout!G1769</f>
        <v>0</v>
      </c>
      <c r="H1740" s="20">
        <f>LatticeLayout!H1769</f>
        <v>0</v>
      </c>
      <c r="I1740" s="20">
        <f>LatticeLayout!I1769</f>
        <v>0</v>
      </c>
      <c r="J1740" s="20">
        <f>LatticeLayout!J1769</f>
        <v>0</v>
      </c>
      <c r="K1740" s="20">
        <f>LatticeLayout!K1769</f>
        <v>0</v>
      </c>
      <c r="L1740" s="20">
        <f>LatticeLayout!L1769</f>
        <v>41.094000000000001</v>
      </c>
      <c r="M1740" s="20">
        <f>LatticeLayout!M1769</f>
        <v>415.34755298882715</v>
      </c>
      <c r="N1740" s="20">
        <f>LatticeLayout!N1769</f>
        <v>275.48943052404894</v>
      </c>
      <c r="O1740" s="20">
        <f t="shared" si="81"/>
        <v>275.48943052404894</v>
      </c>
      <c r="P1740" s="20">
        <f t="shared" si="82"/>
        <v>415.34755298882715</v>
      </c>
      <c r="Q1740" s="20">
        <f t="shared" si="83"/>
        <v>41.094000000000001</v>
      </c>
    </row>
    <row r="1741" spans="1:17" hidden="1" x14ac:dyDescent="0.3">
      <c r="A1741" s="20">
        <f>LatticeLayout!A1770</f>
        <v>0</v>
      </c>
      <c r="B1741" s="20">
        <f>LatticeLayout!B1770</f>
        <v>0</v>
      </c>
      <c r="C1741" s="20">
        <f>LatticeLayout!C1770</f>
        <v>0</v>
      </c>
      <c r="D1741" s="20">
        <f>LatticeLayout!D1770</f>
        <v>0</v>
      </c>
      <c r="E1741" s="20" t="str">
        <f>LatticeLayout!E1770</f>
        <v/>
      </c>
      <c r="F1741" s="20">
        <f>LatticeLayout!F1770</f>
        <v>0</v>
      </c>
      <c r="G1741" s="20" t="str">
        <f>LatticeLayout!G1770</f>
        <v>bellow+tube</v>
      </c>
      <c r="H1741" s="20">
        <f>LatticeLayout!H1770</f>
        <v>0</v>
      </c>
      <c r="I1741" s="20">
        <f>LatticeLayout!I1770</f>
        <v>0</v>
      </c>
      <c r="J1741" s="20">
        <f>LatticeLayout!J1770</f>
        <v>0</v>
      </c>
      <c r="K1741" s="20">
        <f>LatticeLayout!K1770</f>
        <v>0.15525</v>
      </c>
      <c r="L1741" s="20">
        <f>LatticeLayout!L1770</f>
        <v>41.094000000000001</v>
      </c>
      <c r="M1741" s="20">
        <f>LatticeLayout!M1770</f>
        <v>415.34755298882715</v>
      </c>
      <c r="N1741" s="20">
        <f>LatticeLayout!N1770</f>
        <v>275.64468052404897</v>
      </c>
      <c r="O1741" s="20">
        <f t="shared" si="81"/>
        <v>275.56705552404895</v>
      </c>
      <c r="P1741" s="20">
        <f t="shared" si="82"/>
        <v>415.34755298882715</v>
      </c>
      <c r="Q1741" s="20">
        <f t="shared" si="83"/>
        <v>41.094000000000001</v>
      </c>
    </row>
    <row r="1742" spans="1:17" x14ac:dyDescent="0.3">
      <c r="A1742" s="20" t="str">
        <f>LatticeLayout!A1771</f>
        <v>LS2</v>
      </c>
      <c r="B1742" s="20" t="str">
        <f>LatticeLayout!B1771</f>
        <v>CC07</v>
      </c>
      <c r="C1742" s="20" t="str">
        <f>LatticeLayout!C1771</f>
        <v>SOL1</v>
      </c>
      <c r="D1742" s="20">
        <f>LatticeLayout!D1771</f>
        <v>2961</v>
      </c>
      <c r="E1742" s="20" t="str">
        <f>LatticeLayout!E1771</f>
        <v>LS2_CC07:SOL1_D2961</v>
      </c>
      <c r="F1742" s="20" t="str">
        <f>LatticeLayout!F1771</f>
        <v>S2</v>
      </c>
      <c r="G1742" s="20" t="str">
        <f>LatticeLayout!G1771</f>
        <v>solenoid+correctors</v>
      </c>
      <c r="H1742" s="20">
        <f>LatticeLayout!H1771</f>
        <v>40</v>
      </c>
      <c r="I1742" s="20">
        <f>LatticeLayout!I1771</f>
        <v>0</v>
      </c>
      <c r="J1742" s="20">
        <f>LatticeLayout!J1771</f>
        <v>0</v>
      </c>
      <c r="K1742" s="20">
        <f>LatticeLayout!K1771</f>
        <v>0.5</v>
      </c>
      <c r="L1742" s="551">
        <f>LatticeLayout!L1771</f>
        <v>41.094000000000001</v>
      </c>
      <c r="M1742" s="551">
        <f>LatticeLayout!M1771</f>
        <v>415.34755298882715</v>
      </c>
      <c r="N1742" s="551">
        <f>LatticeLayout!N1771</f>
        <v>276.14468052404897</v>
      </c>
      <c r="O1742" s="551">
        <f t="shared" si="81"/>
        <v>275.89468052404897</v>
      </c>
      <c r="P1742" s="551">
        <f t="shared" si="82"/>
        <v>415.34755298882715</v>
      </c>
      <c r="Q1742" s="551">
        <f t="shared" si="83"/>
        <v>41.094000000000001</v>
      </c>
    </row>
    <row r="1743" spans="1:17" hidden="1" x14ac:dyDescent="0.3">
      <c r="A1743" s="20">
        <f>LatticeLayout!A1772</f>
        <v>0</v>
      </c>
      <c r="B1743" s="20">
        <f>LatticeLayout!B1772</f>
        <v>0</v>
      </c>
      <c r="C1743" s="20">
        <f>LatticeLayout!C1772</f>
        <v>0</v>
      </c>
      <c r="D1743" s="20">
        <f>LatticeLayout!D1772</f>
        <v>0</v>
      </c>
      <c r="E1743" s="20" t="str">
        <f>LatticeLayout!E1772</f>
        <v/>
      </c>
      <c r="F1743" s="20">
        <f>LatticeLayout!F1772</f>
        <v>0</v>
      </c>
      <c r="G1743" s="20" t="str">
        <f>LatticeLayout!G1772</f>
        <v>bellow+tube</v>
      </c>
      <c r="H1743" s="20">
        <f>LatticeLayout!H1772</f>
        <v>0</v>
      </c>
      <c r="I1743" s="20">
        <f>LatticeLayout!I1772</f>
        <v>0</v>
      </c>
      <c r="J1743" s="20">
        <f>LatticeLayout!J1772</f>
        <v>0</v>
      </c>
      <c r="K1743" s="20">
        <f>LatticeLayout!K1772</f>
        <v>0.15525</v>
      </c>
      <c r="L1743" s="20">
        <f>LatticeLayout!L1772</f>
        <v>41.094000000000001</v>
      </c>
      <c r="M1743" s="20">
        <f>LatticeLayout!M1772</f>
        <v>415.34755298882715</v>
      </c>
      <c r="N1743" s="20">
        <f>LatticeLayout!N1772</f>
        <v>276.29993052404899</v>
      </c>
      <c r="O1743" s="20">
        <f t="shared" si="81"/>
        <v>276.22230552404898</v>
      </c>
      <c r="P1743" s="20">
        <f t="shared" si="82"/>
        <v>415.34755298882715</v>
      </c>
      <c r="Q1743" s="20">
        <f t="shared" si="83"/>
        <v>41.094000000000001</v>
      </c>
    </row>
    <row r="1744" spans="1:17" x14ac:dyDescent="0.3">
      <c r="A1744" s="20" t="str">
        <f>LatticeLayout!A1773</f>
        <v>LS2</v>
      </c>
      <c r="B1744" s="20" t="str">
        <f>LatticeLayout!B1773</f>
        <v>CC07</v>
      </c>
      <c r="C1744" s="20" t="str">
        <f>LatticeLayout!C1773</f>
        <v>CAV4</v>
      </c>
      <c r="D1744" s="20">
        <f>LatticeLayout!D1773</f>
        <v>2965</v>
      </c>
      <c r="E1744" s="20" t="str">
        <f>LatticeLayout!E1773</f>
        <v>LS2_CC07:CAV4_D2965</v>
      </c>
      <c r="F1744" s="20">
        <f>LatticeLayout!F1773</f>
        <v>0</v>
      </c>
      <c r="G1744" s="20" t="str">
        <f>LatticeLayout!G1773</f>
        <v>b29 cavity</v>
      </c>
      <c r="H1744" s="20">
        <f>LatticeLayout!H1773</f>
        <v>40</v>
      </c>
      <c r="I1744" s="20">
        <f>LatticeLayout!I1773</f>
        <v>0</v>
      </c>
      <c r="J1744" s="20">
        <f>LatticeLayout!J1773</f>
        <v>0</v>
      </c>
      <c r="K1744" s="20">
        <f>LatticeLayout!K1773</f>
        <v>0.32364399999999999</v>
      </c>
      <c r="L1744" s="551">
        <f>LatticeLayout!L1773</f>
        <v>41.094000000000001</v>
      </c>
      <c r="M1744" s="551">
        <f>LatticeLayout!M1773</f>
        <v>415.34755298882715</v>
      </c>
      <c r="N1744" s="551">
        <f>LatticeLayout!N1773</f>
        <v>276.62357452404899</v>
      </c>
      <c r="O1744" s="551">
        <f t="shared" si="81"/>
        <v>276.46175252404896</v>
      </c>
      <c r="P1744" s="551">
        <f t="shared" si="82"/>
        <v>415.34755298882715</v>
      </c>
      <c r="Q1744" s="551">
        <f t="shared" si="83"/>
        <v>41.094000000000001</v>
      </c>
    </row>
    <row r="1745" spans="1:17" hidden="1" x14ac:dyDescent="0.3">
      <c r="A1745" s="20">
        <f>LatticeLayout!A1774</f>
        <v>0</v>
      </c>
      <c r="B1745" s="20">
        <f>LatticeLayout!B1774</f>
        <v>0</v>
      </c>
      <c r="C1745" s="20">
        <f>LatticeLayout!C1774</f>
        <v>0</v>
      </c>
      <c r="D1745" s="20">
        <f>LatticeLayout!D1774</f>
        <v>0</v>
      </c>
      <c r="E1745" s="20" t="str">
        <f>LatticeLayout!E1774</f>
        <v/>
      </c>
      <c r="F1745" s="20">
        <f>LatticeLayout!F1774</f>
        <v>0</v>
      </c>
      <c r="G1745" s="20">
        <f>LatticeLayout!G1774</f>
        <v>0</v>
      </c>
      <c r="H1745" s="20">
        <f>LatticeLayout!H1774</f>
        <v>0</v>
      </c>
      <c r="I1745" s="20">
        <f>LatticeLayout!I1774</f>
        <v>0</v>
      </c>
      <c r="J1745" s="20">
        <f>LatticeLayout!J1774</f>
        <v>0</v>
      </c>
      <c r="K1745" s="20">
        <f>LatticeLayout!K1774</f>
        <v>0</v>
      </c>
      <c r="L1745" s="20">
        <f>LatticeLayout!L1774</f>
        <v>41.094000000000001</v>
      </c>
      <c r="M1745" s="20">
        <f>LatticeLayout!M1774</f>
        <v>415.34755298882715</v>
      </c>
      <c r="N1745" s="20">
        <f>LatticeLayout!N1774</f>
        <v>276.62357452404899</v>
      </c>
      <c r="O1745" s="20">
        <f t="shared" si="81"/>
        <v>276.62357452404899</v>
      </c>
      <c r="P1745" s="20">
        <f t="shared" si="82"/>
        <v>415.34755298882715</v>
      </c>
      <c r="Q1745" s="20">
        <f t="shared" si="83"/>
        <v>41.094000000000001</v>
      </c>
    </row>
    <row r="1746" spans="1:17" hidden="1" x14ac:dyDescent="0.3">
      <c r="A1746" s="20">
        <f>LatticeLayout!A1775</f>
        <v>0</v>
      </c>
      <c r="B1746" s="20">
        <f>LatticeLayout!B1775</f>
        <v>0</v>
      </c>
      <c r="C1746" s="20">
        <f>LatticeLayout!C1775</f>
        <v>0</v>
      </c>
      <c r="D1746" s="20">
        <f>LatticeLayout!D1775</f>
        <v>0</v>
      </c>
      <c r="E1746" s="20">
        <f>LatticeLayout!E1775</f>
        <v>0</v>
      </c>
      <c r="F1746" s="20">
        <f>LatticeLayout!F1775</f>
        <v>0</v>
      </c>
      <c r="G1746" s="20">
        <f>LatticeLayout!G1775</f>
        <v>0</v>
      </c>
      <c r="H1746" s="20">
        <f>LatticeLayout!H1775</f>
        <v>0</v>
      </c>
      <c r="I1746" s="20">
        <f>LatticeLayout!I1775</f>
        <v>0</v>
      </c>
      <c r="J1746" s="20">
        <f>LatticeLayout!J1775</f>
        <v>0</v>
      </c>
      <c r="K1746" s="20">
        <f>LatticeLayout!K1775</f>
        <v>0</v>
      </c>
      <c r="L1746" s="20">
        <f>LatticeLayout!L1775</f>
        <v>41.094000000000001</v>
      </c>
      <c r="M1746" s="20">
        <f>LatticeLayout!M1775</f>
        <v>415.34755298882715</v>
      </c>
      <c r="N1746" s="20">
        <f>LatticeLayout!N1775</f>
        <v>276.62357452404899</v>
      </c>
      <c r="O1746" s="20">
        <f t="shared" si="81"/>
        <v>276.62357452404899</v>
      </c>
      <c r="P1746" s="20">
        <f t="shared" si="82"/>
        <v>415.34755298882715</v>
      </c>
      <c r="Q1746" s="20">
        <f t="shared" si="83"/>
        <v>41.094000000000001</v>
      </c>
    </row>
    <row r="1747" spans="1:17" hidden="1" x14ac:dyDescent="0.3">
      <c r="A1747" s="20">
        <f>LatticeLayout!A1776</f>
        <v>0</v>
      </c>
      <c r="B1747" s="20">
        <f>LatticeLayout!B1776</f>
        <v>0</v>
      </c>
      <c r="C1747" s="20">
        <f>LatticeLayout!C1776</f>
        <v>0</v>
      </c>
      <c r="D1747" s="20">
        <f>LatticeLayout!D1776</f>
        <v>0</v>
      </c>
      <c r="E1747" s="20" t="str">
        <f>LatticeLayout!E1776</f>
        <v/>
      </c>
      <c r="F1747" s="20">
        <f>LatticeLayout!F1776</f>
        <v>0</v>
      </c>
      <c r="G1747" s="20">
        <f>LatticeLayout!G1776</f>
        <v>0</v>
      </c>
      <c r="H1747" s="20">
        <f>LatticeLayout!H1776</f>
        <v>0</v>
      </c>
      <c r="I1747" s="20">
        <f>LatticeLayout!I1776</f>
        <v>0</v>
      </c>
      <c r="J1747" s="20">
        <f>LatticeLayout!J1776</f>
        <v>0</v>
      </c>
      <c r="K1747" s="20">
        <f>LatticeLayout!K1776</f>
        <v>9.9516999999999994E-2</v>
      </c>
      <c r="L1747" s="20">
        <f>LatticeLayout!L1776</f>
        <v>41.094000000000001</v>
      </c>
      <c r="M1747" s="20">
        <f>LatticeLayout!M1776</f>
        <v>415.34755298882715</v>
      </c>
      <c r="N1747" s="20">
        <f>LatticeLayout!N1776</f>
        <v>276.72309152404898</v>
      </c>
      <c r="O1747" s="20">
        <f t="shared" si="81"/>
        <v>276.67333302404899</v>
      </c>
      <c r="P1747" s="20">
        <f t="shared" si="82"/>
        <v>415.34755298882715</v>
      </c>
      <c r="Q1747" s="20">
        <f t="shared" si="83"/>
        <v>41.094000000000001</v>
      </c>
    </row>
    <row r="1748" spans="1:17" x14ac:dyDescent="0.3">
      <c r="A1748" s="20" t="str">
        <f>LatticeLayout!A1777</f>
        <v>LS2</v>
      </c>
      <c r="B1748" s="20" t="str">
        <f>LatticeLayout!B1777</f>
        <v>CC07</v>
      </c>
      <c r="C1748" s="20" t="str">
        <f>LatticeLayout!C1777</f>
        <v>CAV5</v>
      </c>
      <c r="D1748" s="20">
        <f>LatticeLayout!D1777</f>
        <v>2969</v>
      </c>
      <c r="E1748" s="20" t="str">
        <f>LatticeLayout!E1777</f>
        <v>LS2_CC07:CAV5_D2969</v>
      </c>
      <c r="F1748" s="20">
        <f>LatticeLayout!F1777</f>
        <v>0</v>
      </c>
      <c r="G1748" s="20" t="str">
        <f>LatticeLayout!G1777</f>
        <v>b29 cavity</v>
      </c>
      <c r="H1748" s="20">
        <f>LatticeLayout!H1777</f>
        <v>40</v>
      </c>
      <c r="I1748" s="20">
        <f>LatticeLayout!I1777</f>
        <v>0</v>
      </c>
      <c r="J1748" s="20">
        <f>LatticeLayout!J1777</f>
        <v>0</v>
      </c>
      <c r="K1748" s="20">
        <f>LatticeLayout!K1777</f>
        <v>0.32364399999999999</v>
      </c>
      <c r="L1748" s="551">
        <f>LatticeLayout!L1777</f>
        <v>41.094000000000001</v>
      </c>
      <c r="M1748" s="551">
        <f>LatticeLayout!M1777</f>
        <v>415.34755298882715</v>
      </c>
      <c r="N1748" s="551">
        <f>LatticeLayout!N1777</f>
        <v>277.04673552404898</v>
      </c>
      <c r="O1748" s="551">
        <f t="shared" si="81"/>
        <v>276.88491352404901</v>
      </c>
      <c r="P1748" s="551">
        <f t="shared" si="82"/>
        <v>415.34755298882715</v>
      </c>
      <c r="Q1748" s="551">
        <f t="shared" si="83"/>
        <v>41.094000000000001</v>
      </c>
    </row>
    <row r="1749" spans="1:17" hidden="1" x14ac:dyDescent="0.3">
      <c r="A1749" s="20">
        <f>LatticeLayout!A1778</f>
        <v>0</v>
      </c>
      <c r="B1749" s="20">
        <f>LatticeLayout!B1778</f>
        <v>0</v>
      </c>
      <c r="C1749" s="20">
        <f>LatticeLayout!C1778</f>
        <v>0</v>
      </c>
      <c r="D1749" s="20">
        <f>LatticeLayout!D1778</f>
        <v>0</v>
      </c>
      <c r="E1749" s="20" t="str">
        <f>LatticeLayout!E1778</f>
        <v/>
      </c>
      <c r="F1749" s="20">
        <f>LatticeLayout!F1778</f>
        <v>0</v>
      </c>
      <c r="G1749" s="20">
        <f>LatticeLayout!G1778</f>
        <v>0</v>
      </c>
      <c r="H1749" s="20">
        <f>LatticeLayout!H1778</f>
        <v>0</v>
      </c>
      <c r="I1749" s="20">
        <f>LatticeLayout!I1778</f>
        <v>0</v>
      </c>
      <c r="J1749" s="20">
        <f>LatticeLayout!J1778</f>
        <v>0</v>
      </c>
      <c r="K1749" s="20">
        <f>LatticeLayout!K1778</f>
        <v>0</v>
      </c>
      <c r="L1749" s="20">
        <f>LatticeLayout!L1778</f>
        <v>41.094000000000001</v>
      </c>
      <c r="M1749" s="20">
        <f>LatticeLayout!M1778</f>
        <v>415.34755298882715</v>
      </c>
      <c r="N1749" s="20">
        <f>LatticeLayout!N1778</f>
        <v>277.04673552404898</v>
      </c>
      <c r="O1749" s="20">
        <f t="shared" si="81"/>
        <v>277.04673552404898</v>
      </c>
      <c r="P1749" s="20">
        <f t="shared" si="82"/>
        <v>415.34755298882715</v>
      </c>
      <c r="Q1749" s="20">
        <f t="shared" si="83"/>
        <v>41.094000000000001</v>
      </c>
    </row>
    <row r="1750" spans="1:17" hidden="1" x14ac:dyDescent="0.3">
      <c r="A1750" s="20">
        <f>LatticeLayout!A1779</f>
        <v>0</v>
      </c>
      <c r="B1750" s="20">
        <f>LatticeLayout!B1779</f>
        <v>0</v>
      </c>
      <c r="C1750" s="20">
        <f>LatticeLayout!C1779</f>
        <v>0</v>
      </c>
      <c r="D1750" s="20">
        <f>LatticeLayout!D1779</f>
        <v>0</v>
      </c>
      <c r="E1750" s="20">
        <f>LatticeLayout!E1779</f>
        <v>0</v>
      </c>
      <c r="F1750" s="20">
        <f>LatticeLayout!F1779</f>
        <v>0</v>
      </c>
      <c r="G1750" s="20">
        <f>LatticeLayout!G1779</f>
        <v>0</v>
      </c>
      <c r="H1750" s="20">
        <f>LatticeLayout!H1779</f>
        <v>0</v>
      </c>
      <c r="I1750" s="20">
        <f>LatticeLayout!I1779</f>
        <v>0</v>
      </c>
      <c r="J1750" s="20">
        <f>LatticeLayout!J1779</f>
        <v>0</v>
      </c>
      <c r="K1750" s="20">
        <f>LatticeLayout!K1779</f>
        <v>0</v>
      </c>
      <c r="L1750" s="20">
        <f>LatticeLayout!L1779</f>
        <v>41.094000000000001</v>
      </c>
      <c r="M1750" s="20">
        <f>LatticeLayout!M1779</f>
        <v>415.34755298882715</v>
      </c>
      <c r="N1750" s="20">
        <f>LatticeLayout!N1779</f>
        <v>277.04673552404898</v>
      </c>
      <c r="O1750" s="20">
        <f t="shared" si="81"/>
        <v>277.04673552404898</v>
      </c>
      <c r="P1750" s="20">
        <f t="shared" si="82"/>
        <v>415.34755298882715</v>
      </c>
      <c r="Q1750" s="20">
        <f t="shared" si="83"/>
        <v>41.094000000000001</v>
      </c>
    </row>
    <row r="1751" spans="1:17" hidden="1" x14ac:dyDescent="0.3">
      <c r="A1751" s="20">
        <f>LatticeLayout!A1780</f>
        <v>0</v>
      </c>
      <c r="B1751" s="20">
        <f>LatticeLayout!B1780</f>
        <v>0</v>
      </c>
      <c r="C1751" s="20">
        <f>LatticeLayout!C1780</f>
        <v>0</v>
      </c>
      <c r="D1751" s="20">
        <f>LatticeLayout!D1780</f>
        <v>0</v>
      </c>
      <c r="E1751" s="20" t="str">
        <f>LatticeLayout!E1780</f>
        <v/>
      </c>
      <c r="F1751" s="20">
        <f>LatticeLayout!F1780</f>
        <v>0</v>
      </c>
      <c r="G1751" s="20">
        <f>LatticeLayout!G1780</f>
        <v>0</v>
      </c>
      <c r="H1751" s="20">
        <f>LatticeLayout!H1780</f>
        <v>0</v>
      </c>
      <c r="I1751" s="20">
        <f>LatticeLayout!I1780</f>
        <v>0</v>
      </c>
      <c r="J1751" s="20">
        <f>LatticeLayout!J1780</f>
        <v>0</v>
      </c>
      <c r="K1751" s="20">
        <f>LatticeLayout!K1780</f>
        <v>9.9516999999999994E-2</v>
      </c>
      <c r="L1751" s="20">
        <f>LatticeLayout!L1780</f>
        <v>41.094000000000001</v>
      </c>
      <c r="M1751" s="20">
        <f>LatticeLayout!M1780</f>
        <v>415.34755298882715</v>
      </c>
      <c r="N1751" s="20">
        <f>LatticeLayout!N1780</f>
        <v>277.14625252404898</v>
      </c>
      <c r="O1751" s="20">
        <f t="shared" si="81"/>
        <v>277.09649402404898</v>
      </c>
      <c r="P1751" s="20">
        <f t="shared" si="82"/>
        <v>415.34755298882715</v>
      </c>
      <c r="Q1751" s="20">
        <f t="shared" si="83"/>
        <v>41.094000000000001</v>
      </c>
    </row>
    <row r="1752" spans="1:17" x14ac:dyDescent="0.3">
      <c r="A1752" s="20" t="str">
        <f>LatticeLayout!A1781</f>
        <v>LS2</v>
      </c>
      <c r="B1752" s="20" t="str">
        <f>LatticeLayout!B1781</f>
        <v>CC07</v>
      </c>
      <c r="C1752" s="20" t="str">
        <f>LatticeLayout!C1781</f>
        <v>CAV6</v>
      </c>
      <c r="D1752" s="20">
        <f>LatticeLayout!D1781</f>
        <v>2974</v>
      </c>
      <c r="E1752" s="20" t="str">
        <f>LatticeLayout!E1781</f>
        <v>LS2_CC07:CAV6_D2974</v>
      </c>
      <c r="F1752" s="20">
        <f>LatticeLayout!F1781</f>
        <v>0</v>
      </c>
      <c r="G1752" s="20" t="str">
        <f>LatticeLayout!G1781</f>
        <v>b29 cavity</v>
      </c>
      <c r="H1752" s="20">
        <f>LatticeLayout!H1781</f>
        <v>40</v>
      </c>
      <c r="I1752" s="20">
        <f>LatticeLayout!I1781</f>
        <v>0</v>
      </c>
      <c r="J1752" s="20">
        <f>LatticeLayout!J1781</f>
        <v>0</v>
      </c>
      <c r="K1752" s="20">
        <f>LatticeLayout!K1781</f>
        <v>0.32364399999999999</v>
      </c>
      <c r="L1752" s="551">
        <f>LatticeLayout!L1781</f>
        <v>41.094000000000001</v>
      </c>
      <c r="M1752" s="551">
        <f>LatticeLayout!M1781</f>
        <v>415.34755298882715</v>
      </c>
      <c r="N1752" s="551">
        <f>LatticeLayout!N1781</f>
        <v>277.46989652404898</v>
      </c>
      <c r="O1752" s="551">
        <f t="shared" si="81"/>
        <v>277.30807452404895</v>
      </c>
      <c r="P1752" s="551">
        <f t="shared" si="82"/>
        <v>415.34755298882715</v>
      </c>
      <c r="Q1752" s="551">
        <f t="shared" si="83"/>
        <v>41.094000000000001</v>
      </c>
    </row>
    <row r="1753" spans="1:17" hidden="1" x14ac:dyDescent="0.3">
      <c r="A1753" s="20" t="str">
        <f>LatticeLayout!A1782</f>
        <v>LS2</v>
      </c>
      <c r="B1753" s="20" t="str">
        <f>LatticeLayout!B1782</f>
        <v>CC07</v>
      </c>
      <c r="C1753" s="20" t="str">
        <f>LatticeLayout!C1782</f>
        <v>BLM</v>
      </c>
      <c r="D1753" s="20">
        <f>LatticeLayout!D1782</f>
        <v>2976</v>
      </c>
      <c r="E1753" s="20" t="str">
        <f>LatticeLayout!E1782</f>
        <v>LS2_CC07:BLM_D2976</v>
      </c>
      <c r="F1753" s="20">
        <f>LatticeLayout!F1782</f>
        <v>0</v>
      </c>
      <c r="G1753" s="20" t="str">
        <f>LatticeLayout!G1782</f>
        <v>outside loss monitor</v>
      </c>
      <c r="H1753" s="20">
        <f>LatticeLayout!H1782</f>
        <v>0</v>
      </c>
      <c r="I1753" s="20">
        <f>LatticeLayout!I1782</f>
        <v>0</v>
      </c>
      <c r="J1753" s="20">
        <f>LatticeLayout!J1782</f>
        <v>0</v>
      </c>
      <c r="K1753" s="20">
        <f>LatticeLayout!K1782</f>
        <v>0</v>
      </c>
      <c r="L1753" s="20">
        <f>LatticeLayout!L1782</f>
        <v>41.094000000000001</v>
      </c>
      <c r="M1753" s="20">
        <f>LatticeLayout!M1782</f>
        <v>415.34755298882715</v>
      </c>
      <c r="N1753" s="20">
        <f>LatticeLayout!N1782</f>
        <v>277.46989652404898</v>
      </c>
      <c r="O1753" s="20">
        <f t="shared" si="81"/>
        <v>277.46989652404898</v>
      </c>
      <c r="P1753" s="20">
        <f t="shared" si="82"/>
        <v>415.34755298882715</v>
      </c>
      <c r="Q1753" s="20">
        <f t="shared" si="83"/>
        <v>41.094000000000001</v>
      </c>
    </row>
    <row r="1754" spans="1:17" hidden="1" x14ac:dyDescent="0.3">
      <c r="A1754" s="20">
        <f>LatticeLayout!A1783</f>
        <v>0</v>
      </c>
      <c r="B1754" s="20">
        <f>LatticeLayout!B1783</f>
        <v>0</v>
      </c>
      <c r="C1754" s="20">
        <f>LatticeLayout!C1783</f>
        <v>0</v>
      </c>
      <c r="D1754" s="20">
        <f>LatticeLayout!D1783</f>
        <v>0</v>
      </c>
      <c r="E1754" s="20">
        <f>LatticeLayout!E1783</f>
        <v>0</v>
      </c>
      <c r="F1754" s="20">
        <f>LatticeLayout!F1783</f>
        <v>0</v>
      </c>
      <c r="G1754" s="20">
        <f>LatticeLayout!G1783</f>
        <v>0</v>
      </c>
      <c r="H1754" s="20">
        <f>LatticeLayout!H1783</f>
        <v>0</v>
      </c>
      <c r="I1754" s="20">
        <f>LatticeLayout!I1783</f>
        <v>0</v>
      </c>
      <c r="J1754" s="20">
        <f>LatticeLayout!J1783</f>
        <v>0</v>
      </c>
      <c r="K1754" s="20">
        <f>LatticeLayout!K1783</f>
        <v>0</v>
      </c>
      <c r="L1754" s="20">
        <f>LatticeLayout!L1783</f>
        <v>41.094000000000001</v>
      </c>
      <c r="M1754" s="20">
        <f>LatticeLayout!M1783</f>
        <v>415.34755298882715</v>
      </c>
      <c r="N1754" s="20">
        <f>LatticeLayout!N1783</f>
        <v>277.46989652404898</v>
      </c>
      <c r="O1754" s="20">
        <f t="shared" si="81"/>
        <v>277.46989652404898</v>
      </c>
      <c r="P1754" s="20">
        <f t="shared" si="82"/>
        <v>415.34755298882715</v>
      </c>
      <c r="Q1754" s="20">
        <f t="shared" si="83"/>
        <v>41.094000000000001</v>
      </c>
    </row>
    <row r="1755" spans="1:17" hidden="1" x14ac:dyDescent="0.3">
      <c r="A1755" s="20">
        <f>LatticeLayout!A1784</f>
        <v>0</v>
      </c>
      <c r="B1755" s="20">
        <f>LatticeLayout!B1784</f>
        <v>0</v>
      </c>
      <c r="C1755" s="20">
        <f>LatticeLayout!C1784</f>
        <v>0</v>
      </c>
      <c r="D1755" s="20">
        <f>LatticeLayout!D1784</f>
        <v>0</v>
      </c>
      <c r="E1755" s="20" t="str">
        <f>LatticeLayout!E1784</f>
        <v/>
      </c>
      <c r="F1755" s="20">
        <f>LatticeLayout!F1784</f>
        <v>0</v>
      </c>
      <c r="G1755" s="20" t="str">
        <f>LatticeLayout!G1784</f>
        <v>bellows</v>
      </c>
      <c r="H1755" s="20">
        <f>LatticeLayout!H1784</f>
        <v>0</v>
      </c>
      <c r="I1755" s="20">
        <f>LatticeLayout!I1784</f>
        <v>0</v>
      </c>
      <c r="J1755" s="20">
        <f>LatticeLayout!J1784</f>
        <v>0</v>
      </c>
      <c r="K1755" s="20">
        <f>LatticeLayout!K1784</f>
        <v>0.15310800000000002</v>
      </c>
      <c r="L1755" s="20">
        <f>LatticeLayout!L1784</f>
        <v>41.094000000000001</v>
      </c>
      <c r="M1755" s="20">
        <f>LatticeLayout!M1784</f>
        <v>415.34755298882715</v>
      </c>
      <c r="N1755" s="20">
        <f>LatticeLayout!N1784</f>
        <v>277.62300452404895</v>
      </c>
      <c r="O1755" s="20">
        <f t="shared" si="81"/>
        <v>277.54645052404896</v>
      </c>
      <c r="P1755" s="20">
        <f t="shared" si="82"/>
        <v>415.34755298882715</v>
      </c>
      <c r="Q1755" s="20">
        <f t="shared" si="83"/>
        <v>41.094000000000001</v>
      </c>
    </row>
    <row r="1756" spans="1:17" hidden="1" x14ac:dyDescent="0.3">
      <c r="A1756" s="20" t="str">
        <f>LatticeLayout!A1785</f>
        <v>LS2</v>
      </c>
      <c r="B1756" s="20" t="str">
        <f>LatticeLayout!B1785</f>
        <v>CC07</v>
      </c>
      <c r="C1756" s="20" t="str">
        <f>LatticeLayout!C1785</f>
        <v>GV</v>
      </c>
      <c r="D1756" s="20">
        <f>LatticeLayout!D1785</f>
        <v>2979</v>
      </c>
      <c r="E1756" s="20" t="str">
        <f>LatticeLayout!E1785</f>
        <v>LS2_CC07:GV_D2979</v>
      </c>
      <c r="F1756" s="20">
        <f>LatticeLayout!F1785</f>
        <v>0</v>
      </c>
      <c r="G1756" s="20" t="str">
        <f>LatticeLayout!G1785</f>
        <v>gate valve</v>
      </c>
      <c r="H1756" s="20">
        <f>LatticeLayout!H1785</f>
        <v>40</v>
      </c>
      <c r="I1756" s="20">
        <f>LatticeLayout!I1785</f>
        <v>0</v>
      </c>
      <c r="J1756" s="20">
        <f>LatticeLayout!J1785</f>
        <v>0</v>
      </c>
      <c r="K1756" s="20">
        <f>LatticeLayout!K1785</f>
        <v>7.1999999999999995E-2</v>
      </c>
      <c r="L1756" s="20">
        <f>LatticeLayout!L1785</f>
        <v>41.094000000000001</v>
      </c>
      <c r="M1756" s="20">
        <f>LatticeLayout!M1785</f>
        <v>415.34755298882715</v>
      </c>
      <c r="N1756" s="20">
        <f>LatticeLayout!N1785</f>
        <v>277.69500452404895</v>
      </c>
      <c r="O1756" s="20">
        <f t="shared" si="81"/>
        <v>277.65900452404895</v>
      </c>
      <c r="P1756" s="20">
        <f t="shared" si="82"/>
        <v>415.34755298882715</v>
      </c>
      <c r="Q1756" s="20">
        <f t="shared" si="83"/>
        <v>41.094000000000001</v>
      </c>
    </row>
    <row r="1757" spans="1:17" hidden="1" x14ac:dyDescent="0.3">
      <c r="A1757" s="20">
        <f>LatticeLayout!A1786</f>
        <v>0</v>
      </c>
      <c r="B1757" s="20">
        <f>LatticeLayout!B1786</f>
        <v>0</v>
      </c>
      <c r="C1757" s="20">
        <f>LatticeLayout!C1786</f>
        <v>0</v>
      </c>
      <c r="D1757" s="20">
        <f>LatticeLayout!D1786</f>
        <v>0</v>
      </c>
      <c r="E1757" s="20" t="str">
        <f>LatticeLayout!E1786</f>
        <v/>
      </c>
      <c r="F1757" s="20">
        <f>LatticeLayout!F1786</f>
        <v>0</v>
      </c>
      <c r="G1757" s="20" t="str">
        <f>LatticeLayout!G1786</f>
        <v>bellow</v>
      </c>
      <c r="H1757" s="20">
        <f>LatticeLayout!H1786</f>
        <v>40</v>
      </c>
      <c r="I1757" s="20">
        <f>LatticeLayout!I1786</f>
        <v>0</v>
      </c>
      <c r="J1757" s="20">
        <f>LatticeLayout!J1786</f>
        <v>0</v>
      </c>
      <c r="K1757" s="20">
        <f>LatticeLayout!K1786</f>
        <v>0.11600000000000001</v>
      </c>
      <c r="L1757" s="20">
        <f>LatticeLayout!L1786</f>
        <v>41.094000000000001</v>
      </c>
      <c r="M1757" s="20">
        <f>LatticeLayout!M1786</f>
        <v>415.34755298882715</v>
      </c>
      <c r="N1757" s="20">
        <f>LatticeLayout!N1786</f>
        <v>277.81100452404894</v>
      </c>
      <c r="O1757" s="20">
        <f t="shared" si="81"/>
        <v>277.75300452404895</v>
      </c>
      <c r="P1757" s="20">
        <f t="shared" si="82"/>
        <v>415.34755298882715</v>
      </c>
      <c r="Q1757" s="20">
        <f t="shared" si="83"/>
        <v>41.094000000000001</v>
      </c>
    </row>
    <row r="1758" spans="1:17" hidden="1" x14ac:dyDescent="0.3">
      <c r="A1758" s="20" t="str">
        <f>LatticeLayout!A1787</f>
        <v>LS2</v>
      </c>
      <c r="B1758" s="20" t="str">
        <f>LatticeLayout!B1787</f>
        <v>WC07</v>
      </c>
      <c r="C1758" s="20" t="str">
        <f>LatticeLayout!C1787</f>
        <v>BPM</v>
      </c>
      <c r="D1758" s="20">
        <f>LatticeLayout!D1787</f>
        <v>2981</v>
      </c>
      <c r="E1758" s="20" t="str">
        <f>LatticeLayout!E1787</f>
        <v>LS2_WC07:BPM_D2981</v>
      </c>
      <c r="F1758" s="20" t="str">
        <f>LatticeLayout!F1787</f>
        <v>BPM2</v>
      </c>
      <c r="G1758" s="20" t="str">
        <f>LatticeLayout!G1787</f>
        <v>position monitor</v>
      </c>
      <c r="H1758" s="20">
        <f>LatticeLayout!H1787</f>
        <v>0</v>
      </c>
      <c r="I1758" s="20">
        <f>LatticeLayout!I1787</f>
        <v>0</v>
      </c>
      <c r="J1758" s="20">
        <f>LatticeLayout!J1787</f>
        <v>0</v>
      </c>
      <c r="K1758" s="20">
        <f>LatticeLayout!K1787</f>
        <v>0</v>
      </c>
      <c r="L1758" s="20">
        <f>LatticeLayout!L1787</f>
        <v>41.094000000000001</v>
      </c>
      <c r="M1758" s="20">
        <f>LatticeLayout!M1787</f>
        <v>415.34755298882715</v>
      </c>
      <c r="N1758" s="20">
        <f>LatticeLayout!N1787</f>
        <v>277.81100452404894</v>
      </c>
      <c r="O1758" s="20">
        <f t="shared" si="81"/>
        <v>277.81100452404894</v>
      </c>
      <c r="P1758" s="20">
        <f t="shared" si="82"/>
        <v>415.34755298882715</v>
      </c>
      <c r="Q1758" s="20">
        <f t="shared" si="83"/>
        <v>41.094000000000001</v>
      </c>
    </row>
    <row r="1759" spans="1:17" x14ac:dyDescent="0.3">
      <c r="A1759" s="20">
        <f>LatticeLayout!A1788</f>
        <v>0</v>
      </c>
      <c r="B1759" s="20">
        <f>LatticeLayout!B1788</f>
        <v>0</v>
      </c>
      <c r="C1759" s="20">
        <f>LatticeLayout!C1788</f>
        <v>0</v>
      </c>
      <c r="D1759" s="20">
        <f>LatticeLayout!D1788</f>
        <v>0</v>
      </c>
      <c r="E1759" s="20" t="str">
        <f>LatticeLayout!E1788</f>
        <v/>
      </c>
      <c r="F1759" s="20">
        <f>LatticeLayout!F1788</f>
        <v>0</v>
      </c>
      <c r="G1759" s="20" t="str">
        <f>LatticeLayout!G1788</f>
        <v>diagnostic box</v>
      </c>
      <c r="H1759" s="20">
        <f>LatticeLayout!H1788</f>
        <v>0</v>
      </c>
      <c r="I1759" s="20">
        <f>LatticeLayout!I1788</f>
        <v>0</v>
      </c>
      <c r="J1759" s="20">
        <f>LatticeLayout!J1788</f>
        <v>0</v>
      </c>
      <c r="K1759" s="20">
        <f>LatticeLayout!K1788</f>
        <v>7.3999999999999996E-2</v>
      </c>
      <c r="L1759" s="551">
        <f>LatticeLayout!L1788</f>
        <v>41.094000000000001</v>
      </c>
      <c r="M1759" s="551">
        <f>LatticeLayout!M1788</f>
        <v>415.34755298882715</v>
      </c>
      <c r="N1759" s="551">
        <f>LatticeLayout!N1788</f>
        <v>277.88500452404895</v>
      </c>
      <c r="O1759" s="551">
        <f t="shared" si="81"/>
        <v>277.84800452404897</v>
      </c>
      <c r="P1759" s="551">
        <f t="shared" si="82"/>
        <v>415.34755298882715</v>
      </c>
      <c r="Q1759" s="551">
        <f t="shared" si="83"/>
        <v>41.094000000000001</v>
      </c>
    </row>
    <row r="1760" spans="1:17" hidden="1" x14ac:dyDescent="0.3">
      <c r="A1760" s="20" t="str">
        <f>LatticeLayout!A1789</f>
        <v>LS2</v>
      </c>
      <c r="B1760" s="20" t="str">
        <f>LatticeLayout!B1789</f>
        <v>WC07</v>
      </c>
      <c r="C1760" s="20" t="str">
        <f>LatticeLayout!C1789</f>
        <v>PORT</v>
      </c>
      <c r="D1760" s="20">
        <f>LatticeLayout!D1789</f>
        <v>2981</v>
      </c>
      <c r="E1760" s="20" t="str">
        <f>LatticeLayout!E1789</f>
        <v>LS2_WC07:PORT_D2981</v>
      </c>
      <c r="F1760" s="20">
        <f>LatticeLayout!F1789</f>
        <v>0</v>
      </c>
      <c r="G1760" s="20" t="str">
        <f>LatticeLayout!G1789</f>
        <v>port for future diagnostics</v>
      </c>
      <c r="H1760" s="20">
        <f>LatticeLayout!H1789</f>
        <v>0</v>
      </c>
      <c r="I1760" s="20">
        <f>LatticeLayout!I1789</f>
        <v>0</v>
      </c>
      <c r="J1760" s="20">
        <f>LatticeLayout!J1789</f>
        <v>0</v>
      </c>
      <c r="K1760" s="20">
        <f>LatticeLayout!K1789</f>
        <v>0</v>
      </c>
      <c r="L1760" s="20">
        <f>LatticeLayout!L1789</f>
        <v>41.094000000000001</v>
      </c>
      <c r="M1760" s="20">
        <f>LatticeLayout!M1789</f>
        <v>415.34755298882715</v>
      </c>
      <c r="N1760" s="20">
        <f>LatticeLayout!N1789</f>
        <v>277.88500452404895</v>
      </c>
      <c r="O1760" s="20">
        <f t="shared" si="81"/>
        <v>277.88500452404895</v>
      </c>
      <c r="P1760" s="20">
        <f t="shared" si="82"/>
        <v>415.34755298882715</v>
      </c>
      <c r="Q1760" s="20">
        <f t="shared" si="83"/>
        <v>41.094000000000001</v>
      </c>
    </row>
    <row r="1761" spans="1:17" x14ac:dyDescent="0.3">
      <c r="A1761" s="20">
        <f>LatticeLayout!A1790</f>
        <v>0</v>
      </c>
      <c r="B1761" s="20">
        <f>LatticeLayout!B1790</f>
        <v>0</v>
      </c>
      <c r="C1761" s="20">
        <f>LatticeLayout!C1790</f>
        <v>0</v>
      </c>
      <c r="D1761" s="20">
        <f>LatticeLayout!D1790</f>
        <v>0</v>
      </c>
      <c r="E1761" s="20" t="str">
        <f>LatticeLayout!E1790</f>
        <v/>
      </c>
      <c r="F1761" s="20">
        <f>LatticeLayout!F1790</f>
        <v>0</v>
      </c>
      <c r="G1761" s="20" t="str">
        <f>LatticeLayout!G1790</f>
        <v>diagnostic box</v>
      </c>
      <c r="H1761" s="20">
        <f>LatticeLayout!H1790</f>
        <v>0</v>
      </c>
      <c r="I1761" s="20">
        <f>LatticeLayout!I1790</f>
        <v>0</v>
      </c>
      <c r="J1761" s="20">
        <f>LatticeLayout!J1790</f>
        <v>0</v>
      </c>
      <c r="K1761" s="20">
        <f>LatticeLayout!K1790</f>
        <v>9.0999999999999998E-2</v>
      </c>
      <c r="L1761" s="551">
        <f>LatticeLayout!L1790</f>
        <v>41.094000000000001</v>
      </c>
      <c r="M1761" s="551">
        <f>LatticeLayout!M1790</f>
        <v>415.34755298882715</v>
      </c>
      <c r="N1761" s="551">
        <f>LatticeLayout!N1790</f>
        <v>277.97600452404896</v>
      </c>
      <c r="O1761" s="551">
        <f t="shared" si="81"/>
        <v>277.93050452404896</v>
      </c>
      <c r="P1761" s="551">
        <f t="shared" si="82"/>
        <v>415.34755298882715</v>
      </c>
      <c r="Q1761" s="551">
        <f t="shared" si="83"/>
        <v>41.094000000000001</v>
      </c>
    </row>
    <row r="1762" spans="1:17" hidden="1" x14ac:dyDescent="0.3">
      <c r="A1762" s="20" t="str">
        <f>LatticeLayout!A1791</f>
        <v>LS2</v>
      </c>
      <c r="B1762" s="20" t="str">
        <f>LatticeLayout!B1791</f>
        <v>WC07</v>
      </c>
      <c r="C1762" s="20" t="str">
        <f>LatticeLayout!C1791</f>
        <v>PORT</v>
      </c>
      <c r="D1762" s="20">
        <f>LatticeLayout!D1791</f>
        <v>2982</v>
      </c>
      <c r="E1762" s="20" t="str">
        <f>LatticeLayout!E1791</f>
        <v>LS2_WC07:PORT_D2982</v>
      </c>
      <c r="F1762" s="20" t="str">
        <f>LatticeLayout!F1791</f>
        <v>IP_S</v>
      </c>
      <c r="G1762" s="20" t="str">
        <f>LatticeLayout!G1791</f>
        <v>pump, 65 l/s</v>
      </c>
      <c r="H1762" s="20">
        <f>LatticeLayout!H1791</f>
        <v>0</v>
      </c>
      <c r="I1762" s="20">
        <f>LatticeLayout!I1791</f>
        <v>0</v>
      </c>
      <c r="J1762" s="20">
        <f>LatticeLayout!J1791</f>
        <v>0</v>
      </c>
      <c r="K1762" s="20">
        <f>LatticeLayout!K1791</f>
        <v>0</v>
      </c>
      <c r="L1762" s="20">
        <f>LatticeLayout!L1791</f>
        <v>41.094000000000001</v>
      </c>
      <c r="M1762" s="20">
        <f>LatticeLayout!M1791</f>
        <v>415.34755298882715</v>
      </c>
      <c r="N1762" s="20">
        <f>LatticeLayout!N1791</f>
        <v>277.97600452404896</v>
      </c>
      <c r="O1762" s="20">
        <f t="shared" si="81"/>
        <v>277.97600452404896</v>
      </c>
      <c r="P1762" s="20">
        <f t="shared" si="82"/>
        <v>415.34755298882715</v>
      </c>
      <c r="Q1762" s="20">
        <f t="shared" si="83"/>
        <v>41.094000000000001</v>
      </c>
    </row>
    <row r="1763" spans="1:17" hidden="1" x14ac:dyDescent="0.3">
      <c r="A1763" s="20">
        <f>LatticeLayout!A1792</f>
        <v>0</v>
      </c>
      <c r="B1763" s="20">
        <f>LatticeLayout!B1792</f>
        <v>0</v>
      </c>
      <c r="C1763" s="20">
        <f>LatticeLayout!C1792</f>
        <v>0</v>
      </c>
      <c r="D1763" s="20">
        <f>LatticeLayout!D1792</f>
        <v>0</v>
      </c>
      <c r="E1763" s="20" t="str">
        <f>LatticeLayout!E1792</f>
        <v/>
      </c>
      <c r="F1763" s="20">
        <f>LatticeLayout!F1792</f>
        <v>0</v>
      </c>
      <c r="G1763" s="20" t="str">
        <f>LatticeLayout!G1792</f>
        <v>bellow</v>
      </c>
      <c r="H1763" s="20">
        <f>LatticeLayout!H1792</f>
        <v>40</v>
      </c>
      <c r="I1763" s="20">
        <f>LatticeLayout!I1792</f>
        <v>0</v>
      </c>
      <c r="J1763" s="20">
        <f>LatticeLayout!J1792</f>
        <v>0</v>
      </c>
      <c r="K1763" s="20">
        <f>LatticeLayout!K1792</f>
        <v>9.9000000000000005E-2</v>
      </c>
      <c r="L1763" s="20">
        <f>LatticeLayout!L1792</f>
        <v>41.094000000000001</v>
      </c>
      <c r="M1763" s="20">
        <f>LatticeLayout!M1792</f>
        <v>415.34755298882715</v>
      </c>
      <c r="N1763" s="20">
        <f>LatticeLayout!N1792</f>
        <v>278.07500452404895</v>
      </c>
      <c r="O1763" s="20">
        <f t="shared" si="81"/>
        <v>278.02550452404898</v>
      </c>
      <c r="P1763" s="20">
        <f t="shared" si="82"/>
        <v>415.34755298882715</v>
      </c>
      <c r="Q1763" s="20">
        <f t="shared" si="83"/>
        <v>41.094000000000001</v>
      </c>
    </row>
    <row r="1764" spans="1:17" hidden="1" x14ac:dyDescent="0.3">
      <c r="A1764" s="20" t="str">
        <f>LatticeLayout!A1793</f>
        <v>LS2</v>
      </c>
      <c r="B1764" s="20" t="str">
        <f>LatticeLayout!B1793</f>
        <v>CC08</v>
      </c>
      <c r="C1764" s="20" t="str">
        <f>LatticeLayout!C1793</f>
        <v>GV</v>
      </c>
      <c r="D1764" s="20">
        <f>LatticeLayout!D1793</f>
        <v>2984</v>
      </c>
      <c r="E1764" s="20" t="str">
        <f>LatticeLayout!E1793</f>
        <v>LS2_CC08:GV_D2984</v>
      </c>
      <c r="F1764" s="20">
        <f>LatticeLayout!F1793</f>
        <v>0</v>
      </c>
      <c r="G1764" s="20" t="str">
        <f>LatticeLayout!G1793</f>
        <v>gate valve</v>
      </c>
      <c r="H1764" s="20">
        <f>LatticeLayout!H1793</f>
        <v>40</v>
      </c>
      <c r="I1764" s="20">
        <f>LatticeLayout!I1793</f>
        <v>0</v>
      </c>
      <c r="J1764" s="20">
        <f>LatticeLayout!J1793</f>
        <v>0</v>
      </c>
      <c r="K1764" s="20">
        <f>LatticeLayout!K1793</f>
        <v>7.1999999999999995E-2</v>
      </c>
      <c r="L1764" s="20">
        <f>LatticeLayout!L1793</f>
        <v>41.094000000000001</v>
      </c>
      <c r="M1764" s="20">
        <f>LatticeLayout!M1793</f>
        <v>415.34755298882715</v>
      </c>
      <c r="N1764" s="20">
        <f>LatticeLayout!N1793</f>
        <v>278.14700452404895</v>
      </c>
      <c r="O1764" s="20">
        <f t="shared" si="81"/>
        <v>278.11100452404895</v>
      </c>
      <c r="P1764" s="20">
        <f t="shared" si="82"/>
        <v>415.34755298882715</v>
      </c>
      <c r="Q1764" s="20">
        <f t="shared" si="83"/>
        <v>41.094000000000001</v>
      </c>
    </row>
    <row r="1765" spans="1:17" hidden="1" x14ac:dyDescent="0.3">
      <c r="A1765" s="20">
        <f>LatticeLayout!A1794</f>
        <v>0</v>
      </c>
      <c r="B1765" s="20">
        <f>LatticeLayout!B1794</f>
        <v>0</v>
      </c>
      <c r="C1765" s="20">
        <f>LatticeLayout!C1794</f>
        <v>0</v>
      </c>
      <c r="D1765" s="20">
        <f>LatticeLayout!D1794</f>
        <v>0</v>
      </c>
      <c r="E1765" s="20" t="str">
        <f>LatticeLayout!E1794</f>
        <v/>
      </c>
      <c r="F1765" s="20">
        <f>LatticeLayout!F1794</f>
        <v>0</v>
      </c>
      <c r="G1765" s="20" t="str">
        <f>LatticeLayout!G1794</f>
        <v>bellows</v>
      </c>
      <c r="H1765" s="20">
        <f>LatticeLayout!H1794</f>
        <v>0</v>
      </c>
      <c r="I1765" s="20">
        <f>LatticeLayout!I1794</f>
        <v>0</v>
      </c>
      <c r="J1765" s="20">
        <f>LatticeLayout!J1794</f>
        <v>0</v>
      </c>
      <c r="K1765" s="20">
        <f>LatticeLayout!K1794</f>
        <v>0.15310800000000002</v>
      </c>
      <c r="L1765" s="20">
        <f>LatticeLayout!L1794</f>
        <v>41.094000000000001</v>
      </c>
      <c r="M1765" s="20">
        <f>LatticeLayout!M1794</f>
        <v>415.34755298882715</v>
      </c>
      <c r="N1765" s="20">
        <f>LatticeLayout!N1794</f>
        <v>278.30011252404893</v>
      </c>
      <c r="O1765" s="20">
        <f t="shared" si="81"/>
        <v>278.22355852404894</v>
      </c>
      <c r="P1765" s="20">
        <f t="shared" si="82"/>
        <v>415.34755298882715</v>
      </c>
      <c r="Q1765" s="20">
        <f t="shared" si="83"/>
        <v>41.094000000000001</v>
      </c>
    </row>
    <row r="1766" spans="1:17" x14ac:dyDescent="0.3">
      <c r="A1766" s="20" t="str">
        <f>LatticeLayout!A1795</f>
        <v>LS2</v>
      </c>
      <c r="B1766" s="20" t="str">
        <f>LatticeLayout!B1795</f>
        <v>CC08</v>
      </c>
      <c r="C1766" s="20" t="str">
        <f>LatticeLayout!C1795</f>
        <v>CAV1</v>
      </c>
      <c r="D1766" s="20">
        <f>LatticeLayout!D1795</f>
        <v>2985</v>
      </c>
      <c r="E1766" s="20" t="str">
        <f>LatticeLayout!E1795</f>
        <v>LS2_CC08:CAV1_D2985</v>
      </c>
      <c r="F1766" s="20">
        <f>LatticeLayout!F1795</f>
        <v>0</v>
      </c>
      <c r="G1766" s="20" t="str">
        <f>LatticeLayout!G1795</f>
        <v>b29 cavity</v>
      </c>
      <c r="H1766" s="20">
        <f>LatticeLayout!H1795</f>
        <v>40</v>
      </c>
      <c r="I1766" s="20">
        <f>LatticeLayout!I1795</f>
        <v>0.32364399999999999</v>
      </c>
      <c r="J1766" s="20">
        <f>LatticeLayout!J1795</f>
        <v>0</v>
      </c>
      <c r="K1766" s="20">
        <f>LatticeLayout!K1795</f>
        <v>0.32364399999999999</v>
      </c>
      <c r="L1766" s="551">
        <f>LatticeLayout!L1795</f>
        <v>41.094000000000001</v>
      </c>
      <c r="M1766" s="551">
        <f>LatticeLayout!M1795</f>
        <v>415.34755298882715</v>
      </c>
      <c r="N1766" s="551">
        <f>LatticeLayout!N1795</f>
        <v>278.62375652404893</v>
      </c>
      <c r="O1766" s="551">
        <f t="shared" si="81"/>
        <v>278.46193452404896</v>
      </c>
      <c r="P1766" s="551">
        <f t="shared" si="82"/>
        <v>415.34755298882715</v>
      </c>
      <c r="Q1766" s="551">
        <f t="shared" si="83"/>
        <v>41.094000000000001</v>
      </c>
    </row>
    <row r="1767" spans="1:17" hidden="1" x14ac:dyDescent="0.3">
      <c r="A1767" s="20" t="str">
        <f>LatticeLayout!A1796</f>
        <v>LS2</v>
      </c>
      <c r="B1767" s="20" t="str">
        <f>LatticeLayout!B1796</f>
        <v>CC08</v>
      </c>
      <c r="C1767" s="20" t="str">
        <f>LatticeLayout!C1796</f>
        <v>BLM</v>
      </c>
      <c r="D1767" s="20">
        <f>LatticeLayout!D1796</f>
        <v>2987</v>
      </c>
      <c r="E1767" s="20" t="str">
        <f>LatticeLayout!E1796</f>
        <v>LS2_CC08:BLM_D2987</v>
      </c>
      <c r="F1767" s="20">
        <f>LatticeLayout!F1796</f>
        <v>0</v>
      </c>
      <c r="G1767" s="20" t="str">
        <f>LatticeLayout!G1796</f>
        <v>outside loss monitor</v>
      </c>
      <c r="H1767" s="20">
        <f>LatticeLayout!H1796</f>
        <v>0</v>
      </c>
      <c r="I1767" s="20">
        <f>LatticeLayout!I1796</f>
        <v>0</v>
      </c>
      <c r="J1767" s="20">
        <f>LatticeLayout!J1796</f>
        <v>0</v>
      </c>
      <c r="K1767" s="20">
        <f>LatticeLayout!K1796</f>
        <v>0</v>
      </c>
      <c r="L1767" s="20">
        <f>LatticeLayout!L1796</f>
        <v>41.094000000000001</v>
      </c>
      <c r="M1767" s="20">
        <f>LatticeLayout!M1796</f>
        <v>415.34755298882715</v>
      </c>
      <c r="N1767" s="20">
        <f>LatticeLayout!N1796</f>
        <v>278.62375652404893</v>
      </c>
      <c r="O1767" s="20">
        <f t="shared" si="81"/>
        <v>278.62375652404893</v>
      </c>
      <c r="P1767" s="20">
        <f t="shared" si="82"/>
        <v>415.34755298882715</v>
      </c>
      <c r="Q1767" s="20">
        <f t="shared" si="83"/>
        <v>41.094000000000001</v>
      </c>
    </row>
    <row r="1768" spans="1:17" hidden="1" x14ac:dyDescent="0.3">
      <c r="A1768" s="20">
        <f>LatticeLayout!A1797</f>
        <v>0</v>
      </c>
      <c r="B1768" s="20">
        <f>LatticeLayout!B1797</f>
        <v>0</v>
      </c>
      <c r="C1768" s="20">
        <f>LatticeLayout!C1797</f>
        <v>0</v>
      </c>
      <c r="D1768" s="20">
        <f>LatticeLayout!D1797</f>
        <v>0</v>
      </c>
      <c r="E1768" s="20">
        <f>LatticeLayout!E1797</f>
        <v>0</v>
      </c>
      <c r="F1768" s="20">
        <f>LatticeLayout!F1797</f>
        <v>0</v>
      </c>
      <c r="G1768" s="20">
        <f>LatticeLayout!G1797</f>
        <v>0</v>
      </c>
      <c r="H1768" s="20">
        <f>LatticeLayout!H1797</f>
        <v>0</v>
      </c>
      <c r="I1768" s="20">
        <f>LatticeLayout!I1797</f>
        <v>0</v>
      </c>
      <c r="J1768" s="20">
        <f>LatticeLayout!J1797</f>
        <v>0</v>
      </c>
      <c r="K1768" s="20">
        <f>LatticeLayout!K1797</f>
        <v>0</v>
      </c>
      <c r="L1768" s="20">
        <f>LatticeLayout!L1797</f>
        <v>41.094000000000001</v>
      </c>
      <c r="M1768" s="20">
        <f>LatticeLayout!M1797</f>
        <v>415.34755298882715</v>
      </c>
      <c r="N1768" s="20">
        <f>LatticeLayout!N1797</f>
        <v>278.62375652404893</v>
      </c>
      <c r="O1768" s="20">
        <f t="shared" si="81"/>
        <v>278.62375652404893</v>
      </c>
      <c r="P1768" s="20">
        <f t="shared" si="82"/>
        <v>415.34755298882715</v>
      </c>
      <c r="Q1768" s="20">
        <f t="shared" si="83"/>
        <v>41.094000000000001</v>
      </c>
    </row>
    <row r="1769" spans="1:17" hidden="1" x14ac:dyDescent="0.3">
      <c r="A1769" s="20">
        <f>LatticeLayout!A1798</f>
        <v>0</v>
      </c>
      <c r="B1769" s="20">
        <f>LatticeLayout!B1798</f>
        <v>0</v>
      </c>
      <c r="C1769" s="20">
        <f>LatticeLayout!C1798</f>
        <v>0</v>
      </c>
      <c r="D1769" s="20">
        <f>LatticeLayout!D1798</f>
        <v>0</v>
      </c>
      <c r="E1769" s="20" t="str">
        <f>LatticeLayout!E1798</f>
        <v/>
      </c>
      <c r="F1769" s="20">
        <f>LatticeLayout!F1798</f>
        <v>0</v>
      </c>
      <c r="G1769" s="20" t="str">
        <f>LatticeLayout!G1798</f>
        <v>bellow</v>
      </c>
      <c r="H1769" s="20">
        <f>LatticeLayout!H1798</f>
        <v>0</v>
      </c>
      <c r="I1769" s="20">
        <f>LatticeLayout!I1798</f>
        <v>0</v>
      </c>
      <c r="J1769" s="20">
        <f>LatticeLayout!J1798</f>
        <v>0</v>
      </c>
      <c r="K1769" s="20">
        <f>LatticeLayout!K1798</f>
        <v>9.9516999999999994E-2</v>
      </c>
      <c r="L1769" s="20">
        <f>LatticeLayout!L1798</f>
        <v>41.094000000000001</v>
      </c>
      <c r="M1769" s="20">
        <f>LatticeLayout!M1798</f>
        <v>415.34755298882715</v>
      </c>
      <c r="N1769" s="20">
        <f>LatticeLayout!N1798</f>
        <v>278.72327352404892</v>
      </c>
      <c r="O1769" s="20">
        <f t="shared" si="81"/>
        <v>278.67351502404892</v>
      </c>
      <c r="P1769" s="20">
        <f t="shared" si="82"/>
        <v>415.34755298882715</v>
      </c>
      <c r="Q1769" s="20">
        <f t="shared" si="83"/>
        <v>41.094000000000001</v>
      </c>
    </row>
    <row r="1770" spans="1:17" x14ac:dyDescent="0.3">
      <c r="A1770" s="20" t="str">
        <f>LatticeLayout!A1799</f>
        <v>LS2</v>
      </c>
      <c r="B1770" s="20" t="str">
        <f>LatticeLayout!B1799</f>
        <v>CC08</v>
      </c>
      <c r="C1770" s="20" t="str">
        <f>LatticeLayout!C1799</f>
        <v>CAV2</v>
      </c>
      <c r="D1770" s="20">
        <f>LatticeLayout!D1799</f>
        <v>2989</v>
      </c>
      <c r="E1770" s="20" t="str">
        <f>LatticeLayout!E1799</f>
        <v>LS2_CC08:CAV2_D2989</v>
      </c>
      <c r="F1770" s="20">
        <f>LatticeLayout!F1799</f>
        <v>0</v>
      </c>
      <c r="G1770" s="20" t="str">
        <f>LatticeLayout!G1799</f>
        <v>b29 cavity</v>
      </c>
      <c r="H1770" s="20">
        <f>LatticeLayout!H1799</f>
        <v>40</v>
      </c>
      <c r="I1770" s="20">
        <f>LatticeLayout!I1799</f>
        <v>0</v>
      </c>
      <c r="J1770" s="20">
        <f>LatticeLayout!J1799</f>
        <v>0</v>
      </c>
      <c r="K1770" s="20">
        <f>LatticeLayout!K1799</f>
        <v>0.32364399999999999</v>
      </c>
      <c r="L1770" s="551">
        <f>LatticeLayout!L1799</f>
        <v>41.094000000000001</v>
      </c>
      <c r="M1770" s="551">
        <f>LatticeLayout!M1799</f>
        <v>415.34755298882715</v>
      </c>
      <c r="N1770" s="551">
        <f>LatticeLayout!N1799</f>
        <v>279.04691752404892</v>
      </c>
      <c r="O1770" s="551">
        <f t="shared" si="81"/>
        <v>278.88509552404889</v>
      </c>
      <c r="P1770" s="551">
        <f t="shared" si="82"/>
        <v>415.34755298882715</v>
      </c>
      <c r="Q1770" s="551">
        <f t="shared" si="83"/>
        <v>41.094000000000001</v>
      </c>
    </row>
    <row r="1771" spans="1:17" hidden="1" x14ac:dyDescent="0.3">
      <c r="A1771" s="20">
        <f>LatticeLayout!A1800</f>
        <v>0</v>
      </c>
      <c r="B1771" s="20">
        <f>LatticeLayout!B1800</f>
        <v>0</v>
      </c>
      <c r="C1771" s="20">
        <f>LatticeLayout!C1800</f>
        <v>0</v>
      </c>
      <c r="D1771" s="20">
        <f>LatticeLayout!D1800</f>
        <v>0</v>
      </c>
      <c r="E1771" s="20" t="str">
        <f>LatticeLayout!E1800</f>
        <v/>
      </c>
      <c r="F1771" s="20">
        <f>LatticeLayout!F1800</f>
        <v>0</v>
      </c>
      <c r="G1771" s="20">
        <f>LatticeLayout!G1800</f>
        <v>0</v>
      </c>
      <c r="H1771" s="20">
        <f>LatticeLayout!H1800</f>
        <v>0</v>
      </c>
      <c r="I1771" s="20">
        <f>LatticeLayout!I1800</f>
        <v>0</v>
      </c>
      <c r="J1771" s="20">
        <f>LatticeLayout!J1800</f>
        <v>0</v>
      </c>
      <c r="K1771" s="20">
        <f>LatticeLayout!K1800</f>
        <v>0</v>
      </c>
      <c r="L1771" s="20">
        <f>LatticeLayout!L1800</f>
        <v>41.094000000000001</v>
      </c>
      <c r="M1771" s="20">
        <f>LatticeLayout!M1800</f>
        <v>415.34755298882715</v>
      </c>
      <c r="N1771" s="20">
        <f>LatticeLayout!N1800</f>
        <v>279.04691752404892</v>
      </c>
      <c r="O1771" s="20">
        <f t="shared" si="81"/>
        <v>279.04691752404892</v>
      </c>
      <c r="P1771" s="20">
        <f t="shared" si="82"/>
        <v>415.34755298882715</v>
      </c>
      <c r="Q1771" s="20">
        <f t="shared" si="83"/>
        <v>41.094000000000001</v>
      </c>
    </row>
    <row r="1772" spans="1:17" hidden="1" x14ac:dyDescent="0.3">
      <c r="A1772" s="20">
        <f>LatticeLayout!A1801</f>
        <v>0</v>
      </c>
      <c r="B1772" s="20">
        <f>LatticeLayout!B1801</f>
        <v>0</v>
      </c>
      <c r="C1772" s="20">
        <f>LatticeLayout!C1801</f>
        <v>0</v>
      </c>
      <c r="D1772" s="20">
        <f>LatticeLayout!D1801</f>
        <v>0</v>
      </c>
      <c r="E1772" s="20">
        <f>LatticeLayout!E1801</f>
        <v>0</v>
      </c>
      <c r="F1772" s="20">
        <f>LatticeLayout!F1801</f>
        <v>0</v>
      </c>
      <c r="G1772" s="20">
        <f>LatticeLayout!G1801</f>
        <v>0</v>
      </c>
      <c r="H1772" s="20">
        <f>LatticeLayout!H1801</f>
        <v>0</v>
      </c>
      <c r="I1772" s="20">
        <f>LatticeLayout!I1801</f>
        <v>0</v>
      </c>
      <c r="J1772" s="20">
        <f>LatticeLayout!J1801</f>
        <v>0</v>
      </c>
      <c r="K1772" s="20">
        <f>LatticeLayout!K1801</f>
        <v>0</v>
      </c>
      <c r="L1772" s="20">
        <f>LatticeLayout!L1801</f>
        <v>41.094000000000001</v>
      </c>
      <c r="M1772" s="20">
        <f>LatticeLayout!M1801</f>
        <v>415.34755298882715</v>
      </c>
      <c r="N1772" s="20">
        <f>LatticeLayout!N1801</f>
        <v>279.04691752404892</v>
      </c>
      <c r="O1772" s="20">
        <f t="shared" si="81"/>
        <v>279.04691752404892</v>
      </c>
      <c r="P1772" s="20">
        <f t="shared" si="82"/>
        <v>415.34755298882715</v>
      </c>
      <c r="Q1772" s="20">
        <f t="shared" si="83"/>
        <v>41.094000000000001</v>
      </c>
    </row>
    <row r="1773" spans="1:17" hidden="1" x14ac:dyDescent="0.3">
      <c r="A1773" s="20">
        <f>LatticeLayout!A1802</f>
        <v>0</v>
      </c>
      <c r="B1773" s="20">
        <f>LatticeLayout!B1802</f>
        <v>0</v>
      </c>
      <c r="C1773" s="20">
        <f>LatticeLayout!C1802</f>
        <v>0</v>
      </c>
      <c r="D1773" s="20">
        <f>LatticeLayout!D1802</f>
        <v>0</v>
      </c>
      <c r="E1773" s="20" t="str">
        <f>LatticeLayout!E1802</f>
        <v/>
      </c>
      <c r="F1773" s="20">
        <f>LatticeLayout!F1802</f>
        <v>0</v>
      </c>
      <c r="G1773" s="20" t="str">
        <f>LatticeLayout!G1802</f>
        <v>bellow</v>
      </c>
      <c r="H1773" s="20">
        <f>LatticeLayout!H1802</f>
        <v>0</v>
      </c>
      <c r="I1773" s="20">
        <f>LatticeLayout!I1802</f>
        <v>0</v>
      </c>
      <c r="J1773" s="20">
        <f>LatticeLayout!J1802</f>
        <v>0</v>
      </c>
      <c r="K1773" s="20">
        <f>LatticeLayout!K1802</f>
        <v>9.9516999999999994E-2</v>
      </c>
      <c r="L1773" s="20">
        <f>LatticeLayout!L1802</f>
        <v>41.094000000000001</v>
      </c>
      <c r="M1773" s="20">
        <f>LatticeLayout!M1802</f>
        <v>415.34755298882715</v>
      </c>
      <c r="N1773" s="20">
        <f>LatticeLayout!N1802</f>
        <v>279.14643452404891</v>
      </c>
      <c r="O1773" s="20">
        <f t="shared" si="81"/>
        <v>279.09667602404892</v>
      </c>
      <c r="P1773" s="20">
        <f t="shared" si="82"/>
        <v>415.34755298882715</v>
      </c>
      <c r="Q1773" s="20">
        <f t="shared" si="83"/>
        <v>41.094000000000001</v>
      </c>
    </row>
    <row r="1774" spans="1:17" x14ac:dyDescent="0.3">
      <c r="A1774" s="20" t="str">
        <f>LatticeLayout!A1803</f>
        <v>LS2</v>
      </c>
      <c r="B1774" s="20" t="str">
        <f>LatticeLayout!B1803</f>
        <v>CC08</v>
      </c>
      <c r="C1774" s="20" t="str">
        <f>LatticeLayout!C1803</f>
        <v>CAV3</v>
      </c>
      <c r="D1774" s="20">
        <f>LatticeLayout!D1803</f>
        <v>2994</v>
      </c>
      <c r="E1774" s="20" t="str">
        <f>LatticeLayout!E1803</f>
        <v>LS2_CC08:CAV3_D2994</v>
      </c>
      <c r="F1774" s="20">
        <f>LatticeLayout!F1803</f>
        <v>0</v>
      </c>
      <c r="G1774" s="20" t="str">
        <f>LatticeLayout!G1803</f>
        <v>b29 cavity</v>
      </c>
      <c r="H1774" s="20">
        <f>LatticeLayout!H1803</f>
        <v>40</v>
      </c>
      <c r="I1774" s="20">
        <f>LatticeLayout!I1803</f>
        <v>0</v>
      </c>
      <c r="J1774" s="20">
        <f>LatticeLayout!J1803</f>
        <v>0</v>
      </c>
      <c r="K1774" s="20">
        <f>LatticeLayout!K1803</f>
        <v>0.32364399999999999</v>
      </c>
      <c r="L1774" s="551">
        <f>LatticeLayout!L1803</f>
        <v>41.094000000000001</v>
      </c>
      <c r="M1774" s="551">
        <f>LatticeLayout!M1803</f>
        <v>415.34755298882715</v>
      </c>
      <c r="N1774" s="551">
        <f>LatticeLayout!N1803</f>
        <v>279.47007852404892</v>
      </c>
      <c r="O1774" s="551">
        <f t="shared" si="81"/>
        <v>279.30825652404894</v>
      </c>
      <c r="P1774" s="551">
        <f t="shared" si="82"/>
        <v>415.34755298882715</v>
      </c>
      <c r="Q1774" s="551">
        <f t="shared" si="83"/>
        <v>41.094000000000001</v>
      </c>
    </row>
    <row r="1775" spans="1:17" hidden="1" x14ac:dyDescent="0.3">
      <c r="A1775" s="20" t="str">
        <f>LatticeLayout!A1804</f>
        <v>LS2</v>
      </c>
      <c r="B1775" s="20" t="str">
        <f>LatticeLayout!B1804</f>
        <v>CC08</v>
      </c>
      <c r="C1775" s="20" t="str">
        <f>LatticeLayout!C1804</f>
        <v>BLM</v>
      </c>
      <c r="D1775" s="20">
        <f>LatticeLayout!D1804</f>
        <v>2996</v>
      </c>
      <c r="E1775" s="20" t="str">
        <f>LatticeLayout!E1804</f>
        <v>LS2_CC08:BLM_D2996</v>
      </c>
      <c r="F1775" s="20">
        <f>LatticeLayout!F1804</f>
        <v>0</v>
      </c>
      <c r="G1775" s="20" t="str">
        <f>LatticeLayout!G1804</f>
        <v>outside loss monitor</v>
      </c>
      <c r="H1775" s="20">
        <f>LatticeLayout!H1804</f>
        <v>0</v>
      </c>
      <c r="I1775" s="20">
        <f>LatticeLayout!I1804</f>
        <v>0</v>
      </c>
      <c r="J1775" s="20">
        <f>LatticeLayout!J1804</f>
        <v>0</v>
      </c>
      <c r="K1775" s="20">
        <f>LatticeLayout!K1804</f>
        <v>0</v>
      </c>
      <c r="L1775" s="20">
        <f>LatticeLayout!L1804</f>
        <v>41.094000000000001</v>
      </c>
      <c r="M1775" s="20">
        <f>LatticeLayout!M1804</f>
        <v>415.34755298882715</v>
      </c>
      <c r="N1775" s="20">
        <f>LatticeLayout!N1804</f>
        <v>279.47007852404892</v>
      </c>
      <c r="O1775" s="20">
        <f t="shared" si="81"/>
        <v>279.47007852404892</v>
      </c>
      <c r="P1775" s="20">
        <f t="shared" si="82"/>
        <v>415.34755298882715</v>
      </c>
      <c r="Q1775" s="20">
        <f t="shared" si="83"/>
        <v>41.094000000000001</v>
      </c>
    </row>
    <row r="1776" spans="1:17" hidden="1" x14ac:dyDescent="0.3">
      <c r="A1776" s="20">
        <f>LatticeLayout!A1805</f>
        <v>0</v>
      </c>
      <c r="B1776" s="20">
        <f>LatticeLayout!B1805</f>
        <v>0</v>
      </c>
      <c r="C1776" s="20">
        <f>LatticeLayout!C1805</f>
        <v>0</v>
      </c>
      <c r="D1776" s="20">
        <f>LatticeLayout!D1805</f>
        <v>0</v>
      </c>
      <c r="E1776" s="20">
        <f>LatticeLayout!E1805</f>
        <v>0</v>
      </c>
      <c r="F1776" s="20">
        <f>LatticeLayout!F1805</f>
        <v>0</v>
      </c>
      <c r="G1776" s="20">
        <f>LatticeLayout!G1805</f>
        <v>0</v>
      </c>
      <c r="H1776" s="20">
        <f>LatticeLayout!H1805</f>
        <v>0</v>
      </c>
      <c r="I1776" s="20">
        <f>LatticeLayout!I1805</f>
        <v>0</v>
      </c>
      <c r="J1776" s="20">
        <f>LatticeLayout!J1805</f>
        <v>0</v>
      </c>
      <c r="K1776" s="20">
        <f>LatticeLayout!K1805</f>
        <v>0</v>
      </c>
      <c r="L1776" s="20">
        <f>LatticeLayout!L1805</f>
        <v>41.094000000000001</v>
      </c>
      <c r="M1776" s="20">
        <f>LatticeLayout!M1805</f>
        <v>415.34755298882715</v>
      </c>
      <c r="N1776" s="20">
        <f>LatticeLayout!N1805</f>
        <v>279.47007852404892</v>
      </c>
      <c r="O1776" s="20">
        <f t="shared" si="81"/>
        <v>279.47007852404892</v>
      </c>
      <c r="P1776" s="20">
        <f t="shared" si="82"/>
        <v>415.34755298882715</v>
      </c>
      <c r="Q1776" s="20">
        <f t="shared" si="83"/>
        <v>41.094000000000001</v>
      </c>
    </row>
    <row r="1777" spans="1:17" hidden="1" x14ac:dyDescent="0.3">
      <c r="A1777" s="20">
        <f>LatticeLayout!A1806</f>
        <v>0</v>
      </c>
      <c r="B1777" s="20">
        <f>LatticeLayout!B1806</f>
        <v>0</v>
      </c>
      <c r="C1777" s="20">
        <f>LatticeLayout!C1806</f>
        <v>0</v>
      </c>
      <c r="D1777" s="20">
        <f>LatticeLayout!D1806</f>
        <v>0</v>
      </c>
      <c r="E1777" s="20" t="str">
        <f>LatticeLayout!E1806</f>
        <v/>
      </c>
      <c r="F1777" s="20">
        <f>LatticeLayout!F1806</f>
        <v>0</v>
      </c>
      <c r="G1777" s="20" t="str">
        <f>LatticeLayout!G1806</f>
        <v>bellow+tube</v>
      </c>
      <c r="H1777" s="20">
        <f>LatticeLayout!H1806</f>
        <v>0</v>
      </c>
      <c r="I1777" s="20">
        <f>LatticeLayout!I1806</f>
        <v>0</v>
      </c>
      <c r="J1777" s="20">
        <f>LatticeLayout!J1806</f>
        <v>0</v>
      </c>
      <c r="K1777" s="20">
        <f>LatticeLayout!K1806</f>
        <v>0.15525</v>
      </c>
      <c r="L1777" s="20">
        <f>LatticeLayout!L1806</f>
        <v>41.094000000000001</v>
      </c>
      <c r="M1777" s="20">
        <f>LatticeLayout!M1806</f>
        <v>415.34755298882715</v>
      </c>
      <c r="N1777" s="20">
        <f>LatticeLayout!N1806</f>
        <v>279.62532852404894</v>
      </c>
      <c r="O1777" s="20">
        <f t="shared" si="81"/>
        <v>279.54770352404893</v>
      </c>
      <c r="P1777" s="20">
        <f t="shared" si="82"/>
        <v>415.34755298882715</v>
      </c>
      <c r="Q1777" s="20">
        <f t="shared" si="83"/>
        <v>41.094000000000001</v>
      </c>
    </row>
    <row r="1778" spans="1:17" x14ac:dyDescent="0.3">
      <c r="A1778" s="20" t="str">
        <f>LatticeLayout!A1807</f>
        <v>LS2</v>
      </c>
      <c r="B1778" s="20" t="str">
        <f>LatticeLayout!B1807</f>
        <v>CC08</v>
      </c>
      <c r="C1778" s="20" t="str">
        <f>LatticeLayout!C1807</f>
        <v>SOL1</v>
      </c>
      <c r="D1778" s="20">
        <f>LatticeLayout!D1807</f>
        <v>3001</v>
      </c>
      <c r="E1778" s="20" t="str">
        <f>LatticeLayout!E1807</f>
        <v>LS2_CC08:SOL1_D3001</v>
      </c>
      <c r="F1778" s="20" t="str">
        <f>LatticeLayout!F1807</f>
        <v>S2</v>
      </c>
      <c r="G1778" s="20" t="str">
        <f>LatticeLayout!G1807</f>
        <v>solenoid+correctors</v>
      </c>
      <c r="H1778" s="20">
        <f>LatticeLayout!H1807</f>
        <v>40</v>
      </c>
      <c r="I1778" s="20">
        <f>LatticeLayout!I1807</f>
        <v>0</v>
      </c>
      <c r="J1778" s="20">
        <f>LatticeLayout!J1807</f>
        <v>0</v>
      </c>
      <c r="K1778" s="20">
        <f>LatticeLayout!K1807</f>
        <v>0.5</v>
      </c>
      <c r="L1778" s="551">
        <f>LatticeLayout!L1807</f>
        <v>41.094000000000001</v>
      </c>
      <c r="M1778" s="551">
        <f>LatticeLayout!M1807</f>
        <v>415.34755298882715</v>
      </c>
      <c r="N1778" s="551">
        <f>LatticeLayout!N1807</f>
        <v>280.12532852404894</v>
      </c>
      <c r="O1778" s="551">
        <f t="shared" si="81"/>
        <v>279.87532852404894</v>
      </c>
      <c r="P1778" s="551">
        <f t="shared" si="82"/>
        <v>415.34755298882715</v>
      </c>
      <c r="Q1778" s="551">
        <f t="shared" si="83"/>
        <v>41.094000000000001</v>
      </c>
    </row>
    <row r="1779" spans="1:17" hidden="1" x14ac:dyDescent="0.3">
      <c r="A1779" s="20">
        <f>LatticeLayout!A1808</f>
        <v>0</v>
      </c>
      <c r="B1779" s="20">
        <f>LatticeLayout!B1808</f>
        <v>0</v>
      </c>
      <c r="C1779" s="20">
        <f>LatticeLayout!C1808</f>
        <v>0</v>
      </c>
      <c r="D1779" s="20">
        <f>LatticeLayout!D1808</f>
        <v>0</v>
      </c>
      <c r="E1779" s="20" t="str">
        <f>LatticeLayout!E1808</f>
        <v/>
      </c>
      <c r="F1779" s="20">
        <f>LatticeLayout!F1808</f>
        <v>0</v>
      </c>
      <c r="G1779" s="20" t="str">
        <f>LatticeLayout!G1808</f>
        <v>bellow+tube</v>
      </c>
      <c r="H1779" s="20">
        <f>LatticeLayout!H1808</f>
        <v>0</v>
      </c>
      <c r="I1779" s="20">
        <f>LatticeLayout!I1808</f>
        <v>0</v>
      </c>
      <c r="J1779" s="20">
        <f>LatticeLayout!J1808</f>
        <v>0</v>
      </c>
      <c r="K1779" s="20">
        <f>LatticeLayout!K1808</f>
        <v>0.15525</v>
      </c>
      <c r="L1779" s="20">
        <f>LatticeLayout!L1808</f>
        <v>41.094000000000001</v>
      </c>
      <c r="M1779" s="20">
        <f>LatticeLayout!M1808</f>
        <v>415.34755298882715</v>
      </c>
      <c r="N1779" s="20">
        <f>LatticeLayout!N1808</f>
        <v>280.28057852404896</v>
      </c>
      <c r="O1779" s="20">
        <f t="shared" si="81"/>
        <v>280.20295352404895</v>
      </c>
      <c r="P1779" s="20">
        <f t="shared" si="82"/>
        <v>415.34755298882715</v>
      </c>
      <c r="Q1779" s="20">
        <f t="shared" si="83"/>
        <v>41.094000000000001</v>
      </c>
    </row>
    <row r="1780" spans="1:17" x14ac:dyDescent="0.3">
      <c r="A1780" s="20" t="str">
        <f>LatticeLayout!A1809</f>
        <v>LS2</v>
      </c>
      <c r="B1780" s="20" t="str">
        <f>LatticeLayout!B1809</f>
        <v>CC08</v>
      </c>
      <c r="C1780" s="20" t="str">
        <f>LatticeLayout!C1809</f>
        <v>CAV4</v>
      </c>
      <c r="D1780" s="20">
        <f>LatticeLayout!D1809</f>
        <v>3005</v>
      </c>
      <c r="E1780" s="20" t="str">
        <f>LatticeLayout!E1809</f>
        <v>LS2_CC08:CAV4_D3005</v>
      </c>
      <c r="F1780" s="20">
        <f>LatticeLayout!F1809</f>
        <v>0</v>
      </c>
      <c r="G1780" s="20" t="str">
        <f>LatticeLayout!G1809</f>
        <v>b29 cavity</v>
      </c>
      <c r="H1780" s="20">
        <f>LatticeLayout!H1809</f>
        <v>40</v>
      </c>
      <c r="I1780" s="20">
        <f>LatticeLayout!I1809</f>
        <v>0</v>
      </c>
      <c r="J1780" s="20">
        <f>LatticeLayout!J1809</f>
        <v>0</v>
      </c>
      <c r="K1780" s="20">
        <f>LatticeLayout!K1809</f>
        <v>0.32364399999999999</v>
      </c>
      <c r="L1780" s="551">
        <f>LatticeLayout!L1809</f>
        <v>41.094000000000001</v>
      </c>
      <c r="M1780" s="551">
        <f>LatticeLayout!M1809</f>
        <v>415.34755298882715</v>
      </c>
      <c r="N1780" s="551">
        <f>LatticeLayout!N1809</f>
        <v>280.60422252404896</v>
      </c>
      <c r="O1780" s="551">
        <f t="shared" si="81"/>
        <v>280.44240052404894</v>
      </c>
      <c r="P1780" s="551">
        <f t="shared" si="82"/>
        <v>415.34755298882715</v>
      </c>
      <c r="Q1780" s="551">
        <f t="shared" si="83"/>
        <v>41.094000000000001</v>
      </c>
    </row>
    <row r="1781" spans="1:17" hidden="1" x14ac:dyDescent="0.3">
      <c r="A1781" s="20">
        <f>LatticeLayout!A1810</f>
        <v>0</v>
      </c>
      <c r="B1781" s="20">
        <f>LatticeLayout!B1810</f>
        <v>0</v>
      </c>
      <c r="C1781" s="20">
        <f>LatticeLayout!C1810</f>
        <v>0</v>
      </c>
      <c r="D1781" s="20">
        <f>LatticeLayout!D1810</f>
        <v>0</v>
      </c>
      <c r="E1781" s="20" t="str">
        <f>LatticeLayout!E1810</f>
        <v/>
      </c>
      <c r="F1781" s="20">
        <f>LatticeLayout!F1810</f>
        <v>0</v>
      </c>
      <c r="G1781" s="20">
        <f>LatticeLayout!G1810</f>
        <v>0</v>
      </c>
      <c r="H1781" s="20">
        <f>LatticeLayout!H1810</f>
        <v>0</v>
      </c>
      <c r="I1781" s="20">
        <f>LatticeLayout!I1810</f>
        <v>0</v>
      </c>
      <c r="J1781" s="20">
        <f>LatticeLayout!J1810</f>
        <v>0</v>
      </c>
      <c r="K1781" s="20">
        <f>LatticeLayout!K1810</f>
        <v>0</v>
      </c>
      <c r="L1781" s="20">
        <f>LatticeLayout!L1810</f>
        <v>41.094000000000001</v>
      </c>
      <c r="M1781" s="20">
        <f>LatticeLayout!M1810</f>
        <v>415.34755298882715</v>
      </c>
      <c r="N1781" s="20">
        <f>LatticeLayout!N1810</f>
        <v>280.60422252404896</v>
      </c>
      <c r="O1781" s="20">
        <f t="shared" si="81"/>
        <v>280.60422252404896</v>
      </c>
      <c r="P1781" s="20">
        <f t="shared" si="82"/>
        <v>415.34755298882715</v>
      </c>
      <c r="Q1781" s="20">
        <f t="shared" si="83"/>
        <v>41.094000000000001</v>
      </c>
    </row>
    <row r="1782" spans="1:17" hidden="1" x14ac:dyDescent="0.3">
      <c r="A1782" s="20">
        <f>LatticeLayout!A1811</f>
        <v>0</v>
      </c>
      <c r="B1782" s="20">
        <f>LatticeLayout!B1811</f>
        <v>0</v>
      </c>
      <c r="C1782" s="20">
        <f>LatticeLayout!C1811</f>
        <v>0</v>
      </c>
      <c r="D1782" s="20">
        <f>LatticeLayout!D1811</f>
        <v>0</v>
      </c>
      <c r="E1782" s="20">
        <f>LatticeLayout!E1811</f>
        <v>0</v>
      </c>
      <c r="F1782" s="20">
        <f>LatticeLayout!F1811</f>
        <v>0</v>
      </c>
      <c r="G1782" s="20">
        <f>LatticeLayout!G1811</f>
        <v>0</v>
      </c>
      <c r="H1782" s="20">
        <f>LatticeLayout!H1811</f>
        <v>0</v>
      </c>
      <c r="I1782" s="20">
        <f>LatticeLayout!I1811</f>
        <v>0</v>
      </c>
      <c r="J1782" s="20">
        <f>LatticeLayout!J1811</f>
        <v>0</v>
      </c>
      <c r="K1782" s="20">
        <f>LatticeLayout!K1811</f>
        <v>0</v>
      </c>
      <c r="L1782" s="20">
        <f>LatticeLayout!L1811</f>
        <v>41.094000000000001</v>
      </c>
      <c r="M1782" s="20">
        <f>LatticeLayout!M1811</f>
        <v>415.34755298882715</v>
      </c>
      <c r="N1782" s="20">
        <f>LatticeLayout!N1811</f>
        <v>280.60422252404896</v>
      </c>
      <c r="O1782" s="20">
        <f t="shared" si="81"/>
        <v>280.60422252404896</v>
      </c>
      <c r="P1782" s="20">
        <f t="shared" si="82"/>
        <v>415.34755298882715</v>
      </c>
      <c r="Q1782" s="20">
        <f t="shared" si="83"/>
        <v>41.094000000000001</v>
      </c>
    </row>
    <row r="1783" spans="1:17" hidden="1" x14ac:dyDescent="0.3">
      <c r="A1783" s="20">
        <f>LatticeLayout!A1812</f>
        <v>0</v>
      </c>
      <c r="B1783" s="20">
        <f>LatticeLayout!B1812</f>
        <v>0</v>
      </c>
      <c r="C1783" s="20">
        <f>LatticeLayout!C1812</f>
        <v>0</v>
      </c>
      <c r="D1783" s="20">
        <f>LatticeLayout!D1812</f>
        <v>0</v>
      </c>
      <c r="E1783" s="20" t="str">
        <f>LatticeLayout!E1812</f>
        <v/>
      </c>
      <c r="F1783" s="20">
        <f>LatticeLayout!F1812</f>
        <v>0</v>
      </c>
      <c r="G1783" s="20">
        <f>LatticeLayout!G1812</f>
        <v>0</v>
      </c>
      <c r="H1783" s="20">
        <f>LatticeLayout!H1812</f>
        <v>0</v>
      </c>
      <c r="I1783" s="20">
        <f>LatticeLayout!I1812</f>
        <v>0</v>
      </c>
      <c r="J1783" s="20">
        <f>LatticeLayout!J1812</f>
        <v>0</v>
      </c>
      <c r="K1783" s="20">
        <f>LatticeLayout!K1812</f>
        <v>9.9516999999999994E-2</v>
      </c>
      <c r="L1783" s="20">
        <f>LatticeLayout!L1812</f>
        <v>41.094000000000001</v>
      </c>
      <c r="M1783" s="20">
        <f>LatticeLayout!M1812</f>
        <v>415.34755298882715</v>
      </c>
      <c r="N1783" s="20">
        <f>LatticeLayout!N1812</f>
        <v>280.70373952404896</v>
      </c>
      <c r="O1783" s="20">
        <f t="shared" si="81"/>
        <v>280.65398102404896</v>
      </c>
      <c r="P1783" s="20">
        <f t="shared" si="82"/>
        <v>415.34755298882715</v>
      </c>
      <c r="Q1783" s="20">
        <f t="shared" si="83"/>
        <v>41.094000000000001</v>
      </c>
    </row>
    <row r="1784" spans="1:17" x14ac:dyDescent="0.3">
      <c r="A1784" s="20" t="str">
        <f>LatticeLayout!A1813</f>
        <v>LS2</v>
      </c>
      <c r="B1784" s="20" t="str">
        <f>LatticeLayout!B1813</f>
        <v>CC08</v>
      </c>
      <c r="C1784" s="20" t="str">
        <f>LatticeLayout!C1813</f>
        <v>CAV5</v>
      </c>
      <c r="D1784" s="20">
        <f>LatticeLayout!D1813</f>
        <v>3009</v>
      </c>
      <c r="E1784" s="20" t="str">
        <f>LatticeLayout!E1813</f>
        <v>LS2_CC08:CAV5_D3009</v>
      </c>
      <c r="F1784" s="20">
        <f>LatticeLayout!F1813</f>
        <v>0</v>
      </c>
      <c r="G1784" s="20" t="str">
        <f>LatticeLayout!G1813</f>
        <v>b29 cavity</v>
      </c>
      <c r="H1784" s="20">
        <f>LatticeLayout!H1813</f>
        <v>40</v>
      </c>
      <c r="I1784" s="20">
        <f>LatticeLayout!I1813</f>
        <v>0</v>
      </c>
      <c r="J1784" s="20">
        <f>LatticeLayout!J1813</f>
        <v>0</v>
      </c>
      <c r="K1784" s="20">
        <f>LatticeLayout!K1813</f>
        <v>0.32364399999999999</v>
      </c>
      <c r="L1784" s="551">
        <f>LatticeLayout!L1813</f>
        <v>41.094000000000001</v>
      </c>
      <c r="M1784" s="551">
        <f>LatticeLayout!M1813</f>
        <v>415.34755298882715</v>
      </c>
      <c r="N1784" s="551">
        <f>LatticeLayout!N1813</f>
        <v>281.02738352404896</v>
      </c>
      <c r="O1784" s="551">
        <f t="shared" si="81"/>
        <v>280.86556152404899</v>
      </c>
      <c r="P1784" s="551">
        <f t="shared" si="82"/>
        <v>415.34755298882715</v>
      </c>
      <c r="Q1784" s="551">
        <f t="shared" si="83"/>
        <v>41.094000000000001</v>
      </c>
    </row>
    <row r="1785" spans="1:17" hidden="1" x14ac:dyDescent="0.3">
      <c r="A1785" s="20">
        <f>LatticeLayout!A1814</f>
        <v>0</v>
      </c>
      <c r="B1785" s="20">
        <f>LatticeLayout!B1814</f>
        <v>0</v>
      </c>
      <c r="C1785" s="20">
        <f>LatticeLayout!C1814</f>
        <v>0</v>
      </c>
      <c r="D1785" s="20">
        <f>LatticeLayout!D1814</f>
        <v>0</v>
      </c>
      <c r="E1785" s="20" t="str">
        <f>LatticeLayout!E1814</f>
        <v/>
      </c>
      <c r="F1785" s="20">
        <f>LatticeLayout!F1814</f>
        <v>0</v>
      </c>
      <c r="G1785" s="20">
        <f>LatticeLayout!G1814</f>
        <v>0</v>
      </c>
      <c r="H1785" s="20">
        <f>LatticeLayout!H1814</f>
        <v>0</v>
      </c>
      <c r="I1785" s="20">
        <f>LatticeLayout!I1814</f>
        <v>0</v>
      </c>
      <c r="J1785" s="20">
        <f>LatticeLayout!J1814</f>
        <v>0</v>
      </c>
      <c r="K1785" s="20">
        <f>LatticeLayout!K1814</f>
        <v>0</v>
      </c>
      <c r="L1785" s="20">
        <f>LatticeLayout!L1814</f>
        <v>41.094000000000001</v>
      </c>
      <c r="M1785" s="20">
        <f>LatticeLayout!M1814</f>
        <v>415.34755298882715</v>
      </c>
      <c r="N1785" s="20">
        <f>LatticeLayout!N1814</f>
        <v>281.02738352404896</v>
      </c>
      <c r="O1785" s="20">
        <f t="shared" si="81"/>
        <v>281.02738352404896</v>
      </c>
      <c r="P1785" s="20">
        <f t="shared" si="82"/>
        <v>415.34755298882715</v>
      </c>
      <c r="Q1785" s="20">
        <f t="shared" si="83"/>
        <v>41.094000000000001</v>
      </c>
    </row>
    <row r="1786" spans="1:17" hidden="1" x14ac:dyDescent="0.3">
      <c r="A1786" s="20">
        <f>LatticeLayout!A1815</f>
        <v>0</v>
      </c>
      <c r="B1786" s="20">
        <f>LatticeLayout!B1815</f>
        <v>0</v>
      </c>
      <c r="C1786" s="20">
        <f>LatticeLayout!C1815</f>
        <v>0</v>
      </c>
      <c r="D1786" s="20">
        <f>LatticeLayout!D1815</f>
        <v>0</v>
      </c>
      <c r="E1786" s="20">
        <f>LatticeLayout!E1815</f>
        <v>0</v>
      </c>
      <c r="F1786" s="20">
        <f>LatticeLayout!F1815</f>
        <v>0</v>
      </c>
      <c r="G1786" s="20">
        <f>LatticeLayout!G1815</f>
        <v>0</v>
      </c>
      <c r="H1786" s="20">
        <f>LatticeLayout!H1815</f>
        <v>0</v>
      </c>
      <c r="I1786" s="20">
        <f>LatticeLayout!I1815</f>
        <v>0</v>
      </c>
      <c r="J1786" s="20">
        <f>LatticeLayout!J1815</f>
        <v>0</v>
      </c>
      <c r="K1786" s="20">
        <f>LatticeLayout!K1815</f>
        <v>0</v>
      </c>
      <c r="L1786" s="20">
        <f>LatticeLayout!L1815</f>
        <v>41.094000000000001</v>
      </c>
      <c r="M1786" s="20">
        <f>LatticeLayout!M1815</f>
        <v>415.34755298882715</v>
      </c>
      <c r="N1786" s="20">
        <f>LatticeLayout!N1815</f>
        <v>281.02738352404896</v>
      </c>
      <c r="O1786" s="20">
        <f t="shared" si="81"/>
        <v>281.02738352404896</v>
      </c>
      <c r="P1786" s="20">
        <f t="shared" si="82"/>
        <v>415.34755298882715</v>
      </c>
      <c r="Q1786" s="20">
        <f t="shared" si="83"/>
        <v>41.094000000000001</v>
      </c>
    </row>
    <row r="1787" spans="1:17" hidden="1" x14ac:dyDescent="0.3">
      <c r="A1787" s="20">
        <f>LatticeLayout!A1816</f>
        <v>0</v>
      </c>
      <c r="B1787" s="20">
        <f>LatticeLayout!B1816</f>
        <v>0</v>
      </c>
      <c r="C1787" s="20">
        <f>LatticeLayout!C1816</f>
        <v>0</v>
      </c>
      <c r="D1787" s="20">
        <f>LatticeLayout!D1816</f>
        <v>0</v>
      </c>
      <c r="E1787" s="20" t="str">
        <f>LatticeLayout!E1816</f>
        <v/>
      </c>
      <c r="F1787" s="20">
        <f>LatticeLayout!F1816</f>
        <v>0</v>
      </c>
      <c r="G1787" s="20">
        <f>LatticeLayout!G1816</f>
        <v>0</v>
      </c>
      <c r="H1787" s="20">
        <f>LatticeLayout!H1816</f>
        <v>0</v>
      </c>
      <c r="I1787" s="20">
        <f>LatticeLayout!I1816</f>
        <v>0</v>
      </c>
      <c r="J1787" s="20">
        <f>LatticeLayout!J1816</f>
        <v>0</v>
      </c>
      <c r="K1787" s="20">
        <f>LatticeLayout!K1816</f>
        <v>9.9516999999999994E-2</v>
      </c>
      <c r="L1787" s="20">
        <f>LatticeLayout!L1816</f>
        <v>41.094000000000001</v>
      </c>
      <c r="M1787" s="20">
        <f>LatticeLayout!M1816</f>
        <v>415.34755298882715</v>
      </c>
      <c r="N1787" s="20">
        <f>LatticeLayout!N1816</f>
        <v>281.12690052404895</v>
      </c>
      <c r="O1787" s="20">
        <f t="shared" si="81"/>
        <v>281.07714202404895</v>
      </c>
      <c r="P1787" s="20">
        <f t="shared" si="82"/>
        <v>415.34755298882715</v>
      </c>
      <c r="Q1787" s="20">
        <f t="shared" si="83"/>
        <v>41.094000000000001</v>
      </c>
    </row>
    <row r="1788" spans="1:17" x14ac:dyDescent="0.3">
      <c r="A1788" s="20" t="str">
        <f>LatticeLayout!A1817</f>
        <v>LS2</v>
      </c>
      <c r="B1788" s="20" t="str">
        <f>LatticeLayout!B1817</f>
        <v>CC08</v>
      </c>
      <c r="C1788" s="20" t="str">
        <f>LatticeLayout!C1817</f>
        <v>CAV6</v>
      </c>
      <c r="D1788" s="20">
        <f>LatticeLayout!D1817</f>
        <v>3013</v>
      </c>
      <c r="E1788" s="20" t="str">
        <f>LatticeLayout!E1817</f>
        <v>LS2_CC08:CAV6_D3013</v>
      </c>
      <c r="F1788" s="20">
        <f>LatticeLayout!F1817</f>
        <v>0</v>
      </c>
      <c r="G1788" s="20" t="str">
        <f>LatticeLayout!G1817</f>
        <v>b29 cavity</v>
      </c>
      <c r="H1788" s="20">
        <f>LatticeLayout!H1817</f>
        <v>40</v>
      </c>
      <c r="I1788" s="20">
        <f>LatticeLayout!I1817</f>
        <v>0</v>
      </c>
      <c r="J1788" s="20">
        <f>LatticeLayout!J1817</f>
        <v>0</v>
      </c>
      <c r="K1788" s="20">
        <f>LatticeLayout!K1817</f>
        <v>0.32364399999999999</v>
      </c>
      <c r="L1788" s="551">
        <f>LatticeLayout!L1817</f>
        <v>41.094000000000001</v>
      </c>
      <c r="M1788" s="551">
        <f>LatticeLayout!M1817</f>
        <v>415.34755298882715</v>
      </c>
      <c r="N1788" s="551">
        <f>LatticeLayout!N1817</f>
        <v>281.45054452404895</v>
      </c>
      <c r="O1788" s="551">
        <f t="shared" si="81"/>
        <v>281.28872252404892</v>
      </c>
      <c r="P1788" s="551">
        <f t="shared" si="82"/>
        <v>415.34755298882715</v>
      </c>
      <c r="Q1788" s="551">
        <f t="shared" si="83"/>
        <v>41.094000000000001</v>
      </c>
    </row>
    <row r="1789" spans="1:17" hidden="1" x14ac:dyDescent="0.3">
      <c r="A1789" s="20" t="str">
        <f>LatticeLayout!A1818</f>
        <v>LS2</v>
      </c>
      <c r="B1789" s="20" t="str">
        <f>LatticeLayout!B1818</f>
        <v>CC08</v>
      </c>
      <c r="C1789" s="20" t="str">
        <f>LatticeLayout!C1818</f>
        <v>BLM</v>
      </c>
      <c r="D1789" s="20">
        <f>LatticeLayout!D1818</f>
        <v>3015</v>
      </c>
      <c r="E1789" s="20" t="str">
        <f>LatticeLayout!E1818</f>
        <v>LS2_CC08:BLM_D3015</v>
      </c>
      <c r="F1789" s="20">
        <f>LatticeLayout!F1818</f>
        <v>0</v>
      </c>
      <c r="G1789" s="20" t="str">
        <f>LatticeLayout!G1818</f>
        <v>outside loss monitor</v>
      </c>
      <c r="H1789" s="20">
        <f>LatticeLayout!H1818</f>
        <v>0</v>
      </c>
      <c r="I1789" s="20">
        <f>LatticeLayout!I1818</f>
        <v>0</v>
      </c>
      <c r="J1789" s="20">
        <f>LatticeLayout!J1818</f>
        <v>0</v>
      </c>
      <c r="K1789" s="20">
        <f>LatticeLayout!K1818</f>
        <v>0</v>
      </c>
      <c r="L1789" s="20">
        <f>LatticeLayout!L1818</f>
        <v>41.094000000000001</v>
      </c>
      <c r="M1789" s="20">
        <f>LatticeLayout!M1818</f>
        <v>415.34755298882715</v>
      </c>
      <c r="N1789" s="20">
        <f>LatticeLayout!N1818</f>
        <v>281.45054452404895</v>
      </c>
      <c r="O1789" s="20">
        <f t="shared" si="81"/>
        <v>281.45054452404895</v>
      </c>
      <c r="P1789" s="20">
        <f t="shared" si="82"/>
        <v>415.34755298882715</v>
      </c>
      <c r="Q1789" s="20">
        <f t="shared" si="83"/>
        <v>41.094000000000001</v>
      </c>
    </row>
    <row r="1790" spans="1:17" hidden="1" x14ac:dyDescent="0.3">
      <c r="A1790" s="20">
        <f>LatticeLayout!A1819</f>
        <v>0</v>
      </c>
      <c r="B1790" s="20">
        <f>LatticeLayout!B1819</f>
        <v>0</v>
      </c>
      <c r="C1790" s="20">
        <f>LatticeLayout!C1819</f>
        <v>0</v>
      </c>
      <c r="D1790" s="20">
        <f>LatticeLayout!D1819</f>
        <v>0</v>
      </c>
      <c r="E1790" s="20">
        <f>LatticeLayout!E1819</f>
        <v>0</v>
      </c>
      <c r="F1790" s="20">
        <f>LatticeLayout!F1819</f>
        <v>0</v>
      </c>
      <c r="G1790" s="20">
        <f>LatticeLayout!G1819</f>
        <v>0</v>
      </c>
      <c r="H1790" s="20">
        <f>LatticeLayout!H1819</f>
        <v>0</v>
      </c>
      <c r="I1790" s="20">
        <f>LatticeLayout!I1819</f>
        <v>0</v>
      </c>
      <c r="J1790" s="20">
        <f>LatticeLayout!J1819</f>
        <v>0</v>
      </c>
      <c r="K1790" s="20">
        <f>LatticeLayout!K1819</f>
        <v>0</v>
      </c>
      <c r="L1790" s="20">
        <f>LatticeLayout!L1819</f>
        <v>41.094000000000001</v>
      </c>
      <c r="M1790" s="20">
        <f>LatticeLayout!M1819</f>
        <v>415.34755298882715</v>
      </c>
      <c r="N1790" s="20">
        <f>LatticeLayout!N1819</f>
        <v>281.45054452404895</v>
      </c>
      <c r="O1790" s="20">
        <f t="shared" si="81"/>
        <v>281.45054452404895</v>
      </c>
      <c r="P1790" s="20">
        <f t="shared" si="82"/>
        <v>415.34755298882715</v>
      </c>
      <c r="Q1790" s="20">
        <f t="shared" si="83"/>
        <v>41.094000000000001</v>
      </c>
    </row>
    <row r="1791" spans="1:17" hidden="1" x14ac:dyDescent="0.3">
      <c r="A1791" s="20">
        <f>LatticeLayout!A1820</f>
        <v>0</v>
      </c>
      <c r="B1791" s="20">
        <f>LatticeLayout!B1820</f>
        <v>0</v>
      </c>
      <c r="C1791" s="20">
        <f>LatticeLayout!C1820</f>
        <v>0</v>
      </c>
      <c r="D1791" s="20">
        <f>LatticeLayout!D1820</f>
        <v>0</v>
      </c>
      <c r="E1791" s="20" t="str">
        <f>LatticeLayout!E1820</f>
        <v/>
      </c>
      <c r="F1791" s="20">
        <f>LatticeLayout!F1820</f>
        <v>0</v>
      </c>
      <c r="G1791" s="20" t="str">
        <f>LatticeLayout!G1820</f>
        <v>bellows</v>
      </c>
      <c r="H1791" s="20">
        <f>LatticeLayout!H1820</f>
        <v>0</v>
      </c>
      <c r="I1791" s="20">
        <f>LatticeLayout!I1820</f>
        <v>0</v>
      </c>
      <c r="J1791" s="20">
        <f>LatticeLayout!J1820</f>
        <v>0</v>
      </c>
      <c r="K1791" s="20">
        <f>LatticeLayout!K1820</f>
        <v>0.15310800000000002</v>
      </c>
      <c r="L1791" s="20">
        <f>LatticeLayout!L1820</f>
        <v>41.094000000000001</v>
      </c>
      <c r="M1791" s="20">
        <f>LatticeLayout!M1820</f>
        <v>415.34755298882715</v>
      </c>
      <c r="N1791" s="20">
        <f>LatticeLayout!N1820</f>
        <v>281.60365252404893</v>
      </c>
      <c r="O1791" s="20">
        <f t="shared" si="81"/>
        <v>281.52709852404894</v>
      </c>
      <c r="P1791" s="20">
        <f t="shared" si="82"/>
        <v>415.34755298882715</v>
      </c>
      <c r="Q1791" s="20">
        <f t="shared" si="83"/>
        <v>41.094000000000001</v>
      </c>
    </row>
    <row r="1792" spans="1:17" hidden="1" x14ac:dyDescent="0.3">
      <c r="A1792" s="20" t="str">
        <f>LatticeLayout!A1821</f>
        <v>LS2</v>
      </c>
      <c r="B1792" s="20" t="str">
        <f>LatticeLayout!B1821</f>
        <v>CC08</v>
      </c>
      <c r="C1792" s="20" t="str">
        <f>LatticeLayout!C1821</f>
        <v>GV</v>
      </c>
      <c r="D1792" s="20">
        <f>LatticeLayout!D1821</f>
        <v>3019</v>
      </c>
      <c r="E1792" s="20" t="str">
        <f>LatticeLayout!E1821</f>
        <v>LS2_CC08:GV_D3019</v>
      </c>
      <c r="F1792" s="20">
        <f>LatticeLayout!F1821</f>
        <v>0</v>
      </c>
      <c r="G1792" s="20" t="str">
        <f>LatticeLayout!G1821</f>
        <v>gate valve</v>
      </c>
      <c r="H1792" s="20">
        <f>LatticeLayout!H1821</f>
        <v>40</v>
      </c>
      <c r="I1792" s="20">
        <f>LatticeLayout!I1821</f>
        <v>0</v>
      </c>
      <c r="J1792" s="20">
        <f>LatticeLayout!J1821</f>
        <v>0</v>
      </c>
      <c r="K1792" s="20">
        <f>LatticeLayout!K1821</f>
        <v>7.1999999999999995E-2</v>
      </c>
      <c r="L1792" s="20">
        <f>LatticeLayout!L1821</f>
        <v>41.094000000000001</v>
      </c>
      <c r="M1792" s="20">
        <f>LatticeLayout!M1821</f>
        <v>415.34755298882715</v>
      </c>
      <c r="N1792" s="20">
        <f>LatticeLayout!N1821</f>
        <v>281.67565252404893</v>
      </c>
      <c r="O1792" s="20">
        <f t="shared" si="81"/>
        <v>281.63965252404893</v>
      </c>
      <c r="P1792" s="20">
        <f t="shared" si="82"/>
        <v>415.34755298882715</v>
      </c>
      <c r="Q1792" s="20">
        <f t="shared" si="83"/>
        <v>41.094000000000001</v>
      </c>
    </row>
    <row r="1793" spans="1:17" hidden="1" x14ac:dyDescent="0.3">
      <c r="A1793" s="20">
        <f>LatticeLayout!A1822</f>
        <v>0</v>
      </c>
      <c r="B1793" s="20">
        <f>LatticeLayout!B1822</f>
        <v>0</v>
      </c>
      <c r="C1793" s="20">
        <f>LatticeLayout!C1822</f>
        <v>0</v>
      </c>
      <c r="D1793" s="20">
        <f>LatticeLayout!D1822</f>
        <v>0</v>
      </c>
      <c r="E1793" s="20" t="str">
        <f>LatticeLayout!E1822</f>
        <v/>
      </c>
      <c r="F1793" s="20">
        <f>LatticeLayout!F1822</f>
        <v>0</v>
      </c>
      <c r="G1793" s="20" t="str">
        <f>LatticeLayout!G1822</f>
        <v>bellow</v>
      </c>
      <c r="H1793" s="20">
        <f>LatticeLayout!H1822</f>
        <v>40</v>
      </c>
      <c r="I1793" s="20">
        <f>LatticeLayout!I1822</f>
        <v>0</v>
      </c>
      <c r="J1793" s="20">
        <f>LatticeLayout!J1822</f>
        <v>0</v>
      </c>
      <c r="K1793" s="20">
        <f>LatticeLayout!K1822</f>
        <v>0.11600000000000001</v>
      </c>
      <c r="L1793" s="20">
        <f>LatticeLayout!L1822</f>
        <v>41.094000000000001</v>
      </c>
      <c r="M1793" s="20">
        <f>LatticeLayout!M1822</f>
        <v>415.34755298882715</v>
      </c>
      <c r="N1793" s="20">
        <f>LatticeLayout!N1822</f>
        <v>281.79165252404891</v>
      </c>
      <c r="O1793" s="20">
        <f t="shared" si="81"/>
        <v>281.73365252404892</v>
      </c>
      <c r="P1793" s="20">
        <f t="shared" si="82"/>
        <v>415.34755298882715</v>
      </c>
      <c r="Q1793" s="20">
        <f t="shared" si="83"/>
        <v>41.094000000000001</v>
      </c>
    </row>
    <row r="1794" spans="1:17" hidden="1" x14ac:dyDescent="0.3">
      <c r="A1794" s="20" t="str">
        <f>LatticeLayout!A1823</f>
        <v>LS2</v>
      </c>
      <c r="B1794" s="20" t="str">
        <f>LatticeLayout!B1823</f>
        <v>WC08</v>
      </c>
      <c r="C1794" s="20" t="str">
        <f>LatticeLayout!C1823</f>
        <v>BPM</v>
      </c>
      <c r="D1794" s="20">
        <f>LatticeLayout!D1823</f>
        <v>3020</v>
      </c>
      <c r="E1794" s="20" t="str">
        <f>LatticeLayout!E1823</f>
        <v>LS2_WC08:BPM_D3020</v>
      </c>
      <c r="F1794" s="20" t="str">
        <f>LatticeLayout!F1823</f>
        <v>BPM2</v>
      </c>
      <c r="G1794" s="20" t="str">
        <f>LatticeLayout!G1823</f>
        <v>position monitor</v>
      </c>
      <c r="H1794" s="20">
        <f>LatticeLayout!H1823</f>
        <v>0</v>
      </c>
      <c r="I1794" s="20">
        <f>LatticeLayout!I1823</f>
        <v>0</v>
      </c>
      <c r="J1794" s="20">
        <f>LatticeLayout!J1823</f>
        <v>0</v>
      </c>
      <c r="K1794" s="20">
        <f>LatticeLayout!K1823</f>
        <v>0</v>
      </c>
      <c r="L1794" s="20">
        <f>LatticeLayout!L1823</f>
        <v>41.094000000000001</v>
      </c>
      <c r="M1794" s="20">
        <f>LatticeLayout!M1823</f>
        <v>415.34755298882715</v>
      </c>
      <c r="N1794" s="20">
        <f>LatticeLayout!N1823</f>
        <v>281.79165252404891</v>
      </c>
      <c r="O1794" s="20">
        <f t="shared" si="81"/>
        <v>281.79165252404891</v>
      </c>
      <c r="P1794" s="20">
        <f t="shared" si="82"/>
        <v>415.34755298882715</v>
      </c>
      <c r="Q1794" s="20">
        <f t="shared" si="83"/>
        <v>41.094000000000001</v>
      </c>
    </row>
    <row r="1795" spans="1:17" x14ac:dyDescent="0.3">
      <c r="A1795" s="20">
        <f>LatticeLayout!A1824</f>
        <v>0</v>
      </c>
      <c r="B1795" s="20">
        <f>LatticeLayout!B1824</f>
        <v>0</v>
      </c>
      <c r="C1795" s="20">
        <f>LatticeLayout!C1824</f>
        <v>0</v>
      </c>
      <c r="D1795" s="20">
        <f>LatticeLayout!D1824</f>
        <v>0</v>
      </c>
      <c r="E1795" s="20" t="str">
        <f>LatticeLayout!E1824</f>
        <v/>
      </c>
      <c r="F1795" s="20">
        <f>LatticeLayout!F1824</f>
        <v>0</v>
      </c>
      <c r="G1795" s="20" t="str">
        <f>LatticeLayout!G1824</f>
        <v>diagnostic box</v>
      </c>
      <c r="H1795" s="20">
        <f>LatticeLayout!H1824</f>
        <v>0</v>
      </c>
      <c r="I1795" s="20">
        <f>LatticeLayout!I1824</f>
        <v>0</v>
      </c>
      <c r="J1795" s="20">
        <f>LatticeLayout!J1824</f>
        <v>0</v>
      </c>
      <c r="K1795" s="20">
        <f>LatticeLayout!K1824</f>
        <v>7.3999999999999996E-2</v>
      </c>
      <c r="L1795" s="551">
        <f>LatticeLayout!L1824</f>
        <v>41.094000000000001</v>
      </c>
      <c r="M1795" s="551">
        <f>LatticeLayout!M1824</f>
        <v>415.34755298882715</v>
      </c>
      <c r="N1795" s="551">
        <f>LatticeLayout!N1824</f>
        <v>281.86565252404893</v>
      </c>
      <c r="O1795" s="551">
        <f t="shared" si="81"/>
        <v>281.82865252404895</v>
      </c>
      <c r="P1795" s="551">
        <f t="shared" si="82"/>
        <v>415.34755298882715</v>
      </c>
      <c r="Q1795" s="551">
        <f t="shared" si="83"/>
        <v>41.094000000000001</v>
      </c>
    </row>
    <row r="1796" spans="1:17" hidden="1" x14ac:dyDescent="0.3">
      <c r="A1796" s="20" t="str">
        <f>LatticeLayout!A1825</f>
        <v>LS2</v>
      </c>
      <c r="B1796" s="20" t="str">
        <f>LatticeLayout!B1825</f>
        <v>WC08</v>
      </c>
      <c r="C1796" s="20" t="str">
        <f>LatticeLayout!C1825</f>
        <v>PORT</v>
      </c>
      <c r="D1796" s="20">
        <f>LatticeLayout!D1825</f>
        <v>3021</v>
      </c>
      <c r="E1796" s="20" t="str">
        <f>LatticeLayout!E1825</f>
        <v>LS2_WC08:PORT_D3021</v>
      </c>
      <c r="F1796" s="20">
        <f>LatticeLayout!F1825</f>
        <v>0</v>
      </c>
      <c r="G1796" s="20" t="str">
        <f>LatticeLayout!G1825</f>
        <v>port for future diagnostics</v>
      </c>
      <c r="H1796" s="20">
        <f>LatticeLayout!H1825</f>
        <v>0</v>
      </c>
      <c r="I1796" s="20">
        <f>LatticeLayout!I1825</f>
        <v>0</v>
      </c>
      <c r="J1796" s="20">
        <f>LatticeLayout!J1825</f>
        <v>0</v>
      </c>
      <c r="K1796" s="20">
        <f>LatticeLayout!K1825</f>
        <v>0</v>
      </c>
      <c r="L1796" s="20">
        <f>LatticeLayout!L1825</f>
        <v>41.094000000000001</v>
      </c>
      <c r="M1796" s="20">
        <f>LatticeLayout!M1825</f>
        <v>415.34755298882715</v>
      </c>
      <c r="N1796" s="20">
        <f>LatticeLayout!N1825</f>
        <v>281.86565252404893</v>
      </c>
      <c r="O1796" s="20">
        <f t="shared" si="81"/>
        <v>281.86565252404893</v>
      </c>
      <c r="P1796" s="20">
        <f t="shared" si="82"/>
        <v>415.34755298882715</v>
      </c>
      <c r="Q1796" s="20">
        <f t="shared" si="83"/>
        <v>41.094000000000001</v>
      </c>
    </row>
    <row r="1797" spans="1:17" x14ac:dyDescent="0.3">
      <c r="A1797" s="20">
        <f>LatticeLayout!A1826</f>
        <v>0</v>
      </c>
      <c r="B1797" s="20">
        <f>LatticeLayout!B1826</f>
        <v>0</v>
      </c>
      <c r="C1797" s="20">
        <f>LatticeLayout!C1826</f>
        <v>0</v>
      </c>
      <c r="D1797" s="20">
        <f>LatticeLayout!D1826</f>
        <v>0</v>
      </c>
      <c r="E1797" s="20" t="str">
        <f>LatticeLayout!E1826</f>
        <v/>
      </c>
      <c r="F1797" s="20">
        <f>LatticeLayout!F1826</f>
        <v>0</v>
      </c>
      <c r="G1797" s="20" t="str">
        <f>LatticeLayout!G1826</f>
        <v>diagnostic box</v>
      </c>
      <c r="H1797" s="20">
        <f>LatticeLayout!H1826</f>
        <v>0</v>
      </c>
      <c r="I1797" s="20">
        <f>LatticeLayout!I1826</f>
        <v>0</v>
      </c>
      <c r="J1797" s="20">
        <f>LatticeLayout!J1826</f>
        <v>0</v>
      </c>
      <c r="K1797" s="20">
        <f>LatticeLayout!K1826</f>
        <v>9.0999999999999998E-2</v>
      </c>
      <c r="L1797" s="551">
        <f>LatticeLayout!L1826</f>
        <v>41.094000000000001</v>
      </c>
      <c r="M1797" s="551">
        <f>LatticeLayout!M1826</f>
        <v>415.34755298882715</v>
      </c>
      <c r="N1797" s="551">
        <f>LatticeLayout!N1826</f>
        <v>281.95665252404893</v>
      </c>
      <c r="O1797" s="551">
        <f t="shared" si="81"/>
        <v>281.91115252404893</v>
      </c>
      <c r="P1797" s="551">
        <f t="shared" si="82"/>
        <v>415.34755298882715</v>
      </c>
      <c r="Q1797" s="551">
        <f t="shared" si="83"/>
        <v>41.094000000000001</v>
      </c>
    </row>
    <row r="1798" spans="1:17" hidden="1" x14ac:dyDescent="0.3">
      <c r="A1798" s="20" t="str">
        <f>LatticeLayout!A1827</f>
        <v>LS2</v>
      </c>
      <c r="B1798" s="20" t="str">
        <f>LatticeLayout!B1827</f>
        <v>WC08</v>
      </c>
      <c r="C1798" s="20" t="str">
        <f>LatticeLayout!C1827</f>
        <v>PORT</v>
      </c>
      <c r="D1798" s="20">
        <f>LatticeLayout!D1827</f>
        <v>3022</v>
      </c>
      <c r="E1798" s="20" t="str">
        <f>LatticeLayout!E1827</f>
        <v>LS2_WC08:PORT_D3022</v>
      </c>
      <c r="F1798" s="20" t="str">
        <f>LatticeLayout!F1827</f>
        <v>IP_S</v>
      </c>
      <c r="G1798" s="20" t="str">
        <f>LatticeLayout!G1827</f>
        <v>pump, 65 l/s</v>
      </c>
      <c r="H1798" s="20">
        <f>LatticeLayout!H1827</f>
        <v>0</v>
      </c>
      <c r="I1798" s="20">
        <f>LatticeLayout!I1827</f>
        <v>0</v>
      </c>
      <c r="J1798" s="20">
        <f>LatticeLayout!J1827</f>
        <v>0</v>
      </c>
      <c r="K1798" s="20">
        <f>LatticeLayout!K1827</f>
        <v>0</v>
      </c>
      <c r="L1798" s="20">
        <f>LatticeLayout!L1827</f>
        <v>41.094000000000001</v>
      </c>
      <c r="M1798" s="20">
        <f>LatticeLayout!M1827</f>
        <v>415.34755298882715</v>
      </c>
      <c r="N1798" s="20">
        <f>LatticeLayout!N1827</f>
        <v>281.95665252404893</v>
      </c>
      <c r="O1798" s="20">
        <f t="shared" si="81"/>
        <v>281.95665252404893</v>
      </c>
      <c r="P1798" s="20">
        <f t="shared" si="82"/>
        <v>415.34755298882715</v>
      </c>
      <c r="Q1798" s="20">
        <f t="shared" si="83"/>
        <v>41.094000000000001</v>
      </c>
    </row>
    <row r="1799" spans="1:17" hidden="1" x14ac:dyDescent="0.3">
      <c r="A1799" s="20">
        <f>LatticeLayout!A1828</f>
        <v>0</v>
      </c>
      <c r="B1799" s="20">
        <f>LatticeLayout!B1828</f>
        <v>0</v>
      </c>
      <c r="C1799" s="20">
        <f>LatticeLayout!C1828</f>
        <v>0</v>
      </c>
      <c r="D1799" s="20">
        <f>LatticeLayout!D1828</f>
        <v>0</v>
      </c>
      <c r="E1799" s="20" t="str">
        <f>LatticeLayout!E1828</f>
        <v/>
      </c>
      <c r="F1799" s="20">
        <f>LatticeLayout!F1828</f>
        <v>0</v>
      </c>
      <c r="G1799" s="20" t="str">
        <f>LatticeLayout!G1828</f>
        <v>bellow</v>
      </c>
      <c r="H1799" s="20">
        <f>LatticeLayout!H1828</f>
        <v>40</v>
      </c>
      <c r="I1799" s="20">
        <f>LatticeLayout!I1828</f>
        <v>0</v>
      </c>
      <c r="J1799" s="20">
        <f>LatticeLayout!J1828</f>
        <v>0</v>
      </c>
      <c r="K1799" s="20">
        <f>LatticeLayout!K1828</f>
        <v>9.9000000000000005E-2</v>
      </c>
      <c r="L1799" s="20">
        <f>LatticeLayout!L1828</f>
        <v>41.094000000000001</v>
      </c>
      <c r="M1799" s="20">
        <f>LatticeLayout!M1828</f>
        <v>415.34755298882715</v>
      </c>
      <c r="N1799" s="20">
        <f>LatticeLayout!N1828</f>
        <v>282.05565252404892</v>
      </c>
      <c r="O1799" s="20">
        <f t="shared" si="81"/>
        <v>282.00615252404896</v>
      </c>
      <c r="P1799" s="20">
        <f t="shared" si="82"/>
        <v>415.34755298882715</v>
      </c>
      <c r="Q1799" s="20">
        <f t="shared" si="83"/>
        <v>41.094000000000001</v>
      </c>
    </row>
    <row r="1800" spans="1:17" hidden="1" x14ac:dyDescent="0.3">
      <c r="A1800" s="20" t="str">
        <f>LatticeLayout!A1829</f>
        <v>LS2</v>
      </c>
      <c r="B1800" s="20" t="str">
        <f>LatticeLayout!B1829</f>
        <v>CC09</v>
      </c>
      <c r="C1800" s="20" t="str">
        <f>LatticeLayout!C1829</f>
        <v>GV</v>
      </c>
      <c r="D1800" s="20">
        <f>LatticeLayout!D1829</f>
        <v>3023</v>
      </c>
      <c r="E1800" s="20" t="str">
        <f>LatticeLayout!E1829</f>
        <v>LS2_CC09:GV_D3023</v>
      </c>
      <c r="F1800" s="20">
        <f>LatticeLayout!F1829</f>
        <v>0</v>
      </c>
      <c r="G1800" s="20" t="str">
        <f>LatticeLayout!G1829</f>
        <v>gate valve</v>
      </c>
      <c r="H1800" s="20">
        <f>LatticeLayout!H1829</f>
        <v>40</v>
      </c>
      <c r="I1800" s="20">
        <f>LatticeLayout!I1829</f>
        <v>0</v>
      </c>
      <c r="J1800" s="20">
        <f>LatticeLayout!J1829</f>
        <v>0</v>
      </c>
      <c r="K1800" s="20">
        <f>LatticeLayout!K1829</f>
        <v>7.1999999999999995E-2</v>
      </c>
      <c r="L1800" s="20">
        <f>LatticeLayout!L1829</f>
        <v>41.094000000000001</v>
      </c>
      <c r="M1800" s="20">
        <f>LatticeLayout!M1829</f>
        <v>415.34755298882715</v>
      </c>
      <c r="N1800" s="20">
        <f>LatticeLayout!N1829</f>
        <v>282.12765252404893</v>
      </c>
      <c r="O1800" s="20">
        <f t="shared" si="81"/>
        <v>282.09165252404892</v>
      </c>
      <c r="P1800" s="20">
        <f t="shared" si="82"/>
        <v>415.34755298882715</v>
      </c>
      <c r="Q1800" s="20">
        <f t="shared" si="83"/>
        <v>41.094000000000001</v>
      </c>
    </row>
    <row r="1801" spans="1:17" hidden="1" x14ac:dyDescent="0.3">
      <c r="A1801" s="20">
        <f>LatticeLayout!A1830</f>
        <v>0</v>
      </c>
      <c r="B1801" s="20">
        <f>LatticeLayout!B1830</f>
        <v>0</v>
      </c>
      <c r="C1801" s="20">
        <f>LatticeLayout!C1830</f>
        <v>0</v>
      </c>
      <c r="D1801" s="20">
        <f>LatticeLayout!D1830</f>
        <v>0</v>
      </c>
      <c r="E1801" s="20" t="str">
        <f>LatticeLayout!E1830</f>
        <v/>
      </c>
      <c r="F1801" s="20">
        <f>LatticeLayout!F1830</f>
        <v>0</v>
      </c>
      <c r="G1801" s="20" t="str">
        <f>LatticeLayout!G1830</f>
        <v>bellows</v>
      </c>
      <c r="H1801" s="20">
        <f>LatticeLayout!H1830</f>
        <v>0</v>
      </c>
      <c r="I1801" s="20">
        <f>LatticeLayout!I1830</f>
        <v>0</v>
      </c>
      <c r="J1801" s="20">
        <f>LatticeLayout!J1830</f>
        <v>0</v>
      </c>
      <c r="K1801" s="20">
        <f>LatticeLayout!K1830</f>
        <v>0.15310800000000002</v>
      </c>
      <c r="L1801" s="20">
        <f>LatticeLayout!L1830</f>
        <v>41.094000000000001</v>
      </c>
      <c r="M1801" s="20">
        <f>LatticeLayout!M1830</f>
        <v>415.34755298882715</v>
      </c>
      <c r="N1801" s="20">
        <f>LatticeLayout!N1830</f>
        <v>282.2807605240489</v>
      </c>
      <c r="O1801" s="20">
        <f t="shared" si="81"/>
        <v>282.20420652404891</v>
      </c>
      <c r="P1801" s="20">
        <f t="shared" si="82"/>
        <v>415.34755298882715</v>
      </c>
      <c r="Q1801" s="20">
        <f t="shared" si="83"/>
        <v>41.094000000000001</v>
      </c>
    </row>
    <row r="1802" spans="1:17" x14ac:dyDescent="0.3">
      <c r="A1802" s="20" t="str">
        <f>LatticeLayout!A1831</f>
        <v>LS2</v>
      </c>
      <c r="B1802" s="20" t="str">
        <f>LatticeLayout!B1831</f>
        <v>CC09</v>
      </c>
      <c r="C1802" s="20" t="str">
        <f>LatticeLayout!C1831</f>
        <v>CAV1</v>
      </c>
      <c r="D1802" s="20">
        <f>LatticeLayout!D1831</f>
        <v>3025</v>
      </c>
      <c r="E1802" s="20" t="str">
        <f>LatticeLayout!E1831</f>
        <v>LS2_CC09:CAV1_D3025</v>
      </c>
      <c r="F1802" s="20">
        <f>LatticeLayout!F1831</f>
        <v>0</v>
      </c>
      <c r="G1802" s="20" t="str">
        <f>LatticeLayout!G1831</f>
        <v>b29 cavity</v>
      </c>
      <c r="H1802" s="20">
        <f>LatticeLayout!H1831</f>
        <v>40</v>
      </c>
      <c r="I1802" s="20">
        <f>LatticeLayout!I1831</f>
        <v>0.32364399999999999</v>
      </c>
      <c r="J1802" s="20">
        <f>LatticeLayout!J1831</f>
        <v>0</v>
      </c>
      <c r="K1802" s="20">
        <f>LatticeLayout!K1831</f>
        <v>0.32364399999999999</v>
      </c>
      <c r="L1802" s="551">
        <f>LatticeLayout!L1831</f>
        <v>41.094000000000001</v>
      </c>
      <c r="M1802" s="551">
        <f>LatticeLayout!M1831</f>
        <v>415.34755298882715</v>
      </c>
      <c r="N1802" s="551">
        <f>LatticeLayout!N1831</f>
        <v>282.6044045240489</v>
      </c>
      <c r="O1802" s="551">
        <f t="shared" si="81"/>
        <v>282.44258252404893</v>
      </c>
      <c r="P1802" s="551">
        <f t="shared" si="82"/>
        <v>415.34755298882715</v>
      </c>
      <c r="Q1802" s="551">
        <f t="shared" si="83"/>
        <v>41.094000000000001</v>
      </c>
    </row>
    <row r="1803" spans="1:17" hidden="1" x14ac:dyDescent="0.3">
      <c r="A1803" s="20" t="str">
        <f>LatticeLayout!A1832</f>
        <v>LS2</v>
      </c>
      <c r="B1803" s="20" t="str">
        <f>LatticeLayout!B1832</f>
        <v>CC09</v>
      </c>
      <c r="C1803" s="20" t="str">
        <f>LatticeLayout!C1832</f>
        <v>BLM</v>
      </c>
      <c r="D1803" s="20">
        <f>LatticeLayout!D1832</f>
        <v>3027</v>
      </c>
      <c r="E1803" s="20" t="str">
        <f>LatticeLayout!E1832</f>
        <v>LS2_CC09:BLM_D3027</v>
      </c>
      <c r="F1803" s="20">
        <f>LatticeLayout!F1832</f>
        <v>0</v>
      </c>
      <c r="G1803" s="20" t="str">
        <f>LatticeLayout!G1832</f>
        <v>outside loss monitor</v>
      </c>
      <c r="H1803" s="20">
        <f>LatticeLayout!H1832</f>
        <v>0</v>
      </c>
      <c r="I1803" s="20">
        <f>LatticeLayout!I1832</f>
        <v>0</v>
      </c>
      <c r="J1803" s="20">
        <f>LatticeLayout!J1832</f>
        <v>0</v>
      </c>
      <c r="K1803" s="20">
        <f>LatticeLayout!K1832</f>
        <v>0</v>
      </c>
      <c r="L1803" s="20">
        <f>LatticeLayout!L1832</f>
        <v>41.094000000000001</v>
      </c>
      <c r="M1803" s="20">
        <f>LatticeLayout!M1832</f>
        <v>415.34755298882715</v>
      </c>
      <c r="N1803" s="20">
        <f>LatticeLayout!N1832</f>
        <v>282.6044045240489</v>
      </c>
      <c r="O1803" s="20">
        <f t="shared" ref="O1803:O1866" si="84">(N1803+N1802)/2</f>
        <v>282.6044045240489</v>
      </c>
      <c r="P1803" s="20">
        <f t="shared" ref="P1803:P1866" si="85">(M1803+M1802)/2</f>
        <v>415.34755298882715</v>
      </c>
      <c r="Q1803" s="20">
        <f t="shared" ref="Q1803:Q1866" si="86">(L1803+L1802)/2</f>
        <v>41.094000000000001</v>
      </c>
    </row>
    <row r="1804" spans="1:17" hidden="1" x14ac:dyDescent="0.3">
      <c r="A1804" s="20">
        <f>LatticeLayout!A1833</f>
        <v>0</v>
      </c>
      <c r="B1804" s="20">
        <f>LatticeLayout!B1833</f>
        <v>0</v>
      </c>
      <c r="C1804" s="20">
        <f>LatticeLayout!C1833</f>
        <v>0</v>
      </c>
      <c r="D1804" s="20">
        <f>LatticeLayout!D1833</f>
        <v>0</v>
      </c>
      <c r="E1804" s="20">
        <f>LatticeLayout!E1833</f>
        <v>0</v>
      </c>
      <c r="F1804" s="20">
        <f>LatticeLayout!F1833</f>
        <v>0</v>
      </c>
      <c r="G1804" s="20">
        <f>LatticeLayout!G1833</f>
        <v>0</v>
      </c>
      <c r="H1804" s="20">
        <f>LatticeLayout!H1833</f>
        <v>0</v>
      </c>
      <c r="I1804" s="20">
        <f>LatticeLayout!I1833</f>
        <v>0</v>
      </c>
      <c r="J1804" s="20">
        <f>LatticeLayout!J1833</f>
        <v>0</v>
      </c>
      <c r="K1804" s="20">
        <f>LatticeLayout!K1833</f>
        <v>0</v>
      </c>
      <c r="L1804" s="20">
        <f>LatticeLayout!L1833</f>
        <v>41.094000000000001</v>
      </c>
      <c r="M1804" s="20">
        <f>LatticeLayout!M1833</f>
        <v>415.34755298882715</v>
      </c>
      <c r="N1804" s="20">
        <f>LatticeLayout!N1833</f>
        <v>282.6044045240489</v>
      </c>
      <c r="O1804" s="20">
        <f t="shared" si="84"/>
        <v>282.6044045240489</v>
      </c>
      <c r="P1804" s="20">
        <f t="shared" si="85"/>
        <v>415.34755298882715</v>
      </c>
      <c r="Q1804" s="20">
        <f t="shared" si="86"/>
        <v>41.094000000000001</v>
      </c>
    </row>
    <row r="1805" spans="1:17" hidden="1" x14ac:dyDescent="0.3">
      <c r="A1805" s="20">
        <f>LatticeLayout!A1834</f>
        <v>0</v>
      </c>
      <c r="B1805" s="20">
        <f>LatticeLayout!B1834</f>
        <v>0</v>
      </c>
      <c r="C1805" s="20">
        <f>LatticeLayout!C1834</f>
        <v>0</v>
      </c>
      <c r="D1805" s="20">
        <f>LatticeLayout!D1834</f>
        <v>0</v>
      </c>
      <c r="E1805" s="20" t="str">
        <f>LatticeLayout!E1834</f>
        <v/>
      </c>
      <c r="F1805" s="20">
        <f>LatticeLayout!F1834</f>
        <v>0</v>
      </c>
      <c r="G1805" s="20" t="str">
        <f>LatticeLayout!G1834</f>
        <v>bellow</v>
      </c>
      <c r="H1805" s="20">
        <f>LatticeLayout!H1834</f>
        <v>0</v>
      </c>
      <c r="I1805" s="20">
        <f>LatticeLayout!I1834</f>
        <v>0</v>
      </c>
      <c r="J1805" s="20">
        <f>LatticeLayout!J1834</f>
        <v>0</v>
      </c>
      <c r="K1805" s="20">
        <f>LatticeLayout!K1834</f>
        <v>9.9516999999999994E-2</v>
      </c>
      <c r="L1805" s="20">
        <f>LatticeLayout!L1834</f>
        <v>41.094000000000001</v>
      </c>
      <c r="M1805" s="20">
        <f>LatticeLayout!M1834</f>
        <v>415.34755298882715</v>
      </c>
      <c r="N1805" s="20">
        <f>LatticeLayout!N1834</f>
        <v>282.70392152404889</v>
      </c>
      <c r="O1805" s="20">
        <f t="shared" si="84"/>
        <v>282.6541630240489</v>
      </c>
      <c r="P1805" s="20">
        <f t="shared" si="85"/>
        <v>415.34755298882715</v>
      </c>
      <c r="Q1805" s="20">
        <f t="shared" si="86"/>
        <v>41.094000000000001</v>
      </c>
    </row>
    <row r="1806" spans="1:17" x14ac:dyDescent="0.3">
      <c r="A1806" s="20" t="str">
        <f>LatticeLayout!A1835</f>
        <v>LS2</v>
      </c>
      <c r="B1806" s="20" t="str">
        <f>LatticeLayout!B1835</f>
        <v>CC09</v>
      </c>
      <c r="C1806" s="20" t="str">
        <f>LatticeLayout!C1835</f>
        <v>CAV2</v>
      </c>
      <c r="D1806" s="20">
        <f>LatticeLayout!D1835</f>
        <v>3029</v>
      </c>
      <c r="E1806" s="20" t="str">
        <f>LatticeLayout!E1835</f>
        <v>LS2_CC09:CAV2_D3029</v>
      </c>
      <c r="F1806" s="20">
        <f>LatticeLayout!F1835</f>
        <v>0</v>
      </c>
      <c r="G1806" s="20" t="str">
        <f>LatticeLayout!G1835</f>
        <v>b29 cavity</v>
      </c>
      <c r="H1806" s="20">
        <f>LatticeLayout!H1835</f>
        <v>40</v>
      </c>
      <c r="I1806" s="20">
        <f>LatticeLayout!I1835</f>
        <v>0</v>
      </c>
      <c r="J1806" s="20">
        <f>LatticeLayout!J1835</f>
        <v>0</v>
      </c>
      <c r="K1806" s="20">
        <f>LatticeLayout!K1835</f>
        <v>0.32364399999999999</v>
      </c>
      <c r="L1806" s="551">
        <f>LatticeLayout!L1835</f>
        <v>41.094000000000001</v>
      </c>
      <c r="M1806" s="551">
        <f>LatticeLayout!M1835</f>
        <v>415.34755298882715</v>
      </c>
      <c r="N1806" s="551">
        <f>LatticeLayout!N1835</f>
        <v>283.0275655240489</v>
      </c>
      <c r="O1806" s="551">
        <f t="shared" si="84"/>
        <v>282.86574352404887</v>
      </c>
      <c r="P1806" s="551">
        <f t="shared" si="85"/>
        <v>415.34755298882715</v>
      </c>
      <c r="Q1806" s="551">
        <f t="shared" si="86"/>
        <v>41.094000000000001</v>
      </c>
    </row>
    <row r="1807" spans="1:17" hidden="1" x14ac:dyDescent="0.3">
      <c r="A1807" s="20">
        <f>LatticeLayout!A1836</f>
        <v>0</v>
      </c>
      <c r="B1807" s="20">
        <f>LatticeLayout!B1836</f>
        <v>0</v>
      </c>
      <c r="C1807" s="20">
        <f>LatticeLayout!C1836</f>
        <v>0</v>
      </c>
      <c r="D1807" s="20">
        <f>LatticeLayout!D1836</f>
        <v>0</v>
      </c>
      <c r="E1807" s="20" t="str">
        <f>LatticeLayout!E1836</f>
        <v/>
      </c>
      <c r="F1807" s="20">
        <f>LatticeLayout!F1836</f>
        <v>0</v>
      </c>
      <c r="G1807" s="20">
        <f>LatticeLayout!G1836</f>
        <v>0</v>
      </c>
      <c r="H1807" s="20">
        <f>LatticeLayout!H1836</f>
        <v>0</v>
      </c>
      <c r="I1807" s="20">
        <f>LatticeLayout!I1836</f>
        <v>0</v>
      </c>
      <c r="J1807" s="20">
        <f>LatticeLayout!J1836</f>
        <v>0</v>
      </c>
      <c r="K1807" s="20">
        <f>LatticeLayout!K1836</f>
        <v>0</v>
      </c>
      <c r="L1807" s="20">
        <f>LatticeLayout!L1836</f>
        <v>41.094000000000001</v>
      </c>
      <c r="M1807" s="20">
        <f>LatticeLayout!M1836</f>
        <v>415.34755298882715</v>
      </c>
      <c r="N1807" s="20">
        <f>LatticeLayout!N1836</f>
        <v>283.0275655240489</v>
      </c>
      <c r="O1807" s="20">
        <f t="shared" si="84"/>
        <v>283.0275655240489</v>
      </c>
      <c r="P1807" s="20">
        <f t="shared" si="85"/>
        <v>415.34755298882715</v>
      </c>
      <c r="Q1807" s="20">
        <f t="shared" si="86"/>
        <v>41.094000000000001</v>
      </c>
    </row>
    <row r="1808" spans="1:17" hidden="1" x14ac:dyDescent="0.3">
      <c r="A1808" s="20">
        <f>LatticeLayout!A1837</f>
        <v>0</v>
      </c>
      <c r="B1808" s="20">
        <f>LatticeLayout!B1837</f>
        <v>0</v>
      </c>
      <c r="C1808" s="20">
        <f>LatticeLayout!C1837</f>
        <v>0</v>
      </c>
      <c r="D1808" s="20">
        <f>LatticeLayout!D1837</f>
        <v>0</v>
      </c>
      <c r="E1808" s="20">
        <f>LatticeLayout!E1837</f>
        <v>0</v>
      </c>
      <c r="F1808" s="20">
        <f>LatticeLayout!F1837</f>
        <v>0</v>
      </c>
      <c r="G1808" s="20">
        <f>LatticeLayout!G1837</f>
        <v>0</v>
      </c>
      <c r="H1808" s="20">
        <f>LatticeLayout!H1837</f>
        <v>0</v>
      </c>
      <c r="I1808" s="20">
        <f>LatticeLayout!I1837</f>
        <v>0</v>
      </c>
      <c r="J1808" s="20">
        <f>LatticeLayout!J1837</f>
        <v>0</v>
      </c>
      <c r="K1808" s="20">
        <f>LatticeLayout!K1837</f>
        <v>0</v>
      </c>
      <c r="L1808" s="20">
        <f>LatticeLayout!L1837</f>
        <v>41.094000000000001</v>
      </c>
      <c r="M1808" s="20">
        <f>LatticeLayout!M1837</f>
        <v>415.34755298882715</v>
      </c>
      <c r="N1808" s="20">
        <f>LatticeLayout!N1837</f>
        <v>283.0275655240489</v>
      </c>
      <c r="O1808" s="20">
        <f t="shared" si="84"/>
        <v>283.0275655240489</v>
      </c>
      <c r="P1808" s="20">
        <f t="shared" si="85"/>
        <v>415.34755298882715</v>
      </c>
      <c r="Q1808" s="20">
        <f t="shared" si="86"/>
        <v>41.094000000000001</v>
      </c>
    </row>
    <row r="1809" spans="1:17" hidden="1" x14ac:dyDescent="0.3">
      <c r="A1809" s="20">
        <f>LatticeLayout!A1838</f>
        <v>0</v>
      </c>
      <c r="B1809" s="20">
        <f>LatticeLayout!B1838</f>
        <v>0</v>
      </c>
      <c r="C1809" s="20">
        <f>LatticeLayout!C1838</f>
        <v>0</v>
      </c>
      <c r="D1809" s="20">
        <f>LatticeLayout!D1838</f>
        <v>0</v>
      </c>
      <c r="E1809" s="20" t="str">
        <f>LatticeLayout!E1838</f>
        <v/>
      </c>
      <c r="F1809" s="20">
        <f>LatticeLayout!F1838</f>
        <v>0</v>
      </c>
      <c r="G1809" s="20" t="str">
        <f>LatticeLayout!G1838</f>
        <v>bellow</v>
      </c>
      <c r="H1809" s="20">
        <f>LatticeLayout!H1838</f>
        <v>0</v>
      </c>
      <c r="I1809" s="20">
        <f>LatticeLayout!I1838</f>
        <v>0</v>
      </c>
      <c r="J1809" s="20">
        <f>LatticeLayout!J1838</f>
        <v>0</v>
      </c>
      <c r="K1809" s="20">
        <f>LatticeLayout!K1838</f>
        <v>9.9516999999999994E-2</v>
      </c>
      <c r="L1809" s="20">
        <f>LatticeLayout!L1838</f>
        <v>41.094000000000001</v>
      </c>
      <c r="M1809" s="20">
        <f>LatticeLayout!M1838</f>
        <v>415.34755298882715</v>
      </c>
      <c r="N1809" s="20">
        <f>LatticeLayout!N1838</f>
        <v>283.12708252404889</v>
      </c>
      <c r="O1809" s="20">
        <f t="shared" si="84"/>
        <v>283.07732402404889</v>
      </c>
      <c r="P1809" s="20">
        <f t="shared" si="85"/>
        <v>415.34755298882715</v>
      </c>
      <c r="Q1809" s="20">
        <f t="shared" si="86"/>
        <v>41.094000000000001</v>
      </c>
    </row>
    <row r="1810" spans="1:17" x14ac:dyDescent="0.3">
      <c r="A1810" s="20" t="str">
        <f>LatticeLayout!A1839</f>
        <v>LS2</v>
      </c>
      <c r="B1810" s="20" t="str">
        <f>LatticeLayout!B1839</f>
        <v>CC09</v>
      </c>
      <c r="C1810" s="20" t="str">
        <f>LatticeLayout!C1839</f>
        <v>CAV3</v>
      </c>
      <c r="D1810" s="20">
        <f>LatticeLayout!D1839</f>
        <v>3033</v>
      </c>
      <c r="E1810" s="20" t="str">
        <f>LatticeLayout!E1839</f>
        <v>LS2_CC09:CAV3_D3033</v>
      </c>
      <c r="F1810" s="20">
        <f>LatticeLayout!F1839</f>
        <v>0</v>
      </c>
      <c r="G1810" s="20" t="str">
        <f>LatticeLayout!G1839</f>
        <v>b29 cavity</v>
      </c>
      <c r="H1810" s="20">
        <f>LatticeLayout!H1839</f>
        <v>40</v>
      </c>
      <c r="I1810" s="20">
        <f>LatticeLayout!I1839</f>
        <v>0</v>
      </c>
      <c r="J1810" s="20">
        <f>LatticeLayout!J1839</f>
        <v>0</v>
      </c>
      <c r="K1810" s="20">
        <f>LatticeLayout!K1839</f>
        <v>0.32364399999999999</v>
      </c>
      <c r="L1810" s="551">
        <f>LatticeLayout!L1839</f>
        <v>41.094000000000001</v>
      </c>
      <c r="M1810" s="551">
        <f>LatticeLayout!M1839</f>
        <v>415.34755298882715</v>
      </c>
      <c r="N1810" s="551">
        <f>LatticeLayout!N1839</f>
        <v>283.45072652404889</v>
      </c>
      <c r="O1810" s="551">
        <f t="shared" si="84"/>
        <v>283.28890452404892</v>
      </c>
      <c r="P1810" s="551">
        <f t="shared" si="85"/>
        <v>415.34755298882715</v>
      </c>
      <c r="Q1810" s="551">
        <f t="shared" si="86"/>
        <v>41.094000000000001</v>
      </c>
    </row>
    <row r="1811" spans="1:17" hidden="1" x14ac:dyDescent="0.3">
      <c r="A1811" s="20" t="str">
        <f>LatticeLayout!A1840</f>
        <v>LS2</v>
      </c>
      <c r="B1811" s="20" t="str">
        <f>LatticeLayout!B1840</f>
        <v>CC09</v>
      </c>
      <c r="C1811" s="20" t="str">
        <f>LatticeLayout!C1840</f>
        <v>BLM</v>
      </c>
      <c r="D1811" s="20">
        <f>LatticeLayout!D1840</f>
        <v>3035</v>
      </c>
      <c r="E1811" s="20" t="str">
        <f>LatticeLayout!E1840</f>
        <v>LS2_CC09:BLM_D3035</v>
      </c>
      <c r="F1811" s="20">
        <f>LatticeLayout!F1840</f>
        <v>0</v>
      </c>
      <c r="G1811" s="20" t="str">
        <f>LatticeLayout!G1840</f>
        <v>outside loss monitor</v>
      </c>
      <c r="H1811" s="20">
        <f>LatticeLayout!H1840</f>
        <v>0</v>
      </c>
      <c r="I1811" s="20">
        <f>LatticeLayout!I1840</f>
        <v>0</v>
      </c>
      <c r="J1811" s="20">
        <f>LatticeLayout!J1840</f>
        <v>0</v>
      </c>
      <c r="K1811" s="20">
        <f>LatticeLayout!K1840</f>
        <v>0</v>
      </c>
      <c r="L1811" s="20">
        <f>LatticeLayout!L1840</f>
        <v>41.094000000000001</v>
      </c>
      <c r="M1811" s="20">
        <f>LatticeLayout!M1840</f>
        <v>415.34755298882715</v>
      </c>
      <c r="N1811" s="20">
        <f>LatticeLayout!N1840</f>
        <v>283.45072652404889</v>
      </c>
      <c r="O1811" s="20">
        <f t="shared" si="84"/>
        <v>283.45072652404889</v>
      </c>
      <c r="P1811" s="20">
        <f t="shared" si="85"/>
        <v>415.34755298882715</v>
      </c>
      <c r="Q1811" s="20">
        <f t="shared" si="86"/>
        <v>41.094000000000001</v>
      </c>
    </row>
    <row r="1812" spans="1:17" hidden="1" x14ac:dyDescent="0.3">
      <c r="A1812" s="20">
        <f>LatticeLayout!A1841</f>
        <v>0</v>
      </c>
      <c r="B1812" s="20">
        <f>LatticeLayout!B1841</f>
        <v>0</v>
      </c>
      <c r="C1812" s="20">
        <f>LatticeLayout!C1841</f>
        <v>0</v>
      </c>
      <c r="D1812" s="20">
        <f>LatticeLayout!D1841</f>
        <v>0</v>
      </c>
      <c r="E1812" s="20">
        <f>LatticeLayout!E1841</f>
        <v>0</v>
      </c>
      <c r="F1812" s="20">
        <f>LatticeLayout!F1841</f>
        <v>0</v>
      </c>
      <c r="G1812" s="20">
        <f>LatticeLayout!G1841</f>
        <v>0</v>
      </c>
      <c r="H1812" s="20">
        <f>LatticeLayout!H1841</f>
        <v>0</v>
      </c>
      <c r="I1812" s="20">
        <f>LatticeLayout!I1841</f>
        <v>0</v>
      </c>
      <c r="J1812" s="20">
        <f>LatticeLayout!J1841</f>
        <v>0</v>
      </c>
      <c r="K1812" s="20">
        <f>LatticeLayout!K1841</f>
        <v>0</v>
      </c>
      <c r="L1812" s="20">
        <f>LatticeLayout!L1841</f>
        <v>41.094000000000001</v>
      </c>
      <c r="M1812" s="20">
        <f>LatticeLayout!M1841</f>
        <v>415.34755298882715</v>
      </c>
      <c r="N1812" s="20">
        <f>LatticeLayout!N1841</f>
        <v>283.45072652404889</v>
      </c>
      <c r="O1812" s="20">
        <f t="shared" si="84"/>
        <v>283.45072652404889</v>
      </c>
      <c r="P1812" s="20">
        <f t="shared" si="85"/>
        <v>415.34755298882715</v>
      </c>
      <c r="Q1812" s="20">
        <f t="shared" si="86"/>
        <v>41.094000000000001</v>
      </c>
    </row>
    <row r="1813" spans="1:17" hidden="1" x14ac:dyDescent="0.3">
      <c r="A1813" s="20">
        <f>LatticeLayout!A1842</f>
        <v>0</v>
      </c>
      <c r="B1813" s="20">
        <f>LatticeLayout!B1842</f>
        <v>0</v>
      </c>
      <c r="C1813" s="20">
        <f>LatticeLayout!C1842</f>
        <v>0</v>
      </c>
      <c r="D1813" s="20">
        <f>LatticeLayout!D1842</f>
        <v>0</v>
      </c>
      <c r="E1813" s="20" t="str">
        <f>LatticeLayout!E1842</f>
        <v/>
      </c>
      <c r="F1813" s="20">
        <f>LatticeLayout!F1842</f>
        <v>0</v>
      </c>
      <c r="G1813" s="20" t="str">
        <f>LatticeLayout!G1842</f>
        <v>bellow+tube</v>
      </c>
      <c r="H1813" s="20">
        <f>LatticeLayout!H1842</f>
        <v>0</v>
      </c>
      <c r="I1813" s="20">
        <f>LatticeLayout!I1842</f>
        <v>0</v>
      </c>
      <c r="J1813" s="20">
        <f>LatticeLayout!J1842</f>
        <v>0</v>
      </c>
      <c r="K1813" s="20">
        <f>LatticeLayout!K1842</f>
        <v>0.15525</v>
      </c>
      <c r="L1813" s="20">
        <f>LatticeLayout!L1842</f>
        <v>41.094000000000001</v>
      </c>
      <c r="M1813" s="20">
        <f>LatticeLayout!M1842</f>
        <v>415.34755298882715</v>
      </c>
      <c r="N1813" s="20">
        <f>LatticeLayout!N1842</f>
        <v>283.60597652404891</v>
      </c>
      <c r="O1813" s="20">
        <f t="shared" si="84"/>
        <v>283.5283515240489</v>
      </c>
      <c r="P1813" s="20">
        <f t="shared" si="85"/>
        <v>415.34755298882715</v>
      </c>
      <c r="Q1813" s="20">
        <f t="shared" si="86"/>
        <v>41.094000000000001</v>
      </c>
    </row>
    <row r="1814" spans="1:17" x14ac:dyDescent="0.3">
      <c r="A1814" s="20" t="str">
        <f>LatticeLayout!A1843</f>
        <v>LS2</v>
      </c>
      <c r="B1814" s="20" t="str">
        <f>LatticeLayout!B1843</f>
        <v>CC09</v>
      </c>
      <c r="C1814" s="20" t="str">
        <f>LatticeLayout!C1843</f>
        <v>SOL1</v>
      </c>
      <c r="D1814" s="20">
        <f>LatticeLayout!D1843</f>
        <v>3041</v>
      </c>
      <c r="E1814" s="20" t="str">
        <f>LatticeLayout!E1843</f>
        <v>LS2_CC09:SOL1_D3041</v>
      </c>
      <c r="F1814" s="20" t="str">
        <f>LatticeLayout!F1843</f>
        <v>S2</v>
      </c>
      <c r="G1814" s="20" t="str">
        <f>LatticeLayout!G1843</f>
        <v>solenoid+correctors</v>
      </c>
      <c r="H1814" s="20">
        <f>LatticeLayout!H1843</f>
        <v>40</v>
      </c>
      <c r="I1814" s="20">
        <f>LatticeLayout!I1843</f>
        <v>0</v>
      </c>
      <c r="J1814" s="20">
        <f>LatticeLayout!J1843</f>
        <v>0</v>
      </c>
      <c r="K1814" s="20">
        <f>LatticeLayout!K1843</f>
        <v>0.5</v>
      </c>
      <c r="L1814" s="551">
        <f>LatticeLayout!L1843</f>
        <v>41.094000000000001</v>
      </c>
      <c r="M1814" s="551">
        <f>LatticeLayout!M1843</f>
        <v>415.34755298882715</v>
      </c>
      <c r="N1814" s="551">
        <f>LatticeLayout!N1843</f>
        <v>284.10597652404891</v>
      </c>
      <c r="O1814" s="551">
        <f t="shared" si="84"/>
        <v>283.85597652404891</v>
      </c>
      <c r="P1814" s="551">
        <f t="shared" si="85"/>
        <v>415.34755298882715</v>
      </c>
      <c r="Q1814" s="551">
        <f t="shared" si="86"/>
        <v>41.094000000000001</v>
      </c>
    </row>
    <row r="1815" spans="1:17" hidden="1" x14ac:dyDescent="0.3">
      <c r="A1815" s="20">
        <f>LatticeLayout!A1844</f>
        <v>0</v>
      </c>
      <c r="B1815" s="20">
        <f>LatticeLayout!B1844</f>
        <v>0</v>
      </c>
      <c r="C1815" s="20">
        <f>LatticeLayout!C1844</f>
        <v>0</v>
      </c>
      <c r="D1815" s="20">
        <f>LatticeLayout!D1844</f>
        <v>0</v>
      </c>
      <c r="E1815" s="20" t="str">
        <f>LatticeLayout!E1844</f>
        <v/>
      </c>
      <c r="F1815" s="20">
        <f>LatticeLayout!F1844</f>
        <v>0</v>
      </c>
      <c r="G1815" s="20" t="str">
        <f>LatticeLayout!G1844</f>
        <v>bellow+tube</v>
      </c>
      <c r="H1815" s="20">
        <f>LatticeLayout!H1844</f>
        <v>0</v>
      </c>
      <c r="I1815" s="20">
        <f>LatticeLayout!I1844</f>
        <v>0</v>
      </c>
      <c r="J1815" s="20">
        <f>LatticeLayout!J1844</f>
        <v>0</v>
      </c>
      <c r="K1815" s="20">
        <f>LatticeLayout!K1844</f>
        <v>0.15525</v>
      </c>
      <c r="L1815" s="20">
        <f>LatticeLayout!L1844</f>
        <v>41.094000000000001</v>
      </c>
      <c r="M1815" s="20">
        <f>LatticeLayout!M1844</f>
        <v>415.34755298882715</v>
      </c>
      <c r="N1815" s="20">
        <f>LatticeLayout!N1844</f>
        <v>284.26122652404894</v>
      </c>
      <c r="O1815" s="20">
        <f t="shared" si="84"/>
        <v>284.18360152404892</v>
      </c>
      <c r="P1815" s="20">
        <f t="shared" si="85"/>
        <v>415.34755298882715</v>
      </c>
      <c r="Q1815" s="20">
        <f t="shared" si="86"/>
        <v>41.094000000000001</v>
      </c>
    </row>
    <row r="1816" spans="1:17" x14ac:dyDescent="0.3">
      <c r="A1816" s="20" t="str">
        <f>LatticeLayout!A1845</f>
        <v>LS2</v>
      </c>
      <c r="B1816" s="20" t="str">
        <f>LatticeLayout!B1845</f>
        <v>CC09</v>
      </c>
      <c r="C1816" s="20" t="str">
        <f>LatticeLayout!C1845</f>
        <v>CAV4</v>
      </c>
      <c r="D1816" s="20">
        <f>LatticeLayout!D1845</f>
        <v>3044</v>
      </c>
      <c r="E1816" s="20" t="str">
        <f>LatticeLayout!E1845</f>
        <v>LS2_CC09:CAV4_D3044</v>
      </c>
      <c r="F1816" s="20">
        <f>LatticeLayout!F1845</f>
        <v>0</v>
      </c>
      <c r="G1816" s="20" t="str">
        <f>LatticeLayout!G1845</f>
        <v>b29 cavity</v>
      </c>
      <c r="H1816" s="20">
        <f>LatticeLayout!H1845</f>
        <v>40</v>
      </c>
      <c r="I1816" s="20">
        <f>LatticeLayout!I1845</f>
        <v>0</v>
      </c>
      <c r="J1816" s="20">
        <f>LatticeLayout!J1845</f>
        <v>0</v>
      </c>
      <c r="K1816" s="20">
        <f>LatticeLayout!K1845</f>
        <v>0.32364399999999999</v>
      </c>
      <c r="L1816" s="551">
        <f>LatticeLayout!L1845</f>
        <v>41.094000000000001</v>
      </c>
      <c r="M1816" s="551">
        <f>LatticeLayout!M1845</f>
        <v>415.34755298882715</v>
      </c>
      <c r="N1816" s="551">
        <f>LatticeLayout!N1845</f>
        <v>284.58487052404894</v>
      </c>
      <c r="O1816" s="551">
        <f t="shared" si="84"/>
        <v>284.42304852404891</v>
      </c>
      <c r="P1816" s="551">
        <f t="shared" si="85"/>
        <v>415.34755298882715</v>
      </c>
      <c r="Q1816" s="551">
        <f t="shared" si="86"/>
        <v>41.094000000000001</v>
      </c>
    </row>
    <row r="1817" spans="1:17" hidden="1" x14ac:dyDescent="0.3">
      <c r="A1817" s="20">
        <f>LatticeLayout!A1846</f>
        <v>0</v>
      </c>
      <c r="B1817" s="20">
        <f>LatticeLayout!B1846</f>
        <v>0</v>
      </c>
      <c r="C1817" s="20">
        <f>LatticeLayout!C1846</f>
        <v>0</v>
      </c>
      <c r="D1817" s="20">
        <f>LatticeLayout!D1846</f>
        <v>0</v>
      </c>
      <c r="E1817" s="20" t="str">
        <f>LatticeLayout!E1846</f>
        <v/>
      </c>
      <c r="F1817" s="20">
        <f>LatticeLayout!F1846</f>
        <v>0</v>
      </c>
      <c r="G1817" s="20">
        <f>LatticeLayout!G1846</f>
        <v>0</v>
      </c>
      <c r="H1817" s="20">
        <f>LatticeLayout!H1846</f>
        <v>0</v>
      </c>
      <c r="I1817" s="20">
        <f>LatticeLayout!I1846</f>
        <v>0</v>
      </c>
      <c r="J1817" s="20">
        <f>LatticeLayout!J1846</f>
        <v>0</v>
      </c>
      <c r="K1817" s="20">
        <f>LatticeLayout!K1846</f>
        <v>0</v>
      </c>
      <c r="L1817" s="20">
        <f>LatticeLayout!L1846</f>
        <v>41.094000000000001</v>
      </c>
      <c r="M1817" s="20">
        <f>LatticeLayout!M1846</f>
        <v>415.34755298882715</v>
      </c>
      <c r="N1817" s="20">
        <f>LatticeLayout!N1846</f>
        <v>284.58487052404894</v>
      </c>
      <c r="O1817" s="20">
        <f t="shared" si="84"/>
        <v>284.58487052404894</v>
      </c>
      <c r="P1817" s="20">
        <f t="shared" si="85"/>
        <v>415.34755298882715</v>
      </c>
      <c r="Q1817" s="20">
        <f t="shared" si="86"/>
        <v>41.094000000000001</v>
      </c>
    </row>
    <row r="1818" spans="1:17" hidden="1" x14ac:dyDescent="0.3">
      <c r="A1818" s="20">
        <f>LatticeLayout!A1847</f>
        <v>0</v>
      </c>
      <c r="B1818" s="20">
        <f>LatticeLayout!B1847</f>
        <v>0</v>
      </c>
      <c r="C1818" s="20">
        <f>LatticeLayout!C1847</f>
        <v>0</v>
      </c>
      <c r="D1818" s="20">
        <f>LatticeLayout!D1847</f>
        <v>0</v>
      </c>
      <c r="E1818" s="20">
        <f>LatticeLayout!E1847</f>
        <v>0</v>
      </c>
      <c r="F1818" s="20">
        <f>LatticeLayout!F1847</f>
        <v>0</v>
      </c>
      <c r="G1818" s="20">
        <f>LatticeLayout!G1847</f>
        <v>0</v>
      </c>
      <c r="H1818" s="20">
        <f>LatticeLayout!H1847</f>
        <v>0</v>
      </c>
      <c r="I1818" s="20">
        <f>LatticeLayout!I1847</f>
        <v>0</v>
      </c>
      <c r="J1818" s="20">
        <f>LatticeLayout!J1847</f>
        <v>0</v>
      </c>
      <c r="K1818" s="20">
        <f>LatticeLayout!K1847</f>
        <v>0</v>
      </c>
      <c r="L1818" s="20">
        <f>LatticeLayout!L1847</f>
        <v>41.094000000000001</v>
      </c>
      <c r="M1818" s="20">
        <f>LatticeLayout!M1847</f>
        <v>415.34755298882715</v>
      </c>
      <c r="N1818" s="20">
        <f>LatticeLayout!N1847</f>
        <v>284.58487052404894</v>
      </c>
      <c r="O1818" s="20">
        <f t="shared" si="84"/>
        <v>284.58487052404894</v>
      </c>
      <c r="P1818" s="20">
        <f t="shared" si="85"/>
        <v>415.34755298882715</v>
      </c>
      <c r="Q1818" s="20">
        <f t="shared" si="86"/>
        <v>41.094000000000001</v>
      </c>
    </row>
    <row r="1819" spans="1:17" hidden="1" x14ac:dyDescent="0.3">
      <c r="A1819" s="20">
        <f>LatticeLayout!A1848</f>
        <v>0</v>
      </c>
      <c r="B1819" s="20">
        <f>LatticeLayout!B1848</f>
        <v>0</v>
      </c>
      <c r="C1819" s="20">
        <f>LatticeLayout!C1848</f>
        <v>0</v>
      </c>
      <c r="D1819" s="20">
        <f>LatticeLayout!D1848</f>
        <v>0</v>
      </c>
      <c r="E1819" s="20" t="str">
        <f>LatticeLayout!E1848</f>
        <v/>
      </c>
      <c r="F1819" s="20">
        <f>LatticeLayout!F1848</f>
        <v>0</v>
      </c>
      <c r="G1819" s="20">
        <f>LatticeLayout!G1848</f>
        <v>0</v>
      </c>
      <c r="H1819" s="20">
        <f>LatticeLayout!H1848</f>
        <v>0</v>
      </c>
      <c r="I1819" s="20">
        <f>LatticeLayout!I1848</f>
        <v>0</v>
      </c>
      <c r="J1819" s="20">
        <f>LatticeLayout!J1848</f>
        <v>0</v>
      </c>
      <c r="K1819" s="20">
        <f>LatticeLayout!K1848</f>
        <v>9.9516999999999994E-2</v>
      </c>
      <c r="L1819" s="20">
        <f>LatticeLayout!L1848</f>
        <v>41.094000000000001</v>
      </c>
      <c r="M1819" s="20">
        <f>LatticeLayout!M1848</f>
        <v>415.34755298882715</v>
      </c>
      <c r="N1819" s="20">
        <f>LatticeLayout!N1848</f>
        <v>284.68438752404893</v>
      </c>
      <c r="O1819" s="20">
        <f t="shared" si="84"/>
        <v>284.63462902404893</v>
      </c>
      <c r="P1819" s="20">
        <f t="shared" si="85"/>
        <v>415.34755298882715</v>
      </c>
      <c r="Q1819" s="20">
        <f t="shared" si="86"/>
        <v>41.094000000000001</v>
      </c>
    </row>
    <row r="1820" spans="1:17" x14ac:dyDescent="0.3">
      <c r="A1820" s="20" t="str">
        <f>LatticeLayout!A1849</f>
        <v>LS2</v>
      </c>
      <c r="B1820" s="20" t="str">
        <f>LatticeLayout!B1849</f>
        <v>CC09</v>
      </c>
      <c r="C1820" s="20" t="str">
        <f>LatticeLayout!C1849</f>
        <v>CAV5</v>
      </c>
      <c r="D1820" s="20">
        <f>LatticeLayout!D1849</f>
        <v>3049</v>
      </c>
      <c r="E1820" s="20" t="str">
        <f>LatticeLayout!E1849</f>
        <v>LS2_CC09:CAV5_D3049</v>
      </c>
      <c r="F1820" s="20">
        <f>LatticeLayout!F1849</f>
        <v>0</v>
      </c>
      <c r="G1820" s="20" t="str">
        <f>LatticeLayout!G1849</f>
        <v>b29 cavity</v>
      </c>
      <c r="H1820" s="20">
        <f>LatticeLayout!H1849</f>
        <v>40</v>
      </c>
      <c r="I1820" s="20">
        <f>LatticeLayout!I1849</f>
        <v>0</v>
      </c>
      <c r="J1820" s="20">
        <f>LatticeLayout!J1849</f>
        <v>0</v>
      </c>
      <c r="K1820" s="20">
        <f>LatticeLayout!K1849</f>
        <v>0.32364399999999999</v>
      </c>
      <c r="L1820" s="551">
        <f>LatticeLayout!L1849</f>
        <v>41.094000000000001</v>
      </c>
      <c r="M1820" s="551">
        <f>LatticeLayout!M1849</f>
        <v>415.34755298882715</v>
      </c>
      <c r="N1820" s="551">
        <f>LatticeLayout!N1849</f>
        <v>285.00803152404893</v>
      </c>
      <c r="O1820" s="551">
        <f t="shared" si="84"/>
        <v>284.84620952404896</v>
      </c>
      <c r="P1820" s="551">
        <f t="shared" si="85"/>
        <v>415.34755298882715</v>
      </c>
      <c r="Q1820" s="551">
        <f t="shared" si="86"/>
        <v>41.094000000000001</v>
      </c>
    </row>
    <row r="1821" spans="1:17" hidden="1" x14ac:dyDescent="0.3">
      <c r="A1821" s="20">
        <f>LatticeLayout!A1850</f>
        <v>0</v>
      </c>
      <c r="B1821" s="20">
        <f>LatticeLayout!B1850</f>
        <v>0</v>
      </c>
      <c r="C1821" s="20">
        <f>LatticeLayout!C1850</f>
        <v>0</v>
      </c>
      <c r="D1821" s="20">
        <f>LatticeLayout!D1850</f>
        <v>0</v>
      </c>
      <c r="E1821" s="20" t="str">
        <f>LatticeLayout!E1850</f>
        <v/>
      </c>
      <c r="F1821" s="20">
        <f>LatticeLayout!F1850</f>
        <v>0</v>
      </c>
      <c r="G1821" s="20">
        <f>LatticeLayout!G1850</f>
        <v>0</v>
      </c>
      <c r="H1821" s="20">
        <f>LatticeLayout!H1850</f>
        <v>0</v>
      </c>
      <c r="I1821" s="20">
        <f>LatticeLayout!I1850</f>
        <v>0</v>
      </c>
      <c r="J1821" s="20">
        <f>LatticeLayout!J1850</f>
        <v>0</v>
      </c>
      <c r="K1821" s="20">
        <f>LatticeLayout!K1850</f>
        <v>0</v>
      </c>
      <c r="L1821" s="20">
        <f>LatticeLayout!L1850</f>
        <v>41.094000000000001</v>
      </c>
      <c r="M1821" s="20">
        <f>LatticeLayout!M1850</f>
        <v>415.34755298882715</v>
      </c>
      <c r="N1821" s="20">
        <f>LatticeLayout!N1850</f>
        <v>285.00803152404893</v>
      </c>
      <c r="O1821" s="20">
        <f t="shared" si="84"/>
        <v>285.00803152404893</v>
      </c>
      <c r="P1821" s="20">
        <f t="shared" si="85"/>
        <v>415.34755298882715</v>
      </c>
      <c r="Q1821" s="20">
        <f t="shared" si="86"/>
        <v>41.094000000000001</v>
      </c>
    </row>
    <row r="1822" spans="1:17" hidden="1" x14ac:dyDescent="0.3">
      <c r="A1822" s="20">
        <f>LatticeLayout!A1851</f>
        <v>0</v>
      </c>
      <c r="B1822" s="20">
        <f>LatticeLayout!B1851</f>
        <v>0</v>
      </c>
      <c r="C1822" s="20">
        <f>LatticeLayout!C1851</f>
        <v>0</v>
      </c>
      <c r="D1822" s="20">
        <f>LatticeLayout!D1851</f>
        <v>0</v>
      </c>
      <c r="E1822" s="20">
        <f>LatticeLayout!E1851</f>
        <v>0</v>
      </c>
      <c r="F1822" s="20">
        <f>LatticeLayout!F1851</f>
        <v>0</v>
      </c>
      <c r="G1822" s="20">
        <f>LatticeLayout!G1851</f>
        <v>0</v>
      </c>
      <c r="H1822" s="20">
        <f>LatticeLayout!H1851</f>
        <v>0</v>
      </c>
      <c r="I1822" s="20">
        <f>LatticeLayout!I1851</f>
        <v>0</v>
      </c>
      <c r="J1822" s="20">
        <f>LatticeLayout!J1851</f>
        <v>0</v>
      </c>
      <c r="K1822" s="20">
        <f>LatticeLayout!K1851</f>
        <v>0</v>
      </c>
      <c r="L1822" s="20">
        <f>LatticeLayout!L1851</f>
        <v>41.094000000000001</v>
      </c>
      <c r="M1822" s="20">
        <f>LatticeLayout!M1851</f>
        <v>415.34755298882715</v>
      </c>
      <c r="N1822" s="20">
        <f>LatticeLayout!N1851</f>
        <v>285.00803152404893</v>
      </c>
      <c r="O1822" s="20">
        <f t="shared" si="84"/>
        <v>285.00803152404893</v>
      </c>
      <c r="P1822" s="20">
        <f t="shared" si="85"/>
        <v>415.34755298882715</v>
      </c>
      <c r="Q1822" s="20">
        <f t="shared" si="86"/>
        <v>41.094000000000001</v>
      </c>
    </row>
    <row r="1823" spans="1:17" hidden="1" x14ac:dyDescent="0.3">
      <c r="A1823" s="20">
        <f>LatticeLayout!A1852</f>
        <v>0</v>
      </c>
      <c r="B1823" s="20">
        <f>LatticeLayout!B1852</f>
        <v>0</v>
      </c>
      <c r="C1823" s="20">
        <f>LatticeLayout!C1852</f>
        <v>0</v>
      </c>
      <c r="D1823" s="20">
        <f>LatticeLayout!D1852</f>
        <v>0</v>
      </c>
      <c r="E1823" s="20" t="str">
        <f>LatticeLayout!E1852</f>
        <v/>
      </c>
      <c r="F1823" s="20">
        <f>LatticeLayout!F1852</f>
        <v>0</v>
      </c>
      <c r="G1823" s="20">
        <f>LatticeLayout!G1852</f>
        <v>0</v>
      </c>
      <c r="H1823" s="20">
        <f>LatticeLayout!H1852</f>
        <v>0</v>
      </c>
      <c r="I1823" s="20">
        <f>LatticeLayout!I1852</f>
        <v>0</v>
      </c>
      <c r="J1823" s="20">
        <f>LatticeLayout!J1852</f>
        <v>0</v>
      </c>
      <c r="K1823" s="20">
        <f>LatticeLayout!K1852</f>
        <v>9.9516999999999994E-2</v>
      </c>
      <c r="L1823" s="20">
        <f>LatticeLayout!L1852</f>
        <v>41.094000000000001</v>
      </c>
      <c r="M1823" s="20">
        <f>LatticeLayout!M1852</f>
        <v>415.34755298882715</v>
      </c>
      <c r="N1823" s="20">
        <f>LatticeLayout!N1852</f>
        <v>285.10754852404892</v>
      </c>
      <c r="O1823" s="20">
        <f t="shared" si="84"/>
        <v>285.05779002404893</v>
      </c>
      <c r="P1823" s="20">
        <f t="shared" si="85"/>
        <v>415.34755298882715</v>
      </c>
      <c r="Q1823" s="20">
        <f t="shared" si="86"/>
        <v>41.094000000000001</v>
      </c>
    </row>
    <row r="1824" spans="1:17" x14ac:dyDescent="0.3">
      <c r="A1824" s="20" t="str">
        <f>LatticeLayout!A1853</f>
        <v>LS2</v>
      </c>
      <c r="B1824" s="20" t="str">
        <f>LatticeLayout!B1853</f>
        <v>CC09</v>
      </c>
      <c r="C1824" s="20" t="str">
        <f>LatticeLayout!C1853</f>
        <v>CAV6</v>
      </c>
      <c r="D1824" s="20">
        <f>LatticeLayout!D1853</f>
        <v>3053</v>
      </c>
      <c r="E1824" s="20" t="str">
        <f>LatticeLayout!E1853</f>
        <v>LS2_CC09:CAV6_D3053</v>
      </c>
      <c r="F1824" s="20">
        <f>LatticeLayout!F1853</f>
        <v>0</v>
      </c>
      <c r="G1824" s="20" t="str">
        <f>LatticeLayout!G1853</f>
        <v>b29 cavity</v>
      </c>
      <c r="H1824" s="20">
        <f>LatticeLayout!H1853</f>
        <v>40</v>
      </c>
      <c r="I1824" s="20">
        <f>LatticeLayout!I1853</f>
        <v>0</v>
      </c>
      <c r="J1824" s="20">
        <f>LatticeLayout!J1853</f>
        <v>0</v>
      </c>
      <c r="K1824" s="20">
        <f>LatticeLayout!K1853</f>
        <v>0.32364399999999999</v>
      </c>
      <c r="L1824" s="551">
        <f>LatticeLayout!L1853</f>
        <v>41.094000000000001</v>
      </c>
      <c r="M1824" s="551">
        <f>LatticeLayout!M1853</f>
        <v>415.34755298882715</v>
      </c>
      <c r="N1824" s="551">
        <f>LatticeLayout!N1853</f>
        <v>285.43119252404892</v>
      </c>
      <c r="O1824" s="551">
        <f t="shared" si="84"/>
        <v>285.2693705240489</v>
      </c>
      <c r="P1824" s="551">
        <f t="shared" si="85"/>
        <v>415.34755298882715</v>
      </c>
      <c r="Q1824" s="551">
        <f t="shared" si="86"/>
        <v>41.094000000000001</v>
      </c>
    </row>
    <row r="1825" spans="1:17" hidden="1" x14ac:dyDescent="0.3">
      <c r="A1825" s="20" t="str">
        <f>LatticeLayout!A1854</f>
        <v>LS2</v>
      </c>
      <c r="B1825" s="20" t="str">
        <f>LatticeLayout!B1854</f>
        <v>CC09</v>
      </c>
      <c r="C1825" s="20" t="str">
        <f>LatticeLayout!C1854</f>
        <v>BLM</v>
      </c>
      <c r="D1825" s="20">
        <f>LatticeLayout!D1854</f>
        <v>3055</v>
      </c>
      <c r="E1825" s="20" t="str">
        <f>LatticeLayout!E1854</f>
        <v>LS2_CC09:BLM_D3055</v>
      </c>
      <c r="F1825" s="20">
        <f>LatticeLayout!F1854</f>
        <v>0</v>
      </c>
      <c r="G1825" s="20" t="str">
        <f>LatticeLayout!G1854</f>
        <v>outside loss monitor</v>
      </c>
      <c r="H1825" s="20">
        <f>LatticeLayout!H1854</f>
        <v>0</v>
      </c>
      <c r="I1825" s="20">
        <f>LatticeLayout!I1854</f>
        <v>0</v>
      </c>
      <c r="J1825" s="20">
        <f>LatticeLayout!J1854</f>
        <v>0</v>
      </c>
      <c r="K1825" s="20">
        <f>LatticeLayout!K1854</f>
        <v>0</v>
      </c>
      <c r="L1825" s="20">
        <f>LatticeLayout!L1854</f>
        <v>41.094000000000001</v>
      </c>
      <c r="M1825" s="20">
        <f>LatticeLayout!M1854</f>
        <v>415.34755298882715</v>
      </c>
      <c r="N1825" s="20">
        <f>LatticeLayout!N1854</f>
        <v>285.43119252404892</v>
      </c>
      <c r="O1825" s="20">
        <f t="shared" si="84"/>
        <v>285.43119252404892</v>
      </c>
      <c r="P1825" s="20">
        <f t="shared" si="85"/>
        <v>415.34755298882715</v>
      </c>
      <c r="Q1825" s="20">
        <f t="shared" si="86"/>
        <v>41.094000000000001</v>
      </c>
    </row>
    <row r="1826" spans="1:17" hidden="1" x14ac:dyDescent="0.3">
      <c r="A1826" s="20">
        <f>LatticeLayout!A1855</f>
        <v>0</v>
      </c>
      <c r="B1826" s="20">
        <f>LatticeLayout!B1855</f>
        <v>0</v>
      </c>
      <c r="C1826" s="20">
        <f>LatticeLayout!C1855</f>
        <v>0</v>
      </c>
      <c r="D1826" s="20">
        <f>LatticeLayout!D1855</f>
        <v>0</v>
      </c>
      <c r="E1826" s="20">
        <f>LatticeLayout!E1855</f>
        <v>0</v>
      </c>
      <c r="F1826" s="20">
        <f>LatticeLayout!F1855</f>
        <v>0</v>
      </c>
      <c r="G1826" s="20">
        <f>LatticeLayout!G1855</f>
        <v>0</v>
      </c>
      <c r="H1826" s="20">
        <f>LatticeLayout!H1855</f>
        <v>0</v>
      </c>
      <c r="I1826" s="20">
        <f>LatticeLayout!I1855</f>
        <v>0</v>
      </c>
      <c r="J1826" s="20">
        <f>LatticeLayout!J1855</f>
        <v>0</v>
      </c>
      <c r="K1826" s="20">
        <f>LatticeLayout!K1855</f>
        <v>0</v>
      </c>
      <c r="L1826" s="20">
        <f>LatticeLayout!L1855</f>
        <v>41.094000000000001</v>
      </c>
      <c r="M1826" s="20">
        <f>LatticeLayout!M1855</f>
        <v>415.34755298882715</v>
      </c>
      <c r="N1826" s="20">
        <f>LatticeLayout!N1855</f>
        <v>285.43119252404892</v>
      </c>
      <c r="O1826" s="20">
        <f t="shared" si="84"/>
        <v>285.43119252404892</v>
      </c>
      <c r="P1826" s="20">
        <f t="shared" si="85"/>
        <v>415.34755298882715</v>
      </c>
      <c r="Q1826" s="20">
        <f t="shared" si="86"/>
        <v>41.094000000000001</v>
      </c>
    </row>
    <row r="1827" spans="1:17" hidden="1" x14ac:dyDescent="0.3">
      <c r="A1827" s="20">
        <f>LatticeLayout!A1856</f>
        <v>0</v>
      </c>
      <c r="B1827" s="20">
        <f>LatticeLayout!B1856</f>
        <v>0</v>
      </c>
      <c r="C1827" s="20">
        <f>LatticeLayout!C1856</f>
        <v>0</v>
      </c>
      <c r="D1827" s="20">
        <f>LatticeLayout!D1856</f>
        <v>0</v>
      </c>
      <c r="E1827" s="20" t="str">
        <f>LatticeLayout!E1856</f>
        <v/>
      </c>
      <c r="F1827" s="20">
        <f>LatticeLayout!F1856</f>
        <v>0</v>
      </c>
      <c r="G1827" s="20" t="str">
        <f>LatticeLayout!G1856</f>
        <v>bellows</v>
      </c>
      <c r="H1827" s="20">
        <f>LatticeLayout!H1856</f>
        <v>0</v>
      </c>
      <c r="I1827" s="20">
        <f>LatticeLayout!I1856</f>
        <v>0</v>
      </c>
      <c r="J1827" s="20">
        <f>LatticeLayout!J1856</f>
        <v>0</v>
      </c>
      <c r="K1827" s="20">
        <f>LatticeLayout!K1856</f>
        <v>0.15310800000000002</v>
      </c>
      <c r="L1827" s="20">
        <f>LatticeLayout!L1856</f>
        <v>41.094000000000001</v>
      </c>
      <c r="M1827" s="20">
        <f>LatticeLayout!M1856</f>
        <v>415.34755298882715</v>
      </c>
      <c r="N1827" s="20">
        <f>LatticeLayout!N1856</f>
        <v>285.5843005240489</v>
      </c>
      <c r="O1827" s="20">
        <f t="shared" si="84"/>
        <v>285.50774652404891</v>
      </c>
      <c r="P1827" s="20">
        <f t="shared" si="85"/>
        <v>415.34755298882715</v>
      </c>
      <c r="Q1827" s="20">
        <f t="shared" si="86"/>
        <v>41.094000000000001</v>
      </c>
    </row>
    <row r="1828" spans="1:17" hidden="1" x14ac:dyDescent="0.3">
      <c r="A1828" s="20" t="str">
        <f>LatticeLayout!A1857</f>
        <v>LS2</v>
      </c>
      <c r="B1828" s="20" t="str">
        <f>LatticeLayout!B1857</f>
        <v>CC09</v>
      </c>
      <c r="C1828" s="20" t="str">
        <f>LatticeLayout!C1857</f>
        <v>GV</v>
      </c>
      <c r="D1828" s="20">
        <f>LatticeLayout!D1857</f>
        <v>3059</v>
      </c>
      <c r="E1828" s="20" t="str">
        <f>LatticeLayout!E1857</f>
        <v>LS2_CC09:GV_D3059</v>
      </c>
      <c r="F1828" s="20">
        <f>LatticeLayout!F1857</f>
        <v>0</v>
      </c>
      <c r="G1828" s="20" t="str">
        <f>LatticeLayout!G1857</f>
        <v>gate valve</v>
      </c>
      <c r="H1828" s="20">
        <f>LatticeLayout!H1857</f>
        <v>40</v>
      </c>
      <c r="I1828" s="20">
        <f>LatticeLayout!I1857</f>
        <v>0</v>
      </c>
      <c r="J1828" s="20">
        <f>LatticeLayout!J1857</f>
        <v>0</v>
      </c>
      <c r="K1828" s="20">
        <f>LatticeLayout!K1857</f>
        <v>7.1999999999999995E-2</v>
      </c>
      <c r="L1828" s="20">
        <f>LatticeLayout!L1857</f>
        <v>41.094000000000001</v>
      </c>
      <c r="M1828" s="20">
        <f>LatticeLayout!M1857</f>
        <v>415.34755298882715</v>
      </c>
      <c r="N1828" s="20">
        <f>LatticeLayout!N1857</f>
        <v>285.6563005240489</v>
      </c>
      <c r="O1828" s="20">
        <f t="shared" si="84"/>
        <v>285.6203005240489</v>
      </c>
      <c r="P1828" s="20">
        <f t="shared" si="85"/>
        <v>415.34755298882715</v>
      </c>
      <c r="Q1828" s="20">
        <f t="shared" si="86"/>
        <v>41.094000000000001</v>
      </c>
    </row>
    <row r="1829" spans="1:17" hidden="1" x14ac:dyDescent="0.3">
      <c r="A1829" s="20">
        <f>LatticeLayout!A1858</f>
        <v>0</v>
      </c>
      <c r="B1829" s="20">
        <f>LatticeLayout!B1858</f>
        <v>0</v>
      </c>
      <c r="C1829" s="20">
        <f>LatticeLayout!C1858</f>
        <v>0</v>
      </c>
      <c r="D1829" s="20">
        <f>LatticeLayout!D1858</f>
        <v>0</v>
      </c>
      <c r="E1829" s="20" t="str">
        <f>LatticeLayout!E1858</f>
        <v/>
      </c>
      <c r="F1829" s="20">
        <f>LatticeLayout!F1858</f>
        <v>0</v>
      </c>
      <c r="G1829" s="20" t="str">
        <f>LatticeLayout!G1858</f>
        <v>bellow</v>
      </c>
      <c r="H1829" s="20">
        <f>LatticeLayout!H1858</f>
        <v>40</v>
      </c>
      <c r="I1829" s="20">
        <f>LatticeLayout!I1858</f>
        <v>0</v>
      </c>
      <c r="J1829" s="20">
        <f>LatticeLayout!J1858</f>
        <v>0</v>
      </c>
      <c r="K1829" s="20">
        <f>LatticeLayout!K1858</f>
        <v>0.11600000000000001</v>
      </c>
      <c r="L1829" s="20">
        <f>LatticeLayout!L1858</f>
        <v>41.094000000000001</v>
      </c>
      <c r="M1829" s="20">
        <f>LatticeLayout!M1858</f>
        <v>415.34755298882715</v>
      </c>
      <c r="N1829" s="20">
        <f>LatticeLayout!N1858</f>
        <v>285.77230052404889</v>
      </c>
      <c r="O1829" s="20">
        <f t="shared" si="84"/>
        <v>285.71430052404889</v>
      </c>
      <c r="P1829" s="20">
        <f t="shared" si="85"/>
        <v>415.34755298882715</v>
      </c>
      <c r="Q1829" s="20">
        <f t="shared" si="86"/>
        <v>41.094000000000001</v>
      </c>
    </row>
    <row r="1830" spans="1:17" hidden="1" x14ac:dyDescent="0.3">
      <c r="A1830" s="20" t="str">
        <f>LatticeLayout!A1859</f>
        <v>LS2</v>
      </c>
      <c r="B1830" s="20" t="str">
        <f>LatticeLayout!B1859</f>
        <v>WC09</v>
      </c>
      <c r="C1830" s="20" t="str">
        <f>LatticeLayout!C1859</f>
        <v>BPM</v>
      </c>
      <c r="D1830" s="20">
        <f>LatticeLayout!D1859</f>
        <v>3060</v>
      </c>
      <c r="E1830" s="20" t="str">
        <f>LatticeLayout!E1859</f>
        <v>LS2_WC09:BPM_D3060</v>
      </c>
      <c r="F1830" s="20" t="str">
        <f>LatticeLayout!F1859</f>
        <v>BPM2</v>
      </c>
      <c r="G1830" s="20" t="str">
        <f>LatticeLayout!G1859</f>
        <v>position monitor</v>
      </c>
      <c r="H1830" s="20">
        <f>LatticeLayout!H1859</f>
        <v>0</v>
      </c>
      <c r="I1830" s="20">
        <f>LatticeLayout!I1859</f>
        <v>0</v>
      </c>
      <c r="J1830" s="20">
        <f>LatticeLayout!J1859</f>
        <v>0</v>
      </c>
      <c r="K1830" s="20">
        <f>LatticeLayout!K1859</f>
        <v>0</v>
      </c>
      <c r="L1830" s="20">
        <f>LatticeLayout!L1859</f>
        <v>41.094000000000001</v>
      </c>
      <c r="M1830" s="20">
        <f>LatticeLayout!M1859</f>
        <v>415.34755298882715</v>
      </c>
      <c r="N1830" s="20">
        <f>LatticeLayout!N1859</f>
        <v>285.77230052404889</v>
      </c>
      <c r="O1830" s="20">
        <f t="shared" si="84"/>
        <v>285.77230052404889</v>
      </c>
      <c r="P1830" s="20">
        <f t="shared" si="85"/>
        <v>415.34755298882715</v>
      </c>
      <c r="Q1830" s="20">
        <f t="shared" si="86"/>
        <v>41.094000000000001</v>
      </c>
    </row>
    <row r="1831" spans="1:17" x14ac:dyDescent="0.3">
      <c r="A1831" s="20">
        <f>LatticeLayout!A1860</f>
        <v>0</v>
      </c>
      <c r="B1831" s="20">
        <f>LatticeLayout!B1860</f>
        <v>0</v>
      </c>
      <c r="C1831" s="20">
        <f>LatticeLayout!C1860</f>
        <v>0</v>
      </c>
      <c r="D1831" s="20">
        <f>LatticeLayout!D1860</f>
        <v>0</v>
      </c>
      <c r="E1831" s="20" t="str">
        <f>LatticeLayout!E1860</f>
        <v/>
      </c>
      <c r="F1831" s="20">
        <f>LatticeLayout!F1860</f>
        <v>0</v>
      </c>
      <c r="G1831" s="20" t="str">
        <f>LatticeLayout!G1860</f>
        <v>diagnostic box</v>
      </c>
      <c r="H1831" s="20">
        <f>LatticeLayout!H1860</f>
        <v>0</v>
      </c>
      <c r="I1831" s="20">
        <f>LatticeLayout!I1860</f>
        <v>0</v>
      </c>
      <c r="J1831" s="20">
        <f>LatticeLayout!J1860</f>
        <v>0</v>
      </c>
      <c r="K1831" s="20">
        <f>LatticeLayout!K1860</f>
        <v>7.3999999999999996E-2</v>
      </c>
      <c r="L1831" s="551">
        <f>LatticeLayout!L1860</f>
        <v>41.094000000000001</v>
      </c>
      <c r="M1831" s="551">
        <f>LatticeLayout!M1860</f>
        <v>415.34755298882715</v>
      </c>
      <c r="N1831" s="551">
        <f>LatticeLayout!N1860</f>
        <v>285.8463005240489</v>
      </c>
      <c r="O1831" s="551">
        <f t="shared" si="84"/>
        <v>285.80930052404892</v>
      </c>
      <c r="P1831" s="551">
        <f t="shared" si="85"/>
        <v>415.34755298882715</v>
      </c>
      <c r="Q1831" s="551">
        <f t="shared" si="86"/>
        <v>41.094000000000001</v>
      </c>
    </row>
    <row r="1832" spans="1:17" hidden="1" x14ac:dyDescent="0.3">
      <c r="A1832" s="20" t="str">
        <f>LatticeLayout!A1861</f>
        <v>LS2</v>
      </c>
      <c r="B1832" s="20" t="str">
        <f>LatticeLayout!B1861</f>
        <v>WC09</v>
      </c>
      <c r="C1832" s="20" t="str">
        <f>LatticeLayout!C1861</f>
        <v>PORT</v>
      </c>
      <c r="D1832" s="20">
        <f>LatticeLayout!D1861</f>
        <v>3061</v>
      </c>
      <c r="E1832" s="20" t="str">
        <f>LatticeLayout!E1861</f>
        <v>LS2_WC09:PORT_D3061</v>
      </c>
      <c r="F1832" s="20">
        <f>LatticeLayout!F1861</f>
        <v>0</v>
      </c>
      <c r="G1832" s="20" t="str">
        <f>LatticeLayout!G1861</f>
        <v>port for future diagnostics</v>
      </c>
      <c r="H1832" s="20">
        <f>LatticeLayout!H1861</f>
        <v>0</v>
      </c>
      <c r="I1832" s="20">
        <f>LatticeLayout!I1861</f>
        <v>0</v>
      </c>
      <c r="J1832" s="20">
        <f>LatticeLayout!J1861</f>
        <v>0</v>
      </c>
      <c r="K1832" s="20">
        <f>LatticeLayout!K1861</f>
        <v>0</v>
      </c>
      <c r="L1832" s="20">
        <f>LatticeLayout!L1861</f>
        <v>41.094000000000001</v>
      </c>
      <c r="M1832" s="20">
        <f>LatticeLayout!M1861</f>
        <v>415.34755298882715</v>
      </c>
      <c r="N1832" s="20">
        <f>LatticeLayout!N1861</f>
        <v>285.8463005240489</v>
      </c>
      <c r="O1832" s="20">
        <f t="shared" si="84"/>
        <v>285.8463005240489</v>
      </c>
      <c r="P1832" s="20">
        <f t="shared" si="85"/>
        <v>415.34755298882715</v>
      </c>
      <c r="Q1832" s="20">
        <f t="shared" si="86"/>
        <v>41.094000000000001</v>
      </c>
    </row>
    <row r="1833" spans="1:17" x14ac:dyDescent="0.3">
      <c r="A1833" s="20">
        <f>LatticeLayout!A1862</f>
        <v>0</v>
      </c>
      <c r="B1833" s="20">
        <f>LatticeLayout!B1862</f>
        <v>0</v>
      </c>
      <c r="C1833" s="20">
        <f>LatticeLayout!C1862</f>
        <v>0</v>
      </c>
      <c r="D1833" s="20">
        <f>LatticeLayout!D1862</f>
        <v>0</v>
      </c>
      <c r="E1833" s="20" t="str">
        <f>LatticeLayout!E1862</f>
        <v/>
      </c>
      <c r="F1833" s="20">
        <f>LatticeLayout!F1862</f>
        <v>0</v>
      </c>
      <c r="G1833" s="20" t="str">
        <f>LatticeLayout!G1862</f>
        <v>diagnostic box</v>
      </c>
      <c r="H1833" s="20">
        <f>LatticeLayout!H1862</f>
        <v>0</v>
      </c>
      <c r="I1833" s="20">
        <f>LatticeLayout!I1862</f>
        <v>0</v>
      </c>
      <c r="J1833" s="20">
        <f>LatticeLayout!J1862</f>
        <v>0</v>
      </c>
      <c r="K1833" s="20">
        <f>LatticeLayout!K1862</f>
        <v>9.0999999999999998E-2</v>
      </c>
      <c r="L1833" s="551">
        <f>LatticeLayout!L1862</f>
        <v>41.094000000000001</v>
      </c>
      <c r="M1833" s="551">
        <f>LatticeLayout!M1862</f>
        <v>415.34755298882715</v>
      </c>
      <c r="N1833" s="551">
        <f>LatticeLayout!N1862</f>
        <v>285.93730052404891</v>
      </c>
      <c r="O1833" s="551">
        <f t="shared" si="84"/>
        <v>285.8918005240489</v>
      </c>
      <c r="P1833" s="551">
        <f t="shared" si="85"/>
        <v>415.34755298882715</v>
      </c>
      <c r="Q1833" s="551">
        <f t="shared" si="86"/>
        <v>41.094000000000001</v>
      </c>
    </row>
    <row r="1834" spans="1:17" hidden="1" x14ac:dyDescent="0.3">
      <c r="A1834" s="20" t="str">
        <f>LatticeLayout!A1863</f>
        <v>LS2</v>
      </c>
      <c r="B1834" s="20" t="str">
        <f>LatticeLayout!B1863</f>
        <v>WC09</v>
      </c>
      <c r="C1834" s="20" t="str">
        <f>LatticeLayout!C1863</f>
        <v>PORT</v>
      </c>
      <c r="D1834" s="20">
        <f>LatticeLayout!D1863</f>
        <v>3062</v>
      </c>
      <c r="E1834" s="20" t="str">
        <f>LatticeLayout!E1863</f>
        <v>LS2_WC09:PORT_D3062</v>
      </c>
      <c r="F1834" s="20" t="str">
        <f>LatticeLayout!F1863</f>
        <v>IP_S</v>
      </c>
      <c r="G1834" s="20" t="str">
        <f>LatticeLayout!G1863</f>
        <v>pump, 65 l/s</v>
      </c>
      <c r="H1834" s="20">
        <f>LatticeLayout!H1863</f>
        <v>0</v>
      </c>
      <c r="I1834" s="20">
        <f>LatticeLayout!I1863</f>
        <v>0</v>
      </c>
      <c r="J1834" s="20">
        <f>LatticeLayout!J1863</f>
        <v>0</v>
      </c>
      <c r="K1834" s="20">
        <f>LatticeLayout!K1863</f>
        <v>0</v>
      </c>
      <c r="L1834" s="20">
        <f>LatticeLayout!L1863</f>
        <v>41.094000000000001</v>
      </c>
      <c r="M1834" s="20">
        <f>LatticeLayout!M1863</f>
        <v>415.34755298882715</v>
      </c>
      <c r="N1834" s="20">
        <f>LatticeLayout!N1863</f>
        <v>285.93730052404891</v>
      </c>
      <c r="O1834" s="20">
        <f t="shared" si="84"/>
        <v>285.93730052404891</v>
      </c>
      <c r="P1834" s="20">
        <f t="shared" si="85"/>
        <v>415.34755298882715</v>
      </c>
      <c r="Q1834" s="20">
        <f t="shared" si="86"/>
        <v>41.094000000000001</v>
      </c>
    </row>
    <row r="1835" spans="1:17" hidden="1" x14ac:dyDescent="0.3">
      <c r="A1835" s="20">
        <f>LatticeLayout!A1864</f>
        <v>0</v>
      </c>
      <c r="B1835" s="20">
        <f>LatticeLayout!B1864</f>
        <v>0</v>
      </c>
      <c r="C1835" s="20">
        <f>LatticeLayout!C1864</f>
        <v>0</v>
      </c>
      <c r="D1835" s="20">
        <f>LatticeLayout!D1864</f>
        <v>0</v>
      </c>
      <c r="E1835" s="20" t="str">
        <f>LatticeLayout!E1864</f>
        <v/>
      </c>
      <c r="F1835" s="20">
        <f>LatticeLayout!F1864</f>
        <v>0</v>
      </c>
      <c r="G1835" s="20" t="str">
        <f>LatticeLayout!G1864</f>
        <v>bellow</v>
      </c>
      <c r="H1835" s="20">
        <f>LatticeLayout!H1864</f>
        <v>40</v>
      </c>
      <c r="I1835" s="20">
        <f>LatticeLayout!I1864</f>
        <v>0</v>
      </c>
      <c r="J1835" s="20">
        <f>LatticeLayout!J1864</f>
        <v>0</v>
      </c>
      <c r="K1835" s="20">
        <f>LatticeLayout!K1864</f>
        <v>9.9000000000000005E-2</v>
      </c>
      <c r="L1835" s="20">
        <f>LatticeLayout!L1864</f>
        <v>41.094000000000001</v>
      </c>
      <c r="M1835" s="20">
        <f>LatticeLayout!M1864</f>
        <v>415.34755298882715</v>
      </c>
      <c r="N1835" s="20">
        <f>LatticeLayout!N1864</f>
        <v>286.0363005240489</v>
      </c>
      <c r="O1835" s="20">
        <f t="shared" si="84"/>
        <v>285.98680052404893</v>
      </c>
      <c r="P1835" s="20">
        <f t="shared" si="85"/>
        <v>415.34755298882715</v>
      </c>
      <c r="Q1835" s="20">
        <f t="shared" si="86"/>
        <v>41.094000000000001</v>
      </c>
    </row>
    <row r="1836" spans="1:17" hidden="1" x14ac:dyDescent="0.3">
      <c r="A1836" s="20" t="str">
        <f>LatticeLayout!A1865</f>
        <v>LS2</v>
      </c>
      <c r="B1836" s="20" t="str">
        <f>LatticeLayout!B1865</f>
        <v>CC10</v>
      </c>
      <c r="C1836" s="20" t="str">
        <f>LatticeLayout!C1865</f>
        <v>GV</v>
      </c>
      <c r="D1836" s="20">
        <f>LatticeLayout!D1865</f>
        <v>3063</v>
      </c>
      <c r="E1836" s="20" t="str">
        <f>LatticeLayout!E1865</f>
        <v>LS2_CC10:GV_D3063</v>
      </c>
      <c r="F1836" s="20">
        <f>LatticeLayout!F1865</f>
        <v>0</v>
      </c>
      <c r="G1836" s="20" t="str">
        <f>LatticeLayout!G1865</f>
        <v>gate valve</v>
      </c>
      <c r="H1836" s="20">
        <f>LatticeLayout!H1865</f>
        <v>40</v>
      </c>
      <c r="I1836" s="20">
        <f>LatticeLayout!I1865</f>
        <v>0</v>
      </c>
      <c r="J1836" s="20">
        <f>LatticeLayout!J1865</f>
        <v>0</v>
      </c>
      <c r="K1836" s="20">
        <f>LatticeLayout!K1865</f>
        <v>7.1999999999999995E-2</v>
      </c>
      <c r="L1836" s="20">
        <f>LatticeLayout!L1865</f>
        <v>41.094000000000001</v>
      </c>
      <c r="M1836" s="20">
        <f>LatticeLayout!M1865</f>
        <v>415.34755298882715</v>
      </c>
      <c r="N1836" s="20">
        <f>LatticeLayout!N1865</f>
        <v>286.1083005240489</v>
      </c>
      <c r="O1836" s="20">
        <f t="shared" si="84"/>
        <v>286.0723005240489</v>
      </c>
      <c r="P1836" s="20">
        <f t="shared" si="85"/>
        <v>415.34755298882715</v>
      </c>
      <c r="Q1836" s="20">
        <f t="shared" si="86"/>
        <v>41.094000000000001</v>
      </c>
    </row>
    <row r="1837" spans="1:17" hidden="1" x14ac:dyDescent="0.3">
      <c r="A1837" s="20">
        <f>LatticeLayout!A1866</f>
        <v>0</v>
      </c>
      <c r="B1837" s="20">
        <f>LatticeLayout!B1866</f>
        <v>0</v>
      </c>
      <c r="C1837" s="20">
        <f>LatticeLayout!C1866</f>
        <v>0</v>
      </c>
      <c r="D1837" s="20">
        <f>LatticeLayout!D1866</f>
        <v>0</v>
      </c>
      <c r="E1837" s="20" t="str">
        <f>LatticeLayout!E1866</f>
        <v/>
      </c>
      <c r="F1837" s="20">
        <f>LatticeLayout!F1866</f>
        <v>0</v>
      </c>
      <c r="G1837" s="20" t="str">
        <f>LatticeLayout!G1866</f>
        <v>bellows</v>
      </c>
      <c r="H1837" s="20">
        <f>LatticeLayout!H1866</f>
        <v>0</v>
      </c>
      <c r="I1837" s="20">
        <f>LatticeLayout!I1866</f>
        <v>0</v>
      </c>
      <c r="J1837" s="20">
        <f>LatticeLayout!J1866</f>
        <v>0</v>
      </c>
      <c r="K1837" s="20">
        <f>LatticeLayout!K1866</f>
        <v>0.15310800000000002</v>
      </c>
      <c r="L1837" s="20">
        <f>LatticeLayout!L1866</f>
        <v>41.094000000000001</v>
      </c>
      <c r="M1837" s="20">
        <f>LatticeLayout!M1866</f>
        <v>415.34755298882715</v>
      </c>
      <c r="N1837" s="20">
        <f>LatticeLayout!N1866</f>
        <v>286.26140852404887</v>
      </c>
      <c r="O1837" s="20">
        <f t="shared" si="84"/>
        <v>286.18485452404889</v>
      </c>
      <c r="P1837" s="20">
        <f t="shared" si="85"/>
        <v>415.34755298882715</v>
      </c>
      <c r="Q1837" s="20">
        <f t="shared" si="86"/>
        <v>41.094000000000001</v>
      </c>
    </row>
    <row r="1838" spans="1:17" x14ac:dyDescent="0.3">
      <c r="A1838" s="20" t="str">
        <f>LatticeLayout!A1867</f>
        <v>LS2</v>
      </c>
      <c r="B1838" s="20" t="str">
        <f>LatticeLayout!B1867</f>
        <v>CC10</v>
      </c>
      <c r="C1838" s="20" t="str">
        <f>LatticeLayout!C1867</f>
        <v>CAV1</v>
      </c>
      <c r="D1838" s="20">
        <f>LatticeLayout!D1867</f>
        <v>3064</v>
      </c>
      <c r="E1838" s="20" t="str">
        <f>LatticeLayout!E1867</f>
        <v>LS2_CC10:CAV1_D3064</v>
      </c>
      <c r="F1838" s="20">
        <f>LatticeLayout!F1867</f>
        <v>0</v>
      </c>
      <c r="G1838" s="20" t="str">
        <f>LatticeLayout!G1867</f>
        <v>b29 cavity</v>
      </c>
      <c r="H1838" s="20">
        <f>LatticeLayout!H1867</f>
        <v>40</v>
      </c>
      <c r="I1838" s="20">
        <f>LatticeLayout!I1867</f>
        <v>0.32364399999999999</v>
      </c>
      <c r="J1838" s="20">
        <f>LatticeLayout!J1867</f>
        <v>0</v>
      </c>
      <c r="K1838" s="20">
        <f>LatticeLayout!K1867</f>
        <v>0.32364399999999999</v>
      </c>
      <c r="L1838" s="551">
        <f>LatticeLayout!L1867</f>
        <v>41.094000000000001</v>
      </c>
      <c r="M1838" s="551">
        <f>LatticeLayout!M1867</f>
        <v>415.34755298882715</v>
      </c>
      <c r="N1838" s="551">
        <f>LatticeLayout!N1867</f>
        <v>286.58505252404888</v>
      </c>
      <c r="O1838" s="551">
        <f t="shared" si="84"/>
        <v>286.4232305240489</v>
      </c>
      <c r="P1838" s="551">
        <f t="shared" si="85"/>
        <v>415.34755298882715</v>
      </c>
      <c r="Q1838" s="551">
        <f t="shared" si="86"/>
        <v>41.094000000000001</v>
      </c>
    </row>
    <row r="1839" spans="1:17" hidden="1" x14ac:dyDescent="0.3">
      <c r="A1839" s="20" t="str">
        <f>LatticeLayout!A1868</f>
        <v>LS2</v>
      </c>
      <c r="B1839" s="20" t="str">
        <f>LatticeLayout!B1868</f>
        <v>CC10</v>
      </c>
      <c r="C1839" s="20" t="str">
        <f>LatticeLayout!C1868</f>
        <v>BLM</v>
      </c>
      <c r="D1839" s="20">
        <f>LatticeLayout!D1868</f>
        <v>3067</v>
      </c>
      <c r="E1839" s="20" t="str">
        <f>LatticeLayout!E1868</f>
        <v>LS2_CC10:BLM_D3067</v>
      </c>
      <c r="F1839" s="20">
        <f>LatticeLayout!F1868</f>
        <v>0</v>
      </c>
      <c r="G1839" s="20" t="str">
        <f>LatticeLayout!G1868</f>
        <v>outside loss monitor</v>
      </c>
      <c r="H1839" s="20">
        <f>LatticeLayout!H1868</f>
        <v>0</v>
      </c>
      <c r="I1839" s="20">
        <f>LatticeLayout!I1868</f>
        <v>0</v>
      </c>
      <c r="J1839" s="20">
        <f>LatticeLayout!J1868</f>
        <v>0</v>
      </c>
      <c r="K1839" s="20">
        <f>LatticeLayout!K1868</f>
        <v>0</v>
      </c>
      <c r="L1839" s="20">
        <f>LatticeLayout!L1868</f>
        <v>41.094000000000001</v>
      </c>
      <c r="M1839" s="20">
        <f>LatticeLayout!M1868</f>
        <v>415.34755298882715</v>
      </c>
      <c r="N1839" s="20">
        <f>LatticeLayout!N1868</f>
        <v>286.58505252404888</v>
      </c>
      <c r="O1839" s="20">
        <f t="shared" si="84"/>
        <v>286.58505252404888</v>
      </c>
      <c r="P1839" s="20">
        <f t="shared" si="85"/>
        <v>415.34755298882715</v>
      </c>
      <c r="Q1839" s="20">
        <f t="shared" si="86"/>
        <v>41.094000000000001</v>
      </c>
    </row>
    <row r="1840" spans="1:17" hidden="1" x14ac:dyDescent="0.3">
      <c r="A1840" s="20">
        <f>LatticeLayout!A1869</f>
        <v>0</v>
      </c>
      <c r="B1840" s="20">
        <f>LatticeLayout!B1869</f>
        <v>0</v>
      </c>
      <c r="C1840" s="20">
        <f>LatticeLayout!C1869</f>
        <v>0</v>
      </c>
      <c r="D1840" s="20">
        <f>LatticeLayout!D1869</f>
        <v>0</v>
      </c>
      <c r="E1840" s="20">
        <f>LatticeLayout!E1869</f>
        <v>0</v>
      </c>
      <c r="F1840" s="20">
        <f>LatticeLayout!F1869</f>
        <v>0</v>
      </c>
      <c r="G1840" s="20">
        <f>LatticeLayout!G1869</f>
        <v>0</v>
      </c>
      <c r="H1840" s="20">
        <f>LatticeLayout!H1869</f>
        <v>0</v>
      </c>
      <c r="I1840" s="20">
        <f>LatticeLayout!I1869</f>
        <v>0</v>
      </c>
      <c r="J1840" s="20">
        <f>LatticeLayout!J1869</f>
        <v>0</v>
      </c>
      <c r="K1840" s="20">
        <f>LatticeLayout!K1869</f>
        <v>0</v>
      </c>
      <c r="L1840" s="20">
        <f>LatticeLayout!L1869</f>
        <v>41.094000000000001</v>
      </c>
      <c r="M1840" s="20">
        <f>LatticeLayout!M1869</f>
        <v>415.34755298882715</v>
      </c>
      <c r="N1840" s="20">
        <f>LatticeLayout!N1869</f>
        <v>286.58505252404888</v>
      </c>
      <c r="O1840" s="20">
        <f t="shared" si="84"/>
        <v>286.58505252404888</v>
      </c>
      <c r="P1840" s="20">
        <f t="shared" si="85"/>
        <v>415.34755298882715</v>
      </c>
      <c r="Q1840" s="20">
        <f t="shared" si="86"/>
        <v>41.094000000000001</v>
      </c>
    </row>
    <row r="1841" spans="1:17" hidden="1" x14ac:dyDescent="0.3">
      <c r="A1841" s="20">
        <f>LatticeLayout!A1870</f>
        <v>0</v>
      </c>
      <c r="B1841" s="20">
        <f>LatticeLayout!B1870</f>
        <v>0</v>
      </c>
      <c r="C1841" s="20">
        <f>LatticeLayout!C1870</f>
        <v>0</v>
      </c>
      <c r="D1841" s="20">
        <f>LatticeLayout!D1870</f>
        <v>0</v>
      </c>
      <c r="E1841" s="20" t="str">
        <f>LatticeLayout!E1870</f>
        <v/>
      </c>
      <c r="F1841" s="20">
        <f>LatticeLayout!F1870</f>
        <v>0</v>
      </c>
      <c r="G1841" s="20" t="str">
        <f>LatticeLayout!G1870</f>
        <v>bellow</v>
      </c>
      <c r="H1841" s="20">
        <f>LatticeLayout!H1870</f>
        <v>0</v>
      </c>
      <c r="I1841" s="20">
        <f>LatticeLayout!I1870</f>
        <v>0</v>
      </c>
      <c r="J1841" s="20">
        <f>LatticeLayout!J1870</f>
        <v>0</v>
      </c>
      <c r="K1841" s="20">
        <f>LatticeLayout!K1870</f>
        <v>9.9516999999999994E-2</v>
      </c>
      <c r="L1841" s="20">
        <f>LatticeLayout!L1870</f>
        <v>41.094000000000001</v>
      </c>
      <c r="M1841" s="20">
        <f>LatticeLayout!M1870</f>
        <v>415.34755298882715</v>
      </c>
      <c r="N1841" s="20">
        <f>LatticeLayout!N1870</f>
        <v>286.68456952404887</v>
      </c>
      <c r="O1841" s="20">
        <f t="shared" si="84"/>
        <v>286.63481102404887</v>
      </c>
      <c r="P1841" s="20">
        <f t="shared" si="85"/>
        <v>415.34755298882715</v>
      </c>
      <c r="Q1841" s="20">
        <f t="shared" si="86"/>
        <v>41.094000000000001</v>
      </c>
    </row>
    <row r="1842" spans="1:17" x14ac:dyDescent="0.3">
      <c r="A1842" s="20" t="str">
        <f>LatticeLayout!A1871</f>
        <v>LS2</v>
      </c>
      <c r="B1842" s="20" t="str">
        <f>LatticeLayout!B1871</f>
        <v>CC10</v>
      </c>
      <c r="C1842" s="20" t="str">
        <f>LatticeLayout!C1871</f>
        <v>CAV2</v>
      </c>
      <c r="D1842" s="20">
        <f>LatticeLayout!D1871</f>
        <v>3069</v>
      </c>
      <c r="E1842" s="20" t="str">
        <f>LatticeLayout!E1871</f>
        <v>LS2_CC10:CAV2_D3069</v>
      </c>
      <c r="F1842" s="20">
        <f>LatticeLayout!F1871</f>
        <v>0</v>
      </c>
      <c r="G1842" s="20" t="str">
        <f>LatticeLayout!G1871</f>
        <v>b29 cavity</v>
      </c>
      <c r="H1842" s="20">
        <f>LatticeLayout!H1871</f>
        <v>40</v>
      </c>
      <c r="I1842" s="20">
        <f>LatticeLayout!I1871</f>
        <v>0</v>
      </c>
      <c r="J1842" s="20">
        <f>LatticeLayout!J1871</f>
        <v>0</v>
      </c>
      <c r="K1842" s="20">
        <f>LatticeLayout!K1871</f>
        <v>0.32364399999999999</v>
      </c>
      <c r="L1842" s="551">
        <f>LatticeLayout!L1871</f>
        <v>41.094000000000001</v>
      </c>
      <c r="M1842" s="551">
        <f>LatticeLayout!M1871</f>
        <v>415.34755298882715</v>
      </c>
      <c r="N1842" s="551">
        <f>LatticeLayout!N1871</f>
        <v>287.00821352404887</v>
      </c>
      <c r="O1842" s="551">
        <f t="shared" si="84"/>
        <v>286.84639152404884</v>
      </c>
      <c r="P1842" s="551">
        <f t="shared" si="85"/>
        <v>415.34755298882715</v>
      </c>
      <c r="Q1842" s="551">
        <f t="shared" si="86"/>
        <v>41.094000000000001</v>
      </c>
    </row>
    <row r="1843" spans="1:17" hidden="1" x14ac:dyDescent="0.3">
      <c r="A1843" s="20">
        <f>LatticeLayout!A1872</f>
        <v>0</v>
      </c>
      <c r="B1843" s="20">
        <f>LatticeLayout!B1872</f>
        <v>0</v>
      </c>
      <c r="C1843" s="20">
        <f>LatticeLayout!C1872</f>
        <v>0</v>
      </c>
      <c r="D1843" s="20">
        <f>LatticeLayout!D1872</f>
        <v>0</v>
      </c>
      <c r="E1843" s="20" t="str">
        <f>LatticeLayout!E1872</f>
        <v/>
      </c>
      <c r="F1843" s="20">
        <f>LatticeLayout!F1872</f>
        <v>0</v>
      </c>
      <c r="G1843" s="20">
        <f>LatticeLayout!G1872</f>
        <v>0</v>
      </c>
      <c r="H1843" s="20">
        <f>LatticeLayout!H1872</f>
        <v>0</v>
      </c>
      <c r="I1843" s="20">
        <f>LatticeLayout!I1872</f>
        <v>0</v>
      </c>
      <c r="J1843" s="20">
        <f>LatticeLayout!J1872</f>
        <v>0</v>
      </c>
      <c r="K1843" s="20">
        <f>LatticeLayout!K1872</f>
        <v>0</v>
      </c>
      <c r="L1843" s="20">
        <f>LatticeLayout!L1872</f>
        <v>41.094000000000001</v>
      </c>
      <c r="M1843" s="20">
        <f>LatticeLayout!M1872</f>
        <v>415.34755298882715</v>
      </c>
      <c r="N1843" s="20">
        <f>LatticeLayout!N1872</f>
        <v>287.00821352404887</v>
      </c>
      <c r="O1843" s="20">
        <f t="shared" si="84"/>
        <v>287.00821352404887</v>
      </c>
      <c r="P1843" s="20">
        <f t="shared" si="85"/>
        <v>415.34755298882715</v>
      </c>
      <c r="Q1843" s="20">
        <f t="shared" si="86"/>
        <v>41.094000000000001</v>
      </c>
    </row>
    <row r="1844" spans="1:17" hidden="1" x14ac:dyDescent="0.3">
      <c r="A1844" s="20">
        <f>LatticeLayout!A1873</f>
        <v>0</v>
      </c>
      <c r="B1844" s="20">
        <f>LatticeLayout!B1873</f>
        <v>0</v>
      </c>
      <c r="C1844" s="20">
        <f>LatticeLayout!C1873</f>
        <v>0</v>
      </c>
      <c r="D1844" s="20">
        <f>LatticeLayout!D1873</f>
        <v>0</v>
      </c>
      <c r="E1844" s="20">
        <f>LatticeLayout!E1873</f>
        <v>0</v>
      </c>
      <c r="F1844" s="20">
        <f>LatticeLayout!F1873</f>
        <v>0</v>
      </c>
      <c r="G1844" s="20">
        <f>LatticeLayout!G1873</f>
        <v>0</v>
      </c>
      <c r="H1844" s="20">
        <f>LatticeLayout!H1873</f>
        <v>0</v>
      </c>
      <c r="I1844" s="20">
        <f>LatticeLayout!I1873</f>
        <v>0</v>
      </c>
      <c r="J1844" s="20">
        <f>LatticeLayout!J1873</f>
        <v>0</v>
      </c>
      <c r="K1844" s="20">
        <f>LatticeLayout!K1873</f>
        <v>0</v>
      </c>
      <c r="L1844" s="20">
        <f>LatticeLayout!L1873</f>
        <v>41.094000000000001</v>
      </c>
      <c r="M1844" s="20">
        <f>LatticeLayout!M1873</f>
        <v>415.34755298882715</v>
      </c>
      <c r="N1844" s="20">
        <f>LatticeLayout!N1873</f>
        <v>287.00821352404887</v>
      </c>
      <c r="O1844" s="20">
        <f t="shared" si="84"/>
        <v>287.00821352404887</v>
      </c>
      <c r="P1844" s="20">
        <f t="shared" si="85"/>
        <v>415.34755298882715</v>
      </c>
      <c r="Q1844" s="20">
        <f t="shared" si="86"/>
        <v>41.094000000000001</v>
      </c>
    </row>
    <row r="1845" spans="1:17" hidden="1" x14ac:dyDescent="0.3">
      <c r="A1845" s="20">
        <f>LatticeLayout!A1874</f>
        <v>0</v>
      </c>
      <c r="B1845" s="20">
        <f>LatticeLayout!B1874</f>
        <v>0</v>
      </c>
      <c r="C1845" s="20">
        <f>LatticeLayout!C1874</f>
        <v>0</v>
      </c>
      <c r="D1845" s="20">
        <f>LatticeLayout!D1874</f>
        <v>0</v>
      </c>
      <c r="E1845" s="20" t="str">
        <f>LatticeLayout!E1874</f>
        <v/>
      </c>
      <c r="F1845" s="20">
        <f>LatticeLayout!F1874</f>
        <v>0</v>
      </c>
      <c r="G1845" s="20" t="str">
        <f>LatticeLayout!G1874</f>
        <v>bellow</v>
      </c>
      <c r="H1845" s="20">
        <f>LatticeLayout!H1874</f>
        <v>0</v>
      </c>
      <c r="I1845" s="20">
        <f>LatticeLayout!I1874</f>
        <v>0</v>
      </c>
      <c r="J1845" s="20">
        <f>LatticeLayout!J1874</f>
        <v>0</v>
      </c>
      <c r="K1845" s="20">
        <f>LatticeLayout!K1874</f>
        <v>9.9516999999999994E-2</v>
      </c>
      <c r="L1845" s="20">
        <f>LatticeLayout!L1874</f>
        <v>41.094000000000001</v>
      </c>
      <c r="M1845" s="20">
        <f>LatticeLayout!M1874</f>
        <v>415.34755298882715</v>
      </c>
      <c r="N1845" s="20">
        <f>LatticeLayout!N1874</f>
        <v>287.10773052404886</v>
      </c>
      <c r="O1845" s="20">
        <f t="shared" si="84"/>
        <v>287.05797202404887</v>
      </c>
      <c r="P1845" s="20">
        <f t="shared" si="85"/>
        <v>415.34755298882715</v>
      </c>
      <c r="Q1845" s="20">
        <f t="shared" si="86"/>
        <v>41.094000000000001</v>
      </c>
    </row>
    <row r="1846" spans="1:17" x14ac:dyDescent="0.3">
      <c r="A1846" s="20" t="str">
        <f>LatticeLayout!A1875</f>
        <v>LS2</v>
      </c>
      <c r="B1846" s="20" t="str">
        <f>LatticeLayout!B1875</f>
        <v>CC10</v>
      </c>
      <c r="C1846" s="20" t="str">
        <f>LatticeLayout!C1875</f>
        <v>CAV3</v>
      </c>
      <c r="D1846" s="20">
        <f>LatticeLayout!D1875</f>
        <v>3073</v>
      </c>
      <c r="E1846" s="20" t="str">
        <f>LatticeLayout!E1875</f>
        <v>LS2_CC10:CAV3_D3073</v>
      </c>
      <c r="F1846" s="20">
        <f>LatticeLayout!F1875</f>
        <v>0</v>
      </c>
      <c r="G1846" s="20" t="str">
        <f>LatticeLayout!G1875</f>
        <v>b29 cavity</v>
      </c>
      <c r="H1846" s="20">
        <f>LatticeLayout!H1875</f>
        <v>40</v>
      </c>
      <c r="I1846" s="20">
        <f>LatticeLayout!I1875</f>
        <v>0</v>
      </c>
      <c r="J1846" s="20">
        <f>LatticeLayout!J1875</f>
        <v>0</v>
      </c>
      <c r="K1846" s="20">
        <f>LatticeLayout!K1875</f>
        <v>0.32364399999999999</v>
      </c>
      <c r="L1846" s="551">
        <f>LatticeLayout!L1875</f>
        <v>41.094000000000001</v>
      </c>
      <c r="M1846" s="551">
        <f>LatticeLayout!M1875</f>
        <v>415.34755298882715</v>
      </c>
      <c r="N1846" s="551">
        <f>LatticeLayout!N1875</f>
        <v>287.43137452404886</v>
      </c>
      <c r="O1846" s="551">
        <f t="shared" si="84"/>
        <v>287.26955252404889</v>
      </c>
      <c r="P1846" s="551">
        <f t="shared" si="85"/>
        <v>415.34755298882715</v>
      </c>
      <c r="Q1846" s="551">
        <f t="shared" si="86"/>
        <v>41.094000000000001</v>
      </c>
    </row>
    <row r="1847" spans="1:17" hidden="1" x14ac:dyDescent="0.3">
      <c r="A1847" s="20" t="str">
        <f>LatticeLayout!A1876</f>
        <v>LS2</v>
      </c>
      <c r="B1847" s="20" t="str">
        <f>LatticeLayout!B1876</f>
        <v>CC10</v>
      </c>
      <c r="C1847" s="20" t="str">
        <f>LatticeLayout!C1876</f>
        <v>BLM</v>
      </c>
      <c r="D1847" s="20">
        <f>LatticeLayout!D1876</f>
        <v>3075</v>
      </c>
      <c r="E1847" s="20" t="str">
        <f>LatticeLayout!E1876</f>
        <v>LS2_CC10:BLM_D3075</v>
      </c>
      <c r="F1847" s="20">
        <f>LatticeLayout!F1876</f>
        <v>0</v>
      </c>
      <c r="G1847" s="20" t="str">
        <f>LatticeLayout!G1876</f>
        <v>outside loss monitor</v>
      </c>
      <c r="H1847" s="20">
        <f>LatticeLayout!H1876</f>
        <v>0</v>
      </c>
      <c r="I1847" s="20">
        <f>LatticeLayout!I1876</f>
        <v>0</v>
      </c>
      <c r="J1847" s="20">
        <f>LatticeLayout!J1876</f>
        <v>0</v>
      </c>
      <c r="K1847" s="20">
        <f>LatticeLayout!K1876</f>
        <v>0</v>
      </c>
      <c r="L1847" s="20">
        <f>LatticeLayout!L1876</f>
        <v>41.094000000000001</v>
      </c>
      <c r="M1847" s="20">
        <f>LatticeLayout!M1876</f>
        <v>415.34755298882715</v>
      </c>
      <c r="N1847" s="20">
        <f>LatticeLayout!N1876</f>
        <v>287.43137452404886</v>
      </c>
      <c r="O1847" s="20">
        <f t="shared" si="84"/>
        <v>287.43137452404886</v>
      </c>
      <c r="P1847" s="20">
        <f t="shared" si="85"/>
        <v>415.34755298882715</v>
      </c>
      <c r="Q1847" s="20">
        <f t="shared" si="86"/>
        <v>41.094000000000001</v>
      </c>
    </row>
    <row r="1848" spans="1:17" hidden="1" x14ac:dyDescent="0.3">
      <c r="A1848" s="20">
        <f>LatticeLayout!A1877</f>
        <v>0</v>
      </c>
      <c r="B1848" s="20">
        <f>LatticeLayout!B1877</f>
        <v>0</v>
      </c>
      <c r="C1848" s="20">
        <f>LatticeLayout!C1877</f>
        <v>0</v>
      </c>
      <c r="D1848" s="20">
        <f>LatticeLayout!D1877</f>
        <v>0</v>
      </c>
      <c r="E1848" s="20">
        <f>LatticeLayout!E1877</f>
        <v>0</v>
      </c>
      <c r="F1848" s="20">
        <f>LatticeLayout!F1877</f>
        <v>0</v>
      </c>
      <c r="G1848" s="20">
        <f>LatticeLayout!G1877</f>
        <v>0</v>
      </c>
      <c r="H1848" s="20">
        <f>LatticeLayout!H1877</f>
        <v>0</v>
      </c>
      <c r="I1848" s="20">
        <f>LatticeLayout!I1877</f>
        <v>0</v>
      </c>
      <c r="J1848" s="20">
        <f>LatticeLayout!J1877</f>
        <v>0</v>
      </c>
      <c r="K1848" s="20">
        <f>LatticeLayout!K1877</f>
        <v>0</v>
      </c>
      <c r="L1848" s="20">
        <f>LatticeLayout!L1877</f>
        <v>41.094000000000001</v>
      </c>
      <c r="M1848" s="20">
        <f>LatticeLayout!M1877</f>
        <v>415.34755298882715</v>
      </c>
      <c r="N1848" s="20">
        <f>LatticeLayout!N1877</f>
        <v>287.43137452404886</v>
      </c>
      <c r="O1848" s="20">
        <f t="shared" si="84"/>
        <v>287.43137452404886</v>
      </c>
      <c r="P1848" s="20">
        <f t="shared" si="85"/>
        <v>415.34755298882715</v>
      </c>
      <c r="Q1848" s="20">
        <f t="shared" si="86"/>
        <v>41.094000000000001</v>
      </c>
    </row>
    <row r="1849" spans="1:17" hidden="1" x14ac:dyDescent="0.3">
      <c r="A1849" s="20">
        <f>LatticeLayout!A1878</f>
        <v>0</v>
      </c>
      <c r="B1849" s="20">
        <f>LatticeLayout!B1878</f>
        <v>0</v>
      </c>
      <c r="C1849" s="20">
        <f>LatticeLayout!C1878</f>
        <v>0</v>
      </c>
      <c r="D1849" s="20">
        <f>LatticeLayout!D1878</f>
        <v>0</v>
      </c>
      <c r="E1849" s="20" t="str">
        <f>LatticeLayout!E1878</f>
        <v/>
      </c>
      <c r="F1849" s="20">
        <f>LatticeLayout!F1878</f>
        <v>0</v>
      </c>
      <c r="G1849" s="20" t="str">
        <f>LatticeLayout!G1878</f>
        <v>bellow+tube</v>
      </c>
      <c r="H1849" s="20">
        <f>LatticeLayout!H1878</f>
        <v>0</v>
      </c>
      <c r="I1849" s="20">
        <f>LatticeLayout!I1878</f>
        <v>0</v>
      </c>
      <c r="J1849" s="20">
        <f>LatticeLayout!J1878</f>
        <v>0</v>
      </c>
      <c r="K1849" s="20">
        <f>LatticeLayout!K1878</f>
        <v>0.15525</v>
      </c>
      <c r="L1849" s="20">
        <f>LatticeLayout!L1878</f>
        <v>41.094000000000001</v>
      </c>
      <c r="M1849" s="20">
        <f>LatticeLayout!M1878</f>
        <v>415.34755298882715</v>
      </c>
      <c r="N1849" s="20">
        <f>LatticeLayout!N1878</f>
        <v>287.58662452404889</v>
      </c>
      <c r="O1849" s="20">
        <f t="shared" si="84"/>
        <v>287.50899952404887</v>
      </c>
      <c r="P1849" s="20">
        <f t="shared" si="85"/>
        <v>415.34755298882715</v>
      </c>
      <c r="Q1849" s="20">
        <f t="shared" si="86"/>
        <v>41.094000000000001</v>
      </c>
    </row>
    <row r="1850" spans="1:17" x14ac:dyDescent="0.3">
      <c r="A1850" s="20" t="str">
        <f>LatticeLayout!A1879</f>
        <v>LS2</v>
      </c>
      <c r="B1850" s="20" t="str">
        <f>LatticeLayout!B1879</f>
        <v>CC10</v>
      </c>
      <c r="C1850" s="20" t="str">
        <f>LatticeLayout!C1879</f>
        <v>SOL1</v>
      </c>
      <c r="D1850" s="20">
        <f>LatticeLayout!D1879</f>
        <v>3081</v>
      </c>
      <c r="E1850" s="20" t="str">
        <f>LatticeLayout!E1879</f>
        <v>LS2_CC10:SOL1_D3081</v>
      </c>
      <c r="F1850" s="20" t="str">
        <f>LatticeLayout!F1879</f>
        <v>S2</v>
      </c>
      <c r="G1850" s="20" t="str">
        <f>LatticeLayout!G1879</f>
        <v>solenoid+correctors</v>
      </c>
      <c r="H1850" s="20">
        <f>LatticeLayout!H1879</f>
        <v>40</v>
      </c>
      <c r="I1850" s="20">
        <f>LatticeLayout!I1879</f>
        <v>0</v>
      </c>
      <c r="J1850" s="20">
        <f>LatticeLayout!J1879</f>
        <v>0</v>
      </c>
      <c r="K1850" s="20">
        <f>LatticeLayout!K1879</f>
        <v>0.5</v>
      </c>
      <c r="L1850" s="551">
        <f>LatticeLayout!L1879</f>
        <v>41.094000000000001</v>
      </c>
      <c r="M1850" s="551">
        <f>LatticeLayout!M1879</f>
        <v>415.34755298882715</v>
      </c>
      <c r="N1850" s="551">
        <f>LatticeLayout!N1879</f>
        <v>288.08662452404889</v>
      </c>
      <c r="O1850" s="551">
        <f t="shared" si="84"/>
        <v>287.83662452404889</v>
      </c>
      <c r="P1850" s="551">
        <f t="shared" si="85"/>
        <v>415.34755298882715</v>
      </c>
      <c r="Q1850" s="551">
        <f t="shared" si="86"/>
        <v>41.094000000000001</v>
      </c>
    </row>
    <row r="1851" spans="1:17" hidden="1" x14ac:dyDescent="0.3">
      <c r="A1851" s="20">
        <f>LatticeLayout!A1880</f>
        <v>0</v>
      </c>
      <c r="B1851" s="20">
        <f>LatticeLayout!B1880</f>
        <v>0</v>
      </c>
      <c r="C1851" s="20">
        <f>LatticeLayout!C1880</f>
        <v>0</v>
      </c>
      <c r="D1851" s="20">
        <f>LatticeLayout!D1880</f>
        <v>0</v>
      </c>
      <c r="E1851" s="20" t="str">
        <f>LatticeLayout!E1880</f>
        <v/>
      </c>
      <c r="F1851" s="20">
        <f>LatticeLayout!F1880</f>
        <v>0</v>
      </c>
      <c r="G1851" s="20" t="str">
        <f>LatticeLayout!G1880</f>
        <v>bellow+tube</v>
      </c>
      <c r="H1851" s="20">
        <f>LatticeLayout!H1880</f>
        <v>0</v>
      </c>
      <c r="I1851" s="20">
        <f>LatticeLayout!I1880</f>
        <v>0</v>
      </c>
      <c r="J1851" s="20">
        <f>LatticeLayout!J1880</f>
        <v>0</v>
      </c>
      <c r="K1851" s="20">
        <f>LatticeLayout!K1880</f>
        <v>0.15525</v>
      </c>
      <c r="L1851" s="20">
        <f>LatticeLayout!L1880</f>
        <v>41.094000000000001</v>
      </c>
      <c r="M1851" s="20">
        <f>LatticeLayout!M1880</f>
        <v>415.34755298882715</v>
      </c>
      <c r="N1851" s="20">
        <f>LatticeLayout!N1880</f>
        <v>288.24187452404891</v>
      </c>
      <c r="O1851" s="20">
        <f t="shared" si="84"/>
        <v>288.1642495240489</v>
      </c>
      <c r="P1851" s="20">
        <f t="shared" si="85"/>
        <v>415.34755298882715</v>
      </c>
      <c r="Q1851" s="20">
        <f t="shared" si="86"/>
        <v>41.094000000000001</v>
      </c>
    </row>
    <row r="1852" spans="1:17" x14ac:dyDescent="0.3">
      <c r="A1852" s="20" t="str">
        <f>LatticeLayout!A1881</f>
        <v>LS2</v>
      </c>
      <c r="B1852" s="20" t="str">
        <f>LatticeLayout!B1881</f>
        <v>CC10</v>
      </c>
      <c r="C1852" s="20" t="str">
        <f>LatticeLayout!C1881</f>
        <v>CAV4</v>
      </c>
      <c r="D1852" s="20">
        <f>LatticeLayout!D1881</f>
        <v>3084</v>
      </c>
      <c r="E1852" s="20" t="str">
        <f>LatticeLayout!E1881</f>
        <v>LS2_CC10:CAV4_D3084</v>
      </c>
      <c r="F1852" s="20">
        <f>LatticeLayout!F1881</f>
        <v>0</v>
      </c>
      <c r="G1852" s="20" t="str">
        <f>LatticeLayout!G1881</f>
        <v>b29 cavity</v>
      </c>
      <c r="H1852" s="20">
        <f>LatticeLayout!H1881</f>
        <v>40</v>
      </c>
      <c r="I1852" s="20">
        <f>LatticeLayout!I1881</f>
        <v>0</v>
      </c>
      <c r="J1852" s="20">
        <f>LatticeLayout!J1881</f>
        <v>0</v>
      </c>
      <c r="K1852" s="20">
        <f>LatticeLayout!K1881</f>
        <v>0.32364399999999999</v>
      </c>
      <c r="L1852" s="551">
        <f>LatticeLayout!L1881</f>
        <v>41.094000000000001</v>
      </c>
      <c r="M1852" s="551">
        <f>LatticeLayout!M1881</f>
        <v>415.34755298882715</v>
      </c>
      <c r="N1852" s="551">
        <f>LatticeLayout!N1881</f>
        <v>288.56551852404891</v>
      </c>
      <c r="O1852" s="551">
        <f t="shared" si="84"/>
        <v>288.40369652404888</v>
      </c>
      <c r="P1852" s="551">
        <f t="shared" si="85"/>
        <v>415.34755298882715</v>
      </c>
      <c r="Q1852" s="551">
        <f t="shared" si="86"/>
        <v>41.094000000000001</v>
      </c>
    </row>
    <row r="1853" spans="1:17" hidden="1" x14ac:dyDescent="0.3">
      <c r="A1853" s="20">
        <f>LatticeLayout!A1882</f>
        <v>0</v>
      </c>
      <c r="B1853" s="20">
        <f>LatticeLayout!B1882</f>
        <v>0</v>
      </c>
      <c r="C1853" s="20">
        <f>LatticeLayout!C1882</f>
        <v>0</v>
      </c>
      <c r="D1853" s="20">
        <f>LatticeLayout!D1882</f>
        <v>0</v>
      </c>
      <c r="E1853" s="20" t="str">
        <f>LatticeLayout!E1882</f>
        <v/>
      </c>
      <c r="F1853" s="20">
        <f>LatticeLayout!F1882</f>
        <v>0</v>
      </c>
      <c r="G1853" s="20">
        <f>LatticeLayout!G1882</f>
        <v>0</v>
      </c>
      <c r="H1853" s="20">
        <f>LatticeLayout!H1882</f>
        <v>0</v>
      </c>
      <c r="I1853" s="20">
        <f>LatticeLayout!I1882</f>
        <v>0</v>
      </c>
      <c r="J1853" s="20">
        <f>LatticeLayout!J1882</f>
        <v>0</v>
      </c>
      <c r="K1853" s="20">
        <f>LatticeLayout!K1882</f>
        <v>0</v>
      </c>
      <c r="L1853" s="20">
        <f>LatticeLayout!L1882</f>
        <v>41.094000000000001</v>
      </c>
      <c r="M1853" s="20">
        <f>LatticeLayout!M1882</f>
        <v>415.34755298882715</v>
      </c>
      <c r="N1853" s="20">
        <f>LatticeLayout!N1882</f>
        <v>288.56551852404891</v>
      </c>
      <c r="O1853" s="20">
        <f t="shared" si="84"/>
        <v>288.56551852404891</v>
      </c>
      <c r="P1853" s="20">
        <f t="shared" si="85"/>
        <v>415.34755298882715</v>
      </c>
      <c r="Q1853" s="20">
        <f t="shared" si="86"/>
        <v>41.094000000000001</v>
      </c>
    </row>
    <row r="1854" spans="1:17" hidden="1" x14ac:dyDescent="0.3">
      <c r="A1854" s="20">
        <f>LatticeLayout!A1883</f>
        <v>0</v>
      </c>
      <c r="B1854" s="20">
        <f>LatticeLayout!B1883</f>
        <v>0</v>
      </c>
      <c r="C1854" s="20">
        <f>LatticeLayout!C1883</f>
        <v>0</v>
      </c>
      <c r="D1854" s="20">
        <f>LatticeLayout!D1883</f>
        <v>0</v>
      </c>
      <c r="E1854" s="20">
        <f>LatticeLayout!E1883</f>
        <v>0</v>
      </c>
      <c r="F1854" s="20">
        <f>LatticeLayout!F1883</f>
        <v>0</v>
      </c>
      <c r="G1854" s="20">
        <f>LatticeLayout!G1883</f>
        <v>0</v>
      </c>
      <c r="H1854" s="20">
        <f>LatticeLayout!H1883</f>
        <v>0</v>
      </c>
      <c r="I1854" s="20">
        <f>LatticeLayout!I1883</f>
        <v>0</v>
      </c>
      <c r="J1854" s="20">
        <f>LatticeLayout!J1883</f>
        <v>0</v>
      </c>
      <c r="K1854" s="20">
        <f>LatticeLayout!K1883</f>
        <v>0</v>
      </c>
      <c r="L1854" s="20">
        <f>LatticeLayout!L1883</f>
        <v>41.094000000000001</v>
      </c>
      <c r="M1854" s="20">
        <f>LatticeLayout!M1883</f>
        <v>415.34755298882715</v>
      </c>
      <c r="N1854" s="20">
        <f>LatticeLayout!N1883</f>
        <v>288.56551852404891</v>
      </c>
      <c r="O1854" s="20">
        <f t="shared" si="84"/>
        <v>288.56551852404891</v>
      </c>
      <c r="P1854" s="20">
        <f t="shared" si="85"/>
        <v>415.34755298882715</v>
      </c>
      <c r="Q1854" s="20">
        <f t="shared" si="86"/>
        <v>41.094000000000001</v>
      </c>
    </row>
    <row r="1855" spans="1:17" hidden="1" x14ac:dyDescent="0.3">
      <c r="A1855" s="20">
        <f>LatticeLayout!A1884</f>
        <v>0</v>
      </c>
      <c r="B1855" s="20">
        <f>LatticeLayout!B1884</f>
        <v>0</v>
      </c>
      <c r="C1855" s="20">
        <f>LatticeLayout!C1884</f>
        <v>0</v>
      </c>
      <c r="D1855" s="20">
        <f>LatticeLayout!D1884</f>
        <v>0</v>
      </c>
      <c r="E1855" s="20" t="str">
        <f>LatticeLayout!E1884</f>
        <v/>
      </c>
      <c r="F1855" s="20">
        <f>LatticeLayout!F1884</f>
        <v>0</v>
      </c>
      <c r="G1855" s="20">
        <f>LatticeLayout!G1884</f>
        <v>0</v>
      </c>
      <c r="H1855" s="20">
        <f>LatticeLayout!H1884</f>
        <v>0</v>
      </c>
      <c r="I1855" s="20">
        <f>LatticeLayout!I1884</f>
        <v>0</v>
      </c>
      <c r="J1855" s="20">
        <f>LatticeLayout!J1884</f>
        <v>0</v>
      </c>
      <c r="K1855" s="20">
        <f>LatticeLayout!K1884</f>
        <v>9.9516999999999994E-2</v>
      </c>
      <c r="L1855" s="20">
        <f>LatticeLayout!L1884</f>
        <v>41.094000000000001</v>
      </c>
      <c r="M1855" s="20">
        <f>LatticeLayout!M1884</f>
        <v>415.34755298882715</v>
      </c>
      <c r="N1855" s="20">
        <f>LatticeLayout!N1884</f>
        <v>288.6650355240489</v>
      </c>
      <c r="O1855" s="20">
        <f t="shared" si="84"/>
        <v>288.61527702404891</v>
      </c>
      <c r="P1855" s="20">
        <f t="shared" si="85"/>
        <v>415.34755298882715</v>
      </c>
      <c r="Q1855" s="20">
        <f t="shared" si="86"/>
        <v>41.094000000000001</v>
      </c>
    </row>
    <row r="1856" spans="1:17" x14ac:dyDescent="0.3">
      <c r="A1856" s="20" t="str">
        <f>LatticeLayout!A1885</f>
        <v>LS2</v>
      </c>
      <c r="B1856" s="20" t="str">
        <f>LatticeLayout!B1885</f>
        <v>CC10</v>
      </c>
      <c r="C1856" s="20" t="str">
        <f>LatticeLayout!C1885</f>
        <v>CAV5</v>
      </c>
      <c r="D1856" s="20">
        <f>LatticeLayout!D1885</f>
        <v>3089</v>
      </c>
      <c r="E1856" s="20" t="str">
        <f>LatticeLayout!E1885</f>
        <v>LS2_CC10:CAV5_D3089</v>
      </c>
      <c r="F1856" s="20">
        <f>LatticeLayout!F1885</f>
        <v>0</v>
      </c>
      <c r="G1856" s="20" t="str">
        <f>LatticeLayout!G1885</f>
        <v>b29 cavity</v>
      </c>
      <c r="H1856" s="20">
        <f>LatticeLayout!H1885</f>
        <v>40</v>
      </c>
      <c r="I1856" s="20">
        <f>LatticeLayout!I1885</f>
        <v>0</v>
      </c>
      <c r="J1856" s="20">
        <f>LatticeLayout!J1885</f>
        <v>0</v>
      </c>
      <c r="K1856" s="20">
        <f>LatticeLayout!K1885</f>
        <v>0.32364399999999999</v>
      </c>
      <c r="L1856" s="551">
        <f>LatticeLayout!L1885</f>
        <v>41.094000000000001</v>
      </c>
      <c r="M1856" s="551">
        <f>LatticeLayout!M1885</f>
        <v>415.34755298882715</v>
      </c>
      <c r="N1856" s="551">
        <f>LatticeLayout!N1885</f>
        <v>288.98867952404891</v>
      </c>
      <c r="O1856" s="551">
        <f t="shared" si="84"/>
        <v>288.82685752404893</v>
      </c>
      <c r="P1856" s="551">
        <f t="shared" si="85"/>
        <v>415.34755298882715</v>
      </c>
      <c r="Q1856" s="551">
        <f t="shared" si="86"/>
        <v>41.094000000000001</v>
      </c>
    </row>
    <row r="1857" spans="1:17" hidden="1" x14ac:dyDescent="0.3">
      <c r="A1857" s="20">
        <f>LatticeLayout!A1886</f>
        <v>0</v>
      </c>
      <c r="B1857" s="20">
        <f>LatticeLayout!B1886</f>
        <v>0</v>
      </c>
      <c r="C1857" s="20">
        <f>LatticeLayout!C1886</f>
        <v>0</v>
      </c>
      <c r="D1857" s="20">
        <f>LatticeLayout!D1886</f>
        <v>0</v>
      </c>
      <c r="E1857" s="20" t="str">
        <f>LatticeLayout!E1886</f>
        <v/>
      </c>
      <c r="F1857" s="20">
        <f>LatticeLayout!F1886</f>
        <v>0</v>
      </c>
      <c r="G1857" s="20">
        <f>LatticeLayout!G1886</f>
        <v>0</v>
      </c>
      <c r="H1857" s="20">
        <f>LatticeLayout!H1886</f>
        <v>0</v>
      </c>
      <c r="I1857" s="20">
        <f>LatticeLayout!I1886</f>
        <v>0</v>
      </c>
      <c r="J1857" s="20">
        <f>LatticeLayout!J1886</f>
        <v>0</v>
      </c>
      <c r="K1857" s="20">
        <f>LatticeLayout!K1886</f>
        <v>0</v>
      </c>
      <c r="L1857" s="20">
        <f>LatticeLayout!L1886</f>
        <v>41.094000000000001</v>
      </c>
      <c r="M1857" s="20">
        <f>LatticeLayout!M1886</f>
        <v>415.34755298882715</v>
      </c>
      <c r="N1857" s="20">
        <f>LatticeLayout!N1886</f>
        <v>288.98867952404891</v>
      </c>
      <c r="O1857" s="20">
        <f t="shared" si="84"/>
        <v>288.98867952404891</v>
      </c>
      <c r="P1857" s="20">
        <f t="shared" si="85"/>
        <v>415.34755298882715</v>
      </c>
      <c r="Q1857" s="20">
        <f t="shared" si="86"/>
        <v>41.094000000000001</v>
      </c>
    </row>
    <row r="1858" spans="1:17" hidden="1" x14ac:dyDescent="0.3">
      <c r="A1858" s="20">
        <f>LatticeLayout!A1887</f>
        <v>0</v>
      </c>
      <c r="B1858" s="20">
        <f>LatticeLayout!B1887</f>
        <v>0</v>
      </c>
      <c r="C1858" s="20">
        <f>LatticeLayout!C1887</f>
        <v>0</v>
      </c>
      <c r="D1858" s="20">
        <f>LatticeLayout!D1887</f>
        <v>0</v>
      </c>
      <c r="E1858" s="20">
        <f>LatticeLayout!E1887</f>
        <v>0</v>
      </c>
      <c r="F1858" s="20">
        <f>LatticeLayout!F1887</f>
        <v>0</v>
      </c>
      <c r="G1858" s="20">
        <f>LatticeLayout!G1887</f>
        <v>0</v>
      </c>
      <c r="H1858" s="20">
        <f>LatticeLayout!H1887</f>
        <v>0</v>
      </c>
      <c r="I1858" s="20">
        <f>LatticeLayout!I1887</f>
        <v>0</v>
      </c>
      <c r="J1858" s="20">
        <f>LatticeLayout!J1887</f>
        <v>0</v>
      </c>
      <c r="K1858" s="20">
        <f>LatticeLayout!K1887</f>
        <v>0</v>
      </c>
      <c r="L1858" s="20">
        <f>LatticeLayout!L1887</f>
        <v>41.094000000000001</v>
      </c>
      <c r="M1858" s="20">
        <f>LatticeLayout!M1887</f>
        <v>415.34755298882715</v>
      </c>
      <c r="N1858" s="20">
        <f>LatticeLayout!N1887</f>
        <v>288.98867952404891</v>
      </c>
      <c r="O1858" s="20">
        <f t="shared" si="84"/>
        <v>288.98867952404891</v>
      </c>
      <c r="P1858" s="20">
        <f t="shared" si="85"/>
        <v>415.34755298882715</v>
      </c>
      <c r="Q1858" s="20">
        <f t="shared" si="86"/>
        <v>41.094000000000001</v>
      </c>
    </row>
    <row r="1859" spans="1:17" hidden="1" x14ac:dyDescent="0.3">
      <c r="A1859" s="20">
        <f>LatticeLayout!A1888</f>
        <v>0</v>
      </c>
      <c r="B1859" s="20">
        <f>LatticeLayout!B1888</f>
        <v>0</v>
      </c>
      <c r="C1859" s="20">
        <f>LatticeLayout!C1888</f>
        <v>0</v>
      </c>
      <c r="D1859" s="20">
        <f>LatticeLayout!D1888</f>
        <v>0</v>
      </c>
      <c r="E1859" s="20" t="str">
        <f>LatticeLayout!E1888</f>
        <v/>
      </c>
      <c r="F1859" s="20">
        <f>LatticeLayout!F1888</f>
        <v>0</v>
      </c>
      <c r="G1859" s="20">
        <f>LatticeLayout!G1888</f>
        <v>0</v>
      </c>
      <c r="H1859" s="20">
        <f>LatticeLayout!H1888</f>
        <v>0</v>
      </c>
      <c r="I1859" s="20">
        <f>LatticeLayout!I1888</f>
        <v>0</v>
      </c>
      <c r="J1859" s="20">
        <f>LatticeLayout!J1888</f>
        <v>0</v>
      </c>
      <c r="K1859" s="20">
        <f>LatticeLayout!K1888</f>
        <v>9.9516999999999994E-2</v>
      </c>
      <c r="L1859" s="20">
        <f>LatticeLayout!L1888</f>
        <v>41.094000000000001</v>
      </c>
      <c r="M1859" s="20">
        <f>LatticeLayout!M1888</f>
        <v>415.34755298882715</v>
      </c>
      <c r="N1859" s="20">
        <f>LatticeLayout!N1888</f>
        <v>289.0881965240489</v>
      </c>
      <c r="O1859" s="20">
        <f t="shared" si="84"/>
        <v>289.0384380240489</v>
      </c>
      <c r="P1859" s="20">
        <f t="shared" si="85"/>
        <v>415.34755298882715</v>
      </c>
      <c r="Q1859" s="20">
        <f t="shared" si="86"/>
        <v>41.094000000000001</v>
      </c>
    </row>
    <row r="1860" spans="1:17" x14ac:dyDescent="0.3">
      <c r="A1860" s="20" t="str">
        <f>LatticeLayout!A1889</f>
        <v>LS2</v>
      </c>
      <c r="B1860" s="20" t="str">
        <f>LatticeLayout!B1889</f>
        <v>CC10</v>
      </c>
      <c r="C1860" s="20" t="str">
        <f>LatticeLayout!C1889</f>
        <v>CAV6</v>
      </c>
      <c r="D1860" s="20">
        <f>LatticeLayout!D1889</f>
        <v>3093</v>
      </c>
      <c r="E1860" s="20" t="str">
        <f>LatticeLayout!E1889</f>
        <v>LS2_CC10:CAV6_D3093</v>
      </c>
      <c r="F1860" s="20">
        <f>LatticeLayout!F1889</f>
        <v>0</v>
      </c>
      <c r="G1860" s="20" t="str">
        <f>LatticeLayout!G1889</f>
        <v>b29 cavity</v>
      </c>
      <c r="H1860" s="20">
        <f>LatticeLayout!H1889</f>
        <v>40</v>
      </c>
      <c r="I1860" s="20">
        <f>LatticeLayout!I1889</f>
        <v>0</v>
      </c>
      <c r="J1860" s="20">
        <f>LatticeLayout!J1889</f>
        <v>0</v>
      </c>
      <c r="K1860" s="20">
        <f>LatticeLayout!K1889</f>
        <v>0.32364399999999999</v>
      </c>
      <c r="L1860" s="551">
        <f>LatticeLayout!L1889</f>
        <v>41.094000000000001</v>
      </c>
      <c r="M1860" s="551">
        <f>LatticeLayout!M1889</f>
        <v>415.34755298882715</v>
      </c>
      <c r="N1860" s="551">
        <f>LatticeLayout!N1889</f>
        <v>289.4118405240489</v>
      </c>
      <c r="O1860" s="551">
        <f t="shared" si="84"/>
        <v>289.25001852404887</v>
      </c>
      <c r="P1860" s="551">
        <f t="shared" si="85"/>
        <v>415.34755298882715</v>
      </c>
      <c r="Q1860" s="551">
        <f t="shared" si="86"/>
        <v>41.094000000000001</v>
      </c>
    </row>
    <row r="1861" spans="1:17" hidden="1" x14ac:dyDescent="0.3">
      <c r="A1861" s="20" t="str">
        <f>LatticeLayout!A1890</f>
        <v>LS2</v>
      </c>
      <c r="B1861" s="20" t="str">
        <f>LatticeLayout!B1890</f>
        <v>CC10</v>
      </c>
      <c r="C1861" s="20" t="str">
        <f>LatticeLayout!C1890</f>
        <v>BLM</v>
      </c>
      <c r="D1861" s="20">
        <f>LatticeLayout!D1890</f>
        <v>3095</v>
      </c>
      <c r="E1861" s="20" t="str">
        <f>LatticeLayout!E1890</f>
        <v>LS2_CC10:BLM_D3095</v>
      </c>
      <c r="F1861" s="20">
        <f>LatticeLayout!F1890</f>
        <v>0</v>
      </c>
      <c r="G1861" s="20" t="str">
        <f>LatticeLayout!G1890</f>
        <v>outside loss monitor</v>
      </c>
      <c r="H1861" s="20">
        <f>LatticeLayout!H1890</f>
        <v>0</v>
      </c>
      <c r="I1861" s="20">
        <f>LatticeLayout!I1890</f>
        <v>0</v>
      </c>
      <c r="J1861" s="20">
        <f>LatticeLayout!J1890</f>
        <v>0</v>
      </c>
      <c r="K1861" s="20">
        <f>LatticeLayout!K1890</f>
        <v>0</v>
      </c>
      <c r="L1861" s="20">
        <f>LatticeLayout!L1890</f>
        <v>41.094000000000001</v>
      </c>
      <c r="M1861" s="20">
        <f>LatticeLayout!M1890</f>
        <v>415.34755298882715</v>
      </c>
      <c r="N1861" s="20">
        <f>LatticeLayout!N1890</f>
        <v>289.4118405240489</v>
      </c>
      <c r="O1861" s="20">
        <f t="shared" si="84"/>
        <v>289.4118405240489</v>
      </c>
      <c r="P1861" s="20">
        <f t="shared" si="85"/>
        <v>415.34755298882715</v>
      </c>
      <c r="Q1861" s="20">
        <f t="shared" si="86"/>
        <v>41.094000000000001</v>
      </c>
    </row>
    <row r="1862" spans="1:17" hidden="1" x14ac:dyDescent="0.3">
      <c r="A1862" s="20">
        <f>LatticeLayout!A1891</f>
        <v>0</v>
      </c>
      <c r="B1862" s="20">
        <f>LatticeLayout!B1891</f>
        <v>0</v>
      </c>
      <c r="C1862" s="20">
        <f>LatticeLayout!C1891</f>
        <v>0</v>
      </c>
      <c r="D1862" s="20">
        <f>LatticeLayout!D1891</f>
        <v>0</v>
      </c>
      <c r="E1862" s="20">
        <f>LatticeLayout!E1891</f>
        <v>0</v>
      </c>
      <c r="F1862" s="20">
        <f>LatticeLayout!F1891</f>
        <v>0</v>
      </c>
      <c r="G1862" s="20">
        <f>LatticeLayout!G1891</f>
        <v>0</v>
      </c>
      <c r="H1862" s="20">
        <f>LatticeLayout!H1891</f>
        <v>0</v>
      </c>
      <c r="I1862" s="20">
        <f>LatticeLayout!I1891</f>
        <v>0</v>
      </c>
      <c r="J1862" s="20">
        <f>LatticeLayout!J1891</f>
        <v>0</v>
      </c>
      <c r="K1862" s="20">
        <f>LatticeLayout!K1891</f>
        <v>0</v>
      </c>
      <c r="L1862" s="20">
        <f>LatticeLayout!L1891</f>
        <v>41.094000000000001</v>
      </c>
      <c r="M1862" s="20">
        <f>LatticeLayout!M1891</f>
        <v>415.34755298882715</v>
      </c>
      <c r="N1862" s="20">
        <f>LatticeLayout!N1891</f>
        <v>289.4118405240489</v>
      </c>
      <c r="O1862" s="20">
        <f t="shared" si="84"/>
        <v>289.4118405240489</v>
      </c>
      <c r="P1862" s="20">
        <f t="shared" si="85"/>
        <v>415.34755298882715</v>
      </c>
      <c r="Q1862" s="20">
        <f t="shared" si="86"/>
        <v>41.094000000000001</v>
      </c>
    </row>
    <row r="1863" spans="1:17" hidden="1" x14ac:dyDescent="0.3">
      <c r="A1863" s="20">
        <f>LatticeLayout!A1892</f>
        <v>0</v>
      </c>
      <c r="B1863" s="20">
        <f>LatticeLayout!B1892</f>
        <v>0</v>
      </c>
      <c r="C1863" s="20">
        <f>LatticeLayout!C1892</f>
        <v>0</v>
      </c>
      <c r="D1863" s="20">
        <f>LatticeLayout!D1892</f>
        <v>0</v>
      </c>
      <c r="E1863" s="20" t="str">
        <f>LatticeLayout!E1892</f>
        <v/>
      </c>
      <c r="F1863" s="20">
        <f>LatticeLayout!F1892</f>
        <v>0</v>
      </c>
      <c r="G1863" s="20" t="str">
        <f>LatticeLayout!G1892</f>
        <v>bellows</v>
      </c>
      <c r="H1863" s="20">
        <f>LatticeLayout!H1892</f>
        <v>0</v>
      </c>
      <c r="I1863" s="20">
        <f>LatticeLayout!I1892</f>
        <v>0</v>
      </c>
      <c r="J1863" s="20">
        <f>LatticeLayout!J1892</f>
        <v>0</v>
      </c>
      <c r="K1863" s="20">
        <f>LatticeLayout!K1892</f>
        <v>0.15310800000000002</v>
      </c>
      <c r="L1863" s="20">
        <f>LatticeLayout!L1892</f>
        <v>41.094000000000001</v>
      </c>
      <c r="M1863" s="20">
        <f>LatticeLayout!M1892</f>
        <v>415.34755298882715</v>
      </c>
      <c r="N1863" s="20">
        <f>LatticeLayout!N1892</f>
        <v>289.56494852404887</v>
      </c>
      <c r="O1863" s="20">
        <f t="shared" si="84"/>
        <v>289.48839452404889</v>
      </c>
      <c r="P1863" s="20">
        <f t="shared" si="85"/>
        <v>415.34755298882715</v>
      </c>
      <c r="Q1863" s="20">
        <f t="shared" si="86"/>
        <v>41.094000000000001</v>
      </c>
    </row>
    <row r="1864" spans="1:17" hidden="1" x14ac:dyDescent="0.3">
      <c r="A1864" s="20" t="str">
        <f>LatticeLayout!A1893</f>
        <v>LS2</v>
      </c>
      <c r="B1864" s="20" t="str">
        <f>LatticeLayout!B1893</f>
        <v>CC10</v>
      </c>
      <c r="C1864" s="20" t="str">
        <f>LatticeLayout!C1893</f>
        <v>GV</v>
      </c>
      <c r="D1864" s="20">
        <f>LatticeLayout!D1893</f>
        <v>3099</v>
      </c>
      <c r="E1864" s="20" t="str">
        <f>LatticeLayout!E1893</f>
        <v>LS2_CC10:GV_D3099</v>
      </c>
      <c r="F1864" s="20">
        <f>LatticeLayout!F1893</f>
        <v>0</v>
      </c>
      <c r="G1864" s="20" t="str">
        <f>LatticeLayout!G1893</f>
        <v>gate valve</v>
      </c>
      <c r="H1864" s="20">
        <f>LatticeLayout!H1893</f>
        <v>40</v>
      </c>
      <c r="I1864" s="20">
        <f>LatticeLayout!I1893</f>
        <v>0</v>
      </c>
      <c r="J1864" s="20">
        <f>LatticeLayout!J1893</f>
        <v>0</v>
      </c>
      <c r="K1864" s="20">
        <f>LatticeLayout!K1893</f>
        <v>7.1999999999999995E-2</v>
      </c>
      <c r="L1864" s="20">
        <f>LatticeLayout!L1893</f>
        <v>41.094000000000001</v>
      </c>
      <c r="M1864" s="20">
        <f>LatticeLayout!M1893</f>
        <v>415.34755298882715</v>
      </c>
      <c r="N1864" s="20">
        <f>LatticeLayout!N1893</f>
        <v>289.63694852404888</v>
      </c>
      <c r="O1864" s="20">
        <f t="shared" si="84"/>
        <v>289.60094852404887</v>
      </c>
      <c r="P1864" s="20">
        <f t="shared" si="85"/>
        <v>415.34755298882715</v>
      </c>
      <c r="Q1864" s="20">
        <f t="shared" si="86"/>
        <v>41.094000000000001</v>
      </c>
    </row>
    <row r="1865" spans="1:17" hidden="1" x14ac:dyDescent="0.3">
      <c r="A1865" s="20">
        <f>LatticeLayout!A1894</f>
        <v>0</v>
      </c>
      <c r="B1865" s="20">
        <f>LatticeLayout!B1894</f>
        <v>0</v>
      </c>
      <c r="C1865" s="20">
        <f>LatticeLayout!C1894</f>
        <v>0</v>
      </c>
      <c r="D1865" s="20">
        <f>LatticeLayout!D1894</f>
        <v>0</v>
      </c>
      <c r="E1865" s="20" t="str">
        <f>LatticeLayout!E1894</f>
        <v/>
      </c>
      <c r="F1865" s="20">
        <f>LatticeLayout!F1894</f>
        <v>0</v>
      </c>
      <c r="G1865" s="20" t="str">
        <f>LatticeLayout!G1894</f>
        <v>bellow</v>
      </c>
      <c r="H1865" s="20">
        <f>LatticeLayout!H1894</f>
        <v>40</v>
      </c>
      <c r="I1865" s="20">
        <f>LatticeLayout!I1894</f>
        <v>0</v>
      </c>
      <c r="J1865" s="20">
        <f>LatticeLayout!J1894</f>
        <v>0</v>
      </c>
      <c r="K1865" s="20">
        <f>LatticeLayout!K1894</f>
        <v>0.11600000000000001</v>
      </c>
      <c r="L1865" s="20">
        <f>LatticeLayout!L1894</f>
        <v>41.094000000000001</v>
      </c>
      <c r="M1865" s="20">
        <f>LatticeLayout!M1894</f>
        <v>415.34755298882715</v>
      </c>
      <c r="N1865" s="20">
        <f>LatticeLayout!N1894</f>
        <v>289.75294852404886</v>
      </c>
      <c r="O1865" s="20">
        <f t="shared" si="84"/>
        <v>289.69494852404887</v>
      </c>
      <c r="P1865" s="20">
        <f t="shared" si="85"/>
        <v>415.34755298882715</v>
      </c>
      <c r="Q1865" s="20">
        <f t="shared" si="86"/>
        <v>41.094000000000001</v>
      </c>
    </row>
    <row r="1866" spans="1:17" hidden="1" x14ac:dyDescent="0.3">
      <c r="A1866" s="20" t="str">
        <f>LatticeLayout!A1895</f>
        <v>LS2</v>
      </c>
      <c r="B1866" s="20" t="str">
        <f>LatticeLayout!B1895</f>
        <v>WC10</v>
      </c>
      <c r="C1866" s="20" t="str">
        <f>LatticeLayout!C1895</f>
        <v>BPM</v>
      </c>
      <c r="D1866" s="20">
        <f>LatticeLayout!D1895</f>
        <v>3100</v>
      </c>
      <c r="E1866" s="20" t="str">
        <f>LatticeLayout!E1895</f>
        <v>LS2_WC10:BPM_D3100</v>
      </c>
      <c r="F1866" s="20" t="str">
        <f>LatticeLayout!F1895</f>
        <v>BPM2</v>
      </c>
      <c r="G1866" s="20" t="str">
        <f>LatticeLayout!G1895</f>
        <v>position monitor</v>
      </c>
      <c r="H1866" s="20">
        <f>LatticeLayout!H1895</f>
        <v>0</v>
      </c>
      <c r="I1866" s="20">
        <f>LatticeLayout!I1895</f>
        <v>0</v>
      </c>
      <c r="J1866" s="20">
        <f>LatticeLayout!J1895</f>
        <v>0</v>
      </c>
      <c r="K1866" s="20">
        <f>LatticeLayout!K1895</f>
        <v>0</v>
      </c>
      <c r="L1866" s="20">
        <f>LatticeLayout!L1895</f>
        <v>41.094000000000001</v>
      </c>
      <c r="M1866" s="20">
        <f>LatticeLayout!M1895</f>
        <v>415.34755298882715</v>
      </c>
      <c r="N1866" s="20">
        <f>LatticeLayout!N1895</f>
        <v>289.75294852404886</v>
      </c>
      <c r="O1866" s="20">
        <f t="shared" si="84"/>
        <v>289.75294852404886</v>
      </c>
      <c r="P1866" s="20">
        <f t="shared" si="85"/>
        <v>415.34755298882715</v>
      </c>
      <c r="Q1866" s="20">
        <f t="shared" si="86"/>
        <v>41.094000000000001</v>
      </c>
    </row>
    <row r="1867" spans="1:17" x14ac:dyDescent="0.3">
      <c r="A1867" s="20">
        <f>LatticeLayout!A1896</f>
        <v>0</v>
      </c>
      <c r="B1867" s="20">
        <f>LatticeLayout!B1896</f>
        <v>0</v>
      </c>
      <c r="C1867" s="20">
        <f>LatticeLayout!C1896</f>
        <v>0</v>
      </c>
      <c r="D1867" s="20">
        <f>LatticeLayout!D1896</f>
        <v>0</v>
      </c>
      <c r="E1867" s="20" t="str">
        <f>LatticeLayout!E1896</f>
        <v/>
      </c>
      <c r="F1867" s="20">
        <f>LatticeLayout!F1896</f>
        <v>0</v>
      </c>
      <c r="G1867" s="20" t="str">
        <f>LatticeLayout!G1896</f>
        <v>diagnostic box</v>
      </c>
      <c r="H1867" s="20">
        <f>LatticeLayout!H1896</f>
        <v>0</v>
      </c>
      <c r="I1867" s="20">
        <f>LatticeLayout!I1896</f>
        <v>0</v>
      </c>
      <c r="J1867" s="20">
        <f>LatticeLayout!J1896</f>
        <v>0</v>
      </c>
      <c r="K1867" s="20">
        <f>LatticeLayout!K1896</f>
        <v>7.3999999999999996E-2</v>
      </c>
      <c r="L1867" s="551">
        <f>LatticeLayout!L1896</f>
        <v>41.094000000000001</v>
      </c>
      <c r="M1867" s="551">
        <f>LatticeLayout!M1896</f>
        <v>415.34755298882715</v>
      </c>
      <c r="N1867" s="551">
        <f>LatticeLayout!N1896</f>
        <v>289.82694852404887</v>
      </c>
      <c r="O1867" s="551">
        <f t="shared" ref="O1867:O1930" si="87">(N1867+N1866)/2</f>
        <v>289.7899485240489</v>
      </c>
      <c r="P1867" s="551">
        <f t="shared" ref="P1867:P1930" si="88">(M1867+M1866)/2</f>
        <v>415.34755298882715</v>
      </c>
      <c r="Q1867" s="551">
        <f t="shared" ref="Q1867:Q1930" si="89">(L1867+L1866)/2</f>
        <v>41.094000000000001</v>
      </c>
    </row>
    <row r="1868" spans="1:17" hidden="1" x14ac:dyDescent="0.3">
      <c r="A1868" s="20" t="str">
        <f>LatticeLayout!A1897</f>
        <v>LS2</v>
      </c>
      <c r="B1868" s="20" t="str">
        <f>LatticeLayout!B1897</f>
        <v>WC10</v>
      </c>
      <c r="C1868" s="20" t="str">
        <f>LatticeLayout!C1897</f>
        <v>PORT</v>
      </c>
      <c r="D1868" s="20">
        <f>LatticeLayout!D1897</f>
        <v>3101</v>
      </c>
      <c r="E1868" s="20" t="str">
        <f>LatticeLayout!E1897</f>
        <v>LS2_WC10:PORT_D3101</v>
      </c>
      <c r="F1868" s="20">
        <f>LatticeLayout!F1897</f>
        <v>0</v>
      </c>
      <c r="G1868" s="20" t="str">
        <f>LatticeLayout!G1897</f>
        <v>port for future diagnostics</v>
      </c>
      <c r="H1868" s="20">
        <f>LatticeLayout!H1897</f>
        <v>0</v>
      </c>
      <c r="I1868" s="20">
        <f>LatticeLayout!I1897</f>
        <v>0</v>
      </c>
      <c r="J1868" s="20">
        <f>LatticeLayout!J1897</f>
        <v>0</v>
      </c>
      <c r="K1868" s="20">
        <f>LatticeLayout!K1897</f>
        <v>0</v>
      </c>
      <c r="L1868" s="20">
        <f>LatticeLayout!L1897</f>
        <v>41.094000000000001</v>
      </c>
      <c r="M1868" s="20">
        <f>LatticeLayout!M1897</f>
        <v>415.34755298882715</v>
      </c>
      <c r="N1868" s="20">
        <f>LatticeLayout!N1897</f>
        <v>289.82694852404887</v>
      </c>
      <c r="O1868" s="20">
        <f t="shared" si="87"/>
        <v>289.82694852404887</v>
      </c>
      <c r="P1868" s="20">
        <f t="shared" si="88"/>
        <v>415.34755298882715</v>
      </c>
      <c r="Q1868" s="20">
        <f t="shared" si="89"/>
        <v>41.094000000000001</v>
      </c>
    </row>
    <row r="1869" spans="1:17" x14ac:dyDescent="0.3">
      <c r="A1869" s="20">
        <f>LatticeLayout!A1898</f>
        <v>0</v>
      </c>
      <c r="B1869" s="20">
        <f>LatticeLayout!B1898</f>
        <v>0</v>
      </c>
      <c r="C1869" s="20">
        <f>LatticeLayout!C1898</f>
        <v>0</v>
      </c>
      <c r="D1869" s="20">
        <f>LatticeLayout!D1898</f>
        <v>0</v>
      </c>
      <c r="E1869" s="20" t="str">
        <f>LatticeLayout!E1898</f>
        <v/>
      </c>
      <c r="F1869" s="20">
        <f>LatticeLayout!F1898</f>
        <v>0</v>
      </c>
      <c r="G1869" s="20" t="str">
        <f>LatticeLayout!G1898</f>
        <v>diagnostic box</v>
      </c>
      <c r="H1869" s="20">
        <f>LatticeLayout!H1898</f>
        <v>0</v>
      </c>
      <c r="I1869" s="20">
        <f>LatticeLayout!I1898</f>
        <v>0</v>
      </c>
      <c r="J1869" s="20">
        <f>LatticeLayout!J1898</f>
        <v>0</v>
      </c>
      <c r="K1869" s="20">
        <f>LatticeLayout!K1898</f>
        <v>9.0999999999999998E-2</v>
      </c>
      <c r="L1869" s="551">
        <f>LatticeLayout!L1898</f>
        <v>41.094000000000001</v>
      </c>
      <c r="M1869" s="551">
        <f>LatticeLayout!M1898</f>
        <v>415.34755298882715</v>
      </c>
      <c r="N1869" s="551">
        <f>LatticeLayout!N1898</f>
        <v>289.91794852404888</v>
      </c>
      <c r="O1869" s="551">
        <f t="shared" si="87"/>
        <v>289.87244852404888</v>
      </c>
      <c r="P1869" s="551">
        <f t="shared" si="88"/>
        <v>415.34755298882715</v>
      </c>
      <c r="Q1869" s="551">
        <f t="shared" si="89"/>
        <v>41.094000000000001</v>
      </c>
    </row>
    <row r="1870" spans="1:17" hidden="1" x14ac:dyDescent="0.3">
      <c r="A1870" s="20" t="str">
        <f>LatticeLayout!A1899</f>
        <v>LS2</v>
      </c>
      <c r="B1870" s="20" t="str">
        <f>LatticeLayout!B1899</f>
        <v>WC10</v>
      </c>
      <c r="C1870" s="20" t="str">
        <f>LatticeLayout!C1899</f>
        <v>PORT</v>
      </c>
      <c r="D1870" s="20">
        <f>LatticeLayout!D1899</f>
        <v>3102</v>
      </c>
      <c r="E1870" s="20" t="str">
        <f>LatticeLayout!E1899</f>
        <v>LS2_WC10:PORT_D3102</v>
      </c>
      <c r="F1870" s="20" t="str">
        <f>LatticeLayout!F1899</f>
        <v>IP_S</v>
      </c>
      <c r="G1870" s="20" t="str">
        <f>LatticeLayout!G1899</f>
        <v>pump, 65 l/s</v>
      </c>
      <c r="H1870" s="20">
        <f>LatticeLayout!H1899</f>
        <v>0</v>
      </c>
      <c r="I1870" s="20">
        <f>LatticeLayout!I1899</f>
        <v>0</v>
      </c>
      <c r="J1870" s="20">
        <f>LatticeLayout!J1899</f>
        <v>0</v>
      </c>
      <c r="K1870" s="20">
        <f>LatticeLayout!K1899</f>
        <v>0</v>
      </c>
      <c r="L1870" s="20">
        <f>LatticeLayout!L1899</f>
        <v>41.094000000000001</v>
      </c>
      <c r="M1870" s="20">
        <f>LatticeLayout!M1899</f>
        <v>415.34755298882715</v>
      </c>
      <c r="N1870" s="20">
        <f>LatticeLayout!N1899</f>
        <v>289.91794852404888</v>
      </c>
      <c r="O1870" s="20">
        <f t="shared" si="87"/>
        <v>289.91794852404888</v>
      </c>
      <c r="P1870" s="20">
        <f t="shared" si="88"/>
        <v>415.34755298882715</v>
      </c>
      <c r="Q1870" s="20">
        <f t="shared" si="89"/>
        <v>41.094000000000001</v>
      </c>
    </row>
    <row r="1871" spans="1:17" hidden="1" x14ac:dyDescent="0.3">
      <c r="A1871" s="20">
        <f>LatticeLayout!A1900</f>
        <v>0</v>
      </c>
      <c r="B1871" s="20">
        <f>LatticeLayout!B1900</f>
        <v>0</v>
      </c>
      <c r="C1871" s="20">
        <f>LatticeLayout!C1900</f>
        <v>0</v>
      </c>
      <c r="D1871" s="20">
        <f>LatticeLayout!D1900</f>
        <v>0</v>
      </c>
      <c r="E1871" s="20" t="str">
        <f>LatticeLayout!E1900</f>
        <v/>
      </c>
      <c r="F1871" s="20">
        <f>LatticeLayout!F1900</f>
        <v>0</v>
      </c>
      <c r="G1871" s="20" t="str">
        <f>LatticeLayout!G1900</f>
        <v>bellow</v>
      </c>
      <c r="H1871" s="20">
        <f>LatticeLayout!H1900</f>
        <v>40</v>
      </c>
      <c r="I1871" s="20">
        <f>LatticeLayout!I1900</f>
        <v>0</v>
      </c>
      <c r="J1871" s="20">
        <f>LatticeLayout!J1900</f>
        <v>0</v>
      </c>
      <c r="K1871" s="20">
        <f>LatticeLayout!K1900</f>
        <v>9.9000000000000005E-2</v>
      </c>
      <c r="L1871" s="20">
        <f>LatticeLayout!L1900</f>
        <v>41.094000000000001</v>
      </c>
      <c r="M1871" s="20">
        <f>LatticeLayout!M1900</f>
        <v>415.34755298882715</v>
      </c>
      <c r="N1871" s="20">
        <f>LatticeLayout!N1900</f>
        <v>290.01694852404887</v>
      </c>
      <c r="O1871" s="20">
        <f t="shared" si="87"/>
        <v>289.9674485240489</v>
      </c>
      <c r="P1871" s="20">
        <f t="shared" si="88"/>
        <v>415.34755298882715</v>
      </c>
      <c r="Q1871" s="20">
        <f t="shared" si="89"/>
        <v>41.094000000000001</v>
      </c>
    </row>
    <row r="1872" spans="1:17" hidden="1" x14ac:dyDescent="0.3">
      <c r="A1872" s="20" t="str">
        <f>LatticeLayout!A1901</f>
        <v>LS2</v>
      </c>
      <c r="B1872" s="20" t="str">
        <f>LatticeLayout!B1901</f>
        <v>CC11</v>
      </c>
      <c r="C1872" s="20" t="str">
        <f>LatticeLayout!C1901</f>
        <v>GV</v>
      </c>
      <c r="D1872" s="20">
        <f>LatticeLayout!D1901</f>
        <v>3103</v>
      </c>
      <c r="E1872" s="20" t="str">
        <f>LatticeLayout!E1901</f>
        <v>LS2_CC11:GV_D3103</v>
      </c>
      <c r="F1872" s="20">
        <f>LatticeLayout!F1901</f>
        <v>0</v>
      </c>
      <c r="G1872" s="20" t="str">
        <f>LatticeLayout!G1901</f>
        <v>gate valve</v>
      </c>
      <c r="H1872" s="20">
        <f>LatticeLayout!H1901</f>
        <v>40</v>
      </c>
      <c r="I1872" s="20">
        <f>LatticeLayout!I1901</f>
        <v>0</v>
      </c>
      <c r="J1872" s="20">
        <f>LatticeLayout!J1901</f>
        <v>0</v>
      </c>
      <c r="K1872" s="20">
        <f>LatticeLayout!K1901</f>
        <v>7.1999999999999995E-2</v>
      </c>
      <c r="L1872" s="20">
        <f>LatticeLayout!L1901</f>
        <v>41.094000000000001</v>
      </c>
      <c r="M1872" s="20">
        <f>LatticeLayout!M1901</f>
        <v>415.34755298882715</v>
      </c>
      <c r="N1872" s="20">
        <f>LatticeLayout!N1901</f>
        <v>290.08894852404887</v>
      </c>
      <c r="O1872" s="20">
        <f t="shared" si="87"/>
        <v>290.05294852404887</v>
      </c>
      <c r="P1872" s="20">
        <f t="shared" si="88"/>
        <v>415.34755298882715</v>
      </c>
      <c r="Q1872" s="20">
        <f t="shared" si="89"/>
        <v>41.094000000000001</v>
      </c>
    </row>
    <row r="1873" spans="1:17" hidden="1" x14ac:dyDescent="0.3">
      <c r="A1873" s="20">
        <f>LatticeLayout!A1902</f>
        <v>0</v>
      </c>
      <c r="B1873" s="20">
        <f>LatticeLayout!B1902</f>
        <v>0</v>
      </c>
      <c r="C1873" s="20">
        <f>LatticeLayout!C1902</f>
        <v>0</v>
      </c>
      <c r="D1873" s="20">
        <f>LatticeLayout!D1902</f>
        <v>0</v>
      </c>
      <c r="E1873" s="20" t="str">
        <f>LatticeLayout!E1902</f>
        <v/>
      </c>
      <c r="F1873" s="20">
        <f>LatticeLayout!F1902</f>
        <v>0</v>
      </c>
      <c r="G1873" s="20" t="str">
        <f>LatticeLayout!G1902</f>
        <v>bellows</v>
      </c>
      <c r="H1873" s="20">
        <f>LatticeLayout!H1902</f>
        <v>0</v>
      </c>
      <c r="I1873" s="20">
        <f>LatticeLayout!I1902</f>
        <v>0</v>
      </c>
      <c r="J1873" s="20">
        <f>LatticeLayout!J1902</f>
        <v>0</v>
      </c>
      <c r="K1873" s="20">
        <f>LatticeLayout!K1902</f>
        <v>0.15310800000000002</v>
      </c>
      <c r="L1873" s="20">
        <f>LatticeLayout!L1902</f>
        <v>41.094000000000001</v>
      </c>
      <c r="M1873" s="20">
        <f>LatticeLayout!M1902</f>
        <v>415.34755298882715</v>
      </c>
      <c r="N1873" s="20">
        <f>LatticeLayout!N1902</f>
        <v>290.24205652404885</v>
      </c>
      <c r="O1873" s="20">
        <f t="shared" si="87"/>
        <v>290.16550252404886</v>
      </c>
      <c r="P1873" s="20">
        <f t="shared" si="88"/>
        <v>415.34755298882715</v>
      </c>
      <c r="Q1873" s="20">
        <f t="shared" si="89"/>
        <v>41.094000000000001</v>
      </c>
    </row>
    <row r="1874" spans="1:17" x14ac:dyDescent="0.3">
      <c r="A1874" s="20" t="str">
        <f>LatticeLayout!A1903</f>
        <v>LS2</v>
      </c>
      <c r="B1874" s="20" t="str">
        <f>LatticeLayout!B1903</f>
        <v>CC11</v>
      </c>
      <c r="C1874" s="20" t="str">
        <f>LatticeLayout!C1903</f>
        <v>CAV1</v>
      </c>
      <c r="D1874" s="20">
        <f>LatticeLayout!D1903</f>
        <v>3104</v>
      </c>
      <c r="E1874" s="20" t="str">
        <f>LatticeLayout!E1903</f>
        <v>LS2_CC11:CAV1_D3104</v>
      </c>
      <c r="F1874" s="20">
        <f>LatticeLayout!F1903</f>
        <v>0</v>
      </c>
      <c r="G1874" s="20" t="str">
        <f>LatticeLayout!G1903</f>
        <v>b29 cavity</v>
      </c>
      <c r="H1874" s="20">
        <f>LatticeLayout!H1903</f>
        <v>40</v>
      </c>
      <c r="I1874" s="20">
        <f>LatticeLayout!I1903</f>
        <v>0.32364399999999999</v>
      </c>
      <c r="J1874" s="20">
        <f>LatticeLayout!J1903</f>
        <v>0</v>
      </c>
      <c r="K1874" s="20">
        <f>LatticeLayout!K1903</f>
        <v>0.32364399999999999</v>
      </c>
      <c r="L1874" s="551">
        <f>LatticeLayout!L1903</f>
        <v>41.094000000000001</v>
      </c>
      <c r="M1874" s="551">
        <f>LatticeLayout!M1903</f>
        <v>415.34755298882715</v>
      </c>
      <c r="N1874" s="551">
        <f>LatticeLayout!N1903</f>
        <v>290.56570052404885</v>
      </c>
      <c r="O1874" s="551">
        <f t="shared" si="87"/>
        <v>290.40387852404888</v>
      </c>
      <c r="P1874" s="551">
        <f t="shared" si="88"/>
        <v>415.34755298882715</v>
      </c>
      <c r="Q1874" s="551">
        <f t="shared" si="89"/>
        <v>41.094000000000001</v>
      </c>
    </row>
    <row r="1875" spans="1:17" hidden="1" x14ac:dyDescent="0.3">
      <c r="A1875" s="20" t="str">
        <f>LatticeLayout!A1904</f>
        <v>LS2</v>
      </c>
      <c r="B1875" s="20" t="str">
        <f>LatticeLayout!B1904</f>
        <v>CC11</v>
      </c>
      <c r="C1875" s="20" t="str">
        <f>LatticeLayout!C1904</f>
        <v>BLM</v>
      </c>
      <c r="D1875" s="20">
        <f>LatticeLayout!D1904</f>
        <v>3107</v>
      </c>
      <c r="E1875" s="20" t="str">
        <f>LatticeLayout!E1904</f>
        <v>LS2_CC11:BLM_D3107</v>
      </c>
      <c r="F1875" s="20">
        <f>LatticeLayout!F1904</f>
        <v>0</v>
      </c>
      <c r="G1875" s="20" t="str">
        <f>LatticeLayout!G1904</f>
        <v>outside loss monitor</v>
      </c>
      <c r="H1875" s="20">
        <f>LatticeLayout!H1904</f>
        <v>0</v>
      </c>
      <c r="I1875" s="20">
        <f>LatticeLayout!I1904</f>
        <v>0</v>
      </c>
      <c r="J1875" s="20">
        <f>LatticeLayout!J1904</f>
        <v>0</v>
      </c>
      <c r="K1875" s="20">
        <f>LatticeLayout!K1904</f>
        <v>0</v>
      </c>
      <c r="L1875" s="20">
        <f>LatticeLayout!L1904</f>
        <v>41.094000000000001</v>
      </c>
      <c r="M1875" s="20">
        <f>LatticeLayout!M1904</f>
        <v>415.34755298882715</v>
      </c>
      <c r="N1875" s="20">
        <f>LatticeLayout!N1904</f>
        <v>290.56570052404885</v>
      </c>
      <c r="O1875" s="20">
        <f t="shared" si="87"/>
        <v>290.56570052404885</v>
      </c>
      <c r="P1875" s="20">
        <f t="shared" si="88"/>
        <v>415.34755298882715</v>
      </c>
      <c r="Q1875" s="20">
        <f t="shared" si="89"/>
        <v>41.094000000000001</v>
      </c>
    </row>
    <row r="1876" spans="1:17" hidden="1" x14ac:dyDescent="0.3">
      <c r="A1876" s="20">
        <f>LatticeLayout!A1905</f>
        <v>0</v>
      </c>
      <c r="B1876" s="20">
        <f>LatticeLayout!B1905</f>
        <v>0</v>
      </c>
      <c r="C1876" s="20">
        <f>LatticeLayout!C1905</f>
        <v>0</v>
      </c>
      <c r="D1876" s="20">
        <f>LatticeLayout!D1905</f>
        <v>0</v>
      </c>
      <c r="E1876" s="20">
        <f>LatticeLayout!E1905</f>
        <v>0</v>
      </c>
      <c r="F1876" s="20">
        <f>LatticeLayout!F1905</f>
        <v>0</v>
      </c>
      <c r="G1876" s="20">
        <f>LatticeLayout!G1905</f>
        <v>0</v>
      </c>
      <c r="H1876" s="20">
        <f>LatticeLayout!H1905</f>
        <v>0</v>
      </c>
      <c r="I1876" s="20">
        <f>LatticeLayout!I1905</f>
        <v>0</v>
      </c>
      <c r="J1876" s="20">
        <f>LatticeLayout!J1905</f>
        <v>0</v>
      </c>
      <c r="K1876" s="20">
        <f>LatticeLayout!K1905</f>
        <v>0</v>
      </c>
      <c r="L1876" s="20">
        <f>LatticeLayout!L1905</f>
        <v>41.094000000000001</v>
      </c>
      <c r="M1876" s="20">
        <f>LatticeLayout!M1905</f>
        <v>415.34755298882715</v>
      </c>
      <c r="N1876" s="20">
        <f>LatticeLayout!N1905</f>
        <v>290.56570052404885</v>
      </c>
      <c r="O1876" s="20">
        <f t="shared" si="87"/>
        <v>290.56570052404885</v>
      </c>
      <c r="P1876" s="20">
        <f t="shared" si="88"/>
        <v>415.34755298882715</v>
      </c>
      <c r="Q1876" s="20">
        <f t="shared" si="89"/>
        <v>41.094000000000001</v>
      </c>
    </row>
    <row r="1877" spans="1:17" hidden="1" x14ac:dyDescent="0.3">
      <c r="A1877" s="20">
        <f>LatticeLayout!A1906</f>
        <v>0</v>
      </c>
      <c r="B1877" s="20">
        <f>LatticeLayout!B1906</f>
        <v>0</v>
      </c>
      <c r="C1877" s="20">
        <f>LatticeLayout!C1906</f>
        <v>0</v>
      </c>
      <c r="D1877" s="20">
        <f>LatticeLayout!D1906</f>
        <v>0</v>
      </c>
      <c r="E1877" s="20" t="str">
        <f>LatticeLayout!E1906</f>
        <v/>
      </c>
      <c r="F1877" s="20">
        <f>LatticeLayout!F1906</f>
        <v>0</v>
      </c>
      <c r="G1877" s="20" t="str">
        <f>LatticeLayout!G1906</f>
        <v>bellow</v>
      </c>
      <c r="H1877" s="20">
        <f>LatticeLayout!H1906</f>
        <v>0</v>
      </c>
      <c r="I1877" s="20">
        <f>LatticeLayout!I1906</f>
        <v>0</v>
      </c>
      <c r="J1877" s="20">
        <f>LatticeLayout!J1906</f>
        <v>0</v>
      </c>
      <c r="K1877" s="20">
        <f>LatticeLayout!K1906</f>
        <v>9.9516999999999994E-2</v>
      </c>
      <c r="L1877" s="20">
        <f>LatticeLayout!L1906</f>
        <v>41.094000000000001</v>
      </c>
      <c r="M1877" s="20">
        <f>LatticeLayout!M1906</f>
        <v>415.34755298882715</v>
      </c>
      <c r="N1877" s="20">
        <f>LatticeLayout!N1906</f>
        <v>290.66521752404884</v>
      </c>
      <c r="O1877" s="20">
        <f t="shared" si="87"/>
        <v>290.61545902404885</v>
      </c>
      <c r="P1877" s="20">
        <f t="shared" si="88"/>
        <v>415.34755298882715</v>
      </c>
      <c r="Q1877" s="20">
        <f t="shared" si="89"/>
        <v>41.094000000000001</v>
      </c>
    </row>
    <row r="1878" spans="1:17" x14ac:dyDescent="0.3">
      <c r="A1878" s="20" t="str">
        <f>LatticeLayout!A1907</f>
        <v>LS2</v>
      </c>
      <c r="B1878" s="20" t="str">
        <f>LatticeLayout!B1907</f>
        <v>CC11</v>
      </c>
      <c r="C1878" s="20" t="str">
        <f>LatticeLayout!C1907</f>
        <v>CAV2</v>
      </c>
      <c r="D1878" s="20">
        <f>LatticeLayout!D1907</f>
        <v>3109</v>
      </c>
      <c r="E1878" s="20" t="str">
        <f>LatticeLayout!E1907</f>
        <v>LS2_CC11:CAV2_D3109</v>
      </c>
      <c r="F1878" s="20">
        <f>LatticeLayout!F1907</f>
        <v>0</v>
      </c>
      <c r="G1878" s="20" t="str">
        <f>LatticeLayout!G1907</f>
        <v>b29 cavity</v>
      </c>
      <c r="H1878" s="20">
        <f>LatticeLayout!H1907</f>
        <v>40</v>
      </c>
      <c r="I1878" s="20">
        <f>LatticeLayout!I1907</f>
        <v>0</v>
      </c>
      <c r="J1878" s="20">
        <f>LatticeLayout!J1907</f>
        <v>0</v>
      </c>
      <c r="K1878" s="20">
        <f>LatticeLayout!K1907</f>
        <v>0.32364399999999999</v>
      </c>
      <c r="L1878" s="551">
        <f>LatticeLayout!L1907</f>
        <v>41.094000000000001</v>
      </c>
      <c r="M1878" s="551">
        <f>LatticeLayout!M1907</f>
        <v>415.34755298882715</v>
      </c>
      <c r="N1878" s="551">
        <f>LatticeLayout!N1907</f>
        <v>290.98886152404884</v>
      </c>
      <c r="O1878" s="551">
        <f t="shared" si="87"/>
        <v>290.82703952404881</v>
      </c>
      <c r="P1878" s="551">
        <f t="shared" si="88"/>
        <v>415.34755298882715</v>
      </c>
      <c r="Q1878" s="551">
        <f t="shared" si="89"/>
        <v>41.094000000000001</v>
      </c>
    </row>
    <row r="1879" spans="1:17" hidden="1" x14ac:dyDescent="0.3">
      <c r="A1879" s="20">
        <f>LatticeLayout!A1908</f>
        <v>0</v>
      </c>
      <c r="B1879" s="20">
        <f>LatticeLayout!B1908</f>
        <v>0</v>
      </c>
      <c r="C1879" s="20">
        <f>LatticeLayout!C1908</f>
        <v>0</v>
      </c>
      <c r="D1879" s="20">
        <f>LatticeLayout!D1908</f>
        <v>0</v>
      </c>
      <c r="E1879" s="20" t="str">
        <f>LatticeLayout!E1908</f>
        <v/>
      </c>
      <c r="F1879" s="20">
        <f>LatticeLayout!F1908</f>
        <v>0</v>
      </c>
      <c r="G1879" s="20">
        <f>LatticeLayout!G1908</f>
        <v>0</v>
      </c>
      <c r="H1879" s="20">
        <f>LatticeLayout!H1908</f>
        <v>0</v>
      </c>
      <c r="I1879" s="20">
        <f>LatticeLayout!I1908</f>
        <v>0</v>
      </c>
      <c r="J1879" s="20">
        <f>LatticeLayout!J1908</f>
        <v>0</v>
      </c>
      <c r="K1879" s="20">
        <f>LatticeLayout!K1908</f>
        <v>0</v>
      </c>
      <c r="L1879" s="20">
        <f>LatticeLayout!L1908</f>
        <v>41.094000000000001</v>
      </c>
      <c r="M1879" s="20">
        <f>LatticeLayout!M1908</f>
        <v>415.34755298882715</v>
      </c>
      <c r="N1879" s="20">
        <f>LatticeLayout!N1908</f>
        <v>290.98886152404884</v>
      </c>
      <c r="O1879" s="20">
        <f t="shared" si="87"/>
        <v>290.98886152404884</v>
      </c>
      <c r="P1879" s="20">
        <f t="shared" si="88"/>
        <v>415.34755298882715</v>
      </c>
      <c r="Q1879" s="20">
        <f t="shared" si="89"/>
        <v>41.094000000000001</v>
      </c>
    </row>
    <row r="1880" spans="1:17" hidden="1" x14ac:dyDescent="0.3">
      <c r="A1880" s="20">
        <f>LatticeLayout!A1909</f>
        <v>0</v>
      </c>
      <c r="B1880" s="20">
        <f>LatticeLayout!B1909</f>
        <v>0</v>
      </c>
      <c r="C1880" s="20">
        <f>LatticeLayout!C1909</f>
        <v>0</v>
      </c>
      <c r="D1880" s="20">
        <f>LatticeLayout!D1909</f>
        <v>0</v>
      </c>
      <c r="E1880" s="20">
        <f>LatticeLayout!E1909</f>
        <v>0</v>
      </c>
      <c r="F1880" s="20">
        <f>LatticeLayout!F1909</f>
        <v>0</v>
      </c>
      <c r="G1880" s="20">
        <f>LatticeLayout!G1909</f>
        <v>0</v>
      </c>
      <c r="H1880" s="20">
        <f>LatticeLayout!H1909</f>
        <v>0</v>
      </c>
      <c r="I1880" s="20">
        <f>LatticeLayout!I1909</f>
        <v>0</v>
      </c>
      <c r="J1880" s="20">
        <f>LatticeLayout!J1909</f>
        <v>0</v>
      </c>
      <c r="K1880" s="20">
        <f>LatticeLayout!K1909</f>
        <v>0</v>
      </c>
      <c r="L1880" s="20">
        <f>LatticeLayout!L1909</f>
        <v>41.094000000000001</v>
      </c>
      <c r="M1880" s="20">
        <f>LatticeLayout!M1909</f>
        <v>415.34755298882715</v>
      </c>
      <c r="N1880" s="20">
        <f>LatticeLayout!N1909</f>
        <v>290.98886152404884</v>
      </c>
      <c r="O1880" s="20">
        <f t="shared" si="87"/>
        <v>290.98886152404884</v>
      </c>
      <c r="P1880" s="20">
        <f t="shared" si="88"/>
        <v>415.34755298882715</v>
      </c>
      <c r="Q1880" s="20">
        <f t="shared" si="89"/>
        <v>41.094000000000001</v>
      </c>
    </row>
    <row r="1881" spans="1:17" hidden="1" x14ac:dyDescent="0.3">
      <c r="A1881" s="20">
        <f>LatticeLayout!A1910</f>
        <v>0</v>
      </c>
      <c r="B1881" s="20">
        <f>LatticeLayout!B1910</f>
        <v>0</v>
      </c>
      <c r="C1881" s="20">
        <f>LatticeLayout!C1910</f>
        <v>0</v>
      </c>
      <c r="D1881" s="20">
        <f>LatticeLayout!D1910</f>
        <v>0</v>
      </c>
      <c r="E1881" s="20" t="str">
        <f>LatticeLayout!E1910</f>
        <v/>
      </c>
      <c r="F1881" s="20">
        <f>LatticeLayout!F1910</f>
        <v>0</v>
      </c>
      <c r="G1881" s="20" t="str">
        <f>LatticeLayout!G1910</f>
        <v>bellow</v>
      </c>
      <c r="H1881" s="20">
        <f>LatticeLayout!H1910</f>
        <v>0</v>
      </c>
      <c r="I1881" s="20">
        <f>LatticeLayout!I1910</f>
        <v>0</v>
      </c>
      <c r="J1881" s="20">
        <f>LatticeLayout!J1910</f>
        <v>0</v>
      </c>
      <c r="K1881" s="20">
        <f>LatticeLayout!K1910</f>
        <v>9.9516999999999994E-2</v>
      </c>
      <c r="L1881" s="20">
        <f>LatticeLayout!L1910</f>
        <v>41.094000000000001</v>
      </c>
      <c r="M1881" s="20">
        <f>LatticeLayout!M1910</f>
        <v>415.34755298882715</v>
      </c>
      <c r="N1881" s="20">
        <f>LatticeLayout!N1910</f>
        <v>291.08837852404884</v>
      </c>
      <c r="O1881" s="20">
        <f t="shared" si="87"/>
        <v>291.03862002404884</v>
      </c>
      <c r="P1881" s="20">
        <f t="shared" si="88"/>
        <v>415.34755298882715</v>
      </c>
      <c r="Q1881" s="20">
        <f t="shared" si="89"/>
        <v>41.094000000000001</v>
      </c>
    </row>
    <row r="1882" spans="1:17" x14ac:dyDescent="0.3">
      <c r="A1882" s="20" t="str">
        <f>LatticeLayout!A1911</f>
        <v>LS2</v>
      </c>
      <c r="B1882" s="20" t="str">
        <f>LatticeLayout!B1911</f>
        <v>CC11</v>
      </c>
      <c r="C1882" s="20" t="str">
        <f>LatticeLayout!C1911</f>
        <v>CAV3</v>
      </c>
      <c r="D1882" s="20">
        <f>LatticeLayout!D1911</f>
        <v>3113</v>
      </c>
      <c r="E1882" s="20" t="str">
        <f>LatticeLayout!E1911</f>
        <v>LS2_CC11:CAV3_D3113</v>
      </c>
      <c r="F1882" s="20">
        <f>LatticeLayout!F1911</f>
        <v>0</v>
      </c>
      <c r="G1882" s="20" t="str">
        <f>LatticeLayout!G1911</f>
        <v>b29 cavity</v>
      </c>
      <c r="H1882" s="20">
        <f>LatticeLayout!H1911</f>
        <v>40</v>
      </c>
      <c r="I1882" s="20">
        <f>LatticeLayout!I1911</f>
        <v>0</v>
      </c>
      <c r="J1882" s="20">
        <f>LatticeLayout!J1911</f>
        <v>0</v>
      </c>
      <c r="K1882" s="20">
        <f>LatticeLayout!K1911</f>
        <v>0.32364399999999999</v>
      </c>
      <c r="L1882" s="551">
        <f>LatticeLayout!L1911</f>
        <v>41.094000000000001</v>
      </c>
      <c r="M1882" s="551">
        <f>LatticeLayout!M1911</f>
        <v>415.34755298882715</v>
      </c>
      <c r="N1882" s="551">
        <f>LatticeLayout!N1911</f>
        <v>291.41202252404884</v>
      </c>
      <c r="O1882" s="551">
        <f t="shared" si="87"/>
        <v>291.25020052404886</v>
      </c>
      <c r="P1882" s="551">
        <f t="shared" si="88"/>
        <v>415.34755298882715</v>
      </c>
      <c r="Q1882" s="551">
        <f t="shared" si="89"/>
        <v>41.094000000000001</v>
      </c>
    </row>
    <row r="1883" spans="1:17" hidden="1" x14ac:dyDescent="0.3">
      <c r="A1883" s="20" t="str">
        <f>LatticeLayout!A1912</f>
        <v>LS2</v>
      </c>
      <c r="B1883" s="20" t="str">
        <f>LatticeLayout!B1912</f>
        <v>CC11</v>
      </c>
      <c r="C1883" s="20" t="str">
        <f>LatticeLayout!C1912</f>
        <v>BLM</v>
      </c>
      <c r="D1883" s="20">
        <f>LatticeLayout!D1912</f>
        <v>3115</v>
      </c>
      <c r="E1883" s="20" t="str">
        <f>LatticeLayout!E1912</f>
        <v>LS2_CC11:BLM_D3115</v>
      </c>
      <c r="F1883" s="20">
        <f>LatticeLayout!F1912</f>
        <v>0</v>
      </c>
      <c r="G1883" s="20" t="str">
        <f>LatticeLayout!G1912</f>
        <v>outside loss monitor</v>
      </c>
      <c r="H1883" s="20">
        <f>LatticeLayout!H1912</f>
        <v>0</v>
      </c>
      <c r="I1883" s="20">
        <f>LatticeLayout!I1912</f>
        <v>0</v>
      </c>
      <c r="J1883" s="20">
        <f>LatticeLayout!J1912</f>
        <v>0</v>
      </c>
      <c r="K1883" s="20">
        <f>LatticeLayout!K1912</f>
        <v>0</v>
      </c>
      <c r="L1883" s="20">
        <f>LatticeLayout!L1912</f>
        <v>41.094000000000001</v>
      </c>
      <c r="M1883" s="20">
        <f>LatticeLayout!M1912</f>
        <v>415.34755298882715</v>
      </c>
      <c r="N1883" s="20">
        <f>LatticeLayout!N1912</f>
        <v>291.41202252404884</v>
      </c>
      <c r="O1883" s="20">
        <f t="shared" si="87"/>
        <v>291.41202252404884</v>
      </c>
      <c r="P1883" s="20">
        <f t="shared" si="88"/>
        <v>415.34755298882715</v>
      </c>
      <c r="Q1883" s="20">
        <f t="shared" si="89"/>
        <v>41.094000000000001</v>
      </c>
    </row>
    <row r="1884" spans="1:17" hidden="1" x14ac:dyDescent="0.3">
      <c r="A1884" s="20">
        <f>LatticeLayout!A1913</f>
        <v>0</v>
      </c>
      <c r="B1884" s="20">
        <f>LatticeLayout!B1913</f>
        <v>0</v>
      </c>
      <c r="C1884" s="20">
        <f>LatticeLayout!C1913</f>
        <v>0</v>
      </c>
      <c r="D1884" s="20">
        <f>LatticeLayout!D1913</f>
        <v>0</v>
      </c>
      <c r="E1884" s="20">
        <f>LatticeLayout!E1913</f>
        <v>0</v>
      </c>
      <c r="F1884" s="20">
        <f>LatticeLayout!F1913</f>
        <v>0</v>
      </c>
      <c r="G1884" s="20">
        <f>LatticeLayout!G1913</f>
        <v>0</v>
      </c>
      <c r="H1884" s="20">
        <f>LatticeLayout!H1913</f>
        <v>0</v>
      </c>
      <c r="I1884" s="20">
        <f>LatticeLayout!I1913</f>
        <v>0</v>
      </c>
      <c r="J1884" s="20">
        <f>LatticeLayout!J1913</f>
        <v>0</v>
      </c>
      <c r="K1884" s="20">
        <f>LatticeLayout!K1913</f>
        <v>0</v>
      </c>
      <c r="L1884" s="20">
        <f>LatticeLayout!L1913</f>
        <v>41.094000000000001</v>
      </c>
      <c r="M1884" s="20">
        <f>LatticeLayout!M1913</f>
        <v>415.34755298882715</v>
      </c>
      <c r="N1884" s="20">
        <f>LatticeLayout!N1913</f>
        <v>291.41202252404884</v>
      </c>
      <c r="O1884" s="20">
        <f t="shared" si="87"/>
        <v>291.41202252404884</v>
      </c>
      <c r="P1884" s="20">
        <f t="shared" si="88"/>
        <v>415.34755298882715</v>
      </c>
      <c r="Q1884" s="20">
        <f t="shared" si="89"/>
        <v>41.094000000000001</v>
      </c>
    </row>
    <row r="1885" spans="1:17" hidden="1" x14ac:dyDescent="0.3">
      <c r="A1885" s="20">
        <f>LatticeLayout!A1914</f>
        <v>0</v>
      </c>
      <c r="B1885" s="20">
        <f>LatticeLayout!B1914</f>
        <v>0</v>
      </c>
      <c r="C1885" s="20">
        <f>LatticeLayout!C1914</f>
        <v>0</v>
      </c>
      <c r="D1885" s="20">
        <f>LatticeLayout!D1914</f>
        <v>0</v>
      </c>
      <c r="E1885" s="20" t="str">
        <f>LatticeLayout!E1914</f>
        <v/>
      </c>
      <c r="F1885" s="20">
        <f>LatticeLayout!F1914</f>
        <v>0</v>
      </c>
      <c r="G1885" s="20" t="str">
        <f>LatticeLayout!G1914</f>
        <v>bellow+tube</v>
      </c>
      <c r="H1885" s="20">
        <f>LatticeLayout!H1914</f>
        <v>0</v>
      </c>
      <c r="I1885" s="20">
        <f>LatticeLayout!I1914</f>
        <v>0</v>
      </c>
      <c r="J1885" s="20">
        <f>LatticeLayout!J1914</f>
        <v>0</v>
      </c>
      <c r="K1885" s="20">
        <f>LatticeLayout!K1914</f>
        <v>0.15525</v>
      </c>
      <c r="L1885" s="20">
        <f>LatticeLayout!L1914</f>
        <v>41.094000000000001</v>
      </c>
      <c r="M1885" s="20">
        <f>LatticeLayout!M1914</f>
        <v>415.34755298882715</v>
      </c>
      <c r="N1885" s="20">
        <f>LatticeLayout!N1914</f>
        <v>291.56727252404886</v>
      </c>
      <c r="O1885" s="20">
        <f t="shared" si="87"/>
        <v>291.48964752404885</v>
      </c>
      <c r="P1885" s="20">
        <f t="shared" si="88"/>
        <v>415.34755298882715</v>
      </c>
      <c r="Q1885" s="20">
        <f t="shared" si="89"/>
        <v>41.094000000000001</v>
      </c>
    </row>
    <row r="1886" spans="1:17" x14ac:dyDescent="0.3">
      <c r="A1886" s="20" t="str">
        <f>LatticeLayout!A1915</f>
        <v>LS2</v>
      </c>
      <c r="B1886" s="20" t="str">
        <f>LatticeLayout!B1915</f>
        <v>CC11</v>
      </c>
      <c r="C1886" s="20" t="str">
        <f>LatticeLayout!C1915</f>
        <v>SOL1</v>
      </c>
      <c r="D1886" s="20">
        <f>LatticeLayout!D1915</f>
        <v>3121</v>
      </c>
      <c r="E1886" s="20" t="str">
        <f>LatticeLayout!E1915</f>
        <v>LS2_CC11:SOL1_D3121</v>
      </c>
      <c r="F1886" s="20" t="str">
        <f>LatticeLayout!F1915</f>
        <v>S2</v>
      </c>
      <c r="G1886" s="20" t="str">
        <f>LatticeLayout!G1915</f>
        <v>solenoid+correctors</v>
      </c>
      <c r="H1886" s="20">
        <f>LatticeLayout!H1915</f>
        <v>40</v>
      </c>
      <c r="I1886" s="20">
        <f>LatticeLayout!I1915</f>
        <v>0</v>
      </c>
      <c r="J1886" s="20">
        <f>LatticeLayout!J1915</f>
        <v>0</v>
      </c>
      <c r="K1886" s="20">
        <f>LatticeLayout!K1915</f>
        <v>0.5</v>
      </c>
      <c r="L1886" s="551">
        <f>LatticeLayout!L1915</f>
        <v>41.094000000000001</v>
      </c>
      <c r="M1886" s="551">
        <f>LatticeLayout!M1915</f>
        <v>415.34755298882715</v>
      </c>
      <c r="N1886" s="551">
        <f>LatticeLayout!N1915</f>
        <v>292.06727252404886</v>
      </c>
      <c r="O1886" s="551">
        <f t="shared" si="87"/>
        <v>291.81727252404886</v>
      </c>
      <c r="P1886" s="551">
        <f t="shared" si="88"/>
        <v>415.34755298882715</v>
      </c>
      <c r="Q1886" s="551">
        <f t="shared" si="89"/>
        <v>41.094000000000001</v>
      </c>
    </row>
    <row r="1887" spans="1:17" hidden="1" x14ac:dyDescent="0.3">
      <c r="A1887" s="20">
        <f>LatticeLayout!A1916</f>
        <v>0</v>
      </c>
      <c r="B1887" s="20">
        <f>LatticeLayout!B1916</f>
        <v>0</v>
      </c>
      <c r="C1887" s="20">
        <f>LatticeLayout!C1916</f>
        <v>0</v>
      </c>
      <c r="D1887" s="20">
        <f>LatticeLayout!D1916</f>
        <v>0</v>
      </c>
      <c r="E1887" s="20" t="str">
        <f>LatticeLayout!E1916</f>
        <v/>
      </c>
      <c r="F1887" s="20">
        <f>LatticeLayout!F1916</f>
        <v>0</v>
      </c>
      <c r="G1887" s="20" t="str">
        <f>LatticeLayout!G1916</f>
        <v>bellow+tube</v>
      </c>
      <c r="H1887" s="20">
        <f>LatticeLayout!H1916</f>
        <v>0</v>
      </c>
      <c r="I1887" s="20">
        <f>LatticeLayout!I1916</f>
        <v>0</v>
      </c>
      <c r="J1887" s="20">
        <f>LatticeLayout!J1916</f>
        <v>0</v>
      </c>
      <c r="K1887" s="20">
        <f>LatticeLayout!K1916</f>
        <v>0.15525</v>
      </c>
      <c r="L1887" s="20">
        <f>LatticeLayout!L1916</f>
        <v>41.094000000000001</v>
      </c>
      <c r="M1887" s="20">
        <f>LatticeLayout!M1916</f>
        <v>415.34755298882715</v>
      </c>
      <c r="N1887" s="20">
        <f>LatticeLayout!N1916</f>
        <v>292.22252252404888</v>
      </c>
      <c r="O1887" s="20">
        <f t="shared" si="87"/>
        <v>292.14489752404887</v>
      </c>
      <c r="P1887" s="20">
        <f t="shared" si="88"/>
        <v>415.34755298882715</v>
      </c>
      <c r="Q1887" s="20">
        <f t="shared" si="89"/>
        <v>41.094000000000001</v>
      </c>
    </row>
    <row r="1888" spans="1:17" x14ac:dyDescent="0.3">
      <c r="A1888" s="20" t="str">
        <f>LatticeLayout!A1917</f>
        <v>LS2</v>
      </c>
      <c r="B1888" s="20" t="str">
        <f>LatticeLayout!B1917</f>
        <v>CC11</v>
      </c>
      <c r="C1888" s="20" t="str">
        <f>LatticeLayout!C1917</f>
        <v>CAV4</v>
      </c>
      <c r="D1888" s="20">
        <f>LatticeLayout!D1917</f>
        <v>3124</v>
      </c>
      <c r="E1888" s="20" t="str">
        <f>LatticeLayout!E1917</f>
        <v>LS2_CC11:CAV4_D3124</v>
      </c>
      <c r="F1888" s="20">
        <f>LatticeLayout!F1917</f>
        <v>0</v>
      </c>
      <c r="G1888" s="20" t="str">
        <f>LatticeLayout!G1917</f>
        <v>b29 cavity</v>
      </c>
      <c r="H1888" s="20">
        <f>LatticeLayout!H1917</f>
        <v>40</v>
      </c>
      <c r="I1888" s="20">
        <f>LatticeLayout!I1917</f>
        <v>0</v>
      </c>
      <c r="J1888" s="20">
        <f>LatticeLayout!J1917</f>
        <v>0</v>
      </c>
      <c r="K1888" s="20">
        <f>LatticeLayout!K1917</f>
        <v>0.32364399999999999</v>
      </c>
      <c r="L1888" s="551">
        <f>LatticeLayout!L1917</f>
        <v>41.094000000000001</v>
      </c>
      <c r="M1888" s="551">
        <f>LatticeLayout!M1917</f>
        <v>415.34755298882715</v>
      </c>
      <c r="N1888" s="551">
        <f>LatticeLayout!N1917</f>
        <v>292.54616652404889</v>
      </c>
      <c r="O1888" s="551">
        <f t="shared" si="87"/>
        <v>292.38434452404886</v>
      </c>
      <c r="P1888" s="551">
        <f t="shared" si="88"/>
        <v>415.34755298882715</v>
      </c>
      <c r="Q1888" s="551">
        <f t="shared" si="89"/>
        <v>41.094000000000001</v>
      </c>
    </row>
    <row r="1889" spans="1:17" hidden="1" x14ac:dyDescent="0.3">
      <c r="A1889" s="20">
        <f>LatticeLayout!A1918</f>
        <v>0</v>
      </c>
      <c r="B1889" s="20">
        <f>LatticeLayout!B1918</f>
        <v>0</v>
      </c>
      <c r="C1889" s="20">
        <f>LatticeLayout!C1918</f>
        <v>0</v>
      </c>
      <c r="D1889" s="20">
        <f>LatticeLayout!D1918</f>
        <v>0</v>
      </c>
      <c r="E1889" s="20" t="str">
        <f>LatticeLayout!E1918</f>
        <v/>
      </c>
      <c r="F1889" s="20">
        <f>LatticeLayout!F1918</f>
        <v>0</v>
      </c>
      <c r="G1889" s="20">
        <f>LatticeLayout!G1918</f>
        <v>0</v>
      </c>
      <c r="H1889" s="20">
        <f>LatticeLayout!H1918</f>
        <v>0</v>
      </c>
      <c r="I1889" s="20">
        <f>LatticeLayout!I1918</f>
        <v>0</v>
      </c>
      <c r="J1889" s="20">
        <f>LatticeLayout!J1918</f>
        <v>0</v>
      </c>
      <c r="K1889" s="20">
        <f>LatticeLayout!K1918</f>
        <v>0</v>
      </c>
      <c r="L1889" s="20">
        <f>LatticeLayout!L1918</f>
        <v>41.094000000000001</v>
      </c>
      <c r="M1889" s="20">
        <f>LatticeLayout!M1918</f>
        <v>415.34755298882715</v>
      </c>
      <c r="N1889" s="20">
        <f>LatticeLayout!N1918</f>
        <v>292.54616652404889</v>
      </c>
      <c r="O1889" s="20">
        <f t="shared" si="87"/>
        <v>292.54616652404889</v>
      </c>
      <c r="P1889" s="20">
        <f t="shared" si="88"/>
        <v>415.34755298882715</v>
      </c>
      <c r="Q1889" s="20">
        <f t="shared" si="89"/>
        <v>41.094000000000001</v>
      </c>
    </row>
    <row r="1890" spans="1:17" hidden="1" x14ac:dyDescent="0.3">
      <c r="A1890" s="20">
        <f>LatticeLayout!A1919</f>
        <v>0</v>
      </c>
      <c r="B1890" s="20">
        <f>LatticeLayout!B1919</f>
        <v>0</v>
      </c>
      <c r="C1890" s="20">
        <f>LatticeLayout!C1919</f>
        <v>0</v>
      </c>
      <c r="D1890" s="20">
        <f>LatticeLayout!D1919</f>
        <v>0</v>
      </c>
      <c r="E1890" s="20">
        <f>LatticeLayout!E1919</f>
        <v>0</v>
      </c>
      <c r="F1890" s="20">
        <f>LatticeLayout!F1919</f>
        <v>0</v>
      </c>
      <c r="G1890" s="20">
        <f>LatticeLayout!G1919</f>
        <v>0</v>
      </c>
      <c r="H1890" s="20">
        <f>LatticeLayout!H1919</f>
        <v>0</v>
      </c>
      <c r="I1890" s="20">
        <f>LatticeLayout!I1919</f>
        <v>0</v>
      </c>
      <c r="J1890" s="20">
        <f>LatticeLayout!J1919</f>
        <v>0</v>
      </c>
      <c r="K1890" s="20">
        <f>LatticeLayout!K1919</f>
        <v>0</v>
      </c>
      <c r="L1890" s="20">
        <f>LatticeLayout!L1919</f>
        <v>41.094000000000001</v>
      </c>
      <c r="M1890" s="20">
        <f>LatticeLayout!M1919</f>
        <v>415.34755298882715</v>
      </c>
      <c r="N1890" s="20">
        <f>LatticeLayout!N1919</f>
        <v>292.54616652404889</v>
      </c>
      <c r="O1890" s="20">
        <f t="shared" si="87"/>
        <v>292.54616652404889</v>
      </c>
      <c r="P1890" s="20">
        <f t="shared" si="88"/>
        <v>415.34755298882715</v>
      </c>
      <c r="Q1890" s="20">
        <f t="shared" si="89"/>
        <v>41.094000000000001</v>
      </c>
    </row>
    <row r="1891" spans="1:17" hidden="1" x14ac:dyDescent="0.3">
      <c r="A1891" s="20">
        <f>LatticeLayout!A1920</f>
        <v>0</v>
      </c>
      <c r="B1891" s="20">
        <f>LatticeLayout!B1920</f>
        <v>0</v>
      </c>
      <c r="C1891" s="20">
        <f>LatticeLayout!C1920</f>
        <v>0</v>
      </c>
      <c r="D1891" s="20">
        <f>LatticeLayout!D1920</f>
        <v>0</v>
      </c>
      <c r="E1891" s="20" t="str">
        <f>LatticeLayout!E1920</f>
        <v/>
      </c>
      <c r="F1891" s="20">
        <f>LatticeLayout!F1920</f>
        <v>0</v>
      </c>
      <c r="G1891" s="20">
        <f>LatticeLayout!G1920</f>
        <v>0</v>
      </c>
      <c r="H1891" s="20">
        <f>LatticeLayout!H1920</f>
        <v>0</v>
      </c>
      <c r="I1891" s="20">
        <f>LatticeLayout!I1920</f>
        <v>0</v>
      </c>
      <c r="J1891" s="20">
        <f>LatticeLayout!J1920</f>
        <v>0</v>
      </c>
      <c r="K1891" s="20">
        <f>LatticeLayout!K1920</f>
        <v>9.9516999999999994E-2</v>
      </c>
      <c r="L1891" s="20">
        <f>LatticeLayout!L1920</f>
        <v>41.094000000000001</v>
      </c>
      <c r="M1891" s="20">
        <f>LatticeLayout!M1920</f>
        <v>415.34755298882715</v>
      </c>
      <c r="N1891" s="20">
        <f>LatticeLayout!N1920</f>
        <v>292.64568352404888</v>
      </c>
      <c r="O1891" s="20">
        <f t="shared" si="87"/>
        <v>292.59592502404888</v>
      </c>
      <c r="P1891" s="20">
        <f t="shared" si="88"/>
        <v>415.34755298882715</v>
      </c>
      <c r="Q1891" s="20">
        <f t="shared" si="89"/>
        <v>41.094000000000001</v>
      </c>
    </row>
    <row r="1892" spans="1:17" x14ac:dyDescent="0.3">
      <c r="A1892" s="20" t="str">
        <f>LatticeLayout!A1921</f>
        <v>LS2</v>
      </c>
      <c r="B1892" s="20" t="str">
        <f>LatticeLayout!B1921</f>
        <v>CC11</v>
      </c>
      <c r="C1892" s="20" t="str">
        <f>LatticeLayout!C1921</f>
        <v>CAV5</v>
      </c>
      <c r="D1892" s="20">
        <f>LatticeLayout!D1921</f>
        <v>3129</v>
      </c>
      <c r="E1892" s="20" t="str">
        <f>LatticeLayout!E1921</f>
        <v>LS2_CC11:CAV5_D3129</v>
      </c>
      <c r="F1892" s="20">
        <f>LatticeLayout!F1921</f>
        <v>0</v>
      </c>
      <c r="G1892" s="20" t="str">
        <f>LatticeLayout!G1921</f>
        <v>b29 cavity</v>
      </c>
      <c r="H1892" s="20">
        <f>LatticeLayout!H1921</f>
        <v>40</v>
      </c>
      <c r="I1892" s="20">
        <f>LatticeLayout!I1921</f>
        <v>0</v>
      </c>
      <c r="J1892" s="20">
        <f>LatticeLayout!J1921</f>
        <v>0</v>
      </c>
      <c r="K1892" s="20">
        <f>LatticeLayout!K1921</f>
        <v>0.32364399999999999</v>
      </c>
      <c r="L1892" s="551">
        <f>LatticeLayout!L1921</f>
        <v>41.094000000000001</v>
      </c>
      <c r="M1892" s="551">
        <f>LatticeLayout!M1921</f>
        <v>415.34755298882715</v>
      </c>
      <c r="N1892" s="551">
        <f>LatticeLayout!N1921</f>
        <v>292.96932752404888</v>
      </c>
      <c r="O1892" s="551">
        <f t="shared" si="87"/>
        <v>292.80750552404891</v>
      </c>
      <c r="P1892" s="551">
        <f t="shared" si="88"/>
        <v>415.34755298882715</v>
      </c>
      <c r="Q1892" s="551">
        <f t="shared" si="89"/>
        <v>41.094000000000001</v>
      </c>
    </row>
    <row r="1893" spans="1:17" hidden="1" x14ac:dyDescent="0.3">
      <c r="A1893" s="20">
        <f>LatticeLayout!A1922</f>
        <v>0</v>
      </c>
      <c r="B1893" s="20">
        <f>LatticeLayout!B1922</f>
        <v>0</v>
      </c>
      <c r="C1893" s="20">
        <f>LatticeLayout!C1922</f>
        <v>0</v>
      </c>
      <c r="D1893" s="20">
        <f>LatticeLayout!D1922</f>
        <v>0</v>
      </c>
      <c r="E1893" s="20" t="str">
        <f>LatticeLayout!E1922</f>
        <v/>
      </c>
      <c r="F1893" s="20">
        <f>LatticeLayout!F1922</f>
        <v>0</v>
      </c>
      <c r="G1893" s="20">
        <f>LatticeLayout!G1922</f>
        <v>0</v>
      </c>
      <c r="H1893" s="20">
        <f>LatticeLayout!H1922</f>
        <v>0</v>
      </c>
      <c r="I1893" s="20">
        <f>LatticeLayout!I1922</f>
        <v>0</v>
      </c>
      <c r="J1893" s="20">
        <f>LatticeLayout!J1922</f>
        <v>0</v>
      </c>
      <c r="K1893" s="20">
        <f>LatticeLayout!K1922</f>
        <v>0</v>
      </c>
      <c r="L1893" s="20">
        <f>LatticeLayout!L1922</f>
        <v>41.094000000000001</v>
      </c>
      <c r="M1893" s="20">
        <f>LatticeLayout!M1922</f>
        <v>415.34755298882715</v>
      </c>
      <c r="N1893" s="20">
        <f>LatticeLayout!N1922</f>
        <v>292.96932752404888</v>
      </c>
      <c r="O1893" s="20">
        <f t="shared" si="87"/>
        <v>292.96932752404888</v>
      </c>
      <c r="P1893" s="20">
        <f t="shared" si="88"/>
        <v>415.34755298882715</v>
      </c>
      <c r="Q1893" s="20">
        <f t="shared" si="89"/>
        <v>41.094000000000001</v>
      </c>
    </row>
    <row r="1894" spans="1:17" hidden="1" x14ac:dyDescent="0.3">
      <c r="A1894" s="20">
        <f>LatticeLayout!A1923</f>
        <v>0</v>
      </c>
      <c r="B1894" s="20">
        <f>LatticeLayout!B1923</f>
        <v>0</v>
      </c>
      <c r="C1894" s="20">
        <f>LatticeLayout!C1923</f>
        <v>0</v>
      </c>
      <c r="D1894" s="20">
        <f>LatticeLayout!D1923</f>
        <v>0</v>
      </c>
      <c r="E1894" s="20">
        <f>LatticeLayout!E1923</f>
        <v>0</v>
      </c>
      <c r="F1894" s="20">
        <f>LatticeLayout!F1923</f>
        <v>0</v>
      </c>
      <c r="G1894" s="20">
        <f>LatticeLayout!G1923</f>
        <v>0</v>
      </c>
      <c r="H1894" s="20">
        <f>LatticeLayout!H1923</f>
        <v>0</v>
      </c>
      <c r="I1894" s="20">
        <f>LatticeLayout!I1923</f>
        <v>0</v>
      </c>
      <c r="J1894" s="20">
        <f>LatticeLayout!J1923</f>
        <v>0</v>
      </c>
      <c r="K1894" s="20">
        <f>LatticeLayout!K1923</f>
        <v>0</v>
      </c>
      <c r="L1894" s="20">
        <f>LatticeLayout!L1923</f>
        <v>41.094000000000001</v>
      </c>
      <c r="M1894" s="20">
        <f>LatticeLayout!M1923</f>
        <v>415.34755298882715</v>
      </c>
      <c r="N1894" s="20">
        <f>LatticeLayout!N1923</f>
        <v>292.96932752404888</v>
      </c>
      <c r="O1894" s="20">
        <f t="shared" si="87"/>
        <v>292.96932752404888</v>
      </c>
      <c r="P1894" s="20">
        <f t="shared" si="88"/>
        <v>415.34755298882715</v>
      </c>
      <c r="Q1894" s="20">
        <f t="shared" si="89"/>
        <v>41.094000000000001</v>
      </c>
    </row>
    <row r="1895" spans="1:17" hidden="1" x14ac:dyDescent="0.3">
      <c r="A1895" s="20">
        <f>LatticeLayout!A1924</f>
        <v>0</v>
      </c>
      <c r="B1895" s="20">
        <f>LatticeLayout!B1924</f>
        <v>0</v>
      </c>
      <c r="C1895" s="20">
        <f>LatticeLayout!C1924</f>
        <v>0</v>
      </c>
      <c r="D1895" s="20">
        <f>LatticeLayout!D1924</f>
        <v>0</v>
      </c>
      <c r="E1895" s="20" t="str">
        <f>LatticeLayout!E1924</f>
        <v/>
      </c>
      <c r="F1895" s="20">
        <f>LatticeLayout!F1924</f>
        <v>0</v>
      </c>
      <c r="G1895" s="20">
        <f>LatticeLayout!G1924</f>
        <v>0</v>
      </c>
      <c r="H1895" s="20">
        <f>LatticeLayout!H1924</f>
        <v>0</v>
      </c>
      <c r="I1895" s="20">
        <f>LatticeLayout!I1924</f>
        <v>0</v>
      </c>
      <c r="J1895" s="20">
        <f>LatticeLayout!J1924</f>
        <v>0</v>
      </c>
      <c r="K1895" s="20">
        <f>LatticeLayout!K1924</f>
        <v>9.9516999999999994E-2</v>
      </c>
      <c r="L1895" s="20">
        <f>LatticeLayout!L1924</f>
        <v>41.094000000000001</v>
      </c>
      <c r="M1895" s="20">
        <f>LatticeLayout!M1924</f>
        <v>415.34755298882715</v>
      </c>
      <c r="N1895" s="20">
        <f>LatticeLayout!N1924</f>
        <v>293.06884452404887</v>
      </c>
      <c r="O1895" s="20">
        <f t="shared" si="87"/>
        <v>293.01908602404887</v>
      </c>
      <c r="P1895" s="20">
        <f t="shared" si="88"/>
        <v>415.34755298882715</v>
      </c>
      <c r="Q1895" s="20">
        <f t="shared" si="89"/>
        <v>41.094000000000001</v>
      </c>
    </row>
    <row r="1896" spans="1:17" x14ac:dyDescent="0.3">
      <c r="A1896" s="20" t="str">
        <f>LatticeLayout!A1925</f>
        <v>LS2</v>
      </c>
      <c r="B1896" s="20" t="str">
        <f>LatticeLayout!B1925</f>
        <v>CC11</v>
      </c>
      <c r="C1896" s="20" t="str">
        <f>LatticeLayout!C1925</f>
        <v>CAV6</v>
      </c>
      <c r="D1896" s="20">
        <f>LatticeLayout!D1925</f>
        <v>3133</v>
      </c>
      <c r="E1896" s="20" t="str">
        <f>LatticeLayout!E1925</f>
        <v>LS2_CC11:CAV6_D3133</v>
      </c>
      <c r="F1896" s="20">
        <f>LatticeLayout!F1925</f>
        <v>0</v>
      </c>
      <c r="G1896" s="20" t="str">
        <f>LatticeLayout!G1925</f>
        <v>b29 cavity</v>
      </c>
      <c r="H1896" s="20">
        <f>LatticeLayout!H1925</f>
        <v>40</v>
      </c>
      <c r="I1896" s="20">
        <f>LatticeLayout!I1925</f>
        <v>0</v>
      </c>
      <c r="J1896" s="20">
        <f>LatticeLayout!J1925</f>
        <v>0</v>
      </c>
      <c r="K1896" s="20">
        <f>LatticeLayout!K1925</f>
        <v>0.32364399999999999</v>
      </c>
      <c r="L1896" s="551">
        <f>LatticeLayout!L1925</f>
        <v>41.094000000000001</v>
      </c>
      <c r="M1896" s="551">
        <f>LatticeLayout!M1925</f>
        <v>415.34755298882715</v>
      </c>
      <c r="N1896" s="551">
        <f>LatticeLayout!N1925</f>
        <v>293.39248852404887</v>
      </c>
      <c r="O1896" s="551">
        <f t="shared" si="87"/>
        <v>293.23066652404884</v>
      </c>
      <c r="P1896" s="551">
        <f t="shared" si="88"/>
        <v>415.34755298882715</v>
      </c>
      <c r="Q1896" s="551">
        <f t="shared" si="89"/>
        <v>41.094000000000001</v>
      </c>
    </row>
    <row r="1897" spans="1:17" hidden="1" x14ac:dyDescent="0.3">
      <c r="A1897" s="20" t="str">
        <f>LatticeLayout!A1926</f>
        <v>LS2</v>
      </c>
      <c r="B1897" s="20" t="str">
        <f>LatticeLayout!B1926</f>
        <v>CC11</v>
      </c>
      <c r="C1897" s="20" t="str">
        <f>LatticeLayout!C1926</f>
        <v>BLM</v>
      </c>
      <c r="D1897" s="20">
        <f>LatticeLayout!D1926</f>
        <v>3135</v>
      </c>
      <c r="E1897" s="20" t="str">
        <f>LatticeLayout!E1926</f>
        <v>LS2_CC11:BLM_D3135</v>
      </c>
      <c r="F1897" s="20">
        <f>LatticeLayout!F1926</f>
        <v>0</v>
      </c>
      <c r="G1897" s="20" t="str">
        <f>LatticeLayout!G1926</f>
        <v>outside loss monitor</v>
      </c>
      <c r="H1897" s="20">
        <f>LatticeLayout!H1926</f>
        <v>0</v>
      </c>
      <c r="I1897" s="20">
        <f>LatticeLayout!I1926</f>
        <v>0</v>
      </c>
      <c r="J1897" s="20">
        <f>LatticeLayout!J1926</f>
        <v>0</v>
      </c>
      <c r="K1897" s="20">
        <f>LatticeLayout!K1926</f>
        <v>0</v>
      </c>
      <c r="L1897" s="20">
        <f>LatticeLayout!L1926</f>
        <v>41.094000000000001</v>
      </c>
      <c r="M1897" s="20">
        <f>LatticeLayout!M1926</f>
        <v>415.34755298882715</v>
      </c>
      <c r="N1897" s="20">
        <f>LatticeLayout!N1926</f>
        <v>293.39248852404887</v>
      </c>
      <c r="O1897" s="20">
        <f t="shared" si="87"/>
        <v>293.39248852404887</v>
      </c>
      <c r="P1897" s="20">
        <f t="shared" si="88"/>
        <v>415.34755298882715</v>
      </c>
      <c r="Q1897" s="20">
        <f t="shared" si="89"/>
        <v>41.094000000000001</v>
      </c>
    </row>
    <row r="1898" spans="1:17" hidden="1" x14ac:dyDescent="0.3">
      <c r="A1898" s="20">
        <f>LatticeLayout!A1927</f>
        <v>0</v>
      </c>
      <c r="B1898" s="20">
        <f>LatticeLayout!B1927</f>
        <v>0</v>
      </c>
      <c r="C1898" s="20">
        <f>LatticeLayout!C1927</f>
        <v>0</v>
      </c>
      <c r="D1898" s="20">
        <f>LatticeLayout!D1927</f>
        <v>0</v>
      </c>
      <c r="E1898" s="20">
        <f>LatticeLayout!E1927</f>
        <v>0</v>
      </c>
      <c r="F1898" s="20">
        <f>LatticeLayout!F1927</f>
        <v>0</v>
      </c>
      <c r="G1898" s="20">
        <f>LatticeLayout!G1927</f>
        <v>0</v>
      </c>
      <c r="H1898" s="20">
        <f>LatticeLayout!H1927</f>
        <v>0</v>
      </c>
      <c r="I1898" s="20">
        <f>LatticeLayout!I1927</f>
        <v>0</v>
      </c>
      <c r="J1898" s="20">
        <f>LatticeLayout!J1927</f>
        <v>0</v>
      </c>
      <c r="K1898" s="20">
        <f>LatticeLayout!K1927</f>
        <v>0</v>
      </c>
      <c r="L1898" s="20">
        <f>LatticeLayout!L1927</f>
        <v>41.094000000000001</v>
      </c>
      <c r="M1898" s="20">
        <f>LatticeLayout!M1927</f>
        <v>415.34755298882715</v>
      </c>
      <c r="N1898" s="20">
        <f>LatticeLayout!N1927</f>
        <v>293.39248852404887</v>
      </c>
      <c r="O1898" s="20">
        <f t="shared" si="87"/>
        <v>293.39248852404887</v>
      </c>
      <c r="P1898" s="20">
        <f t="shared" si="88"/>
        <v>415.34755298882715</v>
      </c>
      <c r="Q1898" s="20">
        <f t="shared" si="89"/>
        <v>41.094000000000001</v>
      </c>
    </row>
    <row r="1899" spans="1:17" hidden="1" x14ac:dyDescent="0.3">
      <c r="A1899" s="20">
        <f>LatticeLayout!A1928</f>
        <v>0</v>
      </c>
      <c r="B1899" s="20">
        <f>LatticeLayout!B1928</f>
        <v>0</v>
      </c>
      <c r="C1899" s="20">
        <f>LatticeLayout!C1928</f>
        <v>0</v>
      </c>
      <c r="D1899" s="20">
        <f>LatticeLayout!D1928</f>
        <v>0</v>
      </c>
      <c r="E1899" s="20" t="str">
        <f>LatticeLayout!E1928</f>
        <v/>
      </c>
      <c r="F1899" s="20">
        <f>LatticeLayout!F1928</f>
        <v>0</v>
      </c>
      <c r="G1899" s="20" t="str">
        <f>LatticeLayout!G1928</f>
        <v>bellows</v>
      </c>
      <c r="H1899" s="20">
        <f>LatticeLayout!H1928</f>
        <v>0</v>
      </c>
      <c r="I1899" s="20">
        <f>LatticeLayout!I1928</f>
        <v>0</v>
      </c>
      <c r="J1899" s="20">
        <f>LatticeLayout!J1928</f>
        <v>0</v>
      </c>
      <c r="K1899" s="20">
        <f>LatticeLayout!K1928</f>
        <v>0.15310800000000002</v>
      </c>
      <c r="L1899" s="20">
        <f>LatticeLayout!L1928</f>
        <v>41.094000000000001</v>
      </c>
      <c r="M1899" s="20">
        <f>LatticeLayout!M1928</f>
        <v>415.34755298882715</v>
      </c>
      <c r="N1899" s="20">
        <f>LatticeLayout!N1928</f>
        <v>293.54559652404885</v>
      </c>
      <c r="O1899" s="20">
        <f t="shared" si="87"/>
        <v>293.46904252404886</v>
      </c>
      <c r="P1899" s="20">
        <f t="shared" si="88"/>
        <v>415.34755298882715</v>
      </c>
      <c r="Q1899" s="20">
        <f t="shared" si="89"/>
        <v>41.094000000000001</v>
      </c>
    </row>
    <row r="1900" spans="1:17" hidden="1" x14ac:dyDescent="0.3">
      <c r="A1900" s="20" t="str">
        <f>LatticeLayout!A1929</f>
        <v>LS2</v>
      </c>
      <c r="B1900" s="20" t="str">
        <f>LatticeLayout!B1929</f>
        <v>CC11</v>
      </c>
      <c r="C1900" s="20" t="str">
        <f>LatticeLayout!C1929</f>
        <v>GV</v>
      </c>
      <c r="D1900" s="20">
        <f>LatticeLayout!D1929</f>
        <v>3138</v>
      </c>
      <c r="E1900" s="20" t="str">
        <f>LatticeLayout!E1929</f>
        <v>LS2_CC11:GV_D3138</v>
      </c>
      <c r="F1900" s="20">
        <f>LatticeLayout!F1929</f>
        <v>0</v>
      </c>
      <c r="G1900" s="20" t="str">
        <f>LatticeLayout!G1929</f>
        <v>gate valve</v>
      </c>
      <c r="H1900" s="20">
        <f>LatticeLayout!H1929</f>
        <v>40</v>
      </c>
      <c r="I1900" s="20">
        <f>LatticeLayout!I1929</f>
        <v>0</v>
      </c>
      <c r="J1900" s="20">
        <f>LatticeLayout!J1929</f>
        <v>0</v>
      </c>
      <c r="K1900" s="20">
        <f>LatticeLayout!K1929</f>
        <v>7.1999999999999995E-2</v>
      </c>
      <c r="L1900" s="20">
        <f>LatticeLayout!L1929</f>
        <v>41.094000000000001</v>
      </c>
      <c r="M1900" s="20">
        <f>LatticeLayout!M1929</f>
        <v>415.34755298882715</v>
      </c>
      <c r="N1900" s="20">
        <f>LatticeLayout!N1929</f>
        <v>293.61759652404885</v>
      </c>
      <c r="O1900" s="20">
        <f t="shared" si="87"/>
        <v>293.58159652404885</v>
      </c>
      <c r="P1900" s="20">
        <f t="shared" si="88"/>
        <v>415.34755298882715</v>
      </c>
      <c r="Q1900" s="20">
        <f t="shared" si="89"/>
        <v>41.094000000000001</v>
      </c>
    </row>
    <row r="1901" spans="1:17" hidden="1" x14ac:dyDescent="0.3">
      <c r="A1901" s="20">
        <f>LatticeLayout!A1930</f>
        <v>0</v>
      </c>
      <c r="B1901" s="20">
        <f>LatticeLayout!B1930</f>
        <v>0</v>
      </c>
      <c r="C1901" s="20">
        <f>LatticeLayout!C1930</f>
        <v>0</v>
      </c>
      <c r="D1901" s="20">
        <f>LatticeLayout!D1930</f>
        <v>0</v>
      </c>
      <c r="E1901" s="20" t="str">
        <f>LatticeLayout!E1930</f>
        <v/>
      </c>
      <c r="F1901" s="20">
        <f>LatticeLayout!F1930</f>
        <v>0</v>
      </c>
      <c r="G1901" s="20" t="str">
        <f>LatticeLayout!G1930</f>
        <v>bellow</v>
      </c>
      <c r="H1901" s="20">
        <f>LatticeLayout!H1930</f>
        <v>40</v>
      </c>
      <c r="I1901" s="20">
        <f>LatticeLayout!I1930</f>
        <v>0</v>
      </c>
      <c r="J1901" s="20">
        <f>LatticeLayout!J1930</f>
        <v>0</v>
      </c>
      <c r="K1901" s="20">
        <f>LatticeLayout!K1930</f>
        <v>0.11600000000000001</v>
      </c>
      <c r="L1901" s="20">
        <f>LatticeLayout!L1930</f>
        <v>41.094000000000001</v>
      </c>
      <c r="M1901" s="20">
        <f>LatticeLayout!M1930</f>
        <v>415.34755298882715</v>
      </c>
      <c r="N1901" s="20">
        <f>LatticeLayout!N1930</f>
        <v>293.73359652404883</v>
      </c>
      <c r="O1901" s="20">
        <f t="shared" si="87"/>
        <v>293.67559652404884</v>
      </c>
      <c r="P1901" s="20">
        <f t="shared" si="88"/>
        <v>415.34755298882715</v>
      </c>
      <c r="Q1901" s="20">
        <f t="shared" si="89"/>
        <v>41.094000000000001</v>
      </c>
    </row>
    <row r="1902" spans="1:17" hidden="1" x14ac:dyDescent="0.3">
      <c r="A1902" s="20" t="str">
        <f>LatticeLayout!A1931</f>
        <v>LS2</v>
      </c>
      <c r="B1902" s="20" t="str">
        <f>LatticeLayout!B1931</f>
        <v>WC11</v>
      </c>
      <c r="C1902" s="20" t="str">
        <f>LatticeLayout!C1931</f>
        <v>BPM</v>
      </c>
      <c r="D1902" s="20">
        <f>LatticeLayout!D1931</f>
        <v>3140</v>
      </c>
      <c r="E1902" s="20" t="str">
        <f>LatticeLayout!E1931</f>
        <v>LS2_WC11:BPM_D3140</v>
      </c>
      <c r="F1902" s="20" t="str">
        <f>LatticeLayout!F1931</f>
        <v>BPM2</v>
      </c>
      <c r="G1902" s="20" t="str">
        <f>LatticeLayout!G1931</f>
        <v>position monitor</v>
      </c>
      <c r="H1902" s="20">
        <f>LatticeLayout!H1931</f>
        <v>0</v>
      </c>
      <c r="I1902" s="20">
        <f>LatticeLayout!I1931</f>
        <v>0</v>
      </c>
      <c r="J1902" s="20">
        <f>LatticeLayout!J1931</f>
        <v>0</v>
      </c>
      <c r="K1902" s="20">
        <f>LatticeLayout!K1931</f>
        <v>0</v>
      </c>
      <c r="L1902" s="20">
        <f>LatticeLayout!L1931</f>
        <v>41.094000000000001</v>
      </c>
      <c r="M1902" s="20">
        <f>LatticeLayout!M1931</f>
        <v>415.34755298882715</v>
      </c>
      <c r="N1902" s="20">
        <f>LatticeLayout!N1931</f>
        <v>293.73359652404883</v>
      </c>
      <c r="O1902" s="20">
        <f t="shared" si="87"/>
        <v>293.73359652404883</v>
      </c>
      <c r="P1902" s="20">
        <f t="shared" si="88"/>
        <v>415.34755298882715</v>
      </c>
      <c r="Q1902" s="20">
        <f t="shared" si="89"/>
        <v>41.094000000000001</v>
      </c>
    </row>
    <row r="1903" spans="1:17" x14ac:dyDescent="0.3">
      <c r="A1903" s="20">
        <f>LatticeLayout!A1932</f>
        <v>0</v>
      </c>
      <c r="B1903" s="20">
        <f>LatticeLayout!B1932</f>
        <v>0</v>
      </c>
      <c r="C1903" s="20">
        <f>LatticeLayout!C1932</f>
        <v>0</v>
      </c>
      <c r="D1903" s="20">
        <f>LatticeLayout!D1932</f>
        <v>0</v>
      </c>
      <c r="E1903" s="20" t="str">
        <f>LatticeLayout!E1932</f>
        <v/>
      </c>
      <c r="F1903" s="20">
        <f>LatticeLayout!F1932</f>
        <v>0</v>
      </c>
      <c r="G1903" s="20" t="str">
        <f>LatticeLayout!G1932</f>
        <v>diagnostic box</v>
      </c>
      <c r="H1903" s="20">
        <f>LatticeLayout!H1932</f>
        <v>0</v>
      </c>
      <c r="I1903" s="20">
        <f>LatticeLayout!I1932</f>
        <v>0</v>
      </c>
      <c r="J1903" s="20">
        <f>LatticeLayout!J1932</f>
        <v>0</v>
      </c>
      <c r="K1903" s="20">
        <f>LatticeLayout!K1932</f>
        <v>7.3999999999999996E-2</v>
      </c>
      <c r="L1903" s="551">
        <f>LatticeLayout!L1932</f>
        <v>41.094000000000001</v>
      </c>
      <c r="M1903" s="551">
        <f>LatticeLayout!M1932</f>
        <v>415.34755298882715</v>
      </c>
      <c r="N1903" s="551">
        <f>LatticeLayout!N1932</f>
        <v>293.80759652404885</v>
      </c>
      <c r="O1903" s="551">
        <f t="shared" si="87"/>
        <v>293.77059652404887</v>
      </c>
      <c r="P1903" s="551">
        <f t="shared" si="88"/>
        <v>415.34755298882715</v>
      </c>
      <c r="Q1903" s="551">
        <f t="shared" si="89"/>
        <v>41.094000000000001</v>
      </c>
    </row>
    <row r="1904" spans="1:17" hidden="1" x14ac:dyDescent="0.3">
      <c r="A1904" s="20" t="str">
        <f>LatticeLayout!A1933</f>
        <v>LS2</v>
      </c>
      <c r="B1904" s="20" t="str">
        <f>LatticeLayout!B1933</f>
        <v>WC11</v>
      </c>
      <c r="C1904" s="20" t="str">
        <f>LatticeLayout!C1933</f>
        <v>PORT</v>
      </c>
      <c r="D1904" s="20">
        <f>LatticeLayout!D1933</f>
        <v>3141</v>
      </c>
      <c r="E1904" s="20" t="str">
        <f>LatticeLayout!E1933</f>
        <v>LS2_WC11:PORT_D3141</v>
      </c>
      <c r="F1904" s="20">
        <f>LatticeLayout!F1933</f>
        <v>0</v>
      </c>
      <c r="G1904" s="20" t="str">
        <f>LatticeLayout!G1933</f>
        <v>port for future diagnostics</v>
      </c>
      <c r="H1904" s="20">
        <f>LatticeLayout!H1933</f>
        <v>0</v>
      </c>
      <c r="I1904" s="20">
        <f>LatticeLayout!I1933</f>
        <v>0</v>
      </c>
      <c r="J1904" s="20">
        <f>LatticeLayout!J1933</f>
        <v>0</v>
      </c>
      <c r="K1904" s="20">
        <f>LatticeLayout!K1933</f>
        <v>0</v>
      </c>
      <c r="L1904" s="20">
        <f>LatticeLayout!L1933</f>
        <v>41.094000000000001</v>
      </c>
      <c r="M1904" s="20">
        <f>LatticeLayout!M1933</f>
        <v>415.34755298882715</v>
      </c>
      <c r="N1904" s="20">
        <f>LatticeLayout!N1933</f>
        <v>293.80759652404885</v>
      </c>
      <c r="O1904" s="20">
        <f t="shared" si="87"/>
        <v>293.80759652404885</v>
      </c>
      <c r="P1904" s="20">
        <f t="shared" si="88"/>
        <v>415.34755298882715</v>
      </c>
      <c r="Q1904" s="20">
        <f t="shared" si="89"/>
        <v>41.094000000000001</v>
      </c>
    </row>
    <row r="1905" spans="1:17" x14ac:dyDescent="0.3">
      <c r="A1905" s="20">
        <f>LatticeLayout!A1934</f>
        <v>0</v>
      </c>
      <c r="B1905" s="20">
        <f>LatticeLayout!B1934</f>
        <v>0</v>
      </c>
      <c r="C1905" s="20">
        <f>LatticeLayout!C1934</f>
        <v>0</v>
      </c>
      <c r="D1905" s="20">
        <f>LatticeLayout!D1934</f>
        <v>0</v>
      </c>
      <c r="E1905" s="20" t="str">
        <f>LatticeLayout!E1934</f>
        <v/>
      </c>
      <c r="F1905" s="20">
        <f>LatticeLayout!F1934</f>
        <v>0</v>
      </c>
      <c r="G1905" s="20" t="str">
        <f>LatticeLayout!G1934</f>
        <v>diagnostic box</v>
      </c>
      <c r="H1905" s="20">
        <f>LatticeLayout!H1934</f>
        <v>0</v>
      </c>
      <c r="I1905" s="20">
        <f>LatticeLayout!I1934</f>
        <v>0</v>
      </c>
      <c r="J1905" s="20">
        <f>LatticeLayout!J1934</f>
        <v>0</v>
      </c>
      <c r="K1905" s="20">
        <f>LatticeLayout!K1934</f>
        <v>9.0999999999999998E-2</v>
      </c>
      <c r="L1905" s="551">
        <f>LatticeLayout!L1934</f>
        <v>41.094000000000001</v>
      </c>
      <c r="M1905" s="551">
        <f>LatticeLayout!M1934</f>
        <v>415.34755298882715</v>
      </c>
      <c r="N1905" s="551">
        <f>LatticeLayout!N1934</f>
        <v>293.89859652404886</v>
      </c>
      <c r="O1905" s="551">
        <f t="shared" si="87"/>
        <v>293.85309652404885</v>
      </c>
      <c r="P1905" s="551">
        <f t="shared" si="88"/>
        <v>415.34755298882715</v>
      </c>
      <c r="Q1905" s="551">
        <f t="shared" si="89"/>
        <v>41.094000000000001</v>
      </c>
    </row>
    <row r="1906" spans="1:17" hidden="1" x14ac:dyDescent="0.3">
      <c r="A1906" s="20" t="str">
        <f>LatticeLayout!A1935</f>
        <v>LS2</v>
      </c>
      <c r="B1906" s="20" t="str">
        <f>LatticeLayout!B1935</f>
        <v>WC11</v>
      </c>
      <c r="C1906" s="20" t="str">
        <f>LatticeLayout!C1935</f>
        <v>PORT</v>
      </c>
      <c r="D1906" s="20">
        <f>LatticeLayout!D1935</f>
        <v>3142</v>
      </c>
      <c r="E1906" s="20" t="str">
        <f>LatticeLayout!E1935</f>
        <v>LS2_WC11:PORT_D3142</v>
      </c>
      <c r="F1906" s="20" t="str">
        <f>LatticeLayout!F1935</f>
        <v>IP_S</v>
      </c>
      <c r="G1906" s="20" t="str">
        <f>LatticeLayout!G1935</f>
        <v>pump, 65 l/s</v>
      </c>
      <c r="H1906" s="20">
        <f>LatticeLayout!H1935</f>
        <v>0</v>
      </c>
      <c r="I1906" s="20">
        <f>LatticeLayout!I1935</f>
        <v>0</v>
      </c>
      <c r="J1906" s="20">
        <f>LatticeLayout!J1935</f>
        <v>0</v>
      </c>
      <c r="K1906" s="20">
        <f>LatticeLayout!K1935</f>
        <v>0</v>
      </c>
      <c r="L1906" s="20">
        <f>LatticeLayout!L1935</f>
        <v>41.094000000000001</v>
      </c>
      <c r="M1906" s="20">
        <f>LatticeLayout!M1935</f>
        <v>415.34755298882715</v>
      </c>
      <c r="N1906" s="20">
        <f>LatticeLayout!N1935</f>
        <v>293.89859652404886</v>
      </c>
      <c r="O1906" s="20">
        <f t="shared" si="87"/>
        <v>293.89859652404886</v>
      </c>
      <c r="P1906" s="20">
        <f t="shared" si="88"/>
        <v>415.34755298882715</v>
      </c>
      <c r="Q1906" s="20">
        <f t="shared" si="89"/>
        <v>41.094000000000001</v>
      </c>
    </row>
    <row r="1907" spans="1:17" hidden="1" x14ac:dyDescent="0.3">
      <c r="A1907" s="20">
        <f>LatticeLayout!A1936</f>
        <v>0</v>
      </c>
      <c r="B1907" s="20">
        <f>LatticeLayout!B1936</f>
        <v>0</v>
      </c>
      <c r="C1907" s="20">
        <f>LatticeLayout!C1936</f>
        <v>0</v>
      </c>
      <c r="D1907" s="20">
        <f>LatticeLayout!D1936</f>
        <v>0</v>
      </c>
      <c r="E1907" s="20" t="str">
        <f>LatticeLayout!E1936</f>
        <v/>
      </c>
      <c r="F1907" s="20">
        <f>LatticeLayout!F1936</f>
        <v>0</v>
      </c>
      <c r="G1907" s="20" t="str">
        <f>LatticeLayout!G1936</f>
        <v>bellow</v>
      </c>
      <c r="H1907" s="20">
        <f>LatticeLayout!H1936</f>
        <v>40</v>
      </c>
      <c r="I1907" s="20">
        <f>LatticeLayout!I1936</f>
        <v>0</v>
      </c>
      <c r="J1907" s="20">
        <f>LatticeLayout!J1936</f>
        <v>0</v>
      </c>
      <c r="K1907" s="20">
        <f>LatticeLayout!K1936</f>
        <v>9.9000000000000005E-2</v>
      </c>
      <c r="L1907" s="20">
        <f>LatticeLayout!L1936</f>
        <v>41.094000000000001</v>
      </c>
      <c r="M1907" s="20">
        <f>LatticeLayout!M1936</f>
        <v>415.34755298882715</v>
      </c>
      <c r="N1907" s="20">
        <f>LatticeLayout!N1936</f>
        <v>293.99759652404884</v>
      </c>
      <c r="O1907" s="20">
        <f t="shared" si="87"/>
        <v>293.94809652404888</v>
      </c>
      <c r="P1907" s="20">
        <f t="shared" si="88"/>
        <v>415.34755298882715</v>
      </c>
      <c r="Q1907" s="20">
        <f t="shared" si="89"/>
        <v>41.094000000000001</v>
      </c>
    </row>
    <row r="1908" spans="1:17" hidden="1" x14ac:dyDescent="0.3">
      <c r="A1908" s="20" t="str">
        <f>LatticeLayout!A1937</f>
        <v>LS2</v>
      </c>
      <c r="B1908" s="20" t="str">
        <f>LatticeLayout!B1937</f>
        <v>CC12</v>
      </c>
      <c r="C1908" s="20" t="str">
        <f>LatticeLayout!C1937</f>
        <v>GV</v>
      </c>
      <c r="D1908" s="20">
        <f>LatticeLayout!D1937</f>
        <v>3143</v>
      </c>
      <c r="E1908" s="20" t="str">
        <f>LatticeLayout!E1937</f>
        <v>LS2_CC12:GV_D3143</v>
      </c>
      <c r="F1908" s="20">
        <f>LatticeLayout!F1937</f>
        <v>0</v>
      </c>
      <c r="G1908" s="20" t="str">
        <f>LatticeLayout!G1937</f>
        <v>gate valve</v>
      </c>
      <c r="H1908" s="20">
        <f>LatticeLayout!H1937</f>
        <v>40</v>
      </c>
      <c r="I1908" s="20">
        <f>LatticeLayout!I1937</f>
        <v>0</v>
      </c>
      <c r="J1908" s="20">
        <f>LatticeLayout!J1937</f>
        <v>0</v>
      </c>
      <c r="K1908" s="20">
        <f>LatticeLayout!K1937</f>
        <v>7.1999999999999995E-2</v>
      </c>
      <c r="L1908" s="20">
        <f>LatticeLayout!L1937</f>
        <v>41.094000000000001</v>
      </c>
      <c r="M1908" s="20">
        <f>LatticeLayout!M1937</f>
        <v>415.34755298882715</v>
      </c>
      <c r="N1908" s="20">
        <f>LatticeLayout!N1937</f>
        <v>294.06959652404885</v>
      </c>
      <c r="O1908" s="20">
        <f t="shared" si="87"/>
        <v>294.03359652404885</v>
      </c>
      <c r="P1908" s="20">
        <f t="shared" si="88"/>
        <v>415.34755298882715</v>
      </c>
      <c r="Q1908" s="20">
        <f t="shared" si="89"/>
        <v>41.094000000000001</v>
      </c>
    </row>
    <row r="1909" spans="1:17" hidden="1" x14ac:dyDescent="0.3">
      <c r="A1909" s="20">
        <f>LatticeLayout!A1938</f>
        <v>0</v>
      </c>
      <c r="B1909" s="20">
        <f>LatticeLayout!B1938</f>
        <v>0</v>
      </c>
      <c r="C1909" s="20">
        <f>LatticeLayout!C1938</f>
        <v>0</v>
      </c>
      <c r="D1909" s="20">
        <f>LatticeLayout!D1938</f>
        <v>0</v>
      </c>
      <c r="E1909" s="20" t="str">
        <f>LatticeLayout!E1938</f>
        <v/>
      </c>
      <c r="F1909" s="20">
        <f>LatticeLayout!F1938</f>
        <v>0</v>
      </c>
      <c r="G1909" s="20" t="str">
        <f>LatticeLayout!G1938</f>
        <v>bellows</v>
      </c>
      <c r="H1909" s="20">
        <f>LatticeLayout!H1938</f>
        <v>0</v>
      </c>
      <c r="I1909" s="20">
        <f>LatticeLayout!I1938</f>
        <v>0</v>
      </c>
      <c r="J1909" s="20">
        <f>LatticeLayout!J1938</f>
        <v>0</v>
      </c>
      <c r="K1909" s="20">
        <f>LatticeLayout!K1938</f>
        <v>0.15310800000000002</v>
      </c>
      <c r="L1909" s="20">
        <f>LatticeLayout!L1938</f>
        <v>41.094000000000001</v>
      </c>
      <c r="M1909" s="20">
        <f>LatticeLayout!M1938</f>
        <v>415.34755298882715</v>
      </c>
      <c r="N1909" s="20">
        <f>LatticeLayout!N1938</f>
        <v>294.22270452404882</v>
      </c>
      <c r="O1909" s="20">
        <f t="shared" si="87"/>
        <v>294.14615052404883</v>
      </c>
      <c r="P1909" s="20">
        <f t="shared" si="88"/>
        <v>415.34755298882715</v>
      </c>
      <c r="Q1909" s="20">
        <f t="shared" si="89"/>
        <v>41.094000000000001</v>
      </c>
    </row>
    <row r="1910" spans="1:17" x14ac:dyDescent="0.3">
      <c r="A1910" s="20" t="str">
        <f>LatticeLayout!A1939</f>
        <v>LS2</v>
      </c>
      <c r="B1910" s="20" t="str">
        <f>LatticeLayout!B1939</f>
        <v>CC12</v>
      </c>
      <c r="C1910" s="20" t="str">
        <f>LatticeLayout!C1939</f>
        <v>CAV1</v>
      </c>
      <c r="D1910" s="20">
        <f>LatticeLayout!D1939</f>
        <v>3144</v>
      </c>
      <c r="E1910" s="20" t="str">
        <f>LatticeLayout!E1939</f>
        <v>LS2_CC12:CAV1_D3144</v>
      </c>
      <c r="F1910" s="20">
        <f>LatticeLayout!F1939</f>
        <v>0</v>
      </c>
      <c r="G1910" s="20" t="str">
        <f>LatticeLayout!G1939</f>
        <v>b29 cavity</v>
      </c>
      <c r="H1910" s="20">
        <f>LatticeLayout!H1939</f>
        <v>40</v>
      </c>
      <c r="I1910" s="20">
        <f>LatticeLayout!I1939</f>
        <v>0.32364399999999999</v>
      </c>
      <c r="J1910" s="20">
        <f>LatticeLayout!J1939</f>
        <v>0</v>
      </c>
      <c r="K1910" s="20">
        <f>LatticeLayout!K1939</f>
        <v>0.32364399999999999</v>
      </c>
      <c r="L1910" s="551">
        <f>LatticeLayout!L1939</f>
        <v>41.094000000000001</v>
      </c>
      <c r="M1910" s="551">
        <f>LatticeLayout!M1939</f>
        <v>415.34755298882715</v>
      </c>
      <c r="N1910" s="551">
        <f>LatticeLayout!N1939</f>
        <v>294.54634852404882</v>
      </c>
      <c r="O1910" s="551">
        <f t="shared" si="87"/>
        <v>294.38452652404885</v>
      </c>
      <c r="P1910" s="551">
        <f t="shared" si="88"/>
        <v>415.34755298882715</v>
      </c>
      <c r="Q1910" s="551">
        <f t="shared" si="89"/>
        <v>41.094000000000001</v>
      </c>
    </row>
    <row r="1911" spans="1:17" hidden="1" x14ac:dyDescent="0.3">
      <c r="A1911" s="20" t="str">
        <f>LatticeLayout!A1940</f>
        <v>LS2</v>
      </c>
      <c r="B1911" s="20" t="str">
        <f>LatticeLayout!B1940</f>
        <v>CC12</v>
      </c>
      <c r="C1911" s="20" t="str">
        <f>LatticeLayout!C1940</f>
        <v>BLM</v>
      </c>
      <c r="D1911" s="20">
        <f>LatticeLayout!D1940</f>
        <v>3146</v>
      </c>
      <c r="E1911" s="20" t="str">
        <f>LatticeLayout!E1940</f>
        <v>LS2_CC12:BLM_D3146</v>
      </c>
      <c r="F1911" s="20">
        <f>LatticeLayout!F1940</f>
        <v>0</v>
      </c>
      <c r="G1911" s="20" t="str">
        <f>LatticeLayout!G1940</f>
        <v>outside loss monitor</v>
      </c>
      <c r="H1911" s="20">
        <f>LatticeLayout!H1940</f>
        <v>0</v>
      </c>
      <c r="I1911" s="20">
        <f>LatticeLayout!I1940</f>
        <v>0</v>
      </c>
      <c r="J1911" s="20">
        <f>LatticeLayout!J1940</f>
        <v>0</v>
      </c>
      <c r="K1911" s="20">
        <f>LatticeLayout!K1940</f>
        <v>0</v>
      </c>
      <c r="L1911" s="20">
        <f>LatticeLayout!L1940</f>
        <v>41.094000000000001</v>
      </c>
      <c r="M1911" s="20">
        <f>LatticeLayout!M1940</f>
        <v>415.34755298882715</v>
      </c>
      <c r="N1911" s="20">
        <f>LatticeLayout!N1940</f>
        <v>294.54634852404882</v>
      </c>
      <c r="O1911" s="20">
        <f t="shared" si="87"/>
        <v>294.54634852404882</v>
      </c>
      <c r="P1911" s="20">
        <f t="shared" si="88"/>
        <v>415.34755298882715</v>
      </c>
      <c r="Q1911" s="20">
        <f t="shared" si="89"/>
        <v>41.094000000000001</v>
      </c>
    </row>
    <row r="1912" spans="1:17" hidden="1" x14ac:dyDescent="0.3">
      <c r="A1912" s="20">
        <f>LatticeLayout!A1941</f>
        <v>0</v>
      </c>
      <c r="B1912" s="20">
        <f>LatticeLayout!B1941</f>
        <v>0</v>
      </c>
      <c r="C1912" s="20">
        <f>LatticeLayout!C1941</f>
        <v>0</v>
      </c>
      <c r="D1912" s="20">
        <f>LatticeLayout!D1941</f>
        <v>0</v>
      </c>
      <c r="E1912" s="20">
        <f>LatticeLayout!E1941</f>
        <v>0</v>
      </c>
      <c r="F1912" s="20">
        <f>LatticeLayout!F1941</f>
        <v>0</v>
      </c>
      <c r="G1912" s="20">
        <f>LatticeLayout!G1941</f>
        <v>0</v>
      </c>
      <c r="H1912" s="20">
        <f>LatticeLayout!H1941</f>
        <v>0</v>
      </c>
      <c r="I1912" s="20">
        <f>LatticeLayout!I1941</f>
        <v>0</v>
      </c>
      <c r="J1912" s="20">
        <f>LatticeLayout!J1941</f>
        <v>0</v>
      </c>
      <c r="K1912" s="20">
        <f>LatticeLayout!K1941</f>
        <v>0</v>
      </c>
      <c r="L1912" s="20">
        <f>LatticeLayout!L1941</f>
        <v>41.094000000000001</v>
      </c>
      <c r="M1912" s="20">
        <f>LatticeLayout!M1941</f>
        <v>415.34755298882715</v>
      </c>
      <c r="N1912" s="20">
        <f>LatticeLayout!N1941</f>
        <v>294.54634852404882</v>
      </c>
      <c r="O1912" s="20">
        <f t="shared" si="87"/>
        <v>294.54634852404882</v>
      </c>
      <c r="P1912" s="20">
        <f t="shared" si="88"/>
        <v>415.34755298882715</v>
      </c>
      <c r="Q1912" s="20">
        <f t="shared" si="89"/>
        <v>41.094000000000001</v>
      </c>
    </row>
    <row r="1913" spans="1:17" hidden="1" x14ac:dyDescent="0.3">
      <c r="A1913" s="20">
        <f>LatticeLayout!A1942</f>
        <v>0</v>
      </c>
      <c r="B1913" s="20">
        <f>LatticeLayout!B1942</f>
        <v>0</v>
      </c>
      <c r="C1913" s="20">
        <f>LatticeLayout!C1942</f>
        <v>0</v>
      </c>
      <c r="D1913" s="20">
        <f>LatticeLayout!D1942</f>
        <v>0</v>
      </c>
      <c r="E1913" s="20" t="str">
        <f>LatticeLayout!E1942</f>
        <v/>
      </c>
      <c r="F1913" s="20">
        <f>LatticeLayout!F1942</f>
        <v>0</v>
      </c>
      <c r="G1913" s="20" t="str">
        <f>LatticeLayout!G1942</f>
        <v>bellow</v>
      </c>
      <c r="H1913" s="20">
        <f>LatticeLayout!H1942</f>
        <v>0</v>
      </c>
      <c r="I1913" s="20">
        <f>LatticeLayout!I1942</f>
        <v>0</v>
      </c>
      <c r="J1913" s="20">
        <f>LatticeLayout!J1942</f>
        <v>0</v>
      </c>
      <c r="K1913" s="20">
        <f>LatticeLayout!K1942</f>
        <v>9.9516999999999994E-2</v>
      </c>
      <c r="L1913" s="20">
        <f>LatticeLayout!L1942</f>
        <v>41.094000000000001</v>
      </c>
      <c r="M1913" s="20">
        <f>LatticeLayout!M1942</f>
        <v>415.34755298882715</v>
      </c>
      <c r="N1913" s="20">
        <f>LatticeLayout!N1942</f>
        <v>294.64586552404882</v>
      </c>
      <c r="O1913" s="20">
        <f t="shared" si="87"/>
        <v>294.59610702404882</v>
      </c>
      <c r="P1913" s="20">
        <f t="shared" si="88"/>
        <v>415.34755298882715</v>
      </c>
      <c r="Q1913" s="20">
        <f t="shared" si="89"/>
        <v>41.094000000000001</v>
      </c>
    </row>
    <row r="1914" spans="1:17" x14ac:dyDescent="0.3">
      <c r="A1914" s="20" t="str">
        <f>LatticeLayout!A1943</f>
        <v>LS2</v>
      </c>
      <c r="B1914" s="20" t="str">
        <f>LatticeLayout!B1943</f>
        <v>CC12</v>
      </c>
      <c r="C1914" s="20" t="str">
        <f>LatticeLayout!C1943</f>
        <v>CAV2</v>
      </c>
      <c r="D1914" s="20">
        <f>LatticeLayout!D1943</f>
        <v>3149</v>
      </c>
      <c r="E1914" s="20" t="str">
        <f>LatticeLayout!E1943</f>
        <v>LS2_CC12:CAV2_D3149</v>
      </c>
      <c r="F1914" s="20">
        <f>LatticeLayout!F1943</f>
        <v>0</v>
      </c>
      <c r="G1914" s="20" t="str">
        <f>LatticeLayout!G1943</f>
        <v>b29 cavity</v>
      </c>
      <c r="H1914" s="20">
        <f>LatticeLayout!H1943</f>
        <v>40</v>
      </c>
      <c r="I1914" s="20">
        <f>LatticeLayout!I1943</f>
        <v>0</v>
      </c>
      <c r="J1914" s="20">
        <f>LatticeLayout!J1943</f>
        <v>0</v>
      </c>
      <c r="K1914" s="20">
        <f>LatticeLayout!K1943</f>
        <v>0.32364399999999999</v>
      </c>
      <c r="L1914" s="551">
        <f>LatticeLayout!L1943</f>
        <v>41.094000000000001</v>
      </c>
      <c r="M1914" s="551">
        <f>LatticeLayout!M1943</f>
        <v>415.34755298882715</v>
      </c>
      <c r="N1914" s="551">
        <f>LatticeLayout!N1943</f>
        <v>294.96950952404882</v>
      </c>
      <c r="O1914" s="551">
        <f t="shared" si="87"/>
        <v>294.80768752404879</v>
      </c>
      <c r="P1914" s="551">
        <f t="shared" si="88"/>
        <v>415.34755298882715</v>
      </c>
      <c r="Q1914" s="551">
        <f t="shared" si="89"/>
        <v>41.094000000000001</v>
      </c>
    </row>
    <row r="1915" spans="1:17" hidden="1" x14ac:dyDescent="0.3">
      <c r="A1915" s="20">
        <f>LatticeLayout!A1944</f>
        <v>0</v>
      </c>
      <c r="B1915" s="20">
        <f>LatticeLayout!B1944</f>
        <v>0</v>
      </c>
      <c r="C1915" s="20">
        <f>LatticeLayout!C1944</f>
        <v>0</v>
      </c>
      <c r="D1915" s="20">
        <f>LatticeLayout!D1944</f>
        <v>0</v>
      </c>
      <c r="E1915" s="20" t="str">
        <f>LatticeLayout!E1944</f>
        <v/>
      </c>
      <c r="F1915" s="20">
        <f>LatticeLayout!F1944</f>
        <v>0</v>
      </c>
      <c r="G1915" s="20">
        <f>LatticeLayout!G1944</f>
        <v>0</v>
      </c>
      <c r="H1915" s="20">
        <f>LatticeLayout!H1944</f>
        <v>0</v>
      </c>
      <c r="I1915" s="20">
        <f>LatticeLayout!I1944</f>
        <v>0</v>
      </c>
      <c r="J1915" s="20">
        <f>LatticeLayout!J1944</f>
        <v>0</v>
      </c>
      <c r="K1915" s="20">
        <f>LatticeLayout!K1944</f>
        <v>0</v>
      </c>
      <c r="L1915" s="20">
        <f>LatticeLayout!L1944</f>
        <v>41.094000000000001</v>
      </c>
      <c r="M1915" s="20">
        <f>LatticeLayout!M1944</f>
        <v>415.34755298882715</v>
      </c>
      <c r="N1915" s="20">
        <f>LatticeLayout!N1944</f>
        <v>294.96950952404882</v>
      </c>
      <c r="O1915" s="20">
        <f t="shared" si="87"/>
        <v>294.96950952404882</v>
      </c>
      <c r="P1915" s="20">
        <f t="shared" si="88"/>
        <v>415.34755298882715</v>
      </c>
      <c r="Q1915" s="20">
        <f t="shared" si="89"/>
        <v>41.094000000000001</v>
      </c>
    </row>
    <row r="1916" spans="1:17" hidden="1" x14ac:dyDescent="0.3">
      <c r="A1916" s="20">
        <f>LatticeLayout!A1945</f>
        <v>0</v>
      </c>
      <c r="B1916" s="20">
        <f>LatticeLayout!B1945</f>
        <v>0</v>
      </c>
      <c r="C1916" s="20">
        <f>LatticeLayout!C1945</f>
        <v>0</v>
      </c>
      <c r="D1916" s="20">
        <f>LatticeLayout!D1945</f>
        <v>0</v>
      </c>
      <c r="E1916" s="20">
        <f>LatticeLayout!E1945</f>
        <v>0</v>
      </c>
      <c r="F1916" s="20">
        <f>LatticeLayout!F1945</f>
        <v>0</v>
      </c>
      <c r="G1916" s="20">
        <f>LatticeLayout!G1945</f>
        <v>0</v>
      </c>
      <c r="H1916" s="20">
        <f>LatticeLayout!H1945</f>
        <v>0</v>
      </c>
      <c r="I1916" s="20">
        <f>LatticeLayout!I1945</f>
        <v>0</v>
      </c>
      <c r="J1916" s="20">
        <f>LatticeLayout!J1945</f>
        <v>0</v>
      </c>
      <c r="K1916" s="20">
        <f>LatticeLayout!K1945</f>
        <v>0</v>
      </c>
      <c r="L1916" s="20">
        <f>LatticeLayout!L1945</f>
        <v>41.094000000000001</v>
      </c>
      <c r="M1916" s="20">
        <f>LatticeLayout!M1945</f>
        <v>415.34755298882715</v>
      </c>
      <c r="N1916" s="20">
        <f>LatticeLayout!N1945</f>
        <v>294.96950952404882</v>
      </c>
      <c r="O1916" s="20">
        <f t="shared" si="87"/>
        <v>294.96950952404882</v>
      </c>
      <c r="P1916" s="20">
        <f t="shared" si="88"/>
        <v>415.34755298882715</v>
      </c>
      <c r="Q1916" s="20">
        <f t="shared" si="89"/>
        <v>41.094000000000001</v>
      </c>
    </row>
    <row r="1917" spans="1:17" hidden="1" x14ac:dyDescent="0.3">
      <c r="A1917" s="20">
        <f>LatticeLayout!A1946</f>
        <v>0</v>
      </c>
      <c r="B1917" s="20">
        <f>LatticeLayout!B1946</f>
        <v>0</v>
      </c>
      <c r="C1917" s="20">
        <f>LatticeLayout!C1946</f>
        <v>0</v>
      </c>
      <c r="D1917" s="20">
        <f>LatticeLayout!D1946</f>
        <v>0</v>
      </c>
      <c r="E1917" s="20" t="str">
        <f>LatticeLayout!E1946</f>
        <v/>
      </c>
      <c r="F1917" s="20">
        <f>LatticeLayout!F1946</f>
        <v>0</v>
      </c>
      <c r="G1917" s="20" t="str">
        <f>LatticeLayout!G1946</f>
        <v>bellow</v>
      </c>
      <c r="H1917" s="20">
        <f>LatticeLayout!H1946</f>
        <v>0</v>
      </c>
      <c r="I1917" s="20">
        <f>LatticeLayout!I1946</f>
        <v>0</v>
      </c>
      <c r="J1917" s="20">
        <f>LatticeLayout!J1946</f>
        <v>0</v>
      </c>
      <c r="K1917" s="20">
        <f>LatticeLayout!K1946</f>
        <v>9.9516999999999994E-2</v>
      </c>
      <c r="L1917" s="20">
        <f>LatticeLayout!L1946</f>
        <v>41.094000000000001</v>
      </c>
      <c r="M1917" s="20">
        <f>LatticeLayout!M1946</f>
        <v>415.34755298882715</v>
      </c>
      <c r="N1917" s="20">
        <f>LatticeLayout!N1946</f>
        <v>295.06902652404881</v>
      </c>
      <c r="O1917" s="20">
        <f t="shared" si="87"/>
        <v>295.01926802404881</v>
      </c>
      <c r="P1917" s="20">
        <f t="shared" si="88"/>
        <v>415.34755298882715</v>
      </c>
      <c r="Q1917" s="20">
        <f t="shared" si="89"/>
        <v>41.094000000000001</v>
      </c>
    </row>
    <row r="1918" spans="1:17" x14ac:dyDescent="0.3">
      <c r="A1918" s="20" t="str">
        <f>LatticeLayout!A1947</f>
        <v>LS2</v>
      </c>
      <c r="B1918" s="20" t="str">
        <f>LatticeLayout!B1947</f>
        <v>CC12</v>
      </c>
      <c r="C1918" s="20" t="str">
        <f>LatticeLayout!C1947</f>
        <v>CAV3</v>
      </c>
      <c r="D1918" s="20">
        <f>LatticeLayout!D1947</f>
        <v>3153</v>
      </c>
      <c r="E1918" s="20" t="str">
        <f>LatticeLayout!E1947</f>
        <v>LS2_CC12:CAV3_D3153</v>
      </c>
      <c r="F1918" s="20">
        <f>LatticeLayout!F1947</f>
        <v>0</v>
      </c>
      <c r="G1918" s="20" t="str">
        <f>LatticeLayout!G1947</f>
        <v>b29 cavity</v>
      </c>
      <c r="H1918" s="20">
        <f>LatticeLayout!H1947</f>
        <v>40</v>
      </c>
      <c r="I1918" s="20">
        <f>LatticeLayout!I1947</f>
        <v>0</v>
      </c>
      <c r="J1918" s="20">
        <f>LatticeLayout!J1947</f>
        <v>0</v>
      </c>
      <c r="K1918" s="20">
        <f>LatticeLayout!K1947</f>
        <v>0.32364399999999999</v>
      </c>
      <c r="L1918" s="551">
        <f>LatticeLayout!L1947</f>
        <v>41.094000000000001</v>
      </c>
      <c r="M1918" s="551">
        <f>LatticeLayout!M1947</f>
        <v>415.34755298882715</v>
      </c>
      <c r="N1918" s="551">
        <f>LatticeLayout!N1947</f>
        <v>295.39267052404881</v>
      </c>
      <c r="O1918" s="551">
        <f t="shared" si="87"/>
        <v>295.23084852404884</v>
      </c>
      <c r="P1918" s="551">
        <f t="shared" si="88"/>
        <v>415.34755298882715</v>
      </c>
      <c r="Q1918" s="551">
        <f t="shared" si="89"/>
        <v>41.094000000000001</v>
      </c>
    </row>
    <row r="1919" spans="1:17" hidden="1" x14ac:dyDescent="0.3">
      <c r="A1919" s="20" t="str">
        <f>LatticeLayout!A1948</f>
        <v>LS2</v>
      </c>
      <c r="B1919" s="20" t="str">
        <f>LatticeLayout!B1948</f>
        <v>CC12</v>
      </c>
      <c r="C1919" s="20" t="str">
        <f>LatticeLayout!C1948</f>
        <v>BLM</v>
      </c>
      <c r="D1919" s="20">
        <f>LatticeLayout!D1948</f>
        <v>3155</v>
      </c>
      <c r="E1919" s="20" t="str">
        <f>LatticeLayout!E1948</f>
        <v>LS2_CC12:BLM_D3155</v>
      </c>
      <c r="F1919" s="20">
        <f>LatticeLayout!F1948</f>
        <v>0</v>
      </c>
      <c r="G1919" s="20" t="str">
        <f>LatticeLayout!G1948</f>
        <v>outside loss monitor</v>
      </c>
      <c r="H1919" s="20">
        <f>LatticeLayout!H1948</f>
        <v>0</v>
      </c>
      <c r="I1919" s="20">
        <f>LatticeLayout!I1948</f>
        <v>0</v>
      </c>
      <c r="J1919" s="20">
        <f>LatticeLayout!J1948</f>
        <v>0</v>
      </c>
      <c r="K1919" s="20">
        <f>LatticeLayout!K1948</f>
        <v>0</v>
      </c>
      <c r="L1919" s="20">
        <f>LatticeLayout!L1948</f>
        <v>41.094000000000001</v>
      </c>
      <c r="M1919" s="20">
        <f>LatticeLayout!M1948</f>
        <v>415.34755298882715</v>
      </c>
      <c r="N1919" s="20">
        <f>LatticeLayout!N1948</f>
        <v>295.39267052404881</v>
      </c>
      <c r="O1919" s="20">
        <f t="shared" si="87"/>
        <v>295.39267052404881</v>
      </c>
      <c r="P1919" s="20">
        <f t="shared" si="88"/>
        <v>415.34755298882715</v>
      </c>
      <c r="Q1919" s="20">
        <f t="shared" si="89"/>
        <v>41.094000000000001</v>
      </c>
    </row>
    <row r="1920" spans="1:17" hidden="1" x14ac:dyDescent="0.3">
      <c r="A1920" s="20">
        <f>LatticeLayout!A1949</f>
        <v>0</v>
      </c>
      <c r="B1920" s="20">
        <f>LatticeLayout!B1949</f>
        <v>0</v>
      </c>
      <c r="C1920" s="20">
        <f>LatticeLayout!C1949</f>
        <v>0</v>
      </c>
      <c r="D1920" s="20">
        <f>LatticeLayout!D1949</f>
        <v>0</v>
      </c>
      <c r="E1920" s="20">
        <f>LatticeLayout!E1949</f>
        <v>0</v>
      </c>
      <c r="F1920" s="20">
        <f>LatticeLayout!F1949</f>
        <v>0</v>
      </c>
      <c r="G1920" s="20">
        <f>LatticeLayout!G1949</f>
        <v>0</v>
      </c>
      <c r="H1920" s="20">
        <f>LatticeLayout!H1949</f>
        <v>0</v>
      </c>
      <c r="I1920" s="20">
        <f>LatticeLayout!I1949</f>
        <v>0</v>
      </c>
      <c r="J1920" s="20">
        <f>LatticeLayout!J1949</f>
        <v>0</v>
      </c>
      <c r="K1920" s="20">
        <f>LatticeLayout!K1949</f>
        <v>0</v>
      </c>
      <c r="L1920" s="20">
        <f>LatticeLayout!L1949</f>
        <v>41.094000000000001</v>
      </c>
      <c r="M1920" s="20">
        <f>LatticeLayout!M1949</f>
        <v>415.34755298882715</v>
      </c>
      <c r="N1920" s="20">
        <f>LatticeLayout!N1949</f>
        <v>295.39267052404881</v>
      </c>
      <c r="O1920" s="20">
        <f t="shared" si="87"/>
        <v>295.39267052404881</v>
      </c>
      <c r="P1920" s="20">
        <f t="shared" si="88"/>
        <v>415.34755298882715</v>
      </c>
      <c r="Q1920" s="20">
        <f t="shared" si="89"/>
        <v>41.094000000000001</v>
      </c>
    </row>
    <row r="1921" spans="1:17" hidden="1" x14ac:dyDescent="0.3">
      <c r="A1921" s="20">
        <f>LatticeLayout!A1950</f>
        <v>0</v>
      </c>
      <c r="B1921" s="20">
        <f>LatticeLayout!B1950</f>
        <v>0</v>
      </c>
      <c r="C1921" s="20">
        <f>LatticeLayout!C1950</f>
        <v>0</v>
      </c>
      <c r="D1921" s="20">
        <f>LatticeLayout!D1950</f>
        <v>0</v>
      </c>
      <c r="E1921" s="20" t="str">
        <f>LatticeLayout!E1950</f>
        <v/>
      </c>
      <c r="F1921" s="20">
        <f>LatticeLayout!F1950</f>
        <v>0</v>
      </c>
      <c r="G1921" s="20" t="str">
        <f>LatticeLayout!G1950</f>
        <v>bellow+tube</v>
      </c>
      <c r="H1921" s="20">
        <f>LatticeLayout!H1950</f>
        <v>0</v>
      </c>
      <c r="I1921" s="20">
        <f>LatticeLayout!I1950</f>
        <v>0</v>
      </c>
      <c r="J1921" s="20">
        <f>LatticeLayout!J1950</f>
        <v>0</v>
      </c>
      <c r="K1921" s="20">
        <f>LatticeLayout!K1950</f>
        <v>0.15525</v>
      </c>
      <c r="L1921" s="20">
        <f>LatticeLayout!L1950</f>
        <v>41.094000000000001</v>
      </c>
      <c r="M1921" s="20">
        <f>LatticeLayout!M1950</f>
        <v>415.34755298882715</v>
      </c>
      <c r="N1921" s="20">
        <f>LatticeLayout!N1950</f>
        <v>295.54792052404883</v>
      </c>
      <c r="O1921" s="20">
        <f t="shared" si="87"/>
        <v>295.47029552404882</v>
      </c>
      <c r="P1921" s="20">
        <f t="shared" si="88"/>
        <v>415.34755298882715</v>
      </c>
      <c r="Q1921" s="20">
        <f t="shared" si="89"/>
        <v>41.094000000000001</v>
      </c>
    </row>
    <row r="1922" spans="1:17" x14ac:dyDescent="0.3">
      <c r="A1922" s="20" t="str">
        <f>LatticeLayout!A1951</f>
        <v>LS2</v>
      </c>
      <c r="B1922" s="20" t="str">
        <f>LatticeLayout!B1951</f>
        <v>CC12</v>
      </c>
      <c r="C1922" s="20" t="str">
        <f>LatticeLayout!C1951</f>
        <v>SOL1</v>
      </c>
      <c r="D1922" s="20">
        <f>LatticeLayout!D1951</f>
        <v>3161</v>
      </c>
      <c r="E1922" s="20" t="str">
        <f>LatticeLayout!E1951</f>
        <v>LS2_CC12:SOL1_D3161</v>
      </c>
      <c r="F1922" s="20" t="str">
        <f>LatticeLayout!F1951</f>
        <v>S2</v>
      </c>
      <c r="G1922" s="20" t="str">
        <f>LatticeLayout!G1951</f>
        <v>solenoid+correctors</v>
      </c>
      <c r="H1922" s="20">
        <f>LatticeLayout!H1951</f>
        <v>40</v>
      </c>
      <c r="I1922" s="20">
        <f>LatticeLayout!I1951</f>
        <v>0</v>
      </c>
      <c r="J1922" s="20">
        <f>LatticeLayout!J1951</f>
        <v>0</v>
      </c>
      <c r="K1922" s="20">
        <f>LatticeLayout!K1951</f>
        <v>0.5</v>
      </c>
      <c r="L1922" s="551">
        <f>LatticeLayout!L1951</f>
        <v>41.094000000000001</v>
      </c>
      <c r="M1922" s="551">
        <f>LatticeLayout!M1951</f>
        <v>415.34755298882715</v>
      </c>
      <c r="N1922" s="551">
        <f>LatticeLayout!N1951</f>
        <v>296.04792052404883</v>
      </c>
      <c r="O1922" s="551">
        <f t="shared" si="87"/>
        <v>295.79792052404883</v>
      </c>
      <c r="P1922" s="551">
        <f t="shared" si="88"/>
        <v>415.34755298882715</v>
      </c>
      <c r="Q1922" s="551">
        <f t="shared" si="89"/>
        <v>41.094000000000001</v>
      </c>
    </row>
    <row r="1923" spans="1:17" hidden="1" x14ac:dyDescent="0.3">
      <c r="A1923" s="20">
        <f>LatticeLayout!A1952</f>
        <v>0</v>
      </c>
      <c r="B1923" s="20">
        <f>LatticeLayout!B1952</f>
        <v>0</v>
      </c>
      <c r="C1923" s="20">
        <f>LatticeLayout!C1952</f>
        <v>0</v>
      </c>
      <c r="D1923" s="20">
        <f>LatticeLayout!D1952</f>
        <v>0</v>
      </c>
      <c r="E1923" s="20" t="str">
        <f>LatticeLayout!E1952</f>
        <v/>
      </c>
      <c r="F1923" s="20">
        <f>LatticeLayout!F1952</f>
        <v>0</v>
      </c>
      <c r="G1923" s="20" t="str">
        <f>LatticeLayout!G1952</f>
        <v>bellow+tube</v>
      </c>
      <c r="H1923" s="20">
        <f>LatticeLayout!H1952</f>
        <v>0</v>
      </c>
      <c r="I1923" s="20">
        <f>LatticeLayout!I1952</f>
        <v>0</v>
      </c>
      <c r="J1923" s="20">
        <f>LatticeLayout!J1952</f>
        <v>0</v>
      </c>
      <c r="K1923" s="20">
        <f>LatticeLayout!K1952</f>
        <v>0.15525</v>
      </c>
      <c r="L1923" s="20">
        <f>LatticeLayout!L1952</f>
        <v>41.094000000000001</v>
      </c>
      <c r="M1923" s="20">
        <f>LatticeLayout!M1952</f>
        <v>415.34755298882715</v>
      </c>
      <c r="N1923" s="20">
        <f>LatticeLayout!N1952</f>
        <v>296.20317052404886</v>
      </c>
      <c r="O1923" s="20">
        <f t="shared" si="87"/>
        <v>296.12554552404885</v>
      </c>
      <c r="P1923" s="20">
        <f t="shared" si="88"/>
        <v>415.34755298882715</v>
      </c>
      <c r="Q1923" s="20">
        <f t="shared" si="89"/>
        <v>41.094000000000001</v>
      </c>
    </row>
    <row r="1924" spans="1:17" x14ac:dyDescent="0.3">
      <c r="A1924" s="20" t="str">
        <f>LatticeLayout!A1953</f>
        <v>LS2</v>
      </c>
      <c r="B1924" s="20" t="str">
        <f>LatticeLayout!B1953</f>
        <v>CC12</v>
      </c>
      <c r="C1924" s="20" t="str">
        <f>LatticeLayout!C1953</f>
        <v>CAV4</v>
      </c>
      <c r="D1924" s="20">
        <f>LatticeLayout!D1953</f>
        <v>3164</v>
      </c>
      <c r="E1924" s="20" t="str">
        <f>LatticeLayout!E1953</f>
        <v>LS2_CC12:CAV4_D3164</v>
      </c>
      <c r="F1924" s="20">
        <f>LatticeLayout!F1953</f>
        <v>0</v>
      </c>
      <c r="G1924" s="20" t="str">
        <f>LatticeLayout!G1953</f>
        <v>b29 cavity</v>
      </c>
      <c r="H1924" s="20">
        <f>LatticeLayout!H1953</f>
        <v>40</v>
      </c>
      <c r="I1924" s="20">
        <f>LatticeLayout!I1953</f>
        <v>0</v>
      </c>
      <c r="J1924" s="20">
        <f>LatticeLayout!J1953</f>
        <v>0</v>
      </c>
      <c r="K1924" s="20">
        <f>LatticeLayout!K1953</f>
        <v>0.32364399999999999</v>
      </c>
      <c r="L1924" s="551">
        <f>LatticeLayout!L1953</f>
        <v>41.094000000000001</v>
      </c>
      <c r="M1924" s="551">
        <f>LatticeLayout!M1953</f>
        <v>415.34755298882715</v>
      </c>
      <c r="N1924" s="551">
        <f>LatticeLayout!N1953</f>
        <v>296.52681452404886</v>
      </c>
      <c r="O1924" s="551">
        <f t="shared" si="87"/>
        <v>296.36499252404883</v>
      </c>
      <c r="P1924" s="551">
        <f t="shared" si="88"/>
        <v>415.34755298882715</v>
      </c>
      <c r="Q1924" s="551">
        <f t="shared" si="89"/>
        <v>41.094000000000001</v>
      </c>
    </row>
    <row r="1925" spans="1:17" hidden="1" x14ac:dyDescent="0.3">
      <c r="A1925" s="20">
        <f>LatticeLayout!A1954</f>
        <v>0</v>
      </c>
      <c r="B1925" s="20">
        <f>LatticeLayout!B1954</f>
        <v>0</v>
      </c>
      <c r="C1925" s="20">
        <f>LatticeLayout!C1954</f>
        <v>0</v>
      </c>
      <c r="D1925" s="20">
        <f>LatticeLayout!D1954</f>
        <v>0</v>
      </c>
      <c r="E1925" s="20" t="str">
        <f>LatticeLayout!E1954</f>
        <v/>
      </c>
      <c r="F1925" s="20">
        <f>LatticeLayout!F1954</f>
        <v>0</v>
      </c>
      <c r="G1925" s="20">
        <f>LatticeLayout!G1954</f>
        <v>0</v>
      </c>
      <c r="H1925" s="20">
        <f>LatticeLayout!H1954</f>
        <v>0</v>
      </c>
      <c r="I1925" s="20">
        <f>LatticeLayout!I1954</f>
        <v>0</v>
      </c>
      <c r="J1925" s="20">
        <f>LatticeLayout!J1954</f>
        <v>0</v>
      </c>
      <c r="K1925" s="20">
        <f>LatticeLayout!K1954</f>
        <v>0</v>
      </c>
      <c r="L1925" s="20">
        <f>LatticeLayout!L1954</f>
        <v>41.094000000000001</v>
      </c>
      <c r="M1925" s="20">
        <f>LatticeLayout!M1954</f>
        <v>415.34755298882715</v>
      </c>
      <c r="N1925" s="20">
        <f>LatticeLayout!N1954</f>
        <v>296.52681452404886</v>
      </c>
      <c r="O1925" s="20">
        <f t="shared" si="87"/>
        <v>296.52681452404886</v>
      </c>
      <c r="P1925" s="20">
        <f t="shared" si="88"/>
        <v>415.34755298882715</v>
      </c>
      <c r="Q1925" s="20">
        <f t="shared" si="89"/>
        <v>41.094000000000001</v>
      </c>
    </row>
    <row r="1926" spans="1:17" hidden="1" x14ac:dyDescent="0.3">
      <c r="A1926" s="20">
        <f>LatticeLayout!A1955</f>
        <v>0</v>
      </c>
      <c r="B1926" s="20">
        <f>LatticeLayout!B1955</f>
        <v>0</v>
      </c>
      <c r="C1926" s="20">
        <f>LatticeLayout!C1955</f>
        <v>0</v>
      </c>
      <c r="D1926" s="20">
        <f>LatticeLayout!D1955</f>
        <v>0</v>
      </c>
      <c r="E1926" s="20">
        <f>LatticeLayout!E1955</f>
        <v>0</v>
      </c>
      <c r="F1926" s="20">
        <f>LatticeLayout!F1955</f>
        <v>0</v>
      </c>
      <c r="G1926" s="20">
        <f>LatticeLayout!G1955</f>
        <v>0</v>
      </c>
      <c r="H1926" s="20">
        <f>LatticeLayout!H1955</f>
        <v>0</v>
      </c>
      <c r="I1926" s="20">
        <f>LatticeLayout!I1955</f>
        <v>0</v>
      </c>
      <c r="J1926" s="20">
        <f>LatticeLayout!J1955</f>
        <v>0</v>
      </c>
      <c r="K1926" s="20">
        <f>LatticeLayout!K1955</f>
        <v>0</v>
      </c>
      <c r="L1926" s="20">
        <f>LatticeLayout!L1955</f>
        <v>41.094000000000001</v>
      </c>
      <c r="M1926" s="20">
        <f>LatticeLayout!M1955</f>
        <v>415.34755298882715</v>
      </c>
      <c r="N1926" s="20">
        <f>LatticeLayout!N1955</f>
        <v>296.52681452404886</v>
      </c>
      <c r="O1926" s="20">
        <f t="shared" si="87"/>
        <v>296.52681452404886</v>
      </c>
      <c r="P1926" s="20">
        <f t="shared" si="88"/>
        <v>415.34755298882715</v>
      </c>
      <c r="Q1926" s="20">
        <f t="shared" si="89"/>
        <v>41.094000000000001</v>
      </c>
    </row>
    <row r="1927" spans="1:17" hidden="1" x14ac:dyDescent="0.3">
      <c r="A1927" s="20">
        <f>LatticeLayout!A1956</f>
        <v>0</v>
      </c>
      <c r="B1927" s="20">
        <f>LatticeLayout!B1956</f>
        <v>0</v>
      </c>
      <c r="C1927" s="20">
        <f>LatticeLayout!C1956</f>
        <v>0</v>
      </c>
      <c r="D1927" s="20">
        <f>LatticeLayout!D1956</f>
        <v>0</v>
      </c>
      <c r="E1927" s="20" t="str">
        <f>LatticeLayout!E1956</f>
        <v/>
      </c>
      <c r="F1927" s="20">
        <f>LatticeLayout!F1956</f>
        <v>0</v>
      </c>
      <c r="G1927" s="20">
        <f>LatticeLayout!G1956</f>
        <v>0</v>
      </c>
      <c r="H1927" s="20">
        <f>LatticeLayout!H1956</f>
        <v>0</v>
      </c>
      <c r="I1927" s="20">
        <f>LatticeLayout!I1956</f>
        <v>0</v>
      </c>
      <c r="J1927" s="20">
        <f>LatticeLayout!J1956</f>
        <v>0</v>
      </c>
      <c r="K1927" s="20">
        <f>LatticeLayout!K1956</f>
        <v>9.9516999999999994E-2</v>
      </c>
      <c r="L1927" s="20">
        <f>LatticeLayout!L1956</f>
        <v>41.094000000000001</v>
      </c>
      <c r="M1927" s="20">
        <f>LatticeLayout!M1956</f>
        <v>415.34755298882715</v>
      </c>
      <c r="N1927" s="20">
        <f>LatticeLayout!N1956</f>
        <v>296.62633152404885</v>
      </c>
      <c r="O1927" s="20">
        <f t="shared" si="87"/>
        <v>296.57657302404886</v>
      </c>
      <c r="P1927" s="20">
        <f t="shared" si="88"/>
        <v>415.34755298882715</v>
      </c>
      <c r="Q1927" s="20">
        <f t="shared" si="89"/>
        <v>41.094000000000001</v>
      </c>
    </row>
    <row r="1928" spans="1:17" x14ac:dyDescent="0.3">
      <c r="A1928" s="20" t="str">
        <f>LatticeLayout!A1957</f>
        <v>LS2</v>
      </c>
      <c r="B1928" s="20" t="str">
        <f>LatticeLayout!B1957</f>
        <v>CC12</v>
      </c>
      <c r="C1928" s="20" t="str">
        <f>LatticeLayout!C1957</f>
        <v>CAV5</v>
      </c>
      <c r="D1928" s="20">
        <f>LatticeLayout!D1957</f>
        <v>3168</v>
      </c>
      <c r="E1928" s="20" t="str">
        <f>LatticeLayout!E1957</f>
        <v>LS2_CC12:CAV5_D3168</v>
      </c>
      <c r="F1928" s="20">
        <f>LatticeLayout!F1957</f>
        <v>0</v>
      </c>
      <c r="G1928" s="20" t="str">
        <f>LatticeLayout!G1957</f>
        <v>b29 cavity</v>
      </c>
      <c r="H1928" s="20">
        <f>LatticeLayout!H1957</f>
        <v>40</v>
      </c>
      <c r="I1928" s="20">
        <f>LatticeLayout!I1957</f>
        <v>0</v>
      </c>
      <c r="J1928" s="20">
        <f>LatticeLayout!J1957</f>
        <v>0</v>
      </c>
      <c r="K1928" s="20">
        <f>LatticeLayout!K1957</f>
        <v>0.32364399999999999</v>
      </c>
      <c r="L1928" s="551">
        <f>LatticeLayout!L1957</f>
        <v>41.094000000000001</v>
      </c>
      <c r="M1928" s="551">
        <f>LatticeLayout!M1957</f>
        <v>415.34755298882715</v>
      </c>
      <c r="N1928" s="551">
        <f>LatticeLayout!N1957</f>
        <v>296.94997552404885</v>
      </c>
      <c r="O1928" s="551">
        <f t="shared" si="87"/>
        <v>296.78815352404888</v>
      </c>
      <c r="P1928" s="551">
        <f t="shared" si="88"/>
        <v>415.34755298882715</v>
      </c>
      <c r="Q1928" s="551">
        <f t="shared" si="89"/>
        <v>41.094000000000001</v>
      </c>
    </row>
    <row r="1929" spans="1:17" hidden="1" x14ac:dyDescent="0.3">
      <c r="A1929" s="20">
        <f>LatticeLayout!A1958</f>
        <v>0</v>
      </c>
      <c r="B1929" s="20">
        <f>LatticeLayout!B1958</f>
        <v>0</v>
      </c>
      <c r="C1929" s="20">
        <f>LatticeLayout!C1958</f>
        <v>0</v>
      </c>
      <c r="D1929" s="20">
        <f>LatticeLayout!D1958</f>
        <v>0</v>
      </c>
      <c r="E1929" s="20" t="str">
        <f>LatticeLayout!E1958</f>
        <v/>
      </c>
      <c r="F1929" s="20">
        <f>LatticeLayout!F1958</f>
        <v>0</v>
      </c>
      <c r="G1929" s="20">
        <f>LatticeLayout!G1958</f>
        <v>0</v>
      </c>
      <c r="H1929" s="20">
        <f>LatticeLayout!H1958</f>
        <v>0</v>
      </c>
      <c r="I1929" s="20">
        <f>LatticeLayout!I1958</f>
        <v>0</v>
      </c>
      <c r="J1929" s="20">
        <f>LatticeLayout!J1958</f>
        <v>0</v>
      </c>
      <c r="K1929" s="20">
        <f>LatticeLayout!K1958</f>
        <v>0</v>
      </c>
      <c r="L1929" s="20">
        <f>LatticeLayout!L1958</f>
        <v>41.094000000000001</v>
      </c>
      <c r="M1929" s="20">
        <f>LatticeLayout!M1958</f>
        <v>415.34755298882715</v>
      </c>
      <c r="N1929" s="20">
        <f>LatticeLayout!N1958</f>
        <v>296.94997552404885</v>
      </c>
      <c r="O1929" s="20">
        <f t="shared" si="87"/>
        <v>296.94997552404885</v>
      </c>
      <c r="P1929" s="20">
        <f t="shared" si="88"/>
        <v>415.34755298882715</v>
      </c>
      <c r="Q1929" s="20">
        <f t="shared" si="89"/>
        <v>41.094000000000001</v>
      </c>
    </row>
    <row r="1930" spans="1:17" hidden="1" x14ac:dyDescent="0.3">
      <c r="A1930" s="20">
        <f>LatticeLayout!A1959</f>
        <v>0</v>
      </c>
      <c r="B1930" s="20">
        <f>LatticeLayout!B1959</f>
        <v>0</v>
      </c>
      <c r="C1930" s="20">
        <f>LatticeLayout!C1959</f>
        <v>0</v>
      </c>
      <c r="D1930" s="20">
        <f>LatticeLayout!D1959</f>
        <v>0</v>
      </c>
      <c r="E1930" s="20">
        <f>LatticeLayout!E1959</f>
        <v>0</v>
      </c>
      <c r="F1930" s="20">
        <f>LatticeLayout!F1959</f>
        <v>0</v>
      </c>
      <c r="G1930" s="20">
        <f>LatticeLayout!G1959</f>
        <v>0</v>
      </c>
      <c r="H1930" s="20">
        <f>LatticeLayout!H1959</f>
        <v>0</v>
      </c>
      <c r="I1930" s="20">
        <f>LatticeLayout!I1959</f>
        <v>0</v>
      </c>
      <c r="J1930" s="20">
        <f>LatticeLayout!J1959</f>
        <v>0</v>
      </c>
      <c r="K1930" s="20">
        <f>LatticeLayout!K1959</f>
        <v>0</v>
      </c>
      <c r="L1930" s="20">
        <f>LatticeLayout!L1959</f>
        <v>41.094000000000001</v>
      </c>
      <c r="M1930" s="20">
        <f>LatticeLayout!M1959</f>
        <v>415.34755298882715</v>
      </c>
      <c r="N1930" s="20">
        <f>LatticeLayout!N1959</f>
        <v>296.94997552404885</v>
      </c>
      <c r="O1930" s="20">
        <f t="shared" si="87"/>
        <v>296.94997552404885</v>
      </c>
      <c r="P1930" s="20">
        <f t="shared" si="88"/>
        <v>415.34755298882715</v>
      </c>
      <c r="Q1930" s="20">
        <f t="shared" si="89"/>
        <v>41.094000000000001</v>
      </c>
    </row>
    <row r="1931" spans="1:17" hidden="1" x14ac:dyDescent="0.3">
      <c r="A1931" s="20">
        <f>LatticeLayout!A1960</f>
        <v>0</v>
      </c>
      <c r="B1931" s="20">
        <f>LatticeLayout!B1960</f>
        <v>0</v>
      </c>
      <c r="C1931" s="20">
        <f>LatticeLayout!C1960</f>
        <v>0</v>
      </c>
      <c r="D1931" s="20">
        <f>LatticeLayout!D1960</f>
        <v>0</v>
      </c>
      <c r="E1931" s="20" t="str">
        <f>LatticeLayout!E1960</f>
        <v/>
      </c>
      <c r="F1931" s="20">
        <f>LatticeLayout!F1960</f>
        <v>0</v>
      </c>
      <c r="G1931" s="20">
        <f>LatticeLayout!G1960</f>
        <v>0</v>
      </c>
      <c r="H1931" s="20">
        <f>LatticeLayout!H1960</f>
        <v>0</v>
      </c>
      <c r="I1931" s="20">
        <f>LatticeLayout!I1960</f>
        <v>0</v>
      </c>
      <c r="J1931" s="20">
        <f>LatticeLayout!J1960</f>
        <v>0</v>
      </c>
      <c r="K1931" s="20">
        <f>LatticeLayout!K1960</f>
        <v>9.9516999999999994E-2</v>
      </c>
      <c r="L1931" s="20">
        <f>LatticeLayout!L1960</f>
        <v>41.094000000000001</v>
      </c>
      <c r="M1931" s="20">
        <f>LatticeLayout!M1960</f>
        <v>415.34755298882715</v>
      </c>
      <c r="N1931" s="20">
        <f>LatticeLayout!N1960</f>
        <v>297.04949252404884</v>
      </c>
      <c r="O1931" s="20">
        <f t="shared" ref="O1931:O1994" si="90">(N1931+N1930)/2</f>
        <v>296.99973402404885</v>
      </c>
      <c r="P1931" s="20">
        <f t="shared" ref="P1931:P1994" si="91">(M1931+M1930)/2</f>
        <v>415.34755298882715</v>
      </c>
      <c r="Q1931" s="20">
        <f t="shared" ref="Q1931:Q1994" si="92">(L1931+L1930)/2</f>
        <v>41.094000000000001</v>
      </c>
    </row>
    <row r="1932" spans="1:17" x14ac:dyDescent="0.3">
      <c r="A1932" s="20" t="str">
        <f>LatticeLayout!A1961</f>
        <v>LS2</v>
      </c>
      <c r="B1932" s="20" t="str">
        <f>LatticeLayout!B1961</f>
        <v>CC12</v>
      </c>
      <c r="C1932" s="20" t="str">
        <f>LatticeLayout!C1961</f>
        <v>CAV6</v>
      </c>
      <c r="D1932" s="20">
        <f>LatticeLayout!D1961</f>
        <v>3173</v>
      </c>
      <c r="E1932" s="20" t="str">
        <f>LatticeLayout!E1961</f>
        <v>LS2_CC12:CAV6_D3173</v>
      </c>
      <c r="F1932" s="20">
        <f>LatticeLayout!F1961</f>
        <v>0</v>
      </c>
      <c r="G1932" s="20" t="str">
        <f>LatticeLayout!G1961</f>
        <v>b29 cavity</v>
      </c>
      <c r="H1932" s="20">
        <f>LatticeLayout!H1961</f>
        <v>40</v>
      </c>
      <c r="I1932" s="20">
        <f>LatticeLayout!I1961</f>
        <v>0</v>
      </c>
      <c r="J1932" s="20">
        <f>LatticeLayout!J1961</f>
        <v>0</v>
      </c>
      <c r="K1932" s="20">
        <f>LatticeLayout!K1961</f>
        <v>0.32364399999999999</v>
      </c>
      <c r="L1932" s="551">
        <f>LatticeLayout!L1961</f>
        <v>41.094000000000001</v>
      </c>
      <c r="M1932" s="551">
        <f>LatticeLayout!M1961</f>
        <v>415.34755298882715</v>
      </c>
      <c r="N1932" s="551">
        <f>LatticeLayout!N1961</f>
        <v>297.37313652404885</v>
      </c>
      <c r="O1932" s="551">
        <f t="shared" si="90"/>
        <v>297.21131452404882</v>
      </c>
      <c r="P1932" s="551">
        <f t="shared" si="91"/>
        <v>415.34755298882715</v>
      </c>
      <c r="Q1932" s="551">
        <f t="shared" si="92"/>
        <v>41.094000000000001</v>
      </c>
    </row>
    <row r="1933" spans="1:17" hidden="1" x14ac:dyDescent="0.3">
      <c r="A1933" s="20" t="str">
        <f>LatticeLayout!A1962</f>
        <v>LS2</v>
      </c>
      <c r="B1933" s="20" t="str">
        <f>LatticeLayout!B1962</f>
        <v>CC12</v>
      </c>
      <c r="C1933" s="20" t="str">
        <f>LatticeLayout!C1962</f>
        <v>BLM</v>
      </c>
      <c r="D1933" s="20">
        <f>LatticeLayout!D1962</f>
        <v>3175</v>
      </c>
      <c r="E1933" s="20" t="str">
        <f>LatticeLayout!E1962</f>
        <v>LS2_CC12:BLM_D3175</v>
      </c>
      <c r="F1933" s="20">
        <f>LatticeLayout!F1962</f>
        <v>0</v>
      </c>
      <c r="G1933" s="20" t="str">
        <f>LatticeLayout!G1962</f>
        <v>outside loss monitor</v>
      </c>
      <c r="H1933" s="20">
        <f>LatticeLayout!H1962</f>
        <v>0</v>
      </c>
      <c r="I1933" s="20">
        <f>LatticeLayout!I1962</f>
        <v>0</v>
      </c>
      <c r="J1933" s="20">
        <f>LatticeLayout!J1962</f>
        <v>0</v>
      </c>
      <c r="K1933" s="20">
        <f>LatticeLayout!K1962</f>
        <v>0</v>
      </c>
      <c r="L1933" s="20">
        <f>LatticeLayout!L1962</f>
        <v>41.094000000000001</v>
      </c>
      <c r="M1933" s="20">
        <f>LatticeLayout!M1962</f>
        <v>415.34755298882715</v>
      </c>
      <c r="N1933" s="20">
        <f>LatticeLayout!N1962</f>
        <v>297.37313652404885</v>
      </c>
      <c r="O1933" s="20">
        <f t="shared" si="90"/>
        <v>297.37313652404885</v>
      </c>
      <c r="P1933" s="20">
        <f t="shared" si="91"/>
        <v>415.34755298882715</v>
      </c>
      <c r="Q1933" s="20">
        <f t="shared" si="92"/>
        <v>41.094000000000001</v>
      </c>
    </row>
    <row r="1934" spans="1:17" hidden="1" x14ac:dyDescent="0.3">
      <c r="A1934" s="20">
        <f>LatticeLayout!A1963</f>
        <v>0</v>
      </c>
      <c r="B1934" s="20">
        <f>LatticeLayout!B1963</f>
        <v>0</v>
      </c>
      <c r="C1934" s="20">
        <f>LatticeLayout!C1963</f>
        <v>0</v>
      </c>
      <c r="D1934" s="20">
        <f>LatticeLayout!D1963</f>
        <v>0</v>
      </c>
      <c r="E1934" s="20">
        <f>LatticeLayout!E1963</f>
        <v>0</v>
      </c>
      <c r="F1934" s="20">
        <f>LatticeLayout!F1963</f>
        <v>0</v>
      </c>
      <c r="G1934" s="20">
        <f>LatticeLayout!G1963</f>
        <v>0</v>
      </c>
      <c r="H1934" s="20">
        <f>LatticeLayout!H1963</f>
        <v>0</v>
      </c>
      <c r="I1934" s="20">
        <f>LatticeLayout!I1963</f>
        <v>0</v>
      </c>
      <c r="J1934" s="20">
        <f>LatticeLayout!J1963</f>
        <v>0</v>
      </c>
      <c r="K1934" s="20">
        <f>LatticeLayout!K1963</f>
        <v>0</v>
      </c>
      <c r="L1934" s="20">
        <f>LatticeLayout!L1963</f>
        <v>41.094000000000001</v>
      </c>
      <c r="M1934" s="20">
        <f>LatticeLayout!M1963</f>
        <v>415.34755298882715</v>
      </c>
      <c r="N1934" s="20">
        <f>LatticeLayout!N1963</f>
        <v>297.37313652404885</v>
      </c>
      <c r="O1934" s="20">
        <f t="shared" si="90"/>
        <v>297.37313652404885</v>
      </c>
      <c r="P1934" s="20">
        <f t="shared" si="91"/>
        <v>415.34755298882715</v>
      </c>
      <c r="Q1934" s="20">
        <f t="shared" si="92"/>
        <v>41.094000000000001</v>
      </c>
    </row>
    <row r="1935" spans="1:17" hidden="1" x14ac:dyDescent="0.3">
      <c r="A1935" s="20">
        <f>LatticeLayout!A1964</f>
        <v>0</v>
      </c>
      <c r="B1935" s="20">
        <f>LatticeLayout!B1964</f>
        <v>0</v>
      </c>
      <c r="C1935" s="20">
        <f>LatticeLayout!C1964</f>
        <v>0</v>
      </c>
      <c r="D1935" s="20">
        <f>LatticeLayout!D1964</f>
        <v>0</v>
      </c>
      <c r="E1935" s="20" t="str">
        <f>LatticeLayout!E1964</f>
        <v/>
      </c>
      <c r="F1935" s="20">
        <f>LatticeLayout!F1964</f>
        <v>0</v>
      </c>
      <c r="G1935" s="20" t="str">
        <f>LatticeLayout!G1964</f>
        <v>bellows</v>
      </c>
      <c r="H1935" s="20">
        <f>LatticeLayout!H1964</f>
        <v>0</v>
      </c>
      <c r="I1935" s="20">
        <f>LatticeLayout!I1964</f>
        <v>0</v>
      </c>
      <c r="J1935" s="20">
        <f>LatticeLayout!J1964</f>
        <v>0</v>
      </c>
      <c r="K1935" s="20">
        <f>LatticeLayout!K1964</f>
        <v>0.15310800000000002</v>
      </c>
      <c r="L1935" s="20">
        <f>LatticeLayout!L1964</f>
        <v>41.094000000000001</v>
      </c>
      <c r="M1935" s="20">
        <f>LatticeLayout!M1964</f>
        <v>415.34755298882715</v>
      </c>
      <c r="N1935" s="20">
        <f>LatticeLayout!N1964</f>
        <v>297.52624452404882</v>
      </c>
      <c r="O1935" s="20">
        <f t="shared" si="90"/>
        <v>297.44969052404883</v>
      </c>
      <c r="P1935" s="20">
        <f t="shared" si="91"/>
        <v>415.34755298882715</v>
      </c>
      <c r="Q1935" s="20">
        <f t="shared" si="92"/>
        <v>41.094000000000001</v>
      </c>
    </row>
    <row r="1936" spans="1:17" hidden="1" x14ac:dyDescent="0.3">
      <c r="A1936" s="20" t="str">
        <f>LatticeLayout!A1965</f>
        <v>LS2</v>
      </c>
      <c r="B1936" s="20" t="str">
        <f>LatticeLayout!B1965</f>
        <v>CC12</v>
      </c>
      <c r="C1936" s="20" t="str">
        <f>LatticeLayout!C1965</f>
        <v>GV</v>
      </c>
      <c r="D1936" s="20">
        <f>LatticeLayout!D1965</f>
        <v>3178</v>
      </c>
      <c r="E1936" s="20" t="str">
        <f>LatticeLayout!E1965</f>
        <v>LS2_CC12:GV_D3178</v>
      </c>
      <c r="F1936" s="20">
        <f>LatticeLayout!F1965</f>
        <v>0</v>
      </c>
      <c r="G1936" s="20" t="str">
        <f>LatticeLayout!G1965</f>
        <v>gate valve</v>
      </c>
      <c r="H1936" s="20">
        <f>LatticeLayout!H1965</f>
        <v>40</v>
      </c>
      <c r="I1936" s="20">
        <f>LatticeLayout!I1965</f>
        <v>0</v>
      </c>
      <c r="J1936" s="20">
        <f>LatticeLayout!J1965</f>
        <v>0</v>
      </c>
      <c r="K1936" s="20">
        <f>LatticeLayout!K1965</f>
        <v>7.1999999999999995E-2</v>
      </c>
      <c r="L1936" s="20">
        <f>LatticeLayout!L1965</f>
        <v>41.094000000000001</v>
      </c>
      <c r="M1936" s="20">
        <f>LatticeLayout!M1965</f>
        <v>415.34755298882715</v>
      </c>
      <c r="N1936" s="20">
        <f>LatticeLayout!N1965</f>
        <v>297.59824452404882</v>
      </c>
      <c r="O1936" s="20">
        <f t="shared" si="90"/>
        <v>297.56224452404882</v>
      </c>
      <c r="P1936" s="20">
        <f t="shared" si="91"/>
        <v>415.34755298882715</v>
      </c>
      <c r="Q1936" s="20">
        <f t="shared" si="92"/>
        <v>41.094000000000001</v>
      </c>
    </row>
    <row r="1937" spans="1:17" hidden="1" x14ac:dyDescent="0.3">
      <c r="A1937" s="20">
        <f>LatticeLayout!A1966</f>
        <v>0</v>
      </c>
      <c r="B1937" s="20">
        <f>LatticeLayout!B1966</f>
        <v>0</v>
      </c>
      <c r="C1937" s="20">
        <f>LatticeLayout!C1966</f>
        <v>0</v>
      </c>
      <c r="D1937" s="20">
        <f>LatticeLayout!D1966</f>
        <v>0</v>
      </c>
      <c r="E1937" s="20" t="str">
        <f>LatticeLayout!E1966</f>
        <v/>
      </c>
      <c r="F1937" s="20">
        <f>LatticeLayout!F1966</f>
        <v>0</v>
      </c>
      <c r="G1937" s="20" t="str">
        <f>LatticeLayout!G1966</f>
        <v>bellow</v>
      </c>
      <c r="H1937" s="20">
        <f>LatticeLayout!H1966</f>
        <v>40</v>
      </c>
      <c r="I1937" s="20">
        <f>LatticeLayout!I1966</f>
        <v>0</v>
      </c>
      <c r="J1937" s="20">
        <f>LatticeLayout!J1966</f>
        <v>0</v>
      </c>
      <c r="K1937" s="20">
        <f>LatticeLayout!K1966</f>
        <v>0.11600000000000001</v>
      </c>
      <c r="L1937" s="20">
        <f>LatticeLayout!L1966</f>
        <v>41.094000000000001</v>
      </c>
      <c r="M1937" s="20">
        <f>LatticeLayout!M1966</f>
        <v>415.34755298882715</v>
      </c>
      <c r="N1937" s="20">
        <f>LatticeLayout!N1966</f>
        <v>297.71424452404881</v>
      </c>
      <c r="O1937" s="20">
        <f t="shared" si="90"/>
        <v>297.65624452404882</v>
      </c>
      <c r="P1937" s="20">
        <f t="shared" si="91"/>
        <v>415.34755298882715</v>
      </c>
      <c r="Q1937" s="20">
        <f t="shared" si="92"/>
        <v>41.094000000000001</v>
      </c>
    </row>
    <row r="1938" spans="1:17" hidden="1" x14ac:dyDescent="0.3">
      <c r="A1938" s="20" t="str">
        <f>LatticeLayout!A1967</f>
        <v>LS2</v>
      </c>
      <c r="B1938" s="20" t="str">
        <f>LatticeLayout!B1967</f>
        <v>WC12</v>
      </c>
      <c r="C1938" s="20" t="str">
        <f>LatticeLayout!C1967</f>
        <v>BPM</v>
      </c>
      <c r="D1938" s="20">
        <f>LatticeLayout!D1967</f>
        <v>3180</v>
      </c>
      <c r="E1938" s="20" t="str">
        <f>LatticeLayout!E1967</f>
        <v>LS2_WC12:BPM_D3180</v>
      </c>
      <c r="F1938" s="20" t="str">
        <f>LatticeLayout!F1967</f>
        <v>BPM2</v>
      </c>
      <c r="G1938" s="20" t="str">
        <f>LatticeLayout!G1967</f>
        <v>position monitor</v>
      </c>
      <c r="H1938" s="20">
        <f>LatticeLayout!H1967</f>
        <v>0</v>
      </c>
      <c r="I1938" s="20">
        <f>LatticeLayout!I1967</f>
        <v>0</v>
      </c>
      <c r="J1938" s="20">
        <f>LatticeLayout!J1967</f>
        <v>0</v>
      </c>
      <c r="K1938" s="20">
        <f>LatticeLayout!K1967</f>
        <v>0</v>
      </c>
      <c r="L1938" s="20">
        <f>LatticeLayout!L1967</f>
        <v>41.094000000000001</v>
      </c>
      <c r="M1938" s="20">
        <f>LatticeLayout!M1967</f>
        <v>415.34755298882715</v>
      </c>
      <c r="N1938" s="20">
        <f>LatticeLayout!N1967</f>
        <v>297.71424452404881</v>
      </c>
      <c r="O1938" s="20">
        <f t="shared" si="90"/>
        <v>297.71424452404881</v>
      </c>
      <c r="P1938" s="20">
        <f t="shared" si="91"/>
        <v>415.34755298882715</v>
      </c>
      <c r="Q1938" s="20">
        <f t="shared" si="92"/>
        <v>41.094000000000001</v>
      </c>
    </row>
    <row r="1939" spans="1:17" x14ac:dyDescent="0.3">
      <c r="A1939" s="20">
        <f>LatticeLayout!A1968</f>
        <v>0</v>
      </c>
      <c r="B1939" s="20">
        <f>LatticeLayout!B1968</f>
        <v>0</v>
      </c>
      <c r="C1939" s="20">
        <f>LatticeLayout!C1968</f>
        <v>0</v>
      </c>
      <c r="D1939" s="20">
        <f>LatticeLayout!D1968</f>
        <v>0</v>
      </c>
      <c r="E1939" s="20" t="str">
        <f>LatticeLayout!E1968</f>
        <v/>
      </c>
      <c r="F1939" s="20">
        <f>LatticeLayout!F1968</f>
        <v>0</v>
      </c>
      <c r="G1939" s="20" t="str">
        <f>LatticeLayout!G1968</f>
        <v>diagnostic box</v>
      </c>
      <c r="H1939" s="20">
        <f>LatticeLayout!H1968</f>
        <v>0</v>
      </c>
      <c r="I1939" s="20">
        <f>LatticeLayout!I1968</f>
        <v>0</v>
      </c>
      <c r="J1939" s="20">
        <f>LatticeLayout!J1968</f>
        <v>0</v>
      </c>
      <c r="K1939" s="20">
        <f>LatticeLayout!K1968</f>
        <v>7.3999999999999996E-2</v>
      </c>
      <c r="L1939" s="551">
        <f>LatticeLayout!L1968</f>
        <v>41.094000000000001</v>
      </c>
      <c r="M1939" s="551">
        <f>LatticeLayout!M1968</f>
        <v>415.34755298882715</v>
      </c>
      <c r="N1939" s="551">
        <f>LatticeLayout!N1968</f>
        <v>297.78824452404882</v>
      </c>
      <c r="O1939" s="551">
        <f t="shared" si="90"/>
        <v>297.75124452404884</v>
      </c>
      <c r="P1939" s="551">
        <f t="shared" si="91"/>
        <v>415.34755298882715</v>
      </c>
      <c r="Q1939" s="551">
        <f t="shared" si="92"/>
        <v>41.094000000000001</v>
      </c>
    </row>
    <row r="1940" spans="1:17" x14ac:dyDescent="0.3">
      <c r="A1940" s="20" t="str">
        <f>LatticeLayout!A1969</f>
        <v>LS2</v>
      </c>
      <c r="B1940" s="20" t="str">
        <f>LatticeLayout!B1969</f>
        <v>WC12</v>
      </c>
      <c r="C1940" s="20" t="str">
        <f>LatticeLayout!C1969</f>
        <v>PM</v>
      </c>
      <c r="D1940" s="20">
        <f>LatticeLayout!D1969</f>
        <v>3180</v>
      </c>
      <c r="E1940" s="20" t="str">
        <f>LatticeLayout!E1969</f>
        <v>LS2_WC12:PM_D3180</v>
      </c>
      <c r="F1940" s="20" t="str">
        <f>LatticeLayout!F1969</f>
        <v>PMx</v>
      </c>
      <c r="G1940" s="20" t="str">
        <f>LatticeLayout!G1969</f>
        <v>profile monitor</v>
      </c>
      <c r="H1940" s="20" t="str">
        <f>LatticeLayout!H1969</f>
        <v>future</v>
      </c>
      <c r="I1940" s="20">
        <f>LatticeLayout!I1969</f>
        <v>0</v>
      </c>
      <c r="J1940" s="20">
        <f>LatticeLayout!J1969</f>
        <v>0</v>
      </c>
      <c r="K1940" s="20">
        <f>LatticeLayout!K1969</f>
        <v>0</v>
      </c>
      <c r="L1940" s="551">
        <f>LatticeLayout!L1969</f>
        <v>41.094000000000001</v>
      </c>
      <c r="M1940" s="551">
        <f>LatticeLayout!M1969</f>
        <v>415.34755298882715</v>
      </c>
      <c r="N1940" s="551">
        <f>LatticeLayout!N1969</f>
        <v>297.78824452404882</v>
      </c>
      <c r="O1940" s="551">
        <f t="shared" si="90"/>
        <v>297.78824452404882</v>
      </c>
      <c r="P1940" s="551">
        <f t="shared" si="91"/>
        <v>415.34755298882715</v>
      </c>
      <c r="Q1940" s="551">
        <f t="shared" si="92"/>
        <v>41.094000000000001</v>
      </c>
    </row>
    <row r="1941" spans="1:17" x14ac:dyDescent="0.3">
      <c r="A1941" s="20">
        <f>LatticeLayout!A1970</f>
        <v>0</v>
      </c>
      <c r="B1941" s="20">
        <f>LatticeLayout!B1970</f>
        <v>0</v>
      </c>
      <c r="C1941" s="20">
        <f>LatticeLayout!C1970</f>
        <v>0</v>
      </c>
      <c r="D1941" s="20">
        <f>LatticeLayout!D1970</f>
        <v>0</v>
      </c>
      <c r="E1941" s="20" t="str">
        <f>LatticeLayout!E1970</f>
        <v/>
      </c>
      <c r="F1941" s="20">
        <f>LatticeLayout!F1970</f>
        <v>0</v>
      </c>
      <c r="G1941" s="20" t="str">
        <f>LatticeLayout!G1970</f>
        <v>diagnostic box</v>
      </c>
      <c r="H1941" s="20">
        <f>LatticeLayout!H1970</f>
        <v>0</v>
      </c>
      <c r="I1941" s="20">
        <f>LatticeLayout!I1970</f>
        <v>0</v>
      </c>
      <c r="J1941" s="20">
        <f>LatticeLayout!J1970</f>
        <v>0</v>
      </c>
      <c r="K1941" s="20">
        <f>LatticeLayout!K1970</f>
        <v>9.0999999999999998E-2</v>
      </c>
      <c r="L1941" s="551">
        <f>LatticeLayout!L1970</f>
        <v>41.094000000000001</v>
      </c>
      <c r="M1941" s="551">
        <f>LatticeLayout!M1970</f>
        <v>415.34755298882715</v>
      </c>
      <c r="N1941" s="551">
        <f>LatticeLayout!N1970</f>
        <v>297.87924452404883</v>
      </c>
      <c r="O1941" s="551">
        <f t="shared" si="90"/>
        <v>297.83374452404883</v>
      </c>
      <c r="P1941" s="551">
        <f t="shared" si="91"/>
        <v>415.34755298882715</v>
      </c>
      <c r="Q1941" s="551">
        <f t="shared" si="92"/>
        <v>41.094000000000001</v>
      </c>
    </row>
    <row r="1942" spans="1:17" hidden="1" x14ac:dyDescent="0.3">
      <c r="A1942" s="20" t="str">
        <f>LatticeLayout!A1971</f>
        <v>LS2</v>
      </c>
      <c r="B1942" s="20" t="str">
        <f>LatticeLayout!B1971</f>
        <v>WC12</v>
      </c>
      <c r="C1942" s="20" t="str">
        <f>LatticeLayout!C1971</f>
        <v>PORT</v>
      </c>
      <c r="D1942" s="20">
        <f>LatticeLayout!D1971</f>
        <v>3181</v>
      </c>
      <c r="E1942" s="20" t="str">
        <f>LatticeLayout!E1971</f>
        <v>LS2_WC12:PORT_D3181</v>
      </c>
      <c r="F1942" s="20" t="str">
        <f>LatticeLayout!F1971</f>
        <v>IP_S</v>
      </c>
      <c r="G1942" s="20" t="str">
        <f>LatticeLayout!G1971</f>
        <v>pump, 65 l/s</v>
      </c>
      <c r="H1942" s="20">
        <f>LatticeLayout!H1971</f>
        <v>0</v>
      </c>
      <c r="I1942" s="20">
        <f>LatticeLayout!I1971</f>
        <v>0</v>
      </c>
      <c r="J1942" s="20">
        <f>LatticeLayout!J1971</f>
        <v>0</v>
      </c>
      <c r="K1942" s="20">
        <f>LatticeLayout!K1971</f>
        <v>0</v>
      </c>
      <c r="L1942" s="20">
        <f>LatticeLayout!L1971</f>
        <v>41.094000000000001</v>
      </c>
      <c r="M1942" s="20">
        <f>LatticeLayout!M1971</f>
        <v>415.34755298882715</v>
      </c>
      <c r="N1942" s="20">
        <f>LatticeLayout!N1971</f>
        <v>297.87924452404883</v>
      </c>
      <c r="O1942" s="20">
        <f t="shared" si="90"/>
        <v>297.87924452404883</v>
      </c>
      <c r="P1942" s="20">
        <f t="shared" si="91"/>
        <v>415.34755298882715</v>
      </c>
      <c r="Q1942" s="20">
        <f t="shared" si="92"/>
        <v>41.094000000000001</v>
      </c>
    </row>
    <row r="1943" spans="1:17" hidden="1" x14ac:dyDescent="0.3">
      <c r="A1943" s="20">
        <f>LatticeLayout!A1972</f>
        <v>0</v>
      </c>
      <c r="B1943" s="20">
        <f>LatticeLayout!B1972</f>
        <v>0</v>
      </c>
      <c r="C1943" s="20">
        <f>LatticeLayout!C1972</f>
        <v>0</v>
      </c>
      <c r="D1943" s="20">
        <f>LatticeLayout!D1972</f>
        <v>0</v>
      </c>
      <c r="E1943" s="20" t="str">
        <f>LatticeLayout!E1972</f>
        <v/>
      </c>
      <c r="F1943" s="20">
        <f>LatticeLayout!F1972</f>
        <v>0</v>
      </c>
      <c r="G1943" s="20" t="str">
        <f>LatticeLayout!G1972</f>
        <v>bellow</v>
      </c>
      <c r="H1943" s="20">
        <f>LatticeLayout!H1972</f>
        <v>40</v>
      </c>
      <c r="I1943" s="20">
        <f>LatticeLayout!I1972</f>
        <v>0</v>
      </c>
      <c r="J1943" s="20">
        <f>LatticeLayout!J1972</f>
        <v>0</v>
      </c>
      <c r="K1943" s="20">
        <f>LatticeLayout!K1972</f>
        <v>9.9000000000000005E-2</v>
      </c>
      <c r="L1943" s="20">
        <f>LatticeLayout!L1972</f>
        <v>41.094000000000001</v>
      </c>
      <c r="M1943" s="20">
        <f>LatticeLayout!M1972</f>
        <v>415.34755298882715</v>
      </c>
      <c r="N1943" s="20">
        <f>LatticeLayout!N1972</f>
        <v>297.97824452404882</v>
      </c>
      <c r="O1943" s="20">
        <f t="shared" si="90"/>
        <v>297.92874452404885</v>
      </c>
      <c r="P1943" s="20">
        <f t="shared" si="91"/>
        <v>415.34755298882715</v>
      </c>
      <c r="Q1943" s="20">
        <f t="shared" si="92"/>
        <v>41.094000000000001</v>
      </c>
    </row>
    <row r="1944" spans="1:17" hidden="1" x14ac:dyDescent="0.3">
      <c r="A1944" s="20" t="str">
        <f>LatticeLayout!A1973</f>
        <v>LS2</v>
      </c>
      <c r="B1944" s="20" t="str">
        <f>LatticeLayout!B1973</f>
        <v>CD01</v>
      </c>
      <c r="C1944" s="20" t="str">
        <f>LatticeLayout!C1973</f>
        <v>GV</v>
      </c>
      <c r="D1944" s="20">
        <f>LatticeLayout!D1973</f>
        <v>3183</v>
      </c>
      <c r="E1944" s="20" t="str">
        <f>LatticeLayout!E1973</f>
        <v>LS2_CD01:GV_D3183</v>
      </c>
      <c r="F1944" s="20">
        <f>LatticeLayout!F1973</f>
        <v>0</v>
      </c>
      <c r="G1944" s="20" t="str">
        <f>LatticeLayout!G1973</f>
        <v>gate valve</v>
      </c>
      <c r="H1944" s="20">
        <f>LatticeLayout!H1973</f>
        <v>40</v>
      </c>
      <c r="I1944" s="20">
        <f>LatticeLayout!I1973</f>
        <v>0</v>
      </c>
      <c r="J1944" s="20">
        <f>LatticeLayout!J1973</f>
        <v>0</v>
      </c>
      <c r="K1944" s="20">
        <f>LatticeLayout!K1973</f>
        <v>7.1999999999999995E-2</v>
      </c>
      <c r="L1944" s="20">
        <f>LatticeLayout!L1973</f>
        <v>41.094000000000001</v>
      </c>
      <c r="M1944" s="20">
        <f>LatticeLayout!M1973</f>
        <v>415.34755298882715</v>
      </c>
      <c r="N1944" s="20">
        <f>LatticeLayout!N1973</f>
        <v>298.05024452404882</v>
      </c>
      <c r="O1944" s="20">
        <f t="shared" si="90"/>
        <v>298.01424452404882</v>
      </c>
      <c r="P1944" s="20">
        <f t="shared" si="91"/>
        <v>415.34755298882715</v>
      </c>
      <c r="Q1944" s="20">
        <f t="shared" si="92"/>
        <v>41.094000000000001</v>
      </c>
    </row>
    <row r="1945" spans="1:17" hidden="1" x14ac:dyDescent="0.3">
      <c r="A1945" s="20">
        <f>LatticeLayout!A1974</f>
        <v>0</v>
      </c>
      <c r="B1945" s="20">
        <f>LatticeLayout!B1974</f>
        <v>0</v>
      </c>
      <c r="C1945" s="20">
        <f>LatticeLayout!C1974</f>
        <v>0</v>
      </c>
      <c r="D1945" s="20">
        <f>LatticeLayout!D1974</f>
        <v>0</v>
      </c>
      <c r="E1945" s="20" t="str">
        <f>LatticeLayout!E1974</f>
        <v/>
      </c>
      <c r="F1945" s="20">
        <f>LatticeLayout!F1974</f>
        <v>0</v>
      </c>
      <c r="G1945" s="20" t="str">
        <f>LatticeLayout!G1974</f>
        <v>bellows</v>
      </c>
      <c r="H1945" s="20">
        <f>LatticeLayout!H1974</f>
        <v>0</v>
      </c>
      <c r="I1945" s="20">
        <f>LatticeLayout!I1974</f>
        <v>0</v>
      </c>
      <c r="J1945" s="20">
        <f>LatticeLayout!J1974</f>
        <v>0</v>
      </c>
      <c r="K1945" s="20">
        <f>LatticeLayout!K1974</f>
        <v>0.15310800000000002</v>
      </c>
      <c r="L1945" s="20">
        <f>LatticeLayout!L1974</f>
        <v>41.094000000000001</v>
      </c>
      <c r="M1945" s="20">
        <f>LatticeLayout!M1974</f>
        <v>415.34755298882715</v>
      </c>
      <c r="N1945" s="20">
        <f>LatticeLayout!N1974</f>
        <v>298.2033525240488</v>
      </c>
      <c r="O1945" s="20">
        <f t="shared" si="90"/>
        <v>298.12679852404881</v>
      </c>
      <c r="P1945" s="20">
        <f t="shared" si="91"/>
        <v>415.34755298882715</v>
      </c>
      <c r="Q1945" s="20">
        <f t="shared" si="92"/>
        <v>41.094000000000001</v>
      </c>
    </row>
    <row r="1946" spans="1:17" x14ac:dyDescent="0.3">
      <c r="A1946" s="20" t="str">
        <f>LatticeLayout!A1975</f>
        <v>LS2</v>
      </c>
      <c r="B1946" s="20" t="str">
        <f>LatticeLayout!B1975</f>
        <v>CD01</v>
      </c>
      <c r="C1946" s="20" t="str">
        <f>LatticeLayout!C1975</f>
        <v>CAV1</v>
      </c>
      <c r="D1946" s="20">
        <f>LatticeLayout!D1975</f>
        <v>3187</v>
      </c>
      <c r="E1946" s="20" t="str">
        <f>LatticeLayout!E1975</f>
        <v>LS2_CD01:CAV1_D3187</v>
      </c>
      <c r="F1946" s="20">
        <f>LatticeLayout!F1975</f>
        <v>0</v>
      </c>
      <c r="G1946" s="20" t="str">
        <f>LatticeLayout!G1975</f>
        <v>b54 cavity</v>
      </c>
      <c r="H1946" s="20">
        <f>LatticeLayout!H1975</f>
        <v>40</v>
      </c>
      <c r="I1946" s="20">
        <f>LatticeLayout!I1975</f>
        <v>0</v>
      </c>
      <c r="J1946" s="20">
        <f>LatticeLayout!J1975</f>
        <v>0</v>
      </c>
      <c r="K1946" s="20">
        <f>LatticeLayout!K1975</f>
        <v>0.49565599999999999</v>
      </c>
      <c r="L1946" s="551">
        <f>LatticeLayout!L1975</f>
        <v>41.094000000000001</v>
      </c>
      <c r="M1946" s="551">
        <f>LatticeLayout!M1975</f>
        <v>415.34755298882715</v>
      </c>
      <c r="N1946" s="551">
        <f>LatticeLayout!N1975</f>
        <v>298.69900852404879</v>
      </c>
      <c r="O1946" s="551">
        <f t="shared" si="90"/>
        <v>298.45118052404882</v>
      </c>
      <c r="P1946" s="551">
        <f t="shared" si="91"/>
        <v>415.34755298882715</v>
      </c>
      <c r="Q1946" s="551">
        <f t="shared" si="92"/>
        <v>41.094000000000001</v>
      </c>
    </row>
    <row r="1947" spans="1:17" hidden="1" x14ac:dyDescent="0.3">
      <c r="A1947" s="20" t="str">
        <f>LatticeLayout!A1976</f>
        <v>LS2</v>
      </c>
      <c r="B1947" s="20" t="str">
        <f>LatticeLayout!B1976</f>
        <v>CD01</v>
      </c>
      <c r="C1947" s="20" t="str">
        <f>LatticeLayout!C1976</f>
        <v>BLM</v>
      </c>
      <c r="D1947" s="20">
        <f>LatticeLayout!D1976</f>
        <v>3190</v>
      </c>
      <c r="E1947" s="20" t="str">
        <f>LatticeLayout!E1976</f>
        <v>LS2_CD01:BLM_D3190</v>
      </c>
      <c r="F1947" s="20">
        <f>LatticeLayout!F1976</f>
        <v>0</v>
      </c>
      <c r="G1947" s="20" t="str">
        <f>LatticeLayout!G1976</f>
        <v>outside loss monitor</v>
      </c>
      <c r="H1947" s="20">
        <f>LatticeLayout!H1976</f>
        <v>0</v>
      </c>
      <c r="I1947" s="20">
        <f>LatticeLayout!I1976</f>
        <v>0</v>
      </c>
      <c r="J1947" s="20">
        <f>LatticeLayout!J1976</f>
        <v>0</v>
      </c>
      <c r="K1947" s="20">
        <f>LatticeLayout!K1976</f>
        <v>0</v>
      </c>
      <c r="L1947" s="20">
        <f>LatticeLayout!L1976</f>
        <v>41.094000000000001</v>
      </c>
      <c r="M1947" s="20">
        <f>LatticeLayout!M1976</f>
        <v>415.34755298882715</v>
      </c>
      <c r="N1947" s="20">
        <f>LatticeLayout!N1976</f>
        <v>298.69900852404879</v>
      </c>
      <c r="O1947" s="20">
        <f t="shared" si="90"/>
        <v>298.69900852404879</v>
      </c>
      <c r="P1947" s="20">
        <f t="shared" si="91"/>
        <v>415.34755298882715</v>
      </c>
      <c r="Q1947" s="20">
        <f t="shared" si="92"/>
        <v>41.094000000000001</v>
      </c>
    </row>
    <row r="1948" spans="1:17" hidden="1" x14ac:dyDescent="0.3">
      <c r="A1948" s="20">
        <f>LatticeLayout!A1977</f>
        <v>0</v>
      </c>
      <c r="B1948" s="20">
        <f>LatticeLayout!B1977</f>
        <v>0</v>
      </c>
      <c r="C1948" s="20">
        <f>LatticeLayout!C1977</f>
        <v>0</v>
      </c>
      <c r="D1948" s="20">
        <f>LatticeLayout!D1977</f>
        <v>0</v>
      </c>
      <c r="E1948" s="20">
        <f>LatticeLayout!E1977</f>
        <v>0</v>
      </c>
      <c r="F1948" s="20">
        <f>LatticeLayout!F1977</f>
        <v>0</v>
      </c>
      <c r="G1948" s="20">
        <f>LatticeLayout!G1977</f>
        <v>0</v>
      </c>
      <c r="H1948" s="20">
        <f>LatticeLayout!H1977</f>
        <v>0</v>
      </c>
      <c r="I1948" s="20">
        <f>LatticeLayout!I1977</f>
        <v>0</v>
      </c>
      <c r="J1948" s="20">
        <f>LatticeLayout!J1977</f>
        <v>0</v>
      </c>
      <c r="K1948" s="20">
        <f>LatticeLayout!K1977</f>
        <v>0</v>
      </c>
      <c r="L1948" s="20">
        <f>LatticeLayout!L1977</f>
        <v>41.094000000000001</v>
      </c>
      <c r="M1948" s="20">
        <f>LatticeLayout!M1977</f>
        <v>415.34755298882715</v>
      </c>
      <c r="N1948" s="20">
        <f>LatticeLayout!N1977</f>
        <v>298.69900852404879</v>
      </c>
      <c r="O1948" s="20">
        <f t="shared" si="90"/>
        <v>298.69900852404879</v>
      </c>
      <c r="P1948" s="20">
        <f t="shared" si="91"/>
        <v>415.34755298882715</v>
      </c>
      <c r="Q1948" s="20">
        <f t="shared" si="92"/>
        <v>41.094000000000001</v>
      </c>
    </row>
    <row r="1949" spans="1:17" hidden="1" x14ac:dyDescent="0.3">
      <c r="A1949" s="20">
        <f>LatticeLayout!A1978</f>
        <v>0</v>
      </c>
      <c r="B1949" s="20">
        <f>LatticeLayout!B1978</f>
        <v>0</v>
      </c>
      <c r="C1949" s="20">
        <f>LatticeLayout!C1978</f>
        <v>0</v>
      </c>
      <c r="D1949" s="20">
        <f>LatticeLayout!D1978</f>
        <v>0</v>
      </c>
      <c r="E1949" s="20" t="str">
        <f>LatticeLayout!E1978</f>
        <v/>
      </c>
      <c r="F1949" s="20">
        <f>LatticeLayout!F1978</f>
        <v>0</v>
      </c>
      <c r="G1949" s="20" t="str">
        <f>LatticeLayout!G1978</f>
        <v>bellow</v>
      </c>
      <c r="H1949" s="20">
        <f>LatticeLayout!H1978</f>
        <v>0</v>
      </c>
      <c r="I1949" s="20">
        <f>LatticeLayout!I1978</f>
        <v>0</v>
      </c>
      <c r="J1949" s="20">
        <f>LatticeLayout!J1978</f>
        <v>0</v>
      </c>
      <c r="K1949" s="20">
        <f>LatticeLayout!K1978</f>
        <v>9.9516999999999994E-2</v>
      </c>
      <c r="L1949" s="20">
        <f>LatticeLayout!L1978</f>
        <v>41.094000000000001</v>
      </c>
      <c r="M1949" s="20">
        <f>LatticeLayout!M1978</f>
        <v>415.34755298882715</v>
      </c>
      <c r="N1949" s="20">
        <f>LatticeLayout!N1978</f>
        <v>298.79852552404878</v>
      </c>
      <c r="O1949" s="20">
        <f t="shared" si="90"/>
        <v>298.74876702404879</v>
      </c>
      <c r="P1949" s="20">
        <f t="shared" si="91"/>
        <v>415.34755298882715</v>
      </c>
      <c r="Q1949" s="20">
        <f t="shared" si="92"/>
        <v>41.094000000000001</v>
      </c>
    </row>
    <row r="1950" spans="1:17" x14ac:dyDescent="0.3">
      <c r="A1950" s="20" t="str">
        <f>LatticeLayout!A1979</f>
        <v>LS2</v>
      </c>
      <c r="B1950" s="20" t="str">
        <f>LatticeLayout!B1979</f>
        <v>CD01</v>
      </c>
      <c r="C1950" s="20" t="str">
        <f>LatticeLayout!C1979</f>
        <v>CAV2</v>
      </c>
      <c r="D1950" s="20">
        <f>LatticeLayout!D1979</f>
        <v>3193</v>
      </c>
      <c r="E1950" s="20" t="str">
        <f>LatticeLayout!E1979</f>
        <v>LS2_CD01:CAV2_D3193</v>
      </c>
      <c r="F1950" s="20">
        <f>LatticeLayout!F1979</f>
        <v>0</v>
      </c>
      <c r="G1950" s="20" t="str">
        <f>LatticeLayout!G1979</f>
        <v>b54 cavity</v>
      </c>
      <c r="H1950" s="20">
        <f>LatticeLayout!H1979</f>
        <v>40</v>
      </c>
      <c r="I1950" s="20">
        <f>LatticeLayout!I1979</f>
        <v>0</v>
      </c>
      <c r="J1950" s="20">
        <f>LatticeLayout!J1979</f>
        <v>0</v>
      </c>
      <c r="K1950" s="20">
        <f>LatticeLayout!K1979</f>
        <v>0.49565599999999999</v>
      </c>
      <c r="L1950" s="551">
        <f>LatticeLayout!L1979</f>
        <v>41.094000000000001</v>
      </c>
      <c r="M1950" s="551">
        <f>LatticeLayout!M1979</f>
        <v>415.34755298882715</v>
      </c>
      <c r="N1950" s="551">
        <f>LatticeLayout!N1979</f>
        <v>299.29418152404878</v>
      </c>
      <c r="O1950" s="551">
        <f t="shared" si="90"/>
        <v>299.04635352404875</v>
      </c>
      <c r="P1950" s="551">
        <f t="shared" si="91"/>
        <v>415.34755298882715</v>
      </c>
      <c r="Q1950" s="551">
        <f t="shared" si="92"/>
        <v>41.094000000000001</v>
      </c>
    </row>
    <row r="1951" spans="1:17" hidden="1" x14ac:dyDescent="0.3">
      <c r="A1951" s="20">
        <f>LatticeLayout!A1980</f>
        <v>0</v>
      </c>
      <c r="B1951" s="20">
        <f>LatticeLayout!B1980</f>
        <v>0</v>
      </c>
      <c r="C1951" s="20">
        <f>LatticeLayout!C1980</f>
        <v>0</v>
      </c>
      <c r="D1951" s="20">
        <f>LatticeLayout!D1980</f>
        <v>0</v>
      </c>
      <c r="E1951" s="20" t="str">
        <f>LatticeLayout!E1980</f>
        <v/>
      </c>
      <c r="F1951" s="20">
        <f>LatticeLayout!F1980</f>
        <v>0</v>
      </c>
      <c r="G1951" s="20">
        <f>LatticeLayout!G1980</f>
        <v>0</v>
      </c>
      <c r="H1951" s="20">
        <f>LatticeLayout!H1980</f>
        <v>0</v>
      </c>
      <c r="I1951" s="20">
        <f>LatticeLayout!I1980</f>
        <v>0</v>
      </c>
      <c r="J1951" s="20">
        <f>LatticeLayout!J1980</f>
        <v>0</v>
      </c>
      <c r="K1951" s="20">
        <f>LatticeLayout!K1980</f>
        <v>0</v>
      </c>
      <c r="L1951" s="20">
        <f>LatticeLayout!L1980</f>
        <v>41.094000000000001</v>
      </c>
      <c r="M1951" s="20">
        <f>LatticeLayout!M1980</f>
        <v>415.34755298882715</v>
      </c>
      <c r="N1951" s="20">
        <f>LatticeLayout!N1980</f>
        <v>299.29418152404878</v>
      </c>
      <c r="O1951" s="20">
        <f t="shared" si="90"/>
        <v>299.29418152404878</v>
      </c>
      <c r="P1951" s="20">
        <f t="shared" si="91"/>
        <v>415.34755298882715</v>
      </c>
      <c r="Q1951" s="20">
        <f t="shared" si="92"/>
        <v>41.094000000000001</v>
      </c>
    </row>
    <row r="1952" spans="1:17" hidden="1" x14ac:dyDescent="0.3">
      <c r="A1952" s="20">
        <f>LatticeLayout!A1981</f>
        <v>0</v>
      </c>
      <c r="B1952" s="20">
        <f>LatticeLayout!B1981</f>
        <v>0</v>
      </c>
      <c r="C1952" s="20">
        <f>LatticeLayout!C1981</f>
        <v>0</v>
      </c>
      <c r="D1952" s="20">
        <f>LatticeLayout!D1981</f>
        <v>0</v>
      </c>
      <c r="E1952" s="20">
        <f>LatticeLayout!E1981</f>
        <v>0</v>
      </c>
      <c r="F1952" s="20">
        <f>LatticeLayout!F1981</f>
        <v>0</v>
      </c>
      <c r="G1952" s="20">
        <f>LatticeLayout!G1981</f>
        <v>0</v>
      </c>
      <c r="H1952" s="20">
        <f>LatticeLayout!H1981</f>
        <v>0</v>
      </c>
      <c r="I1952" s="20">
        <f>LatticeLayout!I1981</f>
        <v>0</v>
      </c>
      <c r="J1952" s="20">
        <f>LatticeLayout!J1981</f>
        <v>0</v>
      </c>
      <c r="K1952" s="20">
        <f>LatticeLayout!K1981</f>
        <v>0</v>
      </c>
      <c r="L1952" s="20">
        <f>LatticeLayout!L1981</f>
        <v>41.094000000000001</v>
      </c>
      <c r="M1952" s="20">
        <f>LatticeLayout!M1981</f>
        <v>415.34755298882715</v>
      </c>
      <c r="N1952" s="20">
        <f>LatticeLayout!N1981</f>
        <v>299.29418152404878</v>
      </c>
      <c r="O1952" s="20">
        <f t="shared" si="90"/>
        <v>299.29418152404878</v>
      </c>
      <c r="P1952" s="20">
        <f t="shared" si="91"/>
        <v>415.34755298882715</v>
      </c>
      <c r="Q1952" s="20">
        <f t="shared" si="92"/>
        <v>41.094000000000001</v>
      </c>
    </row>
    <row r="1953" spans="1:17" hidden="1" x14ac:dyDescent="0.3">
      <c r="A1953" s="20">
        <f>LatticeLayout!A1982</f>
        <v>0</v>
      </c>
      <c r="B1953" s="20">
        <f>LatticeLayout!B1982</f>
        <v>0</v>
      </c>
      <c r="C1953" s="20">
        <f>LatticeLayout!C1982</f>
        <v>0</v>
      </c>
      <c r="D1953" s="20">
        <f>LatticeLayout!D1982</f>
        <v>0</v>
      </c>
      <c r="E1953" s="20" t="str">
        <f>LatticeLayout!E1982</f>
        <v/>
      </c>
      <c r="F1953" s="20">
        <f>LatticeLayout!F1982</f>
        <v>0</v>
      </c>
      <c r="G1953" s="20" t="str">
        <f>LatticeLayout!G1982</f>
        <v>bellow</v>
      </c>
      <c r="H1953" s="20">
        <f>LatticeLayout!H1982</f>
        <v>0</v>
      </c>
      <c r="I1953" s="20">
        <f>LatticeLayout!I1982</f>
        <v>0</v>
      </c>
      <c r="J1953" s="20">
        <f>LatticeLayout!J1982</f>
        <v>0</v>
      </c>
      <c r="K1953" s="20">
        <f>LatticeLayout!K1982</f>
        <v>9.9516999999999994E-2</v>
      </c>
      <c r="L1953" s="20">
        <f>LatticeLayout!L1982</f>
        <v>41.094000000000001</v>
      </c>
      <c r="M1953" s="20">
        <f>LatticeLayout!M1982</f>
        <v>415.34755298882715</v>
      </c>
      <c r="N1953" s="20">
        <f>LatticeLayout!N1982</f>
        <v>299.39369852404877</v>
      </c>
      <c r="O1953" s="20">
        <f t="shared" si="90"/>
        <v>299.34394002404878</v>
      </c>
      <c r="P1953" s="20">
        <f t="shared" si="91"/>
        <v>415.34755298882715</v>
      </c>
      <c r="Q1953" s="20">
        <f t="shared" si="92"/>
        <v>41.094000000000001</v>
      </c>
    </row>
    <row r="1954" spans="1:17" x14ac:dyDescent="0.3">
      <c r="A1954" s="20" t="str">
        <f>LatticeLayout!A1983</f>
        <v>LS2</v>
      </c>
      <c r="B1954" s="20" t="str">
        <f>LatticeLayout!B1983</f>
        <v>CD01</v>
      </c>
      <c r="C1954" s="20" t="str">
        <f>LatticeLayout!C1983</f>
        <v>CAV3</v>
      </c>
      <c r="D1954" s="20">
        <f>LatticeLayout!D1983</f>
        <v>3199</v>
      </c>
      <c r="E1954" s="20" t="str">
        <f>LatticeLayout!E1983</f>
        <v>LS2_CD01:CAV3_D3199</v>
      </c>
      <c r="F1954" s="20">
        <f>LatticeLayout!F1983</f>
        <v>0</v>
      </c>
      <c r="G1954" s="20" t="str">
        <f>LatticeLayout!G1983</f>
        <v>b54 cavity</v>
      </c>
      <c r="H1954" s="20">
        <f>LatticeLayout!H1983</f>
        <v>40</v>
      </c>
      <c r="I1954" s="20">
        <f>LatticeLayout!I1983</f>
        <v>0</v>
      </c>
      <c r="J1954" s="20">
        <f>LatticeLayout!J1983</f>
        <v>0</v>
      </c>
      <c r="K1954" s="20">
        <f>LatticeLayout!K1983</f>
        <v>0.49565599999999999</v>
      </c>
      <c r="L1954" s="551">
        <f>LatticeLayout!L1983</f>
        <v>41.094000000000001</v>
      </c>
      <c r="M1954" s="551">
        <f>LatticeLayout!M1983</f>
        <v>415.34755298882715</v>
      </c>
      <c r="N1954" s="551">
        <f>LatticeLayout!N1983</f>
        <v>299.88935452404877</v>
      </c>
      <c r="O1954" s="551">
        <f t="shared" si="90"/>
        <v>299.6415265240488</v>
      </c>
      <c r="P1954" s="551">
        <f t="shared" si="91"/>
        <v>415.34755298882715</v>
      </c>
      <c r="Q1954" s="551">
        <f t="shared" si="92"/>
        <v>41.094000000000001</v>
      </c>
    </row>
    <row r="1955" spans="1:17" hidden="1" x14ac:dyDescent="0.3">
      <c r="A1955" s="20">
        <f>LatticeLayout!A1984</f>
        <v>0</v>
      </c>
      <c r="B1955" s="20">
        <f>LatticeLayout!B1984</f>
        <v>0</v>
      </c>
      <c r="C1955" s="20">
        <f>LatticeLayout!C1984</f>
        <v>0</v>
      </c>
      <c r="D1955" s="20">
        <f>LatticeLayout!D1984</f>
        <v>0</v>
      </c>
      <c r="E1955" s="20" t="str">
        <f>LatticeLayout!E1984</f>
        <v/>
      </c>
      <c r="F1955" s="20">
        <f>LatticeLayout!F1984</f>
        <v>0</v>
      </c>
      <c r="G1955" s="20">
        <f>LatticeLayout!G1984</f>
        <v>0</v>
      </c>
      <c r="H1955" s="20">
        <f>LatticeLayout!H1984</f>
        <v>0</v>
      </c>
      <c r="I1955" s="20">
        <f>LatticeLayout!I1984</f>
        <v>0</v>
      </c>
      <c r="J1955" s="20">
        <f>LatticeLayout!J1984</f>
        <v>0</v>
      </c>
      <c r="K1955" s="20">
        <f>LatticeLayout!K1984</f>
        <v>0</v>
      </c>
      <c r="L1955" s="20">
        <f>LatticeLayout!L1984</f>
        <v>41.094000000000001</v>
      </c>
      <c r="M1955" s="20">
        <f>LatticeLayout!M1984</f>
        <v>415.34755298882715</v>
      </c>
      <c r="N1955" s="20">
        <f>LatticeLayout!N1984</f>
        <v>299.88935452404877</v>
      </c>
      <c r="O1955" s="20">
        <f t="shared" si="90"/>
        <v>299.88935452404877</v>
      </c>
      <c r="P1955" s="20">
        <f t="shared" si="91"/>
        <v>415.34755298882715</v>
      </c>
      <c r="Q1955" s="20">
        <f t="shared" si="92"/>
        <v>41.094000000000001</v>
      </c>
    </row>
    <row r="1956" spans="1:17" hidden="1" x14ac:dyDescent="0.3">
      <c r="A1956" s="20">
        <f>LatticeLayout!A1985</f>
        <v>0</v>
      </c>
      <c r="B1956" s="20">
        <f>LatticeLayout!B1985</f>
        <v>0</v>
      </c>
      <c r="C1956" s="20">
        <f>LatticeLayout!C1985</f>
        <v>0</v>
      </c>
      <c r="D1956" s="20">
        <f>LatticeLayout!D1985</f>
        <v>0</v>
      </c>
      <c r="E1956" s="20">
        <f>LatticeLayout!E1985</f>
        <v>0</v>
      </c>
      <c r="F1956" s="20">
        <f>LatticeLayout!F1985</f>
        <v>0</v>
      </c>
      <c r="G1956" s="20">
        <f>LatticeLayout!G1985</f>
        <v>0</v>
      </c>
      <c r="H1956" s="20">
        <f>LatticeLayout!H1985</f>
        <v>0</v>
      </c>
      <c r="I1956" s="20">
        <f>LatticeLayout!I1985</f>
        <v>0</v>
      </c>
      <c r="J1956" s="20">
        <f>LatticeLayout!J1985</f>
        <v>0</v>
      </c>
      <c r="K1956" s="20">
        <f>LatticeLayout!K1985</f>
        <v>0</v>
      </c>
      <c r="L1956" s="20">
        <f>LatticeLayout!L1985</f>
        <v>41.094000000000001</v>
      </c>
      <c r="M1956" s="20">
        <f>LatticeLayout!M1985</f>
        <v>415.34755298882715</v>
      </c>
      <c r="N1956" s="20">
        <f>LatticeLayout!N1985</f>
        <v>299.88935452404877</v>
      </c>
      <c r="O1956" s="20">
        <f t="shared" si="90"/>
        <v>299.88935452404877</v>
      </c>
      <c r="P1956" s="20">
        <f t="shared" si="91"/>
        <v>415.34755298882715</v>
      </c>
      <c r="Q1956" s="20">
        <f t="shared" si="92"/>
        <v>41.094000000000001</v>
      </c>
    </row>
    <row r="1957" spans="1:17" hidden="1" x14ac:dyDescent="0.3">
      <c r="A1957" s="20">
        <f>LatticeLayout!A1986</f>
        <v>0</v>
      </c>
      <c r="B1957" s="20">
        <f>LatticeLayout!B1986</f>
        <v>0</v>
      </c>
      <c r="C1957" s="20">
        <f>LatticeLayout!C1986</f>
        <v>0</v>
      </c>
      <c r="D1957" s="20">
        <f>LatticeLayout!D1986</f>
        <v>0</v>
      </c>
      <c r="E1957" s="20" t="str">
        <f>LatticeLayout!E1986</f>
        <v/>
      </c>
      <c r="F1957" s="20">
        <f>LatticeLayout!F1986</f>
        <v>0</v>
      </c>
      <c r="G1957" s="20" t="str">
        <f>LatticeLayout!G1986</f>
        <v>bellow</v>
      </c>
      <c r="H1957" s="20">
        <f>LatticeLayout!H1986</f>
        <v>0</v>
      </c>
      <c r="I1957" s="20">
        <f>LatticeLayout!I1986</f>
        <v>0</v>
      </c>
      <c r="J1957" s="20">
        <f>LatticeLayout!J1986</f>
        <v>0</v>
      </c>
      <c r="K1957" s="20">
        <f>LatticeLayout!K1986</f>
        <v>9.9516999999999994E-2</v>
      </c>
      <c r="L1957" s="20">
        <f>LatticeLayout!L1986</f>
        <v>41.094000000000001</v>
      </c>
      <c r="M1957" s="20">
        <f>LatticeLayout!M1986</f>
        <v>415.34755298882715</v>
      </c>
      <c r="N1957" s="20">
        <f>LatticeLayout!N1986</f>
        <v>299.98887152404876</v>
      </c>
      <c r="O1957" s="20">
        <f t="shared" si="90"/>
        <v>299.93911302404877</v>
      </c>
      <c r="P1957" s="20">
        <f t="shared" si="91"/>
        <v>415.34755298882715</v>
      </c>
      <c r="Q1957" s="20">
        <f t="shared" si="92"/>
        <v>41.094000000000001</v>
      </c>
    </row>
    <row r="1958" spans="1:17" x14ac:dyDescent="0.3">
      <c r="A1958" s="20" t="str">
        <f>LatticeLayout!A1987</f>
        <v>LS2</v>
      </c>
      <c r="B1958" s="20" t="str">
        <f>LatticeLayout!B1987</f>
        <v>CD01</v>
      </c>
      <c r="C1958" s="20" t="str">
        <f>LatticeLayout!C1987</f>
        <v>CAV4</v>
      </c>
      <c r="D1958" s="20">
        <f>LatticeLayout!D1987</f>
        <v>3205</v>
      </c>
      <c r="E1958" s="20" t="str">
        <f>LatticeLayout!E1987</f>
        <v>LS2_CD01:CAV4_D3205</v>
      </c>
      <c r="F1958" s="20">
        <f>LatticeLayout!F1987</f>
        <v>0</v>
      </c>
      <c r="G1958" s="20" t="str">
        <f>LatticeLayout!G1987</f>
        <v>b54 cavity</v>
      </c>
      <c r="H1958" s="20">
        <f>LatticeLayout!H1987</f>
        <v>40</v>
      </c>
      <c r="I1958" s="20">
        <f>LatticeLayout!I1987</f>
        <v>0</v>
      </c>
      <c r="J1958" s="20">
        <f>LatticeLayout!J1987</f>
        <v>0</v>
      </c>
      <c r="K1958" s="20">
        <f>LatticeLayout!K1987</f>
        <v>0.49565599999999999</v>
      </c>
      <c r="L1958" s="551">
        <f>LatticeLayout!L1987</f>
        <v>41.094000000000001</v>
      </c>
      <c r="M1958" s="551">
        <f>LatticeLayout!M1987</f>
        <v>415.34755298882715</v>
      </c>
      <c r="N1958" s="551">
        <f>LatticeLayout!N1987</f>
        <v>300.48452752404876</v>
      </c>
      <c r="O1958" s="551">
        <f t="shared" si="90"/>
        <v>300.23669952404873</v>
      </c>
      <c r="P1958" s="551">
        <f t="shared" si="91"/>
        <v>415.34755298882715</v>
      </c>
      <c r="Q1958" s="551">
        <f t="shared" si="92"/>
        <v>41.094000000000001</v>
      </c>
    </row>
    <row r="1959" spans="1:17" hidden="1" x14ac:dyDescent="0.3">
      <c r="A1959" s="20" t="str">
        <f>LatticeLayout!A1988</f>
        <v>LS2</v>
      </c>
      <c r="B1959" s="20" t="str">
        <f>LatticeLayout!B1988</f>
        <v>CD01</v>
      </c>
      <c r="C1959" s="20" t="str">
        <f>LatticeLayout!C1988</f>
        <v>BLM</v>
      </c>
      <c r="D1959" s="20">
        <f>LatticeLayout!D1988</f>
        <v>3207</v>
      </c>
      <c r="E1959" s="20" t="str">
        <f>LatticeLayout!E1988</f>
        <v>LS2_CD01:BLM_D3207</v>
      </c>
      <c r="F1959" s="20">
        <f>LatticeLayout!F1988</f>
        <v>0</v>
      </c>
      <c r="G1959" s="20" t="str">
        <f>LatticeLayout!G1988</f>
        <v>outside loss monitor</v>
      </c>
      <c r="H1959" s="20">
        <f>LatticeLayout!H1988</f>
        <v>0</v>
      </c>
      <c r="I1959" s="20">
        <f>LatticeLayout!I1988</f>
        <v>0</v>
      </c>
      <c r="J1959" s="20">
        <f>LatticeLayout!J1988</f>
        <v>0</v>
      </c>
      <c r="K1959" s="20">
        <f>LatticeLayout!K1988</f>
        <v>0</v>
      </c>
      <c r="L1959" s="20">
        <f>LatticeLayout!L1988</f>
        <v>41.094000000000001</v>
      </c>
      <c r="M1959" s="20">
        <f>LatticeLayout!M1988</f>
        <v>415.34755298882715</v>
      </c>
      <c r="N1959" s="20">
        <f>LatticeLayout!N1988</f>
        <v>300.48452752404876</v>
      </c>
      <c r="O1959" s="20">
        <f t="shared" si="90"/>
        <v>300.48452752404876</v>
      </c>
      <c r="P1959" s="20">
        <f t="shared" si="91"/>
        <v>415.34755298882715</v>
      </c>
      <c r="Q1959" s="20">
        <f t="shared" si="92"/>
        <v>41.094000000000001</v>
      </c>
    </row>
    <row r="1960" spans="1:17" hidden="1" x14ac:dyDescent="0.3">
      <c r="A1960" s="20">
        <f>LatticeLayout!A1989</f>
        <v>0</v>
      </c>
      <c r="B1960" s="20">
        <f>LatticeLayout!B1989</f>
        <v>0</v>
      </c>
      <c r="C1960" s="20">
        <f>LatticeLayout!C1989</f>
        <v>0</v>
      </c>
      <c r="D1960" s="20">
        <f>LatticeLayout!D1989</f>
        <v>0</v>
      </c>
      <c r="E1960" s="20">
        <f>LatticeLayout!E1989</f>
        <v>0</v>
      </c>
      <c r="F1960" s="20">
        <f>LatticeLayout!F1989</f>
        <v>0</v>
      </c>
      <c r="G1960" s="20">
        <f>LatticeLayout!G1989</f>
        <v>0</v>
      </c>
      <c r="H1960" s="20">
        <f>LatticeLayout!H1989</f>
        <v>0</v>
      </c>
      <c r="I1960" s="20">
        <f>LatticeLayout!I1989</f>
        <v>0</v>
      </c>
      <c r="J1960" s="20">
        <f>LatticeLayout!J1989</f>
        <v>0</v>
      </c>
      <c r="K1960" s="20">
        <f>LatticeLayout!K1989</f>
        <v>0</v>
      </c>
      <c r="L1960" s="20">
        <f>LatticeLayout!L1989</f>
        <v>41.094000000000001</v>
      </c>
      <c r="M1960" s="20">
        <f>LatticeLayout!M1989</f>
        <v>415.34755298882715</v>
      </c>
      <c r="N1960" s="20">
        <f>LatticeLayout!N1989</f>
        <v>300.48452752404876</v>
      </c>
      <c r="O1960" s="20">
        <f t="shared" si="90"/>
        <v>300.48452752404876</v>
      </c>
      <c r="P1960" s="20">
        <f t="shared" si="91"/>
        <v>415.34755298882715</v>
      </c>
      <c r="Q1960" s="20">
        <f t="shared" si="92"/>
        <v>41.094000000000001</v>
      </c>
    </row>
    <row r="1961" spans="1:17" hidden="1" x14ac:dyDescent="0.3">
      <c r="A1961" s="20">
        <f>LatticeLayout!A1990</f>
        <v>0</v>
      </c>
      <c r="B1961" s="20">
        <f>LatticeLayout!B1990</f>
        <v>0</v>
      </c>
      <c r="C1961" s="20">
        <f>LatticeLayout!C1990</f>
        <v>0</v>
      </c>
      <c r="D1961" s="20">
        <f>LatticeLayout!D1990</f>
        <v>0</v>
      </c>
      <c r="E1961" s="20">
        <f>LatticeLayout!E1990</f>
        <v>0</v>
      </c>
      <c r="F1961" s="20">
        <f>LatticeLayout!F1990</f>
        <v>0</v>
      </c>
      <c r="G1961" s="20" t="str">
        <f>LatticeLayout!G1990</f>
        <v>bellow</v>
      </c>
      <c r="H1961" s="20">
        <f>LatticeLayout!H1990</f>
        <v>0</v>
      </c>
      <c r="I1961" s="20">
        <f>LatticeLayout!I1990</f>
        <v>0</v>
      </c>
      <c r="J1961" s="20">
        <f>LatticeLayout!J1990</f>
        <v>0</v>
      </c>
      <c r="K1961" s="20">
        <f>LatticeLayout!K1990</f>
        <v>0.15525</v>
      </c>
      <c r="L1961" s="20">
        <f>LatticeLayout!L1990</f>
        <v>41.094000000000001</v>
      </c>
      <c r="M1961" s="20">
        <f>LatticeLayout!M1990</f>
        <v>415.34755298882715</v>
      </c>
      <c r="N1961" s="20">
        <f>LatticeLayout!N1990</f>
        <v>300.63977752404878</v>
      </c>
      <c r="O1961" s="20">
        <f t="shared" si="90"/>
        <v>300.56215252404877</v>
      </c>
      <c r="P1961" s="20">
        <f t="shared" si="91"/>
        <v>415.34755298882715</v>
      </c>
      <c r="Q1961" s="20">
        <f t="shared" si="92"/>
        <v>41.094000000000001</v>
      </c>
    </row>
    <row r="1962" spans="1:17" x14ac:dyDescent="0.3">
      <c r="A1962" s="20" t="str">
        <f>LatticeLayout!A1991</f>
        <v>LS2</v>
      </c>
      <c r="B1962" s="20" t="str">
        <f>LatticeLayout!B1991</f>
        <v>CD01</v>
      </c>
      <c r="C1962" s="20" t="str">
        <f>LatticeLayout!C1991</f>
        <v>SOL1</v>
      </c>
      <c r="D1962" s="20">
        <f>LatticeLayout!D1991</f>
        <v>3211</v>
      </c>
      <c r="E1962" s="20" t="str">
        <f>LatticeLayout!E1991</f>
        <v>LS2_CD01:SOL1_D3211</v>
      </c>
      <c r="F1962" s="20" t="str">
        <f>LatticeLayout!F1991</f>
        <v>S2</v>
      </c>
      <c r="G1962" s="20" t="str">
        <f>LatticeLayout!G1991</f>
        <v>solenoid+correctors</v>
      </c>
      <c r="H1962" s="20">
        <f>LatticeLayout!H1991</f>
        <v>40</v>
      </c>
      <c r="I1962" s="20">
        <f>LatticeLayout!I1991</f>
        <v>0</v>
      </c>
      <c r="J1962" s="20">
        <f>LatticeLayout!J1991</f>
        <v>0</v>
      </c>
      <c r="K1962" s="20">
        <f>LatticeLayout!K1991</f>
        <v>0.5</v>
      </c>
      <c r="L1962" s="551">
        <f>LatticeLayout!L1991</f>
        <v>41.094000000000001</v>
      </c>
      <c r="M1962" s="551">
        <f>LatticeLayout!M1991</f>
        <v>415.34755298882715</v>
      </c>
      <c r="N1962" s="551">
        <f>LatticeLayout!N1991</f>
        <v>301.13977752404878</v>
      </c>
      <c r="O1962" s="551">
        <f t="shared" si="90"/>
        <v>300.88977752404878</v>
      </c>
      <c r="P1962" s="551">
        <f t="shared" si="91"/>
        <v>415.34755298882715</v>
      </c>
      <c r="Q1962" s="551">
        <f t="shared" si="92"/>
        <v>41.094000000000001</v>
      </c>
    </row>
    <row r="1963" spans="1:17" hidden="1" x14ac:dyDescent="0.3">
      <c r="A1963" s="20">
        <f>LatticeLayout!A1992</f>
        <v>0</v>
      </c>
      <c r="B1963" s="20">
        <f>LatticeLayout!B1992</f>
        <v>0</v>
      </c>
      <c r="C1963" s="20">
        <f>LatticeLayout!C1992</f>
        <v>0</v>
      </c>
      <c r="D1963" s="20">
        <f>LatticeLayout!D1992</f>
        <v>0</v>
      </c>
      <c r="E1963" s="20" t="str">
        <f>LatticeLayout!E1992</f>
        <v/>
      </c>
      <c r="F1963" s="20">
        <f>LatticeLayout!F1992</f>
        <v>0</v>
      </c>
      <c r="G1963" s="20" t="str">
        <f>LatticeLayout!G1992</f>
        <v>bellow</v>
      </c>
      <c r="H1963" s="20">
        <f>LatticeLayout!H1992</f>
        <v>0</v>
      </c>
      <c r="I1963" s="20">
        <f>LatticeLayout!I1992</f>
        <v>0</v>
      </c>
      <c r="J1963" s="20">
        <f>LatticeLayout!J1992</f>
        <v>0</v>
      </c>
      <c r="K1963" s="20">
        <f>LatticeLayout!K1992</f>
        <v>0.15525</v>
      </c>
      <c r="L1963" s="20">
        <f>LatticeLayout!L1992</f>
        <v>41.094000000000001</v>
      </c>
      <c r="M1963" s="20">
        <f>LatticeLayout!M1992</f>
        <v>415.34755298882715</v>
      </c>
      <c r="N1963" s="20">
        <f>LatticeLayout!N1992</f>
        <v>301.29502752404881</v>
      </c>
      <c r="O1963" s="20">
        <f t="shared" si="90"/>
        <v>301.21740252404879</v>
      </c>
      <c r="P1963" s="20">
        <f t="shared" si="91"/>
        <v>415.34755298882715</v>
      </c>
      <c r="Q1963" s="20">
        <f t="shared" si="92"/>
        <v>41.094000000000001</v>
      </c>
    </row>
    <row r="1964" spans="1:17" x14ac:dyDescent="0.3">
      <c r="A1964" s="20" t="str">
        <f>LatticeLayout!A1993</f>
        <v>LS2</v>
      </c>
      <c r="B1964" s="20" t="str">
        <f>LatticeLayout!B1993</f>
        <v>CD01</v>
      </c>
      <c r="C1964" s="20" t="str">
        <f>LatticeLayout!C1993</f>
        <v>CAV5</v>
      </c>
      <c r="D1964" s="20">
        <f>LatticeLayout!D1993</f>
        <v>3218</v>
      </c>
      <c r="E1964" s="20" t="str">
        <f>LatticeLayout!E1993</f>
        <v>LS2_CD01:CAV5_D3218</v>
      </c>
      <c r="F1964" s="20">
        <f>LatticeLayout!F1993</f>
        <v>0</v>
      </c>
      <c r="G1964" s="20" t="str">
        <f>LatticeLayout!G1993</f>
        <v>b54 cavity</v>
      </c>
      <c r="H1964" s="20">
        <f>LatticeLayout!H1993</f>
        <v>40</v>
      </c>
      <c r="I1964" s="20">
        <f>LatticeLayout!I1993</f>
        <v>0</v>
      </c>
      <c r="J1964" s="20">
        <f>LatticeLayout!J1993</f>
        <v>0</v>
      </c>
      <c r="K1964" s="20">
        <f>LatticeLayout!K1993</f>
        <v>0.49565599999999999</v>
      </c>
      <c r="L1964" s="551">
        <f>LatticeLayout!L1993</f>
        <v>41.094000000000001</v>
      </c>
      <c r="M1964" s="551">
        <f>LatticeLayout!M1993</f>
        <v>415.34755298882715</v>
      </c>
      <c r="N1964" s="551">
        <f>LatticeLayout!N1993</f>
        <v>301.7906835240488</v>
      </c>
      <c r="O1964" s="551">
        <f t="shared" si="90"/>
        <v>301.54285552404883</v>
      </c>
      <c r="P1964" s="551">
        <f t="shared" si="91"/>
        <v>415.34755298882715</v>
      </c>
      <c r="Q1964" s="551">
        <f t="shared" si="92"/>
        <v>41.094000000000001</v>
      </c>
    </row>
    <row r="1965" spans="1:17" hidden="1" x14ac:dyDescent="0.3">
      <c r="A1965" s="20">
        <f>LatticeLayout!A1994</f>
        <v>0</v>
      </c>
      <c r="B1965" s="20">
        <f>LatticeLayout!B1994</f>
        <v>0</v>
      </c>
      <c r="C1965" s="20">
        <f>LatticeLayout!C1994</f>
        <v>0</v>
      </c>
      <c r="D1965" s="20">
        <f>LatticeLayout!D1994</f>
        <v>0</v>
      </c>
      <c r="E1965" s="20" t="str">
        <f>LatticeLayout!E1994</f>
        <v/>
      </c>
      <c r="F1965" s="20">
        <f>LatticeLayout!F1994</f>
        <v>0</v>
      </c>
      <c r="G1965" s="20">
        <f>LatticeLayout!G1994</f>
        <v>0</v>
      </c>
      <c r="H1965" s="20">
        <f>LatticeLayout!H1994</f>
        <v>0</v>
      </c>
      <c r="I1965" s="20">
        <f>LatticeLayout!I1994</f>
        <v>0</v>
      </c>
      <c r="J1965" s="20">
        <f>LatticeLayout!J1994</f>
        <v>0</v>
      </c>
      <c r="K1965" s="20">
        <f>LatticeLayout!K1994</f>
        <v>0</v>
      </c>
      <c r="L1965" s="20">
        <f>LatticeLayout!L1994</f>
        <v>41.094000000000001</v>
      </c>
      <c r="M1965" s="20">
        <f>LatticeLayout!M1994</f>
        <v>415.34755298882715</v>
      </c>
      <c r="N1965" s="20">
        <f>LatticeLayout!N1994</f>
        <v>301.7906835240488</v>
      </c>
      <c r="O1965" s="20">
        <f t="shared" si="90"/>
        <v>301.7906835240488</v>
      </c>
      <c r="P1965" s="20">
        <f t="shared" si="91"/>
        <v>415.34755298882715</v>
      </c>
      <c r="Q1965" s="20">
        <f t="shared" si="92"/>
        <v>41.094000000000001</v>
      </c>
    </row>
    <row r="1966" spans="1:17" hidden="1" x14ac:dyDescent="0.3">
      <c r="A1966" s="20">
        <f>LatticeLayout!A1995</f>
        <v>0</v>
      </c>
      <c r="B1966" s="20">
        <f>LatticeLayout!B1995</f>
        <v>0</v>
      </c>
      <c r="C1966" s="20">
        <f>LatticeLayout!C1995</f>
        <v>0</v>
      </c>
      <c r="D1966" s="20">
        <f>LatticeLayout!D1995</f>
        <v>0</v>
      </c>
      <c r="E1966" s="20">
        <f>LatticeLayout!E1995</f>
        <v>0</v>
      </c>
      <c r="F1966" s="20">
        <f>LatticeLayout!F1995</f>
        <v>0</v>
      </c>
      <c r="G1966" s="20">
        <f>LatticeLayout!G1995</f>
        <v>0</v>
      </c>
      <c r="H1966" s="20">
        <f>LatticeLayout!H1995</f>
        <v>0</v>
      </c>
      <c r="I1966" s="20">
        <f>LatticeLayout!I1995</f>
        <v>0</v>
      </c>
      <c r="J1966" s="20">
        <f>LatticeLayout!J1995</f>
        <v>0</v>
      </c>
      <c r="K1966" s="20">
        <f>LatticeLayout!K1995</f>
        <v>0</v>
      </c>
      <c r="L1966" s="20">
        <f>LatticeLayout!L1995</f>
        <v>41.094000000000001</v>
      </c>
      <c r="M1966" s="20">
        <f>LatticeLayout!M1995</f>
        <v>415.34755298882715</v>
      </c>
      <c r="N1966" s="20">
        <f>LatticeLayout!N1995</f>
        <v>301.7906835240488</v>
      </c>
      <c r="O1966" s="20">
        <f t="shared" si="90"/>
        <v>301.7906835240488</v>
      </c>
      <c r="P1966" s="20">
        <f t="shared" si="91"/>
        <v>415.34755298882715</v>
      </c>
      <c r="Q1966" s="20">
        <f t="shared" si="92"/>
        <v>41.094000000000001</v>
      </c>
    </row>
    <row r="1967" spans="1:17" hidden="1" x14ac:dyDescent="0.3">
      <c r="A1967" s="20">
        <f>LatticeLayout!A1996</f>
        <v>0</v>
      </c>
      <c r="B1967" s="20">
        <f>LatticeLayout!B1996</f>
        <v>0</v>
      </c>
      <c r="C1967" s="20">
        <f>LatticeLayout!C1996</f>
        <v>0</v>
      </c>
      <c r="D1967" s="20">
        <f>LatticeLayout!D1996</f>
        <v>0</v>
      </c>
      <c r="E1967" s="20">
        <f>LatticeLayout!E1996</f>
        <v>0</v>
      </c>
      <c r="F1967" s="20">
        <f>LatticeLayout!F1996</f>
        <v>0</v>
      </c>
      <c r="G1967" s="20" t="str">
        <f>LatticeLayout!G1996</f>
        <v>bellow</v>
      </c>
      <c r="H1967" s="20">
        <f>LatticeLayout!H1996</f>
        <v>0</v>
      </c>
      <c r="I1967" s="20">
        <f>LatticeLayout!I1996</f>
        <v>0</v>
      </c>
      <c r="J1967" s="20">
        <f>LatticeLayout!J1996</f>
        <v>0</v>
      </c>
      <c r="K1967" s="20">
        <f>LatticeLayout!K1996</f>
        <v>9.9516999999999994E-2</v>
      </c>
      <c r="L1967" s="20">
        <f>LatticeLayout!L1996</f>
        <v>41.094000000000001</v>
      </c>
      <c r="M1967" s="20">
        <f>LatticeLayout!M1996</f>
        <v>415.34755298882715</v>
      </c>
      <c r="N1967" s="20">
        <f>LatticeLayout!N1996</f>
        <v>301.89020052404879</v>
      </c>
      <c r="O1967" s="20">
        <f t="shared" si="90"/>
        <v>301.8404420240488</v>
      </c>
      <c r="P1967" s="20">
        <f t="shared" si="91"/>
        <v>415.34755298882715</v>
      </c>
      <c r="Q1967" s="20">
        <f t="shared" si="92"/>
        <v>41.094000000000001</v>
      </c>
    </row>
    <row r="1968" spans="1:17" x14ac:dyDescent="0.3">
      <c r="A1968" s="20" t="str">
        <f>LatticeLayout!A1997</f>
        <v>LS2</v>
      </c>
      <c r="B1968" s="20" t="str">
        <f>LatticeLayout!B1997</f>
        <v>CD01</v>
      </c>
      <c r="C1968" s="20" t="str">
        <f>LatticeLayout!C1997</f>
        <v>CAV6</v>
      </c>
      <c r="D1968" s="20">
        <f>LatticeLayout!D1997</f>
        <v>3224</v>
      </c>
      <c r="E1968" s="20" t="str">
        <f>LatticeLayout!E1997</f>
        <v>LS2_CD01:CAV6_D3224</v>
      </c>
      <c r="F1968" s="20">
        <f>LatticeLayout!F1997</f>
        <v>0</v>
      </c>
      <c r="G1968" s="20" t="str">
        <f>LatticeLayout!G1997</f>
        <v>b54 cavity</v>
      </c>
      <c r="H1968" s="20">
        <f>LatticeLayout!H1997</f>
        <v>40</v>
      </c>
      <c r="I1968" s="20">
        <f>LatticeLayout!I1997</f>
        <v>0</v>
      </c>
      <c r="J1968" s="20">
        <f>LatticeLayout!J1997</f>
        <v>0</v>
      </c>
      <c r="K1968" s="20">
        <f>LatticeLayout!K1997</f>
        <v>0.49565599999999999</v>
      </c>
      <c r="L1968" s="551">
        <f>LatticeLayout!L1997</f>
        <v>41.094000000000001</v>
      </c>
      <c r="M1968" s="551">
        <f>LatticeLayout!M1997</f>
        <v>415.34755298882715</v>
      </c>
      <c r="N1968" s="551">
        <f>LatticeLayout!N1997</f>
        <v>302.38585652404879</v>
      </c>
      <c r="O1968" s="551">
        <f t="shared" si="90"/>
        <v>302.13802852404876</v>
      </c>
      <c r="P1968" s="551">
        <f t="shared" si="91"/>
        <v>415.34755298882715</v>
      </c>
      <c r="Q1968" s="551">
        <f t="shared" si="92"/>
        <v>41.094000000000001</v>
      </c>
    </row>
    <row r="1969" spans="1:17" hidden="1" x14ac:dyDescent="0.3">
      <c r="A1969" s="20">
        <f>LatticeLayout!A1998</f>
        <v>0</v>
      </c>
      <c r="B1969" s="20">
        <f>LatticeLayout!B1998</f>
        <v>0</v>
      </c>
      <c r="C1969" s="20">
        <f>LatticeLayout!C1998</f>
        <v>0</v>
      </c>
      <c r="D1969" s="20">
        <f>LatticeLayout!D1998</f>
        <v>0</v>
      </c>
      <c r="E1969" s="20" t="str">
        <f>LatticeLayout!E1998</f>
        <v/>
      </c>
      <c r="F1969" s="20">
        <f>LatticeLayout!F1998</f>
        <v>0</v>
      </c>
      <c r="G1969" s="20">
        <f>LatticeLayout!G1998</f>
        <v>0</v>
      </c>
      <c r="H1969" s="20">
        <f>LatticeLayout!H1998</f>
        <v>0</v>
      </c>
      <c r="I1969" s="20">
        <f>LatticeLayout!I1998</f>
        <v>0</v>
      </c>
      <c r="J1969" s="20">
        <f>LatticeLayout!J1998</f>
        <v>0</v>
      </c>
      <c r="K1969" s="20">
        <f>LatticeLayout!K1998</f>
        <v>0</v>
      </c>
      <c r="L1969" s="20">
        <f>LatticeLayout!L1998</f>
        <v>41.094000000000001</v>
      </c>
      <c r="M1969" s="20">
        <f>LatticeLayout!M1998</f>
        <v>415.34755298882715</v>
      </c>
      <c r="N1969" s="20">
        <f>LatticeLayout!N1998</f>
        <v>302.38585652404879</v>
      </c>
      <c r="O1969" s="20">
        <f t="shared" si="90"/>
        <v>302.38585652404879</v>
      </c>
      <c r="P1969" s="20">
        <f t="shared" si="91"/>
        <v>415.34755298882715</v>
      </c>
      <c r="Q1969" s="20">
        <f t="shared" si="92"/>
        <v>41.094000000000001</v>
      </c>
    </row>
    <row r="1970" spans="1:17" hidden="1" x14ac:dyDescent="0.3">
      <c r="A1970" s="20">
        <f>LatticeLayout!A1999</f>
        <v>0</v>
      </c>
      <c r="B1970" s="20">
        <f>LatticeLayout!B1999</f>
        <v>0</v>
      </c>
      <c r="C1970" s="20">
        <f>LatticeLayout!C1999</f>
        <v>0</v>
      </c>
      <c r="D1970" s="20">
        <f>LatticeLayout!D1999</f>
        <v>0</v>
      </c>
      <c r="E1970" s="20">
        <f>LatticeLayout!E1999</f>
        <v>0</v>
      </c>
      <c r="F1970" s="20">
        <f>LatticeLayout!F1999</f>
        <v>0</v>
      </c>
      <c r="G1970" s="20">
        <f>LatticeLayout!G1999</f>
        <v>0</v>
      </c>
      <c r="H1970" s="20">
        <f>LatticeLayout!H1999</f>
        <v>0</v>
      </c>
      <c r="I1970" s="20">
        <f>LatticeLayout!I1999</f>
        <v>0</v>
      </c>
      <c r="J1970" s="20">
        <f>LatticeLayout!J1999</f>
        <v>0</v>
      </c>
      <c r="K1970" s="20">
        <f>LatticeLayout!K1999</f>
        <v>0</v>
      </c>
      <c r="L1970" s="20">
        <f>LatticeLayout!L1999</f>
        <v>41.094000000000001</v>
      </c>
      <c r="M1970" s="20">
        <f>LatticeLayout!M1999</f>
        <v>415.34755298882715</v>
      </c>
      <c r="N1970" s="20">
        <f>LatticeLayout!N1999</f>
        <v>302.38585652404879</v>
      </c>
      <c r="O1970" s="20">
        <f t="shared" si="90"/>
        <v>302.38585652404879</v>
      </c>
      <c r="P1970" s="20">
        <f t="shared" si="91"/>
        <v>415.34755298882715</v>
      </c>
      <c r="Q1970" s="20">
        <f t="shared" si="92"/>
        <v>41.094000000000001</v>
      </c>
    </row>
    <row r="1971" spans="1:17" hidden="1" x14ac:dyDescent="0.3">
      <c r="A1971" s="20">
        <f>LatticeLayout!A2000</f>
        <v>0</v>
      </c>
      <c r="B1971" s="20">
        <f>LatticeLayout!B2000</f>
        <v>0</v>
      </c>
      <c r="C1971" s="20">
        <f>LatticeLayout!C2000</f>
        <v>0</v>
      </c>
      <c r="D1971" s="20">
        <f>LatticeLayout!D2000</f>
        <v>0</v>
      </c>
      <c r="E1971" s="20" t="str">
        <f>LatticeLayout!E2000</f>
        <v/>
      </c>
      <c r="F1971" s="20">
        <f>LatticeLayout!F2000</f>
        <v>0</v>
      </c>
      <c r="G1971" s="20" t="str">
        <f>LatticeLayout!G2000</f>
        <v>bellow</v>
      </c>
      <c r="H1971" s="20">
        <f>LatticeLayout!H2000</f>
        <v>0</v>
      </c>
      <c r="I1971" s="20">
        <f>LatticeLayout!I2000</f>
        <v>0</v>
      </c>
      <c r="J1971" s="20">
        <f>LatticeLayout!J2000</f>
        <v>0</v>
      </c>
      <c r="K1971" s="20">
        <f>LatticeLayout!K2000</f>
        <v>9.9516999999999994E-2</v>
      </c>
      <c r="L1971" s="20">
        <f>LatticeLayout!L2000</f>
        <v>41.094000000000001</v>
      </c>
      <c r="M1971" s="20">
        <f>LatticeLayout!M2000</f>
        <v>415.34755298882715</v>
      </c>
      <c r="N1971" s="20">
        <f>LatticeLayout!N2000</f>
        <v>302.48537352404878</v>
      </c>
      <c r="O1971" s="20">
        <f t="shared" si="90"/>
        <v>302.43561502404879</v>
      </c>
      <c r="P1971" s="20">
        <f t="shared" si="91"/>
        <v>415.34755298882715</v>
      </c>
      <c r="Q1971" s="20">
        <f t="shared" si="92"/>
        <v>41.094000000000001</v>
      </c>
    </row>
    <row r="1972" spans="1:17" x14ac:dyDescent="0.3">
      <c r="A1972" s="20" t="str">
        <f>LatticeLayout!A2001</f>
        <v>LS2</v>
      </c>
      <c r="B1972" s="20" t="str">
        <f>LatticeLayout!B2001</f>
        <v>CD01</v>
      </c>
      <c r="C1972" s="20" t="str">
        <f>LatticeLayout!C2001</f>
        <v>CAV7</v>
      </c>
      <c r="D1972" s="20">
        <f>LatticeLayout!D2001</f>
        <v>3230</v>
      </c>
      <c r="E1972" s="20" t="str">
        <f>LatticeLayout!E2001</f>
        <v>LS2_CD01:CAV7_D3230</v>
      </c>
      <c r="F1972" s="20">
        <f>LatticeLayout!F2001</f>
        <v>0</v>
      </c>
      <c r="G1972" s="20" t="str">
        <f>LatticeLayout!G2001</f>
        <v>b54 cavity</v>
      </c>
      <c r="H1972" s="20">
        <f>LatticeLayout!H2001</f>
        <v>40</v>
      </c>
      <c r="I1972" s="20">
        <f>LatticeLayout!I2001</f>
        <v>0</v>
      </c>
      <c r="J1972" s="20">
        <f>LatticeLayout!J2001</f>
        <v>0</v>
      </c>
      <c r="K1972" s="20">
        <f>LatticeLayout!K2001</f>
        <v>0.49565599999999999</v>
      </c>
      <c r="L1972" s="551">
        <f>LatticeLayout!L2001</f>
        <v>41.094000000000001</v>
      </c>
      <c r="M1972" s="551">
        <f>LatticeLayout!M2001</f>
        <v>415.34755298882715</v>
      </c>
      <c r="N1972" s="551">
        <f>LatticeLayout!N2001</f>
        <v>302.98102952404878</v>
      </c>
      <c r="O1972" s="551">
        <f t="shared" si="90"/>
        <v>302.73320152404881</v>
      </c>
      <c r="P1972" s="551">
        <f t="shared" si="91"/>
        <v>415.34755298882715</v>
      </c>
      <c r="Q1972" s="551">
        <f t="shared" si="92"/>
        <v>41.094000000000001</v>
      </c>
    </row>
    <row r="1973" spans="1:17" hidden="1" x14ac:dyDescent="0.3">
      <c r="A1973" s="20">
        <f>LatticeLayout!A2002</f>
        <v>0</v>
      </c>
      <c r="B1973" s="20">
        <f>LatticeLayout!B2002</f>
        <v>0</v>
      </c>
      <c r="C1973" s="20">
        <f>LatticeLayout!C2002</f>
        <v>0</v>
      </c>
      <c r="D1973" s="20">
        <f>LatticeLayout!D2002</f>
        <v>0</v>
      </c>
      <c r="E1973" s="20" t="str">
        <f>LatticeLayout!E2002</f>
        <v/>
      </c>
      <c r="F1973" s="20">
        <f>LatticeLayout!F2002</f>
        <v>0</v>
      </c>
      <c r="G1973" s="20">
        <f>LatticeLayout!G2002</f>
        <v>0</v>
      </c>
      <c r="H1973" s="20">
        <f>LatticeLayout!H2002</f>
        <v>0</v>
      </c>
      <c r="I1973" s="20">
        <f>LatticeLayout!I2002</f>
        <v>0</v>
      </c>
      <c r="J1973" s="20">
        <f>LatticeLayout!J2002</f>
        <v>0</v>
      </c>
      <c r="K1973" s="20">
        <f>LatticeLayout!K2002</f>
        <v>0</v>
      </c>
      <c r="L1973" s="20">
        <f>LatticeLayout!L2002</f>
        <v>41.094000000000001</v>
      </c>
      <c r="M1973" s="20">
        <f>LatticeLayout!M2002</f>
        <v>415.34755298882715</v>
      </c>
      <c r="N1973" s="20">
        <f>LatticeLayout!N2002</f>
        <v>302.98102952404878</v>
      </c>
      <c r="O1973" s="20">
        <f t="shared" si="90"/>
        <v>302.98102952404878</v>
      </c>
      <c r="P1973" s="20">
        <f t="shared" si="91"/>
        <v>415.34755298882715</v>
      </c>
      <c r="Q1973" s="20">
        <f t="shared" si="92"/>
        <v>41.094000000000001</v>
      </c>
    </row>
    <row r="1974" spans="1:17" hidden="1" x14ac:dyDescent="0.3">
      <c r="A1974" s="20">
        <f>LatticeLayout!A2003</f>
        <v>0</v>
      </c>
      <c r="B1974" s="20">
        <f>LatticeLayout!B2003</f>
        <v>0</v>
      </c>
      <c r="C1974" s="20">
        <f>LatticeLayout!C2003</f>
        <v>0</v>
      </c>
      <c r="D1974" s="20">
        <f>LatticeLayout!D2003</f>
        <v>0</v>
      </c>
      <c r="E1974" s="20">
        <f>LatticeLayout!E2003</f>
        <v>0</v>
      </c>
      <c r="F1974" s="20">
        <f>LatticeLayout!F2003</f>
        <v>0</v>
      </c>
      <c r="G1974" s="20">
        <f>LatticeLayout!G2003</f>
        <v>0</v>
      </c>
      <c r="H1974" s="20">
        <f>LatticeLayout!H2003</f>
        <v>0</v>
      </c>
      <c r="I1974" s="20">
        <f>LatticeLayout!I2003</f>
        <v>0</v>
      </c>
      <c r="J1974" s="20">
        <f>LatticeLayout!J2003</f>
        <v>0</v>
      </c>
      <c r="K1974" s="20">
        <f>LatticeLayout!K2003</f>
        <v>0</v>
      </c>
      <c r="L1974" s="20">
        <f>LatticeLayout!L2003</f>
        <v>41.094000000000001</v>
      </c>
      <c r="M1974" s="20">
        <f>LatticeLayout!M2003</f>
        <v>415.34755298882715</v>
      </c>
      <c r="N1974" s="20">
        <f>LatticeLayout!N2003</f>
        <v>302.98102952404878</v>
      </c>
      <c r="O1974" s="20">
        <f t="shared" si="90"/>
        <v>302.98102952404878</v>
      </c>
      <c r="P1974" s="20">
        <f t="shared" si="91"/>
        <v>415.34755298882715</v>
      </c>
      <c r="Q1974" s="20">
        <f t="shared" si="92"/>
        <v>41.094000000000001</v>
      </c>
    </row>
    <row r="1975" spans="1:17" hidden="1" x14ac:dyDescent="0.3">
      <c r="A1975" s="20">
        <f>LatticeLayout!A2004</f>
        <v>0</v>
      </c>
      <c r="B1975" s="20">
        <f>LatticeLayout!B2004</f>
        <v>0</v>
      </c>
      <c r="C1975" s="20">
        <f>LatticeLayout!C2004</f>
        <v>0</v>
      </c>
      <c r="D1975" s="20">
        <f>LatticeLayout!D2004</f>
        <v>0</v>
      </c>
      <c r="E1975" s="20" t="str">
        <f>LatticeLayout!E2004</f>
        <v/>
      </c>
      <c r="F1975" s="20">
        <f>LatticeLayout!F2004</f>
        <v>0</v>
      </c>
      <c r="G1975" s="20" t="str">
        <f>LatticeLayout!G2004</f>
        <v>bellow</v>
      </c>
      <c r="H1975" s="20">
        <f>LatticeLayout!H2004</f>
        <v>0</v>
      </c>
      <c r="I1975" s="20">
        <f>LatticeLayout!I2004</f>
        <v>0</v>
      </c>
      <c r="J1975" s="20">
        <f>LatticeLayout!J2004</f>
        <v>0</v>
      </c>
      <c r="K1975" s="20">
        <f>LatticeLayout!K2004</f>
        <v>9.9516999999999994E-2</v>
      </c>
      <c r="L1975" s="20">
        <f>LatticeLayout!L2004</f>
        <v>41.094000000000001</v>
      </c>
      <c r="M1975" s="20">
        <f>LatticeLayout!M2004</f>
        <v>415.34755298882715</v>
      </c>
      <c r="N1975" s="20">
        <f>LatticeLayout!N2004</f>
        <v>303.08054652404877</v>
      </c>
      <c r="O1975" s="20">
        <f t="shared" si="90"/>
        <v>303.03078802404877</v>
      </c>
      <c r="P1975" s="20">
        <f t="shared" si="91"/>
        <v>415.34755298882715</v>
      </c>
      <c r="Q1975" s="20">
        <f t="shared" si="92"/>
        <v>41.094000000000001</v>
      </c>
    </row>
    <row r="1976" spans="1:17" x14ac:dyDescent="0.3">
      <c r="A1976" s="20" t="str">
        <f>LatticeLayout!A2005</f>
        <v>LS2</v>
      </c>
      <c r="B1976" s="20" t="str">
        <f>LatticeLayout!B2005</f>
        <v>CD01</v>
      </c>
      <c r="C1976" s="20" t="str">
        <f>LatticeLayout!C2005</f>
        <v>CAV8</v>
      </c>
      <c r="D1976" s="20">
        <f>LatticeLayout!D2005</f>
        <v>3236</v>
      </c>
      <c r="E1976" s="20" t="str">
        <f>LatticeLayout!E2005</f>
        <v>LS2_CD01:CAV8_D3236</v>
      </c>
      <c r="F1976" s="20">
        <f>LatticeLayout!F2005</f>
        <v>0</v>
      </c>
      <c r="G1976" s="20" t="str">
        <f>LatticeLayout!G2005</f>
        <v>b54 cavity</v>
      </c>
      <c r="H1976" s="20">
        <f>LatticeLayout!H2005</f>
        <v>40</v>
      </c>
      <c r="I1976" s="20">
        <f>LatticeLayout!I2005</f>
        <v>0</v>
      </c>
      <c r="J1976" s="20">
        <f>LatticeLayout!J2005</f>
        <v>0</v>
      </c>
      <c r="K1976" s="20">
        <f>LatticeLayout!K2005</f>
        <v>0.49565599999999999</v>
      </c>
      <c r="L1976" s="551">
        <f>LatticeLayout!L2005</f>
        <v>41.094000000000001</v>
      </c>
      <c r="M1976" s="551">
        <f>LatticeLayout!M2005</f>
        <v>415.34755298882715</v>
      </c>
      <c r="N1976" s="551">
        <f>LatticeLayout!N2005</f>
        <v>303.57620252404877</v>
      </c>
      <c r="O1976" s="551">
        <f t="shared" si="90"/>
        <v>303.32837452404874</v>
      </c>
      <c r="P1976" s="551">
        <f t="shared" si="91"/>
        <v>415.34755298882715</v>
      </c>
      <c r="Q1976" s="551">
        <f t="shared" si="92"/>
        <v>41.094000000000001</v>
      </c>
    </row>
    <row r="1977" spans="1:17" hidden="1" x14ac:dyDescent="0.3">
      <c r="A1977" s="20" t="str">
        <f>LatticeLayout!A2006</f>
        <v>LS2</v>
      </c>
      <c r="B1977" s="20" t="str">
        <f>LatticeLayout!B2006</f>
        <v>CD01</v>
      </c>
      <c r="C1977" s="20" t="str">
        <f>LatticeLayout!C2006</f>
        <v>BLM</v>
      </c>
      <c r="D1977" s="20">
        <f>LatticeLayout!D2006</f>
        <v>3238</v>
      </c>
      <c r="E1977" s="20" t="str">
        <f>LatticeLayout!E2006</f>
        <v>LS2_CD01:BLM_D3238</v>
      </c>
      <c r="F1977" s="20">
        <f>LatticeLayout!F2006</f>
        <v>0</v>
      </c>
      <c r="G1977" s="20" t="str">
        <f>LatticeLayout!G2006</f>
        <v>outside loss monitor</v>
      </c>
      <c r="H1977" s="20">
        <f>LatticeLayout!H2006</f>
        <v>0</v>
      </c>
      <c r="I1977" s="20">
        <f>LatticeLayout!I2006</f>
        <v>0</v>
      </c>
      <c r="J1977" s="20">
        <f>LatticeLayout!J2006</f>
        <v>0</v>
      </c>
      <c r="K1977" s="20">
        <f>LatticeLayout!K2006</f>
        <v>0</v>
      </c>
      <c r="L1977" s="20">
        <f>LatticeLayout!L2006</f>
        <v>41.094000000000001</v>
      </c>
      <c r="M1977" s="20">
        <f>LatticeLayout!M2006</f>
        <v>415.34755298882715</v>
      </c>
      <c r="N1977" s="20">
        <f>LatticeLayout!N2006</f>
        <v>303.57620252404877</v>
      </c>
      <c r="O1977" s="20">
        <f t="shared" si="90"/>
        <v>303.57620252404877</v>
      </c>
      <c r="P1977" s="20">
        <f t="shared" si="91"/>
        <v>415.34755298882715</v>
      </c>
      <c r="Q1977" s="20">
        <f t="shared" si="92"/>
        <v>41.094000000000001</v>
      </c>
    </row>
    <row r="1978" spans="1:17" hidden="1" x14ac:dyDescent="0.3">
      <c r="A1978" s="20">
        <f>LatticeLayout!A2007</f>
        <v>0</v>
      </c>
      <c r="B1978" s="20">
        <f>LatticeLayout!B2007</f>
        <v>0</v>
      </c>
      <c r="C1978" s="20">
        <f>LatticeLayout!C2007</f>
        <v>0</v>
      </c>
      <c r="D1978" s="20">
        <f>LatticeLayout!D2007</f>
        <v>0</v>
      </c>
      <c r="E1978" s="20">
        <f>LatticeLayout!E2007</f>
        <v>0</v>
      </c>
      <c r="F1978" s="20">
        <f>LatticeLayout!F2007</f>
        <v>0</v>
      </c>
      <c r="G1978" s="20">
        <f>LatticeLayout!G2007</f>
        <v>0</v>
      </c>
      <c r="H1978" s="20">
        <f>LatticeLayout!H2007</f>
        <v>0</v>
      </c>
      <c r="I1978" s="20">
        <f>LatticeLayout!I2007</f>
        <v>0</v>
      </c>
      <c r="J1978" s="20">
        <f>LatticeLayout!J2007</f>
        <v>0</v>
      </c>
      <c r="K1978" s="20">
        <f>LatticeLayout!K2007</f>
        <v>0</v>
      </c>
      <c r="L1978" s="20">
        <f>LatticeLayout!L2007</f>
        <v>41.094000000000001</v>
      </c>
      <c r="M1978" s="20">
        <f>LatticeLayout!M2007</f>
        <v>415.34755298882715</v>
      </c>
      <c r="N1978" s="20">
        <f>LatticeLayout!N2007</f>
        <v>303.57620252404877</v>
      </c>
      <c r="O1978" s="20">
        <f t="shared" si="90"/>
        <v>303.57620252404877</v>
      </c>
      <c r="P1978" s="20">
        <f t="shared" si="91"/>
        <v>415.34755298882715</v>
      </c>
      <c r="Q1978" s="20">
        <f t="shared" si="92"/>
        <v>41.094000000000001</v>
      </c>
    </row>
    <row r="1979" spans="1:17" hidden="1" x14ac:dyDescent="0.3">
      <c r="A1979" s="20">
        <f>LatticeLayout!A2008</f>
        <v>0</v>
      </c>
      <c r="B1979" s="20">
        <f>LatticeLayout!B2008</f>
        <v>0</v>
      </c>
      <c r="C1979" s="20">
        <f>LatticeLayout!C2008</f>
        <v>0</v>
      </c>
      <c r="D1979" s="20">
        <f>LatticeLayout!D2008</f>
        <v>0</v>
      </c>
      <c r="E1979" s="20">
        <f>LatticeLayout!E2008</f>
        <v>0</v>
      </c>
      <c r="F1979" s="20">
        <f>LatticeLayout!F2008</f>
        <v>0</v>
      </c>
      <c r="G1979" s="20">
        <f>LatticeLayout!G2008</f>
        <v>0</v>
      </c>
      <c r="H1979" s="20">
        <f>LatticeLayout!H2008</f>
        <v>0</v>
      </c>
      <c r="I1979" s="20">
        <f>LatticeLayout!I2008</f>
        <v>0</v>
      </c>
      <c r="J1979" s="20">
        <f>LatticeLayout!J2008</f>
        <v>0</v>
      </c>
      <c r="K1979" s="20">
        <f>LatticeLayout!K2008</f>
        <v>0.15310800000000002</v>
      </c>
      <c r="L1979" s="20">
        <f>LatticeLayout!L2008</f>
        <v>41.094000000000001</v>
      </c>
      <c r="M1979" s="20">
        <f>LatticeLayout!M2008</f>
        <v>415.34755298882715</v>
      </c>
      <c r="N1979" s="20">
        <f>LatticeLayout!N2008</f>
        <v>303.72931052404874</v>
      </c>
      <c r="O1979" s="20">
        <f t="shared" si="90"/>
        <v>303.65275652404875</v>
      </c>
      <c r="P1979" s="20">
        <f t="shared" si="91"/>
        <v>415.34755298882715</v>
      </c>
      <c r="Q1979" s="20">
        <f t="shared" si="92"/>
        <v>41.094000000000001</v>
      </c>
    </row>
    <row r="1980" spans="1:17" hidden="1" x14ac:dyDescent="0.3">
      <c r="A1980" s="20" t="str">
        <f>LatticeLayout!A2009</f>
        <v>LS2</v>
      </c>
      <c r="B1980" s="20" t="str">
        <f>LatticeLayout!B2009</f>
        <v>CD01</v>
      </c>
      <c r="C1980" s="20" t="str">
        <f>LatticeLayout!C2009</f>
        <v>GV</v>
      </c>
      <c r="D1980" s="20">
        <f>LatticeLayout!D2009</f>
        <v>3240</v>
      </c>
      <c r="E1980" s="20" t="str">
        <f>LatticeLayout!E2009</f>
        <v>LS2_CD01:GV_D3240</v>
      </c>
      <c r="F1980" s="20">
        <f>LatticeLayout!F2009</f>
        <v>0</v>
      </c>
      <c r="G1980" s="20" t="str">
        <f>LatticeLayout!G2009</f>
        <v>gate valve</v>
      </c>
      <c r="H1980" s="20">
        <f>LatticeLayout!H2009</f>
        <v>40</v>
      </c>
      <c r="I1980" s="20">
        <f>LatticeLayout!I2009</f>
        <v>0</v>
      </c>
      <c r="J1980" s="20">
        <f>LatticeLayout!J2009</f>
        <v>0</v>
      </c>
      <c r="K1980" s="20">
        <f>LatticeLayout!K2009</f>
        <v>7.1999999999999995E-2</v>
      </c>
      <c r="L1980" s="20">
        <f>LatticeLayout!L2009</f>
        <v>41.094000000000001</v>
      </c>
      <c r="M1980" s="20">
        <f>LatticeLayout!M2009</f>
        <v>415.34755298882715</v>
      </c>
      <c r="N1980" s="20">
        <f>LatticeLayout!N2009</f>
        <v>303.80131052404874</v>
      </c>
      <c r="O1980" s="20">
        <f t="shared" si="90"/>
        <v>303.76531052404874</v>
      </c>
      <c r="P1980" s="20">
        <f t="shared" si="91"/>
        <v>415.34755298882715</v>
      </c>
      <c r="Q1980" s="20">
        <f t="shared" si="92"/>
        <v>41.094000000000001</v>
      </c>
    </row>
    <row r="1981" spans="1:17" hidden="1" x14ac:dyDescent="0.3">
      <c r="A1981" s="20">
        <f>LatticeLayout!A2010</f>
        <v>0</v>
      </c>
      <c r="B1981" s="20">
        <f>LatticeLayout!B2010</f>
        <v>0</v>
      </c>
      <c r="C1981" s="20">
        <f>LatticeLayout!C2010</f>
        <v>0</v>
      </c>
      <c r="D1981" s="20">
        <f>LatticeLayout!D2010</f>
        <v>0</v>
      </c>
      <c r="E1981" s="20" t="str">
        <f>LatticeLayout!E2010</f>
        <v/>
      </c>
      <c r="F1981" s="20">
        <f>LatticeLayout!F2010</f>
        <v>0</v>
      </c>
      <c r="G1981" s="20" t="str">
        <f>LatticeLayout!G2010</f>
        <v>bellow</v>
      </c>
      <c r="H1981" s="20">
        <f>LatticeLayout!H2010</f>
        <v>40</v>
      </c>
      <c r="I1981" s="20">
        <f>LatticeLayout!I2010</f>
        <v>0</v>
      </c>
      <c r="J1981" s="20">
        <f>LatticeLayout!J2010</f>
        <v>0</v>
      </c>
      <c r="K1981" s="20">
        <f>LatticeLayout!K2010</f>
        <v>0.11600000000000001</v>
      </c>
      <c r="L1981" s="20">
        <f>LatticeLayout!L2010</f>
        <v>41.094000000000001</v>
      </c>
      <c r="M1981" s="20">
        <f>LatticeLayout!M2010</f>
        <v>415.34755298882715</v>
      </c>
      <c r="N1981" s="20">
        <f>LatticeLayout!N2010</f>
        <v>303.91731052404873</v>
      </c>
      <c r="O1981" s="20">
        <f t="shared" si="90"/>
        <v>303.85931052404874</v>
      </c>
      <c r="P1981" s="20">
        <f t="shared" si="91"/>
        <v>415.34755298882715</v>
      </c>
      <c r="Q1981" s="20">
        <f t="shared" si="92"/>
        <v>41.094000000000001</v>
      </c>
    </row>
    <row r="1982" spans="1:17" hidden="1" x14ac:dyDescent="0.3">
      <c r="A1982" s="20" t="str">
        <f>LatticeLayout!A2011</f>
        <v>LS2</v>
      </c>
      <c r="B1982" s="20" t="str">
        <f>LatticeLayout!B2011</f>
        <v>WD01</v>
      </c>
      <c r="C1982" s="20" t="str">
        <f>LatticeLayout!C2011</f>
        <v>BPM</v>
      </c>
      <c r="D1982" s="20">
        <f>LatticeLayout!D2011</f>
        <v>3242</v>
      </c>
      <c r="E1982" s="20" t="str">
        <f>LatticeLayout!E2011</f>
        <v>LS2_WD01:BPM_D3242</v>
      </c>
      <c r="F1982" s="20" t="str">
        <f>LatticeLayout!F2011</f>
        <v>BPM2</v>
      </c>
      <c r="G1982" s="20" t="str">
        <f>LatticeLayout!G2011</f>
        <v>position monitor</v>
      </c>
      <c r="H1982" s="20">
        <f>LatticeLayout!H2011</f>
        <v>0</v>
      </c>
      <c r="I1982" s="20">
        <f>LatticeLayout!I2011</f>
        <v>0</v>
      </c>
      <c r="J1982" s="20">
        <f>LatticeLayout!J2011</f>
        <v>0</v>
      </c>
      <c r="K1982" s="20">
        <f>LatticeLayout!K2011</f>
        <v>0</v>
      </c>
      <c r="L1982" s="20">
        <f>LatticeLayout!L2011</f>
        <v>41.094000000000001</v>
      </c>
      <c r="M1982" s="20">
        <f>LatticeLayout!M2011</f>
        <v>415.34755298882715</v>
      </c>
      <c r="N1982" s="20">
        <f>LatticeLayout!N2011</f>
        <v>303.91731052404873</v>
      </c>
      <c r="O1982" s="20">
        <f t="shared" si="90"/>
        <v>303.91731052404873</v>
      </c>
      <c r="P1982" s="20">
        <f t="shared" si="91"/>
        <v>415.34755298882715</v>
      </c>
      <c r="Q1982" s="20">
        <f t="shared" si="92"/>
        <v>41.094000000000001</v>
      </c>
    </row>
    <row r="1983" spans="1:17" x14ac:dyDescent="0.3">
      <c r="A1983" s="20">
        <f>LatticeLayout!A2012</f>
        <v>0</v>
      </c>
      <c r="B1983" s="20">
        <f>LatticeLayout!B2012</f>
        <v>0</v>
      </c>
      <c r="C1983" s="20">
        <f>LatticeLayout!C2012</f>
        <v>0</v>
      </c>
      <c r="D1983" s="20">
        <f>LatticeLayout!D2012</f>
        <v>0</v>
      </c>
      <c r="E1983" s="20" t="str">
        <f>LatticeLayout!E2012</f>
        <v/>
      </c>
      <c r="F1983" s="20">
        <f>LatticeLayout!F2012</f>
        <v>0</v>
      </c>
      <c r="G1983" s="20" t="str">
        <f>LatticeLayout!G2012</f>
        <v>diagnostic box</v>
      </c>
      <c r="H1983" s="20">
        <f>LatticeLayout!H2012</f>
        <v>0</v>
      </c>
      <c r="I1983" s="20">
        <f>LatticeLayout!I2012</f>
        <v>0</v>
      </c>
      <c r="J1983" s="20">
        <f>LatticeLayout!J2012</f>
        <v>0</v>
      </c>
      <c r="K1983" s="20">
        <f>LatticeLayout!K2012</f>
        <v>7.3999999999999996E-2</v>
      </c>
      <c r="L1983" s="551">
        <f>LatticeLayout!L2012</f>
        <v>41.094000000000001</v>
      </c>
      <c r="M1983" s="551">
        <f>LatticeLayout!M2012</f>
        <v>415.34755298882715</v>
      </c>
      <c r="N1983" s="551">
        <f>LatticeLayout!N2012</f>
        <v>303.99131052404874</v>
      </c>
      <c r="O1983" s="551">
        <f t="shared" si="90"/>
        <v>303.95431052404876</v>
      </c>
      <c r="P1983" s="551">
        <f t="shared" si="91"/>
        <v>415.34755298882715</v>
      </c>
      <c r="Q1983" s="551">
        <f t="shared" si="92"/>
        <v>41.094000000000001</v>
      </c>
    </row>
    <row r="1984" spans="1:17" x14ac:dyDescent="0.3">
      <c r="A1984" s="20" t="str">
        <f>LatticeLayout!A2013</f>
        <v>LS2</v>
      </c>
      <c r="B1984" s="20" t="str">
        <f>LatticeLayout!B2013</f>
        <v>WD01</v>
      </c>
      <c r="C1984" s="20" t="str">
        <f>LatticeLayout!C2013</f>
        <v>PM</v>
      </c>
      <c r="D1984" s="20">
        <f>LatticeLayout!D2013</f>
        <v>3242</v>
      </c>
      <c r="E1984" s="20" t="str">
        <f>LatticeLayout!E2013</f>
        <v>LS2_WD01:PM_D3242</v>
      </c>
      <c r="F1984" s="20" t="str">
        <f>LatticeLayout!F2013</f>
        <v>PMx</v>
      </c>
      <c r="G1984" s="20" t="str">
        <f>LatticeLayout!G2013</f>
        <v>profile monitor</v>
      </c>
      <c r="H1984" s="20" t="str">
        <f>LatticeLayout!H2013</f>
        <v>future</v>
      </c>
      <c r="I1984" s="20">
        <f>LatticeLayout!I2013</f>
        <v>0</v>
      </c>
      <c r="J1984" s="20">
        <f>LatticeLayout!J2013</f>
        <v>0</v>
      </c>
      <c r="K1984" s="20">
        <f>LatticeLayout!K2013</f>
        <v>0</v>
      </c>
      <c r="L1984" s="551">
        <f>LatticeLayout!L2013</f>
        <v>41.094000000000001</v>
      </c>
      <c r="M1984" s="551">
        <f>LatticeLayout!M2013</f>
        <v>415.34755298882715</v>
      </c>
      <c r="N1984" s="551">
        <f>LatticeLayout!N2013</f>
        <v>303.99131052404874</v>
      </c>
      <c r="O1984" s="551">
        <f t="shared" si="90"/>
        <v>303.99131052404874</v>
      </c>
      <c r="P1984" s="551">
        <f t="shared" si="91"/>
        <v>415.34755298882715</v>
      </c>
      <c r="Q1984" s="551">
        <f t="shared" si="92"/>
        <v>41.094000000000001</v>
      </c>
    </row>
    <row r="1985" spans="1:17" x14ac:dyDescent="0.3">
      <c r="A1985" s="20">
        <f>LatticeLayout!A2014</f>
        <v>0</v>
      </c>
      <c r="B1985" s="20">
        <f>LatticeLayout!B2014</f>
        <v>0</v>
      </c>
      <c r="C1985" s="20">
        <f>LatticeLayout!C2014</f>
        <v>0</v>
      </c>
      <c r="D1985" s="20">
        <f>LatticeLayout!D2014</f>
        <v>0</v>
      </c>
      <c r="E1985" s="20" t="str">
        <f>LatticeLayout!E2014</f>
        <v/>
      </c>
      <c r="F1985" s="20">
        <f>LatticeLayout!F2014</f>
        <v>0</v>
      </c>
      <c r="G1985" s="20" t="str">
        <f>LatticeLayout!G2014</f>
        <v>diagnostic box</v>
      </c>
      <c r="H1985" s="20">
        <f>LatticeLayout!H2014</f>
        <v>0</v>
      </c>
      <c r="I1985" s="20">
        <f>LatticeLayout!I2014</f>
        <v>0</v>
      </c>
      <c r="J1985" s="20">
        <f>LatticeLayout!J2014</f>
        <v>0</v>
      </c>
      <c r="K1985" s="20">
        <f>LatticeLayout!K2014</f>
        <v>9.0999999999999998E-2</v>
      </c>
      <c r="L1985" s="551">
        <f>LatticeLayout!L2014</f>
        <v>41.094000000000001</v>
      </c>
      <c r="M1985" s="551">
        <f>LatticeLayout!M2014</f>
        <v>415.34755298882715</v>
      </c>
      <c r="N1985" s="551">
        <f>LatticeLayout!N2014</f>
        <v>304.08231052404875</v>
      </c>
      <c r="O1985" s="551">
        <f t="shared" si="90"/>
        <v>304.03681052404875</v>
      </c>
      <c r="P1985" s="551">
        <f t="shared" si="91"/>
        <v>415.34755298882715</v>
      </c>
      <c r="Q1985" s="551">
        <f t="shared" si="92"/>
        <v>41.094000000000001</v>
      </c>
    </row>
    <row r="1986" spans="1:17" hidden="1" x14ac:dyDescent="0.3">
      <c r="A1986" s="20" t="str">
        <f>LatticeLayout!A2015</f>
        <v>LS2</v>
      </c>
      <c r="B1986" s="20" t="str">
        <f>LatticeLayout!B2015</f>
        <v>WD01</v>
      </c>
      <c r="C1986" s="20" t="str">
        <f>LatticeLayout!C2015</f>
        <v>PORT</v>
      </c>
      <c r="D1986" s="20">
        <f>LatticeLayout!D2015</f>
        <v>3243</v>
      </c>
      <c r="E1986" s="20" t="str">
        <f>LatticeLayout!E2015</f>
        <v>LS2_WD01:PORT_D3243</v>
      </c>
      <c r="F1986" s="20" t="str">
        <f>LatticeLayout!F2015</f>
        <v>IP_S</v>
      </c>
      <c r="G1986" s="20" t="str">
        <f>LatticeLayout!G2015</f>
        <v>pump, 65 l/s</v>
      </c>
      <c r="H1986" s="20">
        <f>LatticeLayout!H2015</f>
        <v>0</v>
      </c>
      <c r="I1986" s="20">
        <f>LatticeLayout!I2015</f>
        <v>0</v>
      </c>
      <c r="J1986" s="20">
        <f>LatticeLayout!J2015</f>
        <v>0</v>
      </c>
      <c r="K1986" s="20">
        <f>LatticeLayout!K2015</f>
        <v>0</v>
      </c>
      <c r="L1986" s="20">
        <f>LatticeLayout!L2015</f>
        <v>41.094000000000001</v>
      </c>
      <c r="M1986" s="20">
        <f>LatticeLayout!M2015</f>
        <v>415.34755298882715</v>
      </c>
      <c r="N1986" s="20">
        <f>LatticeLayout!N2015</f>
        <v>304.08231052404875</v>
      </c>
      <c r="O1986" s="20">
        <f t="shared" si="90"/>
        <v>304.08231052404875</v>
      </c>
      <c r="P1986" s="20">
        <f t="shared" si="91"/>
        <v>415.34755298882715</v>
      </c>
      <c r="Q1986" s="20">
        <f t="shared" si="92"/>
        <v>41.094000000000001</v>
      </c>
    </row>
    <row r="1987" spans="1:17" hidden="1" x14ac:dyDescent="0.3">
      <c r="A1987" s="20">
        <f>LatticeLayout!A2016</f>
        <v>0</v>
      </c>
      <c r="B1987" s="20">
        <f>LatticeLayout!B2016</f>
        <v>0</v>
      </c>
      <c r="C1987" s="20">
        <f>LatticeLayout!C2016</f>
        <v>0</v>
      </c>
      <c r="D1987" s="20">
        <f>LatticeLayout!D2016</f>
        <v>0</v>
      </c>
      <c r="E1987" s="20" t="str">
        <f>LatticeLayout!E2016</f>
        <v/>
      </c>
      <c r="F1987" s="20">
        <f>LatticeLayout!F2016</f>
        <v>0</v>
      </c>
      <c r="G1987" s="20" t="str">
        <f>LatticeLayout!G2016</f>
        <v>bellow</v>
      </c>
      <c r="H1987" s="20">
        <f>LatticeLayout!H2016</f>
        <v>40</v>
      </c>
      <c r="I1987" s="20">
        <f>LatticeLayout!I2016</f>
        <v>0</v>
      </c>
      <c r="J1987" s="20">
        <f>LatticeLayout!J2016</f>
        <v>0</v>
      </c>
      <c r="K1987" s="20">
        <f>LatticeLayout!K2016</f>
        <v>9.9000000000000005E-2</v>
      </c>
      <c r="L1987" s="20">
        <f>LatticeLayout!L2016</f>
        <v>41.094000000000001</v>
      </c>
      <c r="M1987" s="20">
        <f>LatticeLayout!M2016</f>
        <v>415.34755298882715</v>
      </c>
      <c r="N1987" s="20">
        <f>LatticeLayout!N2016</f>
        <v>304.18131052404874</v>
      </c>
      <c r="O1987" s="20">
        <f t="shared" si="90"/>
        <v>304.13181052404877</v>
      </c>
      <c r="P1987" s="20">
        <f t="shared" si="91"/>
        <v>415.34755298882715</v>
      </c>
      <c r="Q1987" s="20">
        <f t="shared" si="92"/>
        <v>41.094000000000001</v>
      </c>
    </row>
    <row r="1988" spans="1:17" hidden="1" x14ac:dyDescent="0.3">
      <c r="A1988" s="20" t="str">
        <f>LatticeLayout!A2017</f>
        <v>LS2</v>
      </c>
      <c r="B1988" s="20" t="str">
        <f>LatticeLayout!B2017</f>
        <v>CD02</v>
      </c>
      <c r="C1988" s="20" t="str">
        <f>LatticeLayout!C2017</f>
        <v>GV</v>
      </c>
      <c r="D1988" s="20">
        <f>LatticeLayout!D2017</f>
        <v>3245</v>
      </c>
      <c r="E1988" s="20" t="str">
        <f>LatticeLayout!E2017</f>
        <v>LS2_CD02:GV_D3245</v>
      </c>
      <c r="F1988" s="20">
        <f>LatticeLayout!F2017</f>
        <v>0</v>
      </c>
      <c r="G1988" s="20" t="str">
        <f>LatticeLayout!G2017</f>
        <v>gate valve</v>
      </c>
      <c r="H1988" s="20">
        <f>LatticeLayout!H2017</f>
        <v>40</v>
      </c>
      <c r="I1988" s="20">
        <f>LatticeLayout!I2017</f>
        <v>0</v>
      </c>
      <c r="J1988" s="20">
        <f>LatticeLayout!J2017</f>
        <v>0</v>
      </c>
      <c r="K1988" s="20">
        <f>LatticeLayout!K2017</f>
        <v>7.1999999999999995E-2</v>
      </c>
      <c r="L1988" s="20">
        <f>LatticeLayout!L2017</f>
        <v>41.094000000000001</v>
      </c>
      <c r="M1988" s="20">
        <f>LatticeLayout!M2017</f>
        <v>415.34755298882715</v>
      </c>
      <c r="N1988" s="20">
        <f>LatticeLayout!N2017</f>
        <v>304.25331052404874</v>
      </c>
      <c r="O1988" s="20">
        <f t="shared" si="90"/>
        <v>304.21731052404874</v>
      </c>
      <c r="P1988" s="20">
        <f t="shared" si="91"/>
        <v>415.34755298882715</v>
      </c>
      <c r="Q1988" s="20">
        <f t="shared" si="92"/>
        <v>41.094000000000001</v>
      </c>
    </row>
    <row r="1989" spans="1:17" hidden="1" x14ac:dyDescent="0.3">
      <c r="A1989" s="20">
        <f>LatticeLayout!A2018</f>
        <v>0</v>
      </c>
      <c r="B1989" s="20">
        <f>LatticeLayout!B2018</f>
        <v>0</v>
      </c>
      <c r="C1989" s="20">
        <f>LatticeLayout!C2018</f>
        <v>0</v>
      </c>
      <c r="D1989" s="20">
        <f>LatticeLayout!D2018</f>
        <v>0</v>
      </c>
      <c r="E1989" s="20" t="str">
        <f>LatticeLayout!E2018</f>
        <v/>
      </c>
      <c r="F1989" s="20">
        <f>LatticeLayout!F2018</f>
        <v>0</v>
      </c>
      <c r="G1989" s="20" t="str">
        <f>LatticeLayout!G2018</f>
        <v>bellows</v>
      </c>
      <c r="H1989" s="20">
        <f>LatticeLayout!H2018</f>
        <v>0</v>
      </c>
      <c r="I1989" s="20">
        <f>LatticeLayout!I2018</f>
        <v>0</v>
      </c>
      <c r="J1989" s="20">
        <f>LatticeLayout!J2018</f>
        <v>0</v>
      </c>
      <c r="K1989" s="20">
        <f>LatticeLayout!K2018</f>
        <v>0.15310800000000002</v>
      </c>
      <c r="L1989" s="20">
        <f>LatticeLayout!L2018</f>
        <v>41.094000000000001</v>
      </c>
      <c r="M1989" s="20">
        <f>LatticeLayout!M2018</f>
        <v>415.34755298882715</v>
      </c>
      <c r="N1989" s="20">
        <f>LatticeLayout!N2018</f>
        <v>304.40641852404872</v>
      </c>
      <c r="O1989" s="20">
        <f t="shared" si="90"/>
        <v>304.32986452404873</v>
      </c>
      <c r="P1989" s="20">
        <f t="shared" si="91"/>
        <v>415.34755298882715</v>
      </c>
      <c r="Q1989" s="20">
        <f t="shared" si="92"/>
        <v>41.094000000000001</v>
      </c>
    </row>
    <row r="1990" spans="1:17" x14ac:dyDescent="0.3">
      <c r="A1990" s="20" t="str">
        <f>LatticeLayout!A2019</f>
        <v>LS2</v>
      </c>
      <c r="B1990" s="20" t="str">
        <f>LatticeLayout!B2019</f>
        <v>CD02</v>
      </c>
      <c r="C1990" s="20" t="str">
        <f>LatticeLayout!C2019</f>
        <v>CAV1</v>
      </c>
      <c r="D1990" s="20">
        <f>LatticeLayout!D2019</f>
        <v>3249</v>
      </c>
      <c r="E1990" s="20" t="str">
        <f>LatticeLayout!E2019</f>
        <v>LS2_CD02:CAV1_D3249</v>
      </c>
      <c r="F1990" s="20">
        <f>LatticeLayout!F2019</f>
        <v>0</v>
      </c>
      <c r="G1990" s="20" t="str">
        <f>LatticeLayout!G2019</f>
        <v>b54 cavity</v>
      </c>
      <c r="H1990" s="20">
        <f>LatticeLayout!H2019</f>
        <v>40</v>
      </c>
      <c r="I1990" s="20">
        <f>LatticeLayout!I2019</f>
        <v>0</v>
      </c>
      <c r="J1990" s="20">
        <f>LatticeLayout!J2019</f>
        <v>0</v>
      </c>
      <c r="K1990" s="20">
        <f>LatticeLayout!K2019</f>
        <v>0.49565599999999999</v>
      </c>
      <c r="L1990" s="551">
        <f>LatticeLayout!L2019</f>
        <v>41.094000000000001</v>
      </c>
      <c r="M1990" s="551">
        <f>LatticeLayout!M2019</f>
        <v>415.34755298882715</v>
      </c>
      <c r="N1990" s="551">
        <f>LatticeLayout!N2019</f>
        <v>304.90207452404871</v>
      </c>
      <c r="O1990" s="551">
        <f t="shared" si="90"/>
        <v>304.65424652404874</v>
      </c>
      <c r="P1990" s="551">
        <f t="shared" si="91"/>
        <v>415.34755298882715</v>
      </c>
      <c r="Q1990" s="551">
        <f t="shared" si="92"/>
        <v>41.094000000000001</v>
      </c>
    </row>
    <row r="1991" spans="1:17" hidden="1" x14ac:dyDescent="0.3">
      <c r="A1991" s="20" t="str">
        <f>LatticeLayout!A2020</f>
        <v>LS2</v>
      </c>
      <c r="B1991" s="20" t="str">
        <f>LatticeLayout!B2020</f>
        <v>CD02</v>
      </c>
      <c r="C1991" s="20" t="str">
        <f>LatticeLayout!C2020</f>
        <v>BLM</v>
      </c>
      <c r="D1991" s="20">
        <f>LatticeLayout!D2020</f>
        <v>3252</v>
      </c>
      <c r="E1991" s="20" t="str">
        <f>LatticeLayout!E2020</f>
        <v>LS2_CD02:BLM_D3252</v>
      </c>
      <c r="F1991" s="20">
        <f>LatticeLayout!F2020</f>
        <v>0</v>
      </c>
      <c r="G1991" s="20" t="str">
        <f>LatticeLayout!G2020</f>
        <v>outside loss monitor</v>
      </c>
      <c r="H1991" s="20">
        <f>LatticeLayout!H2020</f>
        <v>0</v>
      </c>
      <c r="I1991" s="20">
        <f>LatticeLayout!I2020</f>
        <v>0</v>
      </c>
      <c r="J1991" s="20">
        <f>LatticeLayout!J2020</f>
        <v>0</v>
      </c>
      <c r="K1991" s="20">
        <f>LatticeLayout!K2020</f>
        <v>0</v>
      </c>
      <c r="L1991" s="20">
        <f>LatticeLayout!L2020</f>
        <v>41.094000000000001</v>
      </c>
      <c r="M1991" s="20">
        <f>LatticeLayout!M2020</f>
        <v>415.34755298882715</v>
      </c>
      <c r="N1991" s="20">
        <f>LatticeLayout!N2020</f>
        <v>304.90207452404871</v>
      </c>
      <c r="O1991" s="20">
        <f t="shared" si="90"/>
        <v>304.90207452404871</v>
      </c>
      <c r="P1991" s="20">
        <f t="shared" si="91"/>
        <v>415.34755298882715</v>
      </c>
      <c r="Q1991" s="20">
        <f t="shared" si="92"/>
        <v>41.094000000000001</v>
      </c>
    </row>
    <row r="1992" spans="1:17" hidden="1" x14ac:dyDescent="0.3">
      <c r="A1992" s="20">
        <f>LatticeLayout!A2021</f>
        <v>0</v>
      </c>
      <c r="B1992" s="20">
        <f>LatticeLayout!B2021</f>
        <v>0</v>
      </c>
      <c r="C1992" s="20">
        <f>LatticeLayout!C2021</f>
        <v>0</v>
      </c>
      <c r="D1992" s="20">
        <f>LatticeLayout!D2021</f>
        <v>0</v>
      </c>
      <c r="E1992" s="20">
        <f>LatticeLayout!E2021</f>
        <v>0</v>
      </c>
      <c r="F1992" s="20">
        <f>LatticeLayout!F2021</f>
        <v>0</v>
      </c>
      <c r="G1992" s="20">
        <f>LatticeLayout!G2021</f>
        <v>0</v>
      </c>
      <c r="H1992" s="20">
        <f>LatticeLayout!H2021</f>
        <v>0</v>
      </c>
      <c r="I1992" s="20">
        <f>LatticeLayout!I2021</f>
        <v>0</v>
      </c>
      <c r="J1992" s="20">
        <f>LatticeLayout!J2021</f>
        <v>0</v>
      </c>
      <c r="K1992" s="20">
        <f>LatticeLayout!K2021</f>
        <v>0</v>
      </c>
      <c r="L1992" s="20">
        <f>LatticeLayout!L2021</f>
        <v>41.094000000000001</v>
      </c>
      <c r="M1992" s="20">
        <f>LatticeLayout!M2021</f>
        <v>415.34755298882715</v>
      </c>
      <c r="N1992" s="20">
        <f>LatticeLayout!N2021</f>
        <v>304.90207452404871</v>
      </c>
      <c r="O1992" s="20">
        <f t="shared" si="90"/>
        <v>304.90207452404871</v>
      </c>
      <c r="P1992" s="20">
        <f t="shared" si="91"/>
        <v>415.34755298882715</v>
      </c>
      <c r="Q1992" s="20">
        <f t="shared" si="92"/>
        <v>41.094000000000001</v>
      </c>
    </row>
    <row r="1993" spans="1:17" hidden="1" x14ac:dyDescent="0.3">
      <c r="A1993" s="20">
        <f>LatticeLayout!A2022</f>
        <v>0</v>
      </c>
      <c r="B1993" s="20">
        <f>LatticeLayout!B2022</f>
        <v>0</v>
      </c>
      <c r="C1993" s="20">
        <f>LatticeLayout!C2022</f>
        <v>0</v>
      </c>
      <c r="D1993" s="20">
        <f>LatticeLayout!D2022</f>
        <v>0</v>
      </c>
      <c r="E1993" s="20" t="str">
        <f>LatticeLayout!E2022</f>
        <v/>
      </c>
      <c r="F1993" s="20">
        <f>LatticeLayout!F2022</f>
        <v>0</v>
      </c>
      <c r="G1993" s="20" t="str">
        <f>LatticeLayout!G2022</f>
        <v>bellow</v>
      </c>
      <c r="H1993" s="20">
        <f>LatticeLayout!H2022</f>
        <v>0</v>
      </c>
      <c r="I1993" s="20">
        <f>LatticeLayout!I2022</f>
        <v>0</v>
      </c>
      <c r="J1993" s="20">
        <f>LatticeLayout!J2022</f>
        <v>0</v>
      </c>
      <c r="K1993" s="20">
        <f>LatticeLayout!K2022</f>
        <v>9.9516999999999994E-2</v>
      </c>
      <c r="L1993" s="20">
        <f>LatticeLayout!L2022</f>
        <v>41.094000000000001</v>
      </c>
      <c r="M1993" s="20">
        <f>LatticeLayout!M2022</f>
        <v>415.34755298882715</v>
      </c>
      <c r="N1993" s="20">
        <f>LatticeLayout!N2022</f>
        <v>305.00159152404871</v>
      </c>
      <c r="O1993" s="20">
        <f t="shared" si="90"/>
        <v>304.95183302404871</v>
      </c>
      <c r="P1993" s="20">
        <f t="shared" si="91"/>
        <v>415.34755298882715</v>
      </c>
      <c r="Q1993" s="20">
        <f t="shared" si="92"/>
        <v>41.094000000000001</v>
      </c>
    </row>
    <row r="1994" spans="1:17" x14ac:dyDescent="0.3">
      <c r="A1994" s="20" t="str">
        <f>LatticeLayout!A2023</f>
        <v>LS2</v>
      </c>
      <c r="B1994" s="20" t="str">
        <f>LatticeLayout!B2023</f>
        <v>CD02</v>
      </c>
      <c r="C1994" s="20" t="str">
        <f>LatticeLayout!C2023</f>
        <v>CAV2</v>
      </c>
      <c r="D1994" s="20">
        <f>LatticeLayout!D2023</f>
        <v>3255</v>
      </c>
      <c r="E1994" s="20" t="str">
        <f>LatticeLayout!E2023</f>
        <v>LS2_CD02:CAV2_D3255</v>
      </c>
      <c r="F1994" s="20">
        <f>LatticeLayout!F2023</f>
        <v>0</v>
      </c>
      <c r="G1994" s="20" t="str">
        <f>LatticeLayout!G2023</f>
        <v>b54 cavity</v>
      </c>
      <c r="H1994" s="20">
        <f>LatticeLayout!H2023</f>
        <v>40</v>
      </c>
      <c r="I1994" s="20">
        <f>LatticeLayout!I2023</f>
        <v>0</v>
      </c>
      <c r="J1994" s="20">
        <f>LatticeLayout!J2023</f>
        <v>0</v>
      </c>
      <c r="K1994" s="20">
        <f>LatticeLayout!K2023</f>
        <v>0.49565599999999999</v>
      </c>
      <c r="L1994" s="551">
        <f>LatticeLayout!L2023</f>
        <v>41.094000000000001</v>
      </c>
      <c r="M1994" s="551">
        <f>LatticeLayout!M2023</f>
        <v>415.34755298882715</v>
      </c>
      <c r="N1994" s="551">
        <f>LatticeLayout!N2023</f>
        <v>305.4972475240487</v>
      </c>
      <c r="O1994" s="551">
        <f t="shared" si="90"/>
        <v>305.24941952404868</v>
      </c>
      <c r="P1994" s="551">
        <f t="shared" si="91"/>
        <v>415.34755298882715</v>
      </c>
      <c r="Q1994" s="551">
        <f t="shared" si="92"/>
        <v>41.094000000000001</v>
      </c>
    </row>
    <row r="1995" spans="1:17" hidden="1" x14ac:dyDescent="0.3">
      <c r="A1995" s="20">
        <f>LatticeLayout!A2024</f>
        <v>0</v>
      </c>
      <c r="B1995" s="20">
        <f>LatticeLayout!B2024</f>
        <v>0</v>
      </c>
      <c r="C1995" s="20">
        <f>LatticeLayout!C2024</f>
        <v>0</v>
      </c>
      <c r="D1995" s="20">
        <f>LatticeLayout!D2024</f>
        <v>0</v>
      </c>
      <c r="E1995" s="20" t="str">
        <f>LatticeLayout!E2024</f>
        <v/>
      </c>
      <c r="F1995" s="20">
        <f>LatticeLayout!F2024</f>
        <v>0</v>
      </c>
      <c r="G1995" s="20">
        <f>LatticeLayout!G2024</f>
        <v>0</v>
      </c>
      <c r="H1995" s="20">
        <f>LatticeLayout!H2024</f>
        <v>0</v>
      </c>
      <c r="I1995" s="20">
        <f>LatticeLayout!I2024</f>
        <v>0</v>
      </c>
      <c r="J1995" s="20">
        <f>LatticeLayout!J2024</f>
        <v>0</v>
      </c>
      <c r="K1995" s="20">
        <f>LatticeLayout!K2024</f>
        <v>0</v>
      </c>
      <c r="L1995" s="20">
        <f>LatticeLayout!L2024</f>
        <v>41.094000000000001</v>
      </c>
      <c r="M1995" s="20">
        <f>LatticeLayout!M2024</f>
        <v>415.34755298882715</v>
      </c>
      <c r="N1995" s="20">
        <f>LatticeLayout!N2024</f>
        <v>305.4972475240487</v>
      </c>
      <c r="O1995" s="20">
        <f t="shared" ref="O1995:O2058" si="93">(N1995+N1994)/2</f>
        <v>305.4972475240487</v>
      </c>
      <c r="P1995" s="20">
        <f t="shared" ref="P1995:P2058" si="94">(M1995+M1994)/2</f>
        <v>415.34755298882715</v>
      </c>
      <c r="Q1995" s="20">
        <f t="shared" ref="Q1995:Q2058" si="95">(L1995+L1994)/2</f>
        <v>41.094000000000001</v>
      </c>
    </row>
    <row r="1996" spans="1:17" hidden="1" x14ac:dyDescent="0.3">
      <c r="A1996" s="20">
        <f>LatticeLayout!A2025</f>
        <v>0</v>
      </c>
      <c r="B1996" s="20">
        <f>LatticeLayout!B2025</f>
        <v>0</v>
      </c>
      <c r="C1996" s="20">
        <f>LatticeLayout!C2025</f>
        <v>0</v>
      </c>
      <c r="D1996" s="20">
        <f>LatticeLayout!D2025</f>
        <v>0</v>
      </c>
      <c r="E1996" s="20">
        <f>LatticeLayout!E2025</f>
        <v>0</v>
      </c>
      <c r="F1996" s="20">
        <f>LatticeLayout!F2025</f>
        <v>0</v>
      </c>
      <c r="G1996" s="20">
        <f>LatticeLayout!G2025</f>
        <v>0</v>
      </c>
      <c r="H1996" s="20">
        <f>LatticeLayout!H2025</f>
        <v>0</v>
      </c>
      <c r="I1996" s="20">
        <f>LatticeLayout!I2025</f>
        <v>0</v>
      </c>
      <c r="J1996" s="20">
        <f>LatticeLayout!J2025</f>
        <v>0</v>
      </c>
      <c r="K1996" s="20">
        <f>LatticeLayout!K2025</f>
        <v>0</v>
      </c>
      <c r="L1996" s="20">
        <f>LatticeLayout!L2025</f>
        <v>41.094000000000001</v>
      </c>
      <c r="M1996" s="20">
        <f>LatticeLayout!M2025</f>
        <v>415.34755298882715</v>
      </c>
      <c r="N1996" s="20">
        <f>LatticeLayout!N2025</f>
        <v>305.4972475240487</v>
      </c>
      <c r="O1996" s="20">
        <f t="shared" si="93"/>
        <v>305.4972475240487</v>
      </c>
      <c r="P1996" s="20">
        <f t="shared" si="94"/>
        <v>415.34755298882715</v>
      </c>
      <c r="Q1996" s="20">
        <f t="shared" si="95"/>
        <v>41.094000000000001</v>
      </c>
    </row>
    <row r="1997" spans="1:17" hidden="1" x14ac:dyDescent="0.3">
      <c r="A1997" s="20">
        <f>LatticeLayout!A2026</f>
        <v>0</v>
      </c>
      <c r="B1997" s="20">
        <f>LatticeLayout!B2026</f>
        <v>0</v>
      </c>
      <c r="C1997" s="20">
        <f>LatticeLayout!C2026</f>
        <v>0</v>
      </c>
      <c r="D1997" s="20">
        <f>LatticeLayout!D2026</f>
        <v>0</v>
      </c>
      <c r="E1997" s="20" t="str">
        <f>LatticeLayout!E2026</f>
        <v/>
      </c>
      <c r="F1997" s="20">
        <f>LatticeLayout!F2026</f>
        <v>0</v>
      </c>
      <c r="G1997" s="20" t="str">
        <f>LatticeLayout!G2026</f>
        <v>bellow</v>
      </c>
      <c r="H1997" s="20">
        <f>LatticeLayout!H2026</f>
        <v>0</v>
      </c>
      <c r="I1997" s="20">
        <f>LatticeLayout!I2026</f>
        <v>0</v>
      </c>
      <c r="J1997" s="20">
        <f>LatticeLayout!J2026</f>
        <v>0</v>
      </c>
      <c r="K1997" s="20">
        <f>LatticeLayout!K2026</f>
        <v>9.9516999999999994E-2</v>
      </c>
      <c r="L1997" s="20">
        <f>LatticeLayout!L2026</f>
        <v>41.094000000000001</v>
      </c>
      <c r="M1997" s="20">
        <f>LatticeLayout!M2026</f>
        <v>415.34755298882715</v>
      </c>
      <c r="N1997" s="20">
        <f>LatticeLayout!N2026</f>
        <v>305.59676452404869</v>
      </c>
      <c r="O1997" s="20">
        <f t="shared" si="93"/>
        <v>305.5470060240487</v>
      </c>
      <c r="P1997" s="20">
        <f t="shared" si="94"/>
        <v>415.34755298882715</v>
      </c>
      <c r="Q1997" s="20">
        <f t="shared" si="95"/>
        <v>41.094000000000001</v>
      </c>
    </row>
    <row r="1998" spans="1:17" x14ac:dyDescent="0.3">
      <c r="A1998" s="20" t="str">
        <f>LatticeLayout!A2027</f>
        <v>LS2</v>
      </c>
      <c r="B1998" s="20" t="str">
        <f>LatticeLayout!B2027</f>
        <v>CD02</v>
      </c>
      <c r="C1998" s="20" t="str">
        <f>LatticeLayout!C2027</f>
        <v>CAV3</v>
      </c>
      <c r="D1998" s="20">
        <f>LatticeLayout!D2027</f>
        <v>3261</v>
      </c>
      <c r="E1998" s="20" t="str">
        <f>LatticeLayout!E2027</f>
        <v>LS2_CD02:CAV3_D3261</v>
      </c>
      <c r="F1998" s="20">
        <f>LatticeLayout!F2027</f>
        <v>0</v>
      </c>
      <c r="G1998" s="20" t="str">
        <f>LatticeLayout!G2027</f>
        <v>b54 cavity</v>
      </c>
      <c r="H1998" s="20">
        <f>LatticeLayout!H2027</f>
        <v>40</v>
      </c>
      <c r="I1998" s="20">
        <f>LatticeLayout!I2027</f>
        <v>0</v>
      </c>
      <c r="J1998" s="20">
        <f>LatticeLayout!J2027</f>
        <v>0</v>
      </c>
      <c r="K1998" s="20">
        <f>LatticeLayout!K2027</f>
        <v>0.49565599999999999</v>
      </c>
      <c r="L1998" s="551">
        <f>LatticeLayout!L2027</f>
        <v>41.094000000000001</v>
      </c>
      <c r="M1998" s="551">
        <f>LatticeLayout!M2027</f>
        <v>415.34755298882715</v>
      </c>
      <c r="N1998" s="551">
        <f>LatticeLayout!N2027</f>
        <v>306.09242052404869</v>
      </c>
      <c r="O1998" s="551">
        <f t="shared" si="93"/>
        <v>305.84459252404872</v>
      </c>
      <c r="P1998" s="551">
        <f t="shared" si="94"/>
        <v>415.34755298882715</v>
      </c>
      <c r="Q1998" s="551">
        <f t="shared" si="95"/>
        <v>41.094000000000001</v>
      </c>
    </row>
    <row r="1999" spans="1:17" hidden="1" x14ac:dyDescent="0.3">
      <c r="A1999" s="20">
        <f>LatticeLayout!A2028</f>
        <v>0</v>
      </c>
      <c r="B1999" s="20">
        <f>LatticeLayout!B2028</f>
        <v>0</v>
      </c>
      <c r="C1999" s="20">
        <f>LatticeLayout!C2028</f>
        <v>0</v>
      </c>
      <c r="D1999" s="20">
        <f>LatticeLayout!D2028</f>
        <v>0</v>
      </c>
      <c r="E1999" s="20" t="str">
        <f>LatticeLayout!E2028</f>
        <v/>
      </c>
      <c r="F1999" s="20">
        <f>LatticeLayout!F2028</f>
        <v>0</v>
      </c>
      <c r="G1999" s="20">
        <f>LatticeLayout!G2028</f>
        <v>0</v>
      </c>
      <c r="H1999" s="20">
        <f>LatticeLayout!H2028</f>
        <v>0</v>
      </c>
      <c r="I1999" s="20">
        <f>LatticeLayout!I2028</f>
        <v>0</v>
      </c>
      <c r="J1999" s="20">
        <f>LatticeLayout!J2028</f>
        <v>0</v>
      </c>
      <c r="K1999" s="20">
        <f>LatticeLayout!K2028</f>
        <v>0</v>
      </c>
      <c r="L1999" s="20">
        <f>LatticeLayout!L2028</f>
        <v>41.094000000000001</v>
      </c>
      <c r="M1999" s="20">
        <f>LatticeLayout!M2028</f>
        <v>415.34755298882715</v>
      </c>
      <c r="N1999" s="20">
        <f>LatticeLayout!N2028</f>
        <v>306.09242052404869</v>
      </c>
      <c r="O1999" s="20">
        <f t="shared" si="93"/>
        <v>306.09242052404869</v>
      </c>
      <c r="P1999" s="20">
        <f t="shared" si="94"/>
        <v>415.34755298882715</v>
      </c>
      <c r="Q1999" s="20">
        <f t="shared" si="95"/>
        <v>41.094000000000001</v>
      </c>
    </row>
    <row r="2000" spans="1:17" hidden="1" x14ac:dyDescent="0.3">
      <c r="A2000" s="20">
        <f>LatticeLayout!A2029</f>
        <v>0</v>
      </c>
      <c r="B2000" s="20">
        <f>LatticeLayout!B2029</f>
        <v>0</v>
      </c>
      <c r="C2000" s="20">
        <f>LatticeLayout!C2029</f>
        <v>0</v>
      </c>
      <c r="D2000" s="20">
        <f>LatticeLayout!D2029</f>
        <v>0</v>
      </c>
      <c r="E2000" s="20">
        <f>LatticeLayout!E2029</f>
        <v>0</v>
      </c>
      <c r="F2000" s="20">
        <f>LatticeLayout!F2029</f>
        <v>0</v>
      </c>
      <c r="G2000" s="20">
        <f>LatticeLayout!G2029</f>
        <v>0</v>
      </c>
      <c r="H2000" s="20">
        <f>LatticeLayout!H2029</f>
        <v>0</v>
      </c>
      <c r="I2000" s="20">
        <f>LatticeLayout!I2029</f>
        <v>0</v>
      </c>
      <c r="J2000" s="20">
        <f>LatticeLayout!J2029</f>
        <v>0</v>
      </c>
      <c r="K2000" s="20">
        <f>LatticeLayout!K2029</f>
        <v>0</v>
      </c>
      <c r="L2000" s="20">
        <f>LatticeLayout!L2029</f>
        <v>41.094000000000001</v>
      </c>
      <c r="M2000" s="20">
        <f>LatticeLayout!M2029</f>
        <v>415.34755298882715</v>
      </c>
      <c r="N2000" s="20">
        <f>LatticeLayout!N2029</f>
        <v>306.09242052404869</v>
      </c>
      <c r="O2000" s="20">
        <f t="shared" si="93"/>
        <v>306.09242052404869</v>
      </c>
      <c r="P2000" s="20">
        <f t="shared" si="94"/>
        <v>415.34755298882715</v>
      </c>
      <c r="Q2000" s="20">
        <f t="shared" si="95"/>
        <v>41.094000000000001</v>
      </c>
    </row>
    <row r="2001" spans="1:17" hidden="1" x14ac:dyDescent="0.3">
      <c r="A2001" s="20">
        <f>LatticeLayout!A2030</f>
        <v>0</v>
      </c>
      <c r="B2001" s="20">
        <f>LatticeLayout!B2030</f>
        <v>0</v>
      </c>
      <c r="C2001" s="20">
        <f>LatticeLayout!C2030</f>
        <v>0</v>
      </c>
      <c r="D2001" s="20">
        <f>LatticeLayout!D2030</f>
        <v>0</v>
      </c>
      <c r="E2001" s="20" t="str">
        <f>LatticeLayout!E2030</f>
        <v/>
      </c>
      <c r="F2001" s="20">
        <f>LatticeLayout!F2030</f>
        <v>0</v>
      </c>
      <c r="G2001" s="20" t="str">
        <f>LatticeLayout!G2030</f>
        <v>bellow</v>
      </c>
      <c r="H2001" s="20">
        <f>LatticeLayout!H2030</f>
        <v>0</v>
      </c>
      <c r="I2001" s="20">
        <f>LatticeLayout!I2030</f>
        <v>0</v>
      </c>
      <c r="J2001" s="20">
        <f>LatticeLayout!J2030</f>
        <v>0</v>
      </c>
      <c r="K2001" s="20">
        <f>LatticeLayout!K2030</f>
        <v>9.9516999999999994E-2</v>
      </c>
      <c r="L2001" s="20">
        <f>LatticeLayout!L2030</f>
        <v>41.094000000000001</v>
      </c>
      <c r="M2001" s="20">
        <f>LatticeLayout!M2030</f>
        <v>415.34755298882715</v>
      </c>
      <c r="N2001" s="20">
        <f>LatticeLayout!N2030</f>
        <v>306.19193752404868</v>
      </c>
      <c r="O2001" s="20">
        <f t="shared" si="93"/>
        <v>306.14217902404869</v>
      </c>
      <c r="P2001" s="20">
        <f t="shared" si="94"/>
        <v>415.34755298882715</v>
      </c>
      <c r="Q2001" s="20">
        <f t="shared" si="95"/>
        <v>41.094000000000001</v>
      </c>
    </row>
    <row r="2002" spans="1:17" x14ac:dyDescent="0.3">
      <c r="A2002" s="20" t="str">
        <f>LatticeLayout!A2031</f>
        <v>LS2</v>
      </c>
      <c r="B2002" s="20" t="str">
        <f>LatticeLayout!B2031</f>
        <v>CD02</v>
      </c>
      <c r="C2002" s="20" t="str">
        <f>LatticeLayout!C2031</f>
        <v>CAV4</v>
      </c>
      <c r="D2002" s="20">
        <f>LatticeLayout!D2031</f>
        <v>3267</v>
      </c>
      <c r="E2002" s="20" t="str">
        <f>LatticeLayout!E2031</f>
        <v>LS2_CD02:CAV4_D3267</v>
      </c>
      <c r="F2002" s="20">
        <f>LatticeLayout!F2031</f>
        <v>0</v>
      </c>
      <c r="G2002" s="20" t="str">
        <f>LatticeLayout!G2031</f>
        <v>b54 cavity</v>
      </c>
      <c r="H2002" s="20">
        <f>LatticeLayout!H2031</f>
        <v>40</v>
      </c>
      <c r="I2002" s="20">
        <f>LatticeLayout!I2031</f>
        <v>0</v>
      </c>
      <c r="J2002" s="20">
        <f>LatticeLayout!J2031</f>
        <v>0</v>
      </c>
      <c r="K2002" s="20">
        <f>LatticeLayout!K2031</f>
        <v>0.49565599999999999</v>
      </c>
      <c r="L2002" s="551">
        <f>LatticeLayout!L2031</f>
        <v>41.094000000000001</v>
      </c>
      <c r="M2002" s="551">
        <f>LatticeLayout!M2031</f>
        <v>415.34755298882715</v>
      </c>
      <c r="N2002" s="551">
        <f>LatticeLayout!N2031</f>
        <v>306.68759352404868</v>
      </c>
      <c r="O2002" s="551">
        <f t="shared" si="93"/>
        <v>306.43976552404865</v>
      </c>
      <c r="P2002" s="551">
        <f t="shared" si="94"/>
        <v>415.34755298882715</v>
      </c>
      <c r="Q2002" s="551">
        <f t="shared" si="95"/>
        <v>41.094000000000001</v>
      </c>
    </row>
    <row r="2003" spans="1:17" hidden="1" x14ac:dyDescent="0.3">
      <c r="A2003" s="20" t="str">
        <f>LatticeLayout!A2032</f>
        <v>LS2</v>
      </c>
      <c r="B2003" s="20" t="str">
        <f>LatticeLayout!B2032</f>
        <v>CD02</v>
      </c>
      <c r="C2003" s="20" t="str">
        <f>LatticeLayout!C2032</f>
        <v>BLM</v>
      </c>
      <c r="D2003" s="20">
        <f>LatticeLayout!D2032</f>
        <v>3269</v>
      </c>
      <c r="E2003" s="20" t="str">
        <f>LatticeLayout!E2032</f>
        <v>LS2_CD02:BLM_D3269</v>
      </c>
      <c r="F2003" s="20">
        <f>LatticeLayout!F2032</f>
        <v>0</v>
      </c>
      <c r="G2003" s="20" t="str">
        <f>LatticeLayout!G2032</f>
        <v>outside loss monitor</v>
      </c>
      <c r="H2003" s="20">
        <f>LatticeLayout!H2032</f>
        <v>0</v>
      </c>
      <c r="I2003" s="20">
        <f>LatticeLayout!I2032</f>
        <v>0</v>
      </c>
      <c r="J2003" s="20">
        <f>LatticeLayout!J2032</f>
        <v>0</v>
      </c>
      <c r="K2003" s="20">
        <f>LatticeLayout!K2032</f>
        <v>0</v>
      </c>
      <c r="L2003" s="20">
        <f>LatticeLayout!L2032</f>
        <v>41.094000000000001</v>
      </c>
      <c r="M2003" s="20">
        <f>LatticeLayout!M2032</f>
        <v>415.34755298882715</v>
      </c>
      <c r="N2003" s="20">
        <f>LatticeLayout!N2032</f>
        <v>306.68759352404868</v>
      </c>
      <c r="O2003" s="20">
        <f t="shared" si="93"/>
        <v>306.68759352404868</v>
      </c>
      <c r="P2003" s="20">
        <f t="shared" si="94"/>
        <v>415.34755298882715</v>
      </c>
      <c r="Q2003" s="20">
        <f t="shared" si="95"/>
        <v>41.094000000000001</v>
      </c>
    </row>
    <row r="2004" spans="1:17" hidden="1" x14ac:dyDescent="0.3">
      <c r="A2004" s="20">
        <f>LatticeLayout!A2033</f>
        <v>0</v>
      </c>
      <c r="B2004" s="20">
        <f>LatticeLayout!B2033</f>
        <v>0</v>
      </c>
      <c r="C2004" s="20">
        <f>LatticeLayout!C2033</f>
        <v>0</v>
      </c>
      <c r="D2004" s="20">
        <f>LatticeLayout!D2033</f>
        <v>0</v>
      </c>
      <c r="E2004" s="20">
        <f>LatticeLayout!E2033</f>
        <v>0</v>
      </c>
      <c r="F2004" s="20">
        <f>LatticeLayout!F2033</f>
        <v>0</v>
      </c>
      <c r="G2004" s="20">
        <f>LatticeLayout!G2033</f>
        <v>0</v>
      </c>
      <c r="H2004" s="20">
        <f>LatticeLayout!H2033</f>
        <v>0</v>
      </c>
      <c r="I2004" s="20">
        <f>LatticeLayout!I2033</f>
        <v>0</v>
      </c>
      <c r="J2004" s="20">
        <f>LatticeLayout!J2033</f>
        <v>0</v>
      </c>
      <c r="K2004" s="20">
        <f>LatticeLayout!K2033</f>
        <v>0</v>
      </c>
      <c r="L2004" s="20">
        <f>LatticeLayout!L2033</f>
        <v>41.094000000000001</v>
      </c>
      <c r="M2004" s="20">
        <f>LatticeLayout!M2033</f>
        <v>415.34755298882715</v>
      </c>
      <c r="N2004" s="20">
        <f>LatticeLayout!N2033</f>
        <v>306.68759352404868</v>
      </c>
      <c r="O2004" s="20">
        <f t="shared" si="93"/>
        <v>306.68759352404868</v>
      </c>
      <c r="P2004" s="20">
        <f t="shared" si="94"/>
        <v>415.34755298882715</v>
      </c>
      <c r="Q2004" s="20">
        <f t="shared" si="95"/>
        <v>41.094000000000001</v>
      </c>
    </row>
    <row r="2005" spans="1:17" hidden="1" x14ac:dyDescent="0.3">
      <c r="A2005" s="20">
        <f>LatticeLayout!A2034</f>
        <v>0</v>
      </c>
      <c r="B2005" s="20">
        <f>LatticeLayout!B2034</f>
        <v>0</v>
      </c>
      <c r="C2005" s="20">
        <f>LatticeLayout!C2034</f>
        <v>0</v>
      </c>
      <c r="D2005" s="20">
        <f>LatticeLayout!D2034</f>
        <v>0</v>
      </c>
      <c r="E2005" s="20">
        <f>LatticeLayout!E2034</f>
        <v>0</v>
      </c>
      <c r="F2005" s="20">
        <f>LatticeLayout!F2034</f>
        <v>0</v>
      </c>
      <c r="G2005" s="20" t="str">
        <f>LatticeLayout!G2034</f>
        <v>bellow</v>
      </c>
      <c r="H2005" s="20">
        <f>LatticeLayout!H2034</f>
        <v>0</v>
      </c>
      <c r="I2005" s="20">
        <f>LatticeLayout!I2034</f>
        <v>0</v>
      </c>
      <c r="J2005" s="20">
        <f>LatticeLayout!J2034</f>
        <v>0</v>
      </c>
      <c r="K2005" s="20">
        <f>LatticeLayout!K2034</f>
        <v>0.15525</v>
      </c>
      <c r="L2005" s="20">
        <f>LatticeLayout!L2034</f>
        <v>41.094000000000001</v>
      </c>
      <c r="M2005" s="20">
        <f>LatticeLayout!M2034</f>
        <v>415.34755298882715</v>
      </c>
      <c r="N2005" s="20">
        <f>LatticeLayout!N2034</f>
        <v>306.8428435240487</v>
      </c>
      <c r="O2005" s="20">
        <f t="shared" si="93"/>
        <v>306.76521852404869</v>
      </c>
      <c r="P2005" s="20">
        <f t="shared" si="94"/>
        <v>415.34755298882715</v>
      </c>
      <c r="Q2005" s="20">
        <f t="shared" si="95"/>
        <v>41.094000000000001</v>
      </c>
    </row>
    <row r="2006" spans="1:17" x14ac:dyDescent="0.3">
      <c r="A2006" s="20" t="str">
        <f>LatticeLayout!A2035</f>
        <v>LS2</v>
      </c>
      <c r="B2006" s="20" t="str">
        <f>LatticeLayout!B2035</f>
        <v>CD02</v>
      </c>
      <c r="C2006" s="20" t="str">
        <f>LatticeLayout!C2035</f>
        <v>SOL1</v>
      </c>
      <c r="D2006" s="20">
        <f>LatticeLayout!D2035</f>
        <v>3273</v>
      </c>
      <c r="E2006" s="20" t="str">
        <f>LatticeLayout!E2035</f>
        <v>LS2_CD02:SOL1_D3273</v>
      </c>
      <c r="F2006" s="20" t="str">
        <f>LatticeLayout!F2035</f>
        <v>S2</v>
      </c>
      <c r="G2006" s="20" t="str">
        <f>LatticeLayout!G2035</f>
        <v>solenoid+correctors</v>
      </c>
      <c r="H2006" s="20">
        <f>LatticeLayout!H2035</f>
        <v>40</v>
      </c>
      <c r="I2006" s="20">
        <f>LatticeLayout!I2035</f>
        <v>0</v>
      </c>
      <c r="J2006" s="20">
        <f>LatticeLayout!J2035</f>
        <v>0</v>
      </c>
      <c r="K2006" s="20">
        <f>LatticeLayout!K2035</f>
        <v>0.5</v>
      </c>
      <c r="L2006" s="551">
        <f>LatticeLayout!L2035</f>
        <v>41.094000000000001</v>
      </c>
      <c r="M2006" s="551">
        <f>LatticeLayout!M2035</f>
        <v>415.34755298882715</v>
      </c>
      <c r="N2006" s="551">
        <f>LatticeLayout!N2035</f>
        <v>307.3428435240487</v>
      </c>
      <c r="O2006" s="551">
        <f t="shared" si="93"/>
        <v>307.0928435240487</v>
      </c>
      <c r="P2006" s="551">
        <f t="shared" si="94"/>
        <v>415.34755298882715</v>
      </c>
      <c r="Q2006" s="551">
        <f t="shared" si="95"/>
        <v>41.094000000000001</v>
      </c>
    </row>
    <row r="2007" spans="1:17" hidden="1" x14ac:dyDescent="0.3">
      <c r="A2007" s="20">
        <f>LatticeLayout!A2036</f>
        <v>0</v>
      </c>
      <c r="B2007" s="20">
        <f>LatticeLayout!B2036</f>
        <v>0</v>
      </c>
      <c r="C2007" s="20">
        <f>LatticeLayout!C2036</f>
        <v>0</v>
      </c>
      <c r="D2007" s="20">
        <f>LatticeLayout!D2036</f>
        <v>0</v>
      </c>
      <c r="E2007" s="20" t="str">
        <f>LatticeLayout!E2036</f>
        <v/>
      </c>
      <c r="F2007" s="20">
        <f>LatticeLayout!F2036</f>
        <v>0</v>
      </c>
      <c r="G2007" s="20" t="str">
        <f>LatticeLayout!G2036</f>
        <v>bellow</v>
      </c>
      <c r="H2007" s="20">
        <f>LatticeLayout!H2036</f>
        <v>0</v>
      </c>
      <c r="I2007" s="20">
        <f>LatticeLayout!I2036</f>
        <v>0</v>
      </c>
      <c r="J2007" s="20">
        <f>LatticeLayout!J2036</f>
        <v>0</v>
      </c>
      <c r="K2007" s="20">
        <f>LatticeLayout!K2036</f>
        <v>0.15525</v>
      </c>
      <c r="L2007" s="20">
        <f>LatticeLayout!L2036</f>
        <v>41.094000000000001</v>
      </c>
      <c r="M2007" s="20">
        <f>LatticeLayout!M2036</f>
        <v>415.34755298882715</v>
      </c>
      <c r="N2007" s="20">
        <f>LatticeLayout!N2036</f>
        <v>307.49809352404873</v>
      </c>
      <c r="O2007" s="20">
        <f t="shared" si="93"/>
        <v>307.42046852404872</v>
      </c>
      <c r="P2007" s="20">
        <f t="shared" si="94"/>
        <v>415.34755298882715</v>
      </c>
      <c r="Q2007" s="20">
        <f t="shared" si="95"/>
        <v>41.094000000000001</v>
      </c>
    </row>
    <row r="2008" spans="1:17" x14ac:dyDescent="0.3">
      <c r="A2008" s="20" t="str">
        <f>LatticeLayout!A2037</f>
        <v>LS2</v>
      </c>
      <c r="B2008" s="20" t="str">
        <f>LatticeLayout!B2037</f>
        <v>CD02</v>
      </c>
      <c r="C2008" s="20" t="str">
        <f>LatticeLayout!C2037</f>
        <v>CAV5</v>
      </c>
      <c r="D2008" s="20">
        <f>LatticeLayout!D2037</f>
        <v>3280</v>
      </c>
      <c r="E2008" s="20" t="str">
        <f>LatticeLayout!E2037</f>
        <v>LS2_CD02:CAV5_D3280</v>
      </c>
      <c r="F2008" s="20">
        <f>LatticeLayout!F2037</f>
        <v>0</v>
      </c>
      <c r="G2008" s="20" t="str">
        <f>LatticeLayout!G2037</f>
        <v>b54 cavity</v>
      </c>
      <c r="H2008" s="20">
        <f>LatticeLayout!H2037</f>
        <v>40</v>
      </c>
      <c r="I2008" s="20">
        <f>LatticeLayout!I2037</f>
        <v>0</v>
      </c>
      <c r="J2008" s="20">
        <f>LatticeLayout!J2037</f>
        <v>0</v>
      </c>
      <c r="K2008" s="20">
        <f>LatticeLayout!K2037</f>
        <v>0.49565599999999999</v>
      </c>
      <c r="L2008" s="551">
        <f>LatticeLayout!L2037</f>
        <v>41.094000000000001</v>
      </c>
      <c r="M2008" s="551">
        <f>LatticeLayout!M2037</f>
        <v>415.34755298882715</v>
      </c>
      <c r="N2008" s="551">
        <f>LatticeLayout!N2037</f>
        <v>307.99374952404872</v>
      </c>
      <c r="O2008" s="551">
        <f t="shared" si="93"/>
        <v>307.74592152404875</v>
      </c>
      <c r="P2008" s="551">
        <f t="shared" si="94"/>
        <v>415.34755298882715</v>
      </c>
      <c r="Q2008" s="551">
        <f t="shared" si="95"/>
        <v>41.094000000000001</v>
      </c>
    </row>
    <row r="2009" spans="1:17" hidden="1" x14ac:dyDescent="0.3">
      <c r="A2009" s="20">
        <f>LatticeLayout!A2038</f>
        <v>0</v>
      </c>
      <c r="B2009" s="20">
        <f>LatticeLayout!B2038</f>
        <v>0</v>
      </c>
      <c r="C2009" s="20">
        <f>LatticeLayout!C2038</f>
        <v>0</v>
      </c>
      <c r="D2009" s="20">
        <f>LatticeLayout!D2038</f>
        <v>0</v>
      </c>
      <c r="E2009" s="20" t="str">
        <f>LatticeLayout!E2038</f>
        <v/>
      </c>
      <c r="F2009" s="20">
        <f>LatticeLayout!F2038</f>
        <v>0</v>
      </c>
      <c r="G2009" s="20">
        <f>LatticeLayout!G2038</f>
        <v>0</v>
      </c>
      <c r="H2009" s="20">
        <f>LatticeLayout!H2038</f>
        <v>0</v>
      </c>
      <c r="I2009" s="20">
        <f>LatticeLayout!I2038</f>
        <v>0</v>
      </c>
      <c r="J2009" s="20">
        <f>LatticeLayout!J2038</f>
        <v>0</v>
      </c>
      <c r="K2009" s="20">
        <f>LatticeLayout!K2038</f>
        <v>0</v>
      </c>
      <c r="L2009" s="20">
        <f>LatticeLayout!L2038</f>
        <v>41.094000000000001</v>
      </c>
      <c r="M2009" s="20">
        <f>LatticeLayout!M2038</f>
        <v>415.34755298882715</v>
      </c>
      <c r="N2009" s="20">
        <f>LatticeLayout!N2038</f>
        <v>307.99374952404872</v>
      </c>
      <c r="O2009" s="20">
        <f t="shared" si="93"/>
        <v>307.99374952404872</v>
      </c>
      <c r="P2009" s="20">
        <f t="shared" si="94"/>
        <v>415.34755298882715</v>
      </c>
      <c r="Q2009" s="20">
        <f t="shared" si="95"/>
        <v>41.094000000000001</v>
      </c>
    </row>
    <row r="2010" spans="1:17" hidden="1" x14ac:dyDescent="0.3">
      <c r="A2010" s="20">
        <f>LatticeLayout!A2039</f>
        <v>0</v>
      </c>
      <c r="B2010" s="20">
        <f>LatticeLayout!B2039</f>
        <v>0</v>
      </c>
      <c r="C2010" s="20">
        <f>LatticeLayout!C2039</f>
        <v>0</v>
      </c>
      <c r="D2010" s="20">
        <f>LatticeLayout!D2039</f>
        <v>0</v>
      </c>
      <c r="E2010" s="20">
        <f>LatticeLayout!E2039</f>
        <v>0</v>
      </c>
      <c r="F2010" s="20">
        <f>LatticeLayout!F2039</f>
        <v>0</v>
      </c>
      <c r="G2010" s="20">
        <f>LatticeLayout!G2039</f>
        <v>0</v>
      </c>
      <c r="H2010" s="20">
        <f>LatticeLayout!H2039</f>
        <v>0</v>
      </c>
      <c r="I2010" s="20">
        <f>LatticeLayout!I2039</f>
        <v>0</v>
      </c>
      <c r="J2010" s="20">
        <f>LatticeLayout!J2039</f>
        <v>0</v>
      </c>
      <c r="K2010" s="20">
        <f>LatticeLayout!K2039</f>
        <v>0</v>
      </c>
      <c r="L2010" s="20">
        <f>LatticeLayout!L2039</f>
        <v>41.094000000000001</v>
      </c>
      <c r="M2010" s="20">
        <f>LatticeLayout!M2039</f>
        <v>415.34755298882715</v>
      </c>
      <c r="N2010" s="20">
        <f>LatticeLayout!N2039</f>
        <v>307.99374952404872</v>
      </c>
      <c r="O2010" s="20">
        <f t="shared" si="93"/>
        <v>307.99374952404872</v>
      </c>
      <c r="P2010" s="20">
        <f t="shared" si="94"/>
        <v>415.34755298882715</v>
      </c>
      <c r="Q2010" s="20">
        <f t="shared" si="95"/>
        <v>41.094000000000001</v>
      </c>
    </row>
    <row r="2011" spans="1:17" hidden="1" x14ac:dyDescent="0.3">
      <c r="A2011" s="20">
        <f>LatticeLayout!A2040</f>
        <v>0</v>
      </c>
      <c r="B2011" s="20">
        <f>LatticeLayout!B2040</f>
        <v>0</v>
      </c>
      <c r="C2011" s="20">
        <f>LatticeLayout!C2040</f>
        <v>0</v>
      </c>
      <c r="D2011" s="20">
        <f>LatticeLayout!D2040</f>
        <v>0</v>
      </c>
      <c r="E2011" s="20">
        <f>LatticeLayout!E2040</f>
        <v>0</v>
      </c>
      <c r="F2011" s="20">
        <f>LatticeLayout!F2040</f>
        <v>0</v>
      </c>
      <c r="G2011" s="20" t="str">
        <f>LatticeLayout!G2040</f>
        <v>bellow</v>
      </c>
      <c r="H2011" s="20">
        <f>LatticeLayout!H2040</f>
        <v>0</v>
      </c>
      <c r="I2011" s="20">
        <f>LatticeLayout!I2040</f>
        <v>0</v>
      </c>
      <c r="J2011" s="20">
        <f>LatticeLayout!J2040</f>
        <v>0</v>
      </c>
      <c r="K2011" s="20">
        <f>LatticeLayout!K2040</f>
        <v>9.9516999999999994E-2</v>
      </c>
      <c r="L2011" s="20">
        <f>LatticeLayout!L2040</f>
        <v>41.094000000000001</v>
      </c>
      <c r="M2011" s="20">
        <f>LatticeLayout!M2040</f>
        <v>415.34755298882715</v>
      </c>
      <c r="N2011" s="20">
        <f>LatticeLayout!N2040</f>
        <v>308.09326652404872</v>
      </c>
      <c r="O2011" s="20">
        <f t="shared" si="93"/>
        <v>308.04350802404872</v>
      </c>
      <c r="P2011" s="20">
        <f t="shared" si="94"/>
        <v>415.34755298882715</v>
      </c>
      <c r="Q2011" s="20">
        <f t="shared" si="95"/>
        <v>41.094000000000001</v>
      </c>
    </row>
    <row r="2012" spans="1:17" x14ac:dyDescent="0.3">
      <c r="A2012" s="20" t="str">
        <f>LatticeLayout!A2041</f>
        <v>LS2</v>
      </c>
      <c r="B2012" s="20" t="str">
        <f>LatticeLayout!B2041</f>
        <v>CD02</v>
      </c>
      <c r="C2012" s="20" t="str">
        <f>LatticeLayout!C2041</f>
        <v>CAV6</v>
      </c>
      <c r="D2012" s="20">
        <f>LatticeLayout!D2041</f>
        <v>3286</v>
      </c>
      <c r="E2012" s="20" t="str">
        <f>LatticeLayout!E2041</f>
        <v>LS2_CD02:CAV6_D3286</v>
      </c>
      <c r="F2012" s="20">
        <f>LatticeLayout!F2041</f>
        <v>0</v>
      </c>
      <c r="G2012" s="20" t="str">
        <f>LatticeLayout!G2041</f>
        <v>b54 cavity</v>
      </c>
      <c r="H2012" s="20">
        <f>LatticeLayout!H2041</f>
        <v>40</v>
      </c>
      <c r="I2012" s="20">
        <f>LatticeLayout!I2041</f>
        <v>0</v>
      </c>
      <c r="J2012" s="20">
        <f>LatticeLayout!J2041</f>
        <v>0</v>
      </c>
      <c r="K2012" s="20">
        <f>LatticeLayout!K2041</f>
        <v>0.49565599999999999</v>
      </c>
      <c r="L2012" s="551">
        <f>LatticeLayout!L2041</f>
        <v>41.094000000000001</v>
      </c>
      <c r="M2012" s="551">
        <f>LatticeLayout!M2041</f>
        <v>415.34755298882715</v>
      </c>
      <c r="N2012" s="551">
        <f>LatticeLayout!N2041</f>
        <v>308.58892252404871</v>
      </c>
      <c r="O2012" s="551">
        <f t="shared" si="93"/>
        <v>308.34109452404869</v>
      </c>
      <c r="P2012" s="551">
        <f t="shared" si="94"/>
        <v>415.34755298882715</v>
      </c>
      <c r="Q2012" s="551">
        <f t="shared" si="95"/>
        <v>41.094000000000001</v>
      </c>
    </row>
    <row r="2013" spans="1:17" hidden="1" x14ac:dyDescent="0.3">
      <c r="A2013" s="20">
        <f>LatticeLayout!A2042</f>
        <v>0</v>
      </c>
      <c r="B2013" s="20">
        <f>LatticeLayout!B2042</f>
        <v>0</v>
      </c>
      <c r="C2013" s="20">
        <f>LatticeLayout!C2042</f>
        <v>0</v>
      </c>
      <c r="D2013" s="20">
        <f>LatticeLayout!D2042</f>
        <v>0</v>
      </c>
      <c r="E2013" s="20" t="str">
        <f>LatticeLayout!E2042</f>
        <v/>
      </c>
      <c r="F2013" s="20">
        <f>LatticeLayout!F2042</f>
        <v>0</v>
      </c>
      <c r="G2013" s="20">
        <f>LatticeLayout!G2042</f>
        <v>0</v>
      </c>
      <c r="H2013" s="20">
        <f>LatticeLayout!H2042</f>
        <v>0</v>
      </c>
      <c r="I2013" s="20">
        <f>LatticeLayout!I2042</f>
        <v>0</v>
      </c>
      <c r="J2013" s="20">
        <f>LatticeLayout!J2042</f>
        <v>0</v>
      </c>
      <c r="K2013" s="20">
        <f>LatticeLayout!K2042</f>
        <v>0</v>
      </c>
      <c r="L2013" s="20">
        <f>LatticeLayout!L2042</f>
        <v>41.094000000000001</v>
      </c>
      <c r="M2013" s="20">
        <f>LatticeLayout!M2042</f>
        <v>415.34755298882715</v>
      </c>
      <c r="N2013" s="20">
        <f>LatticeLayout!N2042</f>
        <v>308.58892252404871</v>
      </c>
      <c r="O2013" s="20">
        <f t="shared" si="93"/>
        <v>308.58892252404871</v>
      </c>
      <c r="P2013" s="20">
        <f t="shared" si="94"/>
        <v>415.34755298882715</v>
      </c>
      <c r="Q2013" s="20">
        <f t="shared" si="95"/>
        <v>41.094000000000001</v>
      </c>
    </row>
    <row r="2014" spans="1:17" hidden="1" x14ac:dyDescent="0.3">
      <c r="A2014" s="20">
        <f>LatticeLayout!A2043</f>
        <v>0</v>
      </c>
      <c r="B2014" s="20">
        <f>LatticeLayout!B2043</f>
        <v>0</v>
      </c>
      <c r="C2014" s="20">
        <f>LatticeLayout!C2043</f>
        <v>0</v>
      </c>
      <c r="D2014" s="20">
        <f>LatticeLayout!D2043</f>
        <v>0</v>
      </c>
      <c r="E2014" s="20">
        <f>LatticeLayout!E2043</f>
        <v>0</v>
      </c>
      <c r="F2014" s="20">
        <f>LatticeLayout!F2043</f>
        <v>0</v>
      </c>
      <c r="G2014" s="20">
        <f>LatticeLayout!G2043</f>
        <v>0</v>
      </c>
      <c r="H2014" s="20">
        <f>LatticeLayout!H2043</f>
        <v>0</v>
      </c>
      <c r="I2014" s="20">
        <f>LatticeLayout!I2043</f>
        <v>0</v>
      </c>
      <c r="J2014" s="20">
        <f>LatticeLayout!J2043</f>
        <v>0</v>
      </c>
      <c r="K2014" s="20">
        <f>LatticeLayout!K2043</f>
        <v>0</v>
      </c>
      <c r="L2014" s="20">
        <f>LatticeLayout!L2043</f>
        <v>41.094000000000001</v>
      </c>
      <c r="M2014" s="20">
        <f>LatticeLayout!M2043</f>
        <v>415.34755298882715</v>
      </c>
      <c r="N2014" s="20">
        <f>LatticeLayout!N2043</f>
        <v>308.58892252404871</v>
      </c>
      <c r="O2014" s="20">
        <f t="shared" si="93"/>
        <v>308.58892252404871</v>
      </c>
      <c r="P2014" s="20">
        <f t="shared" si="94"/>
        <v>415.34755298882715</v>
      </c>
      <c r="Q2014" s="20">
        <f t="shared" si="95"/>
        <v>41.094000000000001</v>
      </c>
    </row>
    <row r="2015" spans="1:17" hidden="1" x14ac:dyDescent="0.3">
      <c r="A2015" s="20">
        <f>LatticeLayout!A2044</f>
        <v>0</v>
      </c>
      <c r="B2015" s="20">
        <f>LatticeLayout!B2044</f>
        <v>0</v>
      </c>
      <c r="C2015" s="20">
        <f>LatticeLayout!C2044</f>
        <v>0</v>
      </c>
      <c r="D2015" s="20">
        <f>LatticeLayout!D2044</f>
        <v>0</v>
      </c>
      <c r="E2015" s="20" t="str">
        <f>LatticeLayout!E2044</f>
        <v/>
      </c>
      <c r="F2015" s="20">
        <f>LatticeLayout!F2044</f>
        <v>0</v>
      </c>
      <c r="G2015" s="20" t="str">
        <f>LatticeLayout!G2044</f>
        <v>bellow</v>
      </c>
      <c r="H2015" s="20">
        <f>LatticeLayout!H2044</f>
        <v>0</v>
      </c>
      <c r="I2015" s="20">
        <f>LatticeLayout!I2044</f>
        <v>0</v>
      </c>
      <c r="J2015" s="20">
        <f>LatticeLayout!J2044</f>
        <v>0</v>
      </c>
      <c r="K2015" s="20">
        <f>LatticeLayout!K2044</f>
        <v>9.9516999999999994E-2</v>
      </c>
      <c r="L2015" s="20">
        <f>LatticeLayout!L2044</f>
        <v>41.094000000000001</v>
      </c>
      <c r="M2015" s="20">
        <f>LatticeLayout!M2044</f>
        <v>415.34755298882715</v>
      </c>
      <c r="N2015" s="20">
        <f>LatticeLayout!N2044</f>
        <v>308.6884395240487</v>
      </c>
      <c r="O2015" s="20">
        <f t="shared" si="93"/>
        <v>308.63868102404871</v>
      </c>
      <c r="P2015" s="20">
        <f t="shared" si="94"/>
        <v>415.34755298882715</v>
      </c>
      <c r="Q2015" s="20">
        <f t="shared" si="95"/>
        <v>41.094000000000001</v>
      </c>
    </row>
    <row r="2016" spans="1:17" x14ac:dyDescent="0.3">
      <c r="A2016" s="20" t="str">
        <f>LatticeLayout!A2045</f>
        <v>LS2</v>
      </c>
      <c r="B2016" s="20" t="str">
        <f>LatticeLayout!B2045</f>
        <v>CD02</v>
      </c>
      <c r="C2016" s="20" t="str">
        <f>LatticeLayout!C2045</f>
        <v>CAV7</v>
      </c>
      <c r="D2016" s="20">
        <f>LatticeLayout!D2045</f>
        <v>3292</v>
      </c>
      <c r="E2016" s="20" t="str">
        <f>LatticeLayout!E2045</f>
        <v>LS2_CD02:CAV7_D3292</v>
      </c>
      <c r="F2016" s="20">
        <f>LatticeLayout!F2045</f>
        <v>0</v>
      </c>
      <c r="G2016" s="20" t="str">
        <f>LatticeLayout!G2045</f>
        <v>b54 cavity</v>
      </c>
      <c r="H2016" s="20">
        <f>LatticeLayout!H2045</f>
        <v>40</v>
      </c>
      <c r="I2016" s="20">
        <f>LatticeLayout!I2045</f>
        <v>0</v>
      </c>
      <c r="J2016" s="20">
        <f>LatticeLayout!J2045</f>
        <v>0</v>
      </c>
      <c r="K2016" s="20">
        <f>LatticeLayout!K2045</f>
        <v>0.49565599999999999</v>
      </c>
      <c r="L2016" s="551">
        <f>LatticeLayout!L2045</f>
        <v>41.094000000000001</v>
      </c>
      <c r="M2016" s="551">
        <f>LatticeLayout!M2045</f>
        <v>415.34755298882715</v>
      </c>
      <c r="N2016" s="551">
        <f>LatticeLayout!N2045</f>
        <v>309.1840955240487</v>
      </c>
      <c r="O2016" s="551">
        <f t="shared" si="93"/>
        <v>308.93626752404873</v>
      </c>
      <c r="P2016" s="551">
        <f t="shared" si="94"/>
        <v>415.34755298882715</v>
      </c>
      <c r="Q2016" s="551">
        <f t="shared" si="95"/>
        <v>41.094000000000001</v>
      </c>
    </row>
    <row r="2017" spans="1:17" hidden="1" x14ac:dyDescent="0.3">
      <c r="A2017" s="20">
        <f>LatticeLayout!A2046</f>
        <v>0</v>
      </c>
      <c r="B2017" s="20">
        <f>LatticeLayout!B2046</f>
        <v>0</v>
      </c>
      <c r="C2017" s="20">
        <f>LatticeLayout!C2046</f>
        <v>0</v>
      </c>
      <c r="D2017" s="20">
        <f>LatticeLayout!D2046</f>
        <v>0</v>
      </c>
      <c r="E2017" s="20" t="str">
        <f>LatticeLayout!E2046</f>
        <v/>
      </c>
      <c r="F2017" s="20">
        <f>LatticeLayout!F2046</f>
        <v>0</v>
      </c>
      <c r="G2017" s="20">
        <f>LatticeLayout!G2046</f>
        <v>0</v>
      </c>
      <c r="H2017" s="20">
        <f>LatticeLayout!H2046</f>
        <v>0</v>
      </c>
      <c r="I2017" s="20">
        <f>LatticeLayout!I2046</f>
        <v>0</v>
      </c>
      <c r="J2017" s="20">
        <f>LatticeLayout!J2046</f>
        <v>0</v>
      </c>
      <c r="K2017" s="20">
        <f>LatticeLayout!K2046</f>
        <v>0</v>
      </c>
      <c r="L2017" s="20">
        <f>LatticeLayout!L2046</f>
        <v>41.094000000000001</v>
      </c>
      <c r="M2017" s="20">
        <f>LatticeLayout!M2046</f>
        <v>415.34755298882715</v>
      </c>
      <c r="N2017" s="20">
        <f>LatticeLayout!N2046</f>
        <v>309.1840955240487</v>
      </c>
      <c r="O2017" s="20">
        <f t="shared" si="93"/>
        <v>309.1840955240487</v>
      </c>
      <c r="P2017" s="20">
        <f t="shared" si="94"/>
        <v>415.34755298882715</v>
      </c>
      <c r="Q2017" s="20">
        <f t="shared" si="95"/>
        <v>41.094000000000001</v>
      </c>
    </row>
    <row r="2018" spans="1:17" hidden="1" x14ac:dyDescent="0.3">
      <c r="A2018" s="20">
        <f>LatticeLayout!A2047</f>
        <v>0</v>
      </c>
      <c r="B2018" s="20">
        <f>LatticeLayout!B2047</f>
        <v>0</v>
      </c>
      <c r="C2018" s="20">
        <f>LatticeLayout!C2047</f>
        <v>0</v>
      </c>
      <c r="D2018" s="20">
        <f>LatticeLayout!D2047</f>
        <v>0</v>
      </c>
      <c r="E2018" s="20">
        <f>LatticeLayout!E2047</f>
        <v>0</v>
      </c>
      <c r="F2018" s="20">
        <f>LatticeLayout!F2047</f>
        <v>0</v>
      </c>
      <c r="G2018" s="20">
        <f>LatticeLayout!G2047</f>
        <v>0</v>
      </c>
      <c r="H2018" s="20">
        <f>LatticeLayout!H2047</f>
        <v>0</v>
      </c>
      <c r="I2018" s="20">
        <f>LatticeLayout!I2047</f>
        <v>0</v>
      </c>
      <c r="J2018" s="20">
        <f>LatticeLayout!J2047</f>
        <v>0</v>
      </c>
      <c r="K2018" s="20">
        <f>LatticeLayout!K2047</f>
        <v>0</v>
      </c>
      <c r="L2018" s="20">
        <f>LatticeLayout!L2047</f>
        <v>41.094000000000001</v>
      </c>
      <c r="M2018" s="20">
        <f>LatticeLayout!M2047</f>
        <v>415.34755298882715</v>
      </c>
      <c r="N2018" s="20">
        <f>LatticeLayout!N2047</f>
        <v>309.1840955240487</v>
      </c>
      <c r="O2018" s="20">
        <f t="shared" si="93"/>
        <v>309.1840955240487</v>
      </c>
      <c r="P2018" s="20">
        <f t="shared" si="94"/>
        <v>415.34755298882715</v>
      </c>
      <c r="Q2018" s="20">
        <f t="shared" si="95"/>
        <v>41.094000000000001</v>
      </c>
    </row>
    <row r="2019" spans="1:17" hidden="1" x14ac:dyDescent="0.3">
      <c r="A2019" s="20">
        <f>LatticeLayout!A2048</f>
        <v>0</v>
      </c>
      <c r="B2019" s="20">
        <f>LatticeLayout!B2048</f>
        <v>0</v>
      </c>
      <c r="C2019" s="20">
        <f>LatticeLayout!C2048</f>
        <v>0</v>
      </c>
      <c r="D2019" s="20">
        <f>LatticeLayout!D2048</f>
        <v>0</v>
      </c>
      <c r="E2019" s="20" t="str">
        <f>LatticeLayout!E2048</f>
        <v/>
      </c>
      <c r="F2019" s="20">
        <f>LatticeLayout!F2048</f>
        <v>0</v>
      </c>
      <c r="G2019" s="20" t="str">
        <f>LatticeLayout!G2048</f>
        <v>bellow</v>
      </c>
      <c r="H2019" s="20">
        <f>LatticeLayout!H2048</f>
        <v>0</v>
      </c>
      <c r="I2019" s="20">
        <f>LatticeLayout!I2048</f>
        <v>0</v>
      </c>
      <c r="J2019" s="20">
        <f>LatticeLayout!J2048</f>
        <v>0</v>
      </c>
      <c r="K2019" s="20">
        <f>LatticeLayout!K2048</f>
        <v>9.9516999999999994E-2</v>
      </c>
      <c r="L2019" s="20">
        <f>LatticeLayout!L2048</f>
        <v>41.094000000000001</v>
      </c>
      <c r="M2019" s="20">
        <f>LatticeLayout!M2048</f>
        <v>415.34755298882715</v>
      </c>
      <c r="N2019" s="20">
        <f>LatticeLayout!N2048</f>
        <v>309.28361252404869</v>
      </c>
      <c r="O2019" s="20">
        <f t="shared" si="93"/>
        <v>309.2338540240487</v>
      </c>
      <c r="P2019" s="20">
        <f t="shared" si="94"/>
        <v>415.34755298882715</v>
      </c>
      <c r="Q2019" s="20">
        <f t="shared" si="95"/>
        <v>41.094000000000001</v>
      </c>
    </row>
    <row r="2020" spans="1:17" x14ac:dyDescent="0.3">
      <c r="A2020" s="20" t="str">
        <f>LatticeLayout!A2049</f>
        <v>LS2</v>
      </c>
      <c r="B2020" s="20" t="str">
        <f>LatticeLayout!B2049</f>
        <v>CD02</v>
      </c>
      <c r="C2020" s="20" t="str">
        <f>LatticeLayout!C2049</f>
        <v>CAV8</v>
      </c>
      <c r="D2020" s="20">
        <f>LatticeLayout!D2049</f>
        <v>3298</v>
      </c>
      <c r="E2020" s="20" t="str">
        <f>LatticeLayout!E2049</f>
        <v>LS2_CD02:CAV8_D3298</v>
      </c>
      <c r="F2020" s="20">
        <f>LatticeLayout!F2049</f>
        <v>0</v>
      </c>
      <c r="G2020" s="20" t="str">
        <f>LatticeLayout!G2049</f>
        <v>b54 cavity</v>
      </c>
      <c r="H2020" s="20">
        <f>LatticeLayout!H2049</f>
        <v>40</v>
      </c>
      <c r="I2020" s="20">
        <f>LatticeLayout!I2049</f>
        <v>0</v>
      </c>
      <c r="J2020" s="20">
        <f>LatticeLayout!J2049</f>
        <v>0</v>
      </c>
      <c r="K2020" s="20">
        <f>LatticeLayout!K2049</f>
        <v>0.49565599999999999</v>
      </c>
      <c r="L2020" s="551">
        <f>LatticeLayout!L2049</f>
        <v>41.094000000000001</v>
      </c>
      <c r="M2020" s="551">
        <f>LatticeLayout!M2049</f>
        <v>415.34755298882715</v>
      </c>
      <c r="N2020" s="551">
        <f>LatticeLayout!N2049</f>
        <v>309.77926852404869</v>
      </c>
      <c r="O2020" s="551">
        <f t="shared" si="93"/>
        <v>309.53144052404866</v>
      </c>
      <c r="P2020" s="551">
        <f t="shared" si="94"/>
        <v>415.34755298882715</v>
      </c>
      <c r="Q2020" s="551">
        <f t="shared" si="95"/>
        <v>41.094000000000001</v>
      </c>
    </row>
    <row r="2021" spans="1:17" hidden="1" x14ac:dyDescent="0.3">
      <c r="A2021" s="20" t="str">
        <f>LatticeLayout!A2050</f>
        <v>LS2</v>
      </c>
      <c r="B2021" s="20" t="str">
        <f>LatticeLayout!B2050</f>
        <v>CD02</v>
      </c>
      <c r="C2021" s="20" t="str">
        <f>LatticeLayout!C2050</f>
        <v>BLM</v>
      </c>
      <c r="D2021" s="20">
        <f>LatticeLayout!D2050</f>
        <v>3300</v>
      </c>
      <c r="E2021" s="20" t="str">
        <f>LatticeLayout!E2050</f>
        <v>LS2_CD02:BLM_D3300</v>
      </c>
      <c r="F2021" s="20">
        <f>LatticeLayout!F2050</f>
        <v>0</v>
      </c>
      <c r="G2021" s="20" t="str">
        <f>LatticeLayout!G2050</f>
        <v>outside loss monitor</v>
      </c>
      <c r="H2021" s="20">
        <f>LatticeLayout!H2050</f>
        <v>0</v>
      </c>
      <c r="I2021" s="20">
        <f>LatticeLayout!I2050</f>
        <v>0</v>
      </c>
      <c r="J2021" s="20">
        <f>LatticeLayout!J2050</f>
        <v>0</v>
      </c>
      <c r="K2021" s="20">
        <f>LatticeLayout!K2050</f>
        <v>0</v>
      </c>
      <c r="L2021" s="20">
        <f>LatticeLayout!L2050</f>
        <v>41.094000000000001</v>
      </c>
      <c r="M2021" s="20">
        <f>LatticeLayout!M2050</f>
        <v>415.34755298882715</v>
      </c>
      <c r="N2021" s="20">
        <f>LatticeLayout!N2050</f>
        <v>309.77926852404869</v>
      </c>
      <c r="O2021" s="20">
        <f t="shared" si="93"/>
        <v>309.77926852404869</v>
      </c>
      <c r="P2021" s="20">
        <f t="shared" si="94"/>
        <v>415.34755298882715</v>
      </c>
      <c r="Q2021" s="20">
        <f t="shared" si="95"/>
        <v>41.094000000000001</v>
      </c>
    </row>
    <row r="2022" spans="1:17" hidden="1" x14ac:dyDescent="0.3">
      <c r="A2022" s="20">
        <f>LatticeLayout!A2051</f>
        <v>0</v>
      </c>
      <c r="B2022" s="20">
        <f>LatticeLayout!B2051</f>
        <v>0</v>
      </c>
      <c r="C2022" s="20">
        <f>LatticeLayout!C2051</f>
        <v>0</v>
      </c>
      <c r="D2022" s="20">
        <f>LatticeLayout!D2051</f>
        <v>0</v>
      </c>
      <c r="E2022" s="20">
        <f>LatticeLayout!E2051</f>
        <v>0</v>
      </c>
      <c r="F2022" s="20">
        <f>LatticeLayout!F2051</f>
        <v>0</v>
      </c>
      <c r="G2022" s="20">
        <f>LatticeLayout!G2051</f>
        <v>0</v>
      </c>
      <c r="H2022" s="20">
        <f>LatticeLayout!H2051</f>
        <v>0</v>
      </c>
      <c r="I2022" s="20">
        <f>LatticeLayout!I2051</f>
        <v>0</v>
      </c>
      <c r="J2022" s="20">
        <f>LatticeLayout!J2051</f>
        <v>0</v>
      </c>
      <c r="K2022" s="20">
        <f>LatticeLayout!K2051</f>
        <v>0</v>
      </c>
      <c r="L2022" s="20">
        <f>LatticeLayout!L2051</f>
        <v>41.094000000000001</v>
      </c>
      <c r="M2022" s="20">
        <f>LatticeLayout!M2051</f>
        <v>415.34755298882715</v>
      </c>
      <c r="N2022" s="20">
        <f>LatticeLayout!N2051</f>
        <v>309.77926852404869</v>
      </c>
      <c r="O2022" s="20">
        <f t="shared" si="93"/>
        <v>309.77926852404869</v>
      </c>
      <c r="P2022" s="20">
        <f t="shared" si="94"/>
        <v>415.34755298882715</v>
      </c>
      <c r="Q2022" s="20">
        <f t="shared" si="95"/>
        <v>41.094000000000001</v>
      </c>
    </row>
    <row r="2023" spans="1:17" hidden="1" x14ac:dyDescent="0.3">
      <c r="A2023" s="20">
        <f>LatticeLayout!A2052</f>
        <v>0</v>
      </c>
      <c r="B2023" s="20">
        <f>LatticeLayout!B2052</f>
        <v>0</v>
      </c>
      <c r="C2023" s="20">
        <f>LatticeLayout!C2052</f>
        <v>0</v>
      </c>
      <c r="D2023" s="20">
        <f>LatticeLayout!D2052</f>
        <v>0</v>
      </c>
      <c r="E2023" s="20">
        <f>LatticeLayout!E2052</f>
        <v>0</v>
      </c>
      <c r="F2023" s="20">
        <f>LatticeLayout!F2052</f>
        <v>0</v>
      </c>
      <c r="G2023" s="20">
        <f>LatticeLayout!G2052</f>
        <v>0</v>
      </c>
      <c r="H2023" s="20">
        <f>LatticeLayout!H2052</f>
        <v>0</v>
      </c>
      <c r="I2023" s="20">
        <f>LatticeLayout!I2052</f>
        <v>0</v>
      </c>
      <c r="J2023" s="20">
        <f>LatticeLayout!J2052</f>
        <v>0</v>
      </c>
      <c r="K2023" s="20">
        <f>LatticeLayout!K2052</f>
        <v>0.15310800000000002</v>
      </c>
      <c r="L2023" s="20">
        <f>LatticeLayout!L2052</f>
        <v>41.094000000000001</v>
      </c>
      <c r="M2023" s="20">
        <f>LatticeLayout!M2052</f>
        <v>415.34755298882715</v>
      </c>
      <c r="N2023" s="20">
        <f>LatticeLayout!N2052</f>
        <v>309.93237652404866</v>
      </c>
      <c r="O2023" s="20">
        <f t="shared" si="93"/>
        <v>309.85582252404868</v>
      </c>
      <c r="P2023" s="20">
        <f t="shared" si="94"/>
        <v>415.34755298882715</v>
      </c>
      <c r="Q2023" s="20">
        <f t="shared" si="95"/>
        <v>41.094000000000001</v>
      </c>
    </row>
    <row r="2024" spans="1:17" hidden="1" x14ac:dyDescent="0.3">
      <c r="A2024" s="20" t="str">
        <f>LatticeLayout!A2053</f>
        <v>LS2</v>
      </c>
      <c r="B2024" s="20" t="str">
        <f>LatticeLayout!B2053</f>
        <v>CD02</v>
      </c>
      <c r="C2024" s="20" t="str">
        <f>LatticeLayout!C2053</f>
        <v>GV</v>
      </c>
      <c r="D2024" s="20">
        <f>LatticeLayout!D2053</f>
        <v>3302</v>
      </c>
      <c r="E2024" s="20" t="str">
        <f>LatticeLayout!E2053</f>
        <v>LS2_CD02:GV_D3302</v>
      </c>
      <c r="F2024" s="20">
        <f>LatticeLayout!F2053</f>
        <v>0</v>
      </c>
      <c r="G2024" s="20" t="str">
        <f>LatticeLayout!G2053</f>
        <v>gate valve</v>
      </c>
      <c r="H2024" s="20">
        <f>LatticeLayout!H2053</f>
        <v>40</v>
      </c>
      <c r="I2024" s="20">
        <f>LatticeLayout!I2053</f>
        <v>0</v>
      </c>
      <c r="J2024" s="20">
        <f>LatticeLayout!J2053</f>
        <v>0</v>
      </c>
      <c r="K2024" s="20">
        <f>LatticeLayout!K2053</f>
        <v>7.1999999999999995E-2</v>
      </c>
      <c r="L2024" s="20">
        <f>LatticeLayout!L2053</f>
        <v>41.094000000000001</v>
      </c>
      <c r="M2024" s="20">
        <f>LatticeLayout!M2053</f>
        <v>415.34755298882715</v>
      </c>
      <c r="N2024" s="20">
        <f>LatticeLayout!N2053</f>
        <v>310.00437652404867</v>
      </c>
      <c r="O2024" s="20">
        <f t="shared" si="93"/>
        <v>309.96837652404867</v>
      </c>
      <c r="P2024" s="20">
        <f t="shared" si="94"/>
        <v>415.34755298882715</v>
      </c>
      <c r="Q2024" s="20">
        <f t="shared" si="95"/>
        <v>41.094000000000001</v>
      </c>
    </row>
    <row r="2025" spans="1:17" hidden="1" x14ac:dyDescent="0.3">
      <c r="A2025" s="20">
        <f>LatticeLayout!A2054</f>
        <v>0</v>
      </c>
      <c r="B2025" s="20">
        <f>LatticeLayout!B2054</f>
        <v>0</v>
      </c>
      <c r="C2025" s="20">
        <f>LatticeLayout!C2054</f>
        <v>0</v>
      </c>
      <c r="D2025" s="20">
        <f>LatticeLayout!D2054</f>
        <v>0</v>
      </c>
      <c r="E2025" s="20" t="str">
        <f>LatticeLayout!E2054</f>
        <v/>
      </c>
      <c r="F2025" s="20">
        <f>LatticeLayout!F2054</f>
        <v>0</v>
      </c>
      <c r="G2025" s="20" t="str">
        <f>LatticeLayout!G2054</f>
        <v>bellow</v>
      </c>
      <c r="H2025" s="20">
        <f>LatticeLayout!H2054</f>
        <v>40</v>
      </c>
      <c r="I2025" s="20">
        <f>LatticeLayout!I2054</f>
        <v>0</v>
      </c>
      <c r="J2025" s="20">
        <f>LatticeLayout!J2054</f>
        <v>0</v>
      </c>
      <c r="K2025" s="20">
        <f>LatticeLayout!K2054</f>
        <v>0.11600000000000001</v>
      </c>
      <c r="L2025" s="20">
        <f>LatticeLayout!L2054</f>
        <v>41.094000000000001</v>
      </c>
      <c r="M2025" s="20">
        <f>LatticeLayout!M2054</f>
        <v>415.34755298882715</v>
      </c>
      <c r="N2025" s="20">
        <f>LatticeLayout!N2054</f>
        <v>310.12037652404865</v>
      </c>
      <c r="O2025" s="20">
        <f t="shared" si="93"/>
        <v>310.06237652404866</v>
      </c>
      <c r="P2025" s="20">
        <f t="shared" si="94"/>
        <v>415.34755298882715</v>
      </c>
      <c r="Q2025" s="20">
        <f t="shared" si="95"/>
        <v>41.094000000000001</v>
      </c>
    </row>
    <row r="2026" spans="1:17" hidden="1" x14ac:dyDescent="0.3">
      <c r="A2026" s="20" t="str">
        <f>LatticeLayout!A2055</f>
        <v>LS2</v>
      </c>
      <c r="B2026" s="20" t="str">
        <f>LatticeLayout!B2055</f>
        <v>WD02</v>
      </c>
      <c r="C2026" s="20" t="str">
        <f>LatticeLayout!C2055</f>
        <v>BPM</v>
      </c>
      <c r="D2026" s="20">
        <f>LatticeLayout!D2055</f>
        <v>3304</v>
      </c>
      <c r="E2026" s="20" t="str">
        <f>LatticeLayout!E2055</f>
        <v>LS2_WD02:BPM_D3304</v>
      </c>
      <c r="F2026" s="20" t="str">
        <f>LatticeLayout!F2055</f>
        <v>BPM2</v>
      </c>
      <c r="G2026" s="20" t="str">
        <f>LatticeLayout!G2055</f>
        <v>position monitor</v>
      </c>
      <c r="H2026" s="20">
        <f>LatticeLayout!H2055</f>
        <v>0</v>
      </c>
      <c r="I2026" s="20">
        <f>LatticeLayout!I2055</f>
        <v>0</v>
      </c>
      <c r="J2026" s="20">
        <f>LatticeLayout!J2055</f>
        <v>0</v>
      </c>
      <c r="K2026" s="20">
        <f>LatticeLayout!K2055</f>
        <v>0</v>
      </c>
      <c r="L2026" s="20">
        <f>LatticeLayout!L2055</f>
        <v>41.094000000000001</v>
      </c>
      <c r="M2026" s="20">
        <f>LatticeLayout!M2055</f>
        <v>415.34755298882715</v>
      </c>
      <c r="N2026" s="20">
        <f>LatticeLayout!N2055</f>
        <v>310.12037652404865</v>
      </c>
      <c r="O2026" s="20">
        <f t="shared" si="93"/>
        <v>310.12037652404865</v>
      </c>
      <c r="P2026" s="20">
        <f t="shared" si="94"/>
        <v>415.34755298882715</v>
      </c>
      <c r="Q2026" s="20">
        <f t="shared" si="95"/>
        <v>41.094000000000001</v>
      </c>
    </row>
    <row r="2027" spans="1:17" x14ac:dyDescent="0.3">
      <c r="A2027" s="20">
        <f>LatticeLayout!A2056</f>
        <v>0</v>
      </c>
      <c r="B2027" s="20">
        <f>LatticeLayout!B2056</f>
        <v>0</v>
      </c>
      <c r="C2027" s="20">
        <f>LatticeLayout!C2056</f>
        <v>0</v>
      </c>
      <c r="D2027" s="20">
        <f>LatticeLayout!D2056</f>
        <v>0</v>
      </c>
      <c r="E2027" s="20" t="str">
        <f>LatticeLayout!E2056</f>
        <v/>
      </c>
      <c r="F2027" s="20">
        <f>LatticeLayout!F2056</f>
        <v>0</v>
      </c>
      <c r="G2027" s="20" t="str">
        <f>LatticeLayout!G2056</f>
        <v>diagnostic box</v>
      </c>
      <c r="H2027" s="20">
        <f>LatticeLayout!H2056</f>
        <v>0</v>
      </c>
      <c r="I2027" s="20">
        <f>LatticeLayout!I2056</f>
        <v>0</v>
      </c>
      <c r="J2027" s="20">
        <f>LatticeLayout!J2056</f>
        <v>0</v>
      </c>
      <c r="K2027" s="20">
        <f>LatticeLayout!K2056</f>
        <v>7.3999999999999996E-2</v>
      </c>
      <c r="L2027" s="551">
        <f>LatticeLayout!L2056</f>
        <v>41.094000000000001</v>
      </c>
      <c r="M2027" s="551">
        <f>LatticeLayout!M2056</f>
        <v>415.34755298882715</v>
      </c>
      <c r="N2027" s="551">
        <f>LatticeLayout!N2056</f>
        <v>310.19437652404866</v>
      </c>
      <c r="O2027" s="551">
        <f t="shared" si="93"/>
        <v>310.15737652404869</v>
      </c>
      <c r="P2027" s="551">
        <f t="shared" si="94"/>
        <v>415.34755298882715</v>
      </c>
      <c r="Q2027" s="551">
        <f t="shared" si="95"/>
        <v>41.094000000000001</v>
      </c>
    </row>
    <row r="2028" spans="1:17" x14ac:dyDescent="0.3">
      <c r="A2028" s="20" t="str">
        <f>LatticeLayout!A2057</f>
        <v>LS2</v>
      </c>
      <c r="B2028" s="20" t="str">
        <f>LatticeLayout!B2057</f>
        <v>WD02</v>
      </c>
      <c r="C2028" s="20" t="str">
        <f>LatticeLayout!C2057</f>
        <v>PM</v>
      </c>
      <c r="D2028" s="20">
        <f>LatticeLayout!D2057</f>
        <v>3304</v>
      </c>
      <c r="E2028" s="20" t="str">
        <f>LatticeLayout!E2057</f>
        <v>LS2_WD02:PM_D3304</v>
      </c>
      <c r="F2028" s="20" t="str">
        <f>LatticeLayout!F2057</f>
        <v>PMx</v>
      </c>
      <c r="G2028" s="20" t="str">
        <f>LatticeLayout!G2057</f>
        <v>profile monitor</v>
      </c>
      <c r="H2028" s="20" t="str">
        <f>LatticeLayout!H2057</f>
        <v>future</v>
      </c>
      <c r="I2028" s="20">
        <f>LatticeLayout!I2057</f>
        <v>0</v>
      </c>
      <c r="J2028" s="20">
        <f>LatticeLayout!J2057</f>
        <v>0</v>
      </c>
      <c r="K2028" s="20">
        <f>LatticeLayout!K2057</f>
        <v>0</v>
      </c>
      <c r="L2028" s="551">
        <f>LatticeLayout!L2057</f>
        <v>41.094000000000001</v>
      </c>
      <c r="M2028" s="551">
        <f>LatticeLayout!M2057</f>
        <v>415.34755298882715</v>
      </c>
      <c r="N2028" s="551">
        <f>LatticeLayout!N2057</f>
        <v>310.19437652404866</v>
      </c>
      <c r="O2028" s="551">
        <f t="shared" si="93"/>
        <v>310.19437652404866</v>
      </c>
      <c r="P2028" s="551">
        <f t="shared" si="94"/>
        <v>415.34755298882715</v>
      </c>
      <c r="Q2028" s="551">
        <f t="shared" si="95"/>
        <v>41.094000000000001</v>
      </c>
    </row>
    <row r="2029" spans="1:17" x14ac:dyDescent="0.3">
      <c r="A2029" s="20">
        <f>LatticeLayout!A2058</f>
        <v>0</v>
      </c>
      <c r="B2029" s="20">
        <f>LatticeLayout!B2058</f>
        <v>0</v>
      </c>
      <c r="C2029" s="20">
        <f>LatticeLayout!C2058</f>
        <v>0</v>
      </c>
      <c r="D2029" s="20">
        <f>LatticeLayout!D2058</f>
        <v>0</v>
      </c>
      <c r="E2029" s="20" t="str">
        <f>LatticeLayout!E2058</f>
        <v/>
      </c>
      <c r="F2029" s="20">
        <f>LatticeLayout!F2058</f>
        <v>0</v>
      </c>
      <c r="G2029" s="20" t="str">
        <f>LatticeLayout!G2058</f>
        <v>diagnostic box</v>
      </c>
      <c r="H2029" s="20">
        <f>LatticeLayout!H2058</f>
        <v>0</v>
      </c>
      <c r="I2029" s="20">
        <f>LatticeLayout!I2058</f>
        <v>0</v>
      </c>
      <c r="J2029" s="20">
        <f>LatticeLayout!J2058</f>
        <v>0</v>
      </c>
      <c r="K2029" s="20">
        <f>LatticeLayout!K2058</f>
        <v>9.0999999999999998E-2</v>
      </c>
      <c r="L2029" s="551">
        <f>LatticeLayout!L2058</f>
        <v>41.094000000000001</v>
      </c>
      <c r="M2029" s="551">
        <f>LatticeLayout!M2058</f>
        <v>415.34755298882715</v>
      </c>
      <c r="N2029" s="551">
        <f>LatticeLayout!N2058</f>
        <v>310.28537652404867</v>
      </c>
      <c r="O2029" s="551">
        <f t="shared" si="93"/>
        <v>310.23987652404867</v>
      </c>
      <c r="P2029" s="551">
        <f t="shared" si="94"/>
        <v>415.34755298882715</v>
      </c>
      <c r="Q2029" s="551">
        <f t="shared" si="95"/>
        <v>41.094000000000001</v>
      </c>
    </row>
    <row r="2030" spans="1:17" hidden="1" x14ac:dyDescent="0.3">
      <c r="A2030" s="20" t="str">
        <f>LatticeLayout!A2059</f>
        <v>LS2</v>
      </c>
      <c r="B2030" s="20" t="str">
        <f>LatticeLayout!B2059</f>
        <v>WD02</v>
      </c>
      <c r="C2030" s="20" t="str">
        <f>LatticeLayout!C2059</f>
        <v>PORT</v>
      </c>
      <c r="D2030" s="20">
        <f>LatticeLayout!D2059</f>
        <v>3305</v>
      </c>
      <c r="E2030" s="20" t="str">
        <f>LatticeLayout!E2059</f>
        <v>LS2_WD02:PORT_D3305</v>
      </c>
      <c r="F2030" s="20" t="str">
        <f>LatticeLayout!F2059</f>
        <v>IP_S</v>
      </c>
      <c r="G2030" s="20" t="str">
        <f>LatticeLayout!G2059</f>
        <v>pump, 65 l/s</v>
      </c>
      <c r="H2030" s="20">
        <f>LatticeLayout!H2059</f>
        <v>0</v>
      </c>
      <c r="I2030" s="20">
        <f>LatticeLayout!I2059</f>
        <v>0</v>
      </c>
      <c r="J2030" s="20">
        <f>LatticeLayout!J2059</f>
        <v>0</v>
      </c>
      <c r="K2030" s="20">
        <f>LatticeLayout!K2059</f>
        <v>0</v>
      </c>
      <c r="L2030" s="20">
        <f>LatticeLayout!L2059</f>
        <v>41.094000000000001</v>
      </c>
      <c r="M2030" s="20">
        <f>LatticeLayout!M2059</f>
        <v>415.34755298882715</v>
      </c>
      <c r="N2030" s="20">
        <f>LatticeLayout!N2059</f>
        <v>310.28537652404867</v>
      </c>
      <c r="O2030" s="20">
        <f t="shared" si="93"/>
        <v>310.28537652404867</v>
      </c>
      <c r="P2030" s="20">
        <f t="shared" si="94"/>
        <v>415.34755298882715</v>
      </c>
      <c r="Q2030" s="20">
        <f t="shared" si="95"/>
        <v>41.094000000000001</v>
      </c>
    </row>
    <row r="2031" spans="1:17" hidden="1" x14ac:dyDescent="0.3">
      <c r="A2031" s="20">
        <f>LatticeLayout!A2060</f>
        <v>0</v>
      </c>
      <c r="B2031" s="20">
        <f>LatticeLayout!B2060</f>
        <v>0</v>
      </c>
      <c r="C2031" s="20">
        <f>LatticeLayout!C2060</f>
        <v>0</v>
      </c>
      <c r="D2031" s="20">
        <f>LatticeLayout!D2060</f>
        <v>0</v>
      </c>
      <c r="E2031" s="20" t="str">
        <f>LatticeLayout!E2060</f>
        <v/>
      </c>
      <c r="F2031" s="20">
        <f>LatticeLayout!F2060</f>
        <v>0</v>
      </c>
      <c r="G2031" s="20" t="str">
        <f>LatticeLayout!G2060</f>
        <v>bellow</v>
      </c>
      <c r="H2031" s="20">
        <f>LatticeLayout!H2060</f>
        <v>40</v>
      </c>
      <c r="I2031" s="20">
        <f>LatticeLayout!I2060</f>
        <v>0</v>
      </c>
      <c r="J2031" s="20">
        <f>LatticeLayout!J2060</f>
        <v>0</v>
      </c>
      <c r="K2031" s="20">
        <f>LatticeLayout!K2060</f>
        <v>9.9000000000000005E-2</v>
      </c>
      <c r="L2031" s="20">
        <f>LatticeLayout!L2060</f>
        <v>41.094000000000001</v>
      </c>
      <c r="M2031" s="20">
        <f>LatticeLayout!M2060</f>
        <v>415.34755298882715</v>
      </c>
      <c r="N2031" s="20">
        <f>LatticeLayout!N2060</f>
        <v>310.38437652404866</v>
      </c>
      <c r="O2031" s="20">
        <f t="shared" si="93"/>
        <v>310.3348765240487</v>
      </c>
      <c r="P2031" s="20">
        <f t="shared" si="94"/>
        <v>415.34755298882715</v>
      </c>
      <c r="Q2031" s="20">
        <f t="shared" si="95"/>
        <v>41.094000000000001</v>
      </c>
    </row>
    <row r="2032" spans="1:17" hidden="1" x14ac:dyDescent="0.3">
      <c r="A2032" s="20" t="str">
        <f>LatticeLayout!A2061</f>
        <v>LS2</v>
      </c>
      <c r="B2032" s="20" t="str">
        <f>LatticeLayout!B2061</f>
        <v>CD03</v>
      </c>
      <c r="C2032" s="20" t="str">
        <f>LatticeLayout!C2061</f>
        <v>GV</v>
      </c>
      <c r="D2032" s="20">
        <f>LatticeLayout!D2061</f>
        <v>3307</v>
      </c>
      <c r="E2032" s="20" t="str">
        <f>LatticeLayout!E2061</f>
        <v>LS2_CD03:GV_D3307</v>
      </c>
      <c r="F2032" s="20">
        <f>LatticeLayout!F2061</f>
        <v>0</v>
      </c>
      <c r="G2032" s="20" t="str">
        <f>LatticeLayout!G2061</f>
        <v>gate valve</v>
      </c>
      <c r="H2032" s="20">
        <f>LatticeLayout!H2061</f>
        <v>40</v>
      </c>
      <c r="I2032" s="20">
        <f>LatticeLayout!I2061</f>
        <v>0</v>
      </c>
      <c r="J2032" s="20">
        <f>LatticeLayout!J2061</f>
        <v>0</v>
      </c>
      <c r="K2032" s="20">
        <f>LatticeLayout!K2061</f>
        <v>7.1999999999999995E-2</v>
      </c>
      <c r="L2032" s="20">
        <f>LatticeLayout!L2061</f>
        <v>41.094000000000001</v>
      </c>
      <c r="M2032" s="20">
        <f>LatticeLayout!M2061</f>
        <v>415.34755298882715</v>
      </c>
      <c r="N2032" s="20">
        <f>LatticeLayout!N2061</f>
        <v>310.45637652404866</v>
      </c>
      <c r="O2032" s="20">
        <f t="shared" si="93"/>
        <v>310.42037652404866</v>
      </c>
      <c r="P2032" s="20">
        <f t="shared" si="94"/>
        <v>415.34755298882715</v>
      </c>
      <c r="Q2032" s="20">
        <f t="shared" si="95"/>
        <v>41.094000000000001</v>
      </c>
    </row>
    <row r="2033" spans="1:17" hidden="1" x14ac:dyDescent="0.3">
      <c r="A2033" s="20">
        <f>LatticeLayout!A2062</f>
        <v>0</v>
      </c>
      <c r="B2033" s="20">
        <f>LatticeLayout!B2062</f>
        <v>0</v>
      </c>
      <c r="C2033" s="20">
        <f>LatticeLayout!C2062</f>
        <v>0</v>
      </c>
      <c r="D2033" s="20">
        <f>LatticeLayout!D2062</f>
        <v>0</v>
      </c>
      <c r="E2033" s="20" t="str">
        <f>LatticeLayout!E2062</f>
        <v/>
      </c>
      <c r="F2033" s="20">
        <f>LatticeLayout!F2062</f>
        <v>0</v>
      </c>
      <c r="G2033" s="20" t="str">
        <f>LatticeLayout!G2062</f>
        <v>bellows</v>
      </c>
      <c r="H2033" s="20">
        <f>LatticeLayout!H2062</f>
        <v>0</v>
      </c>
      <c r="I2033" s="20">
        <f>LatticeLayout!I2062</f>
        <v>0</v>
      </c>
      <c r="J2033" s="20">
        <f>LatticeLayout!J2062</f>
        <v>0</v>
      </c>
      <c r="K2033" s="20">
        <f>LatticeLayout!K2062</f>
        <v>0.15310800000000002</v>
      </c>
      <c r="L2033" s="20">
        <f>LatticeLayout!L2062</f>
        <v>41.094000000000001</v>
      </c>
      <c r="M2033" s="20">
        <f>LatticeLayout!M2062</f>
        <v>415.34755298882715</v>
      </c>
      <c r="N2033" s="20">
        <f>LatticeLayout!N2062</f>
        <v>310.60948452404864</v>
      </c>
      <c r="O2033" s="20">
        <f t="shared" si="93"/>
        <v>310.53293052404865</v>
      </c>
      <c r="P2033" s="20">
        <f t="shared" si="94"/>
        <v>415.34755298882715</v>
      </c>
      <c r="Q2033" s="20">
        <f t="shared" si="95"/>
        <v>41.094000000000001</v>
      </c>
    </row>
    <row r="2034" spans="1:17" x14ac:dyDescent="0.3">
      <c r="A2034" s="20" t="str">
        <f>LatticeLayout!A2063</f>
        <v>LS2</v>
      </c>
      <c r="B2034" s="20" t="str">
        <f>LatticeLayout!B2063</f>
        <v>CD03</v>
      </c>
      <c r="C2034" s="20" t="str">
        <f>LatticeLayout!C2063</f>
        <v>CAV1</v>
      </c>
      <c r="D2034" s="20">
        <f>LatticeLayout!D2063</f>
        <v>3311</v>
      </c>
      <c r="E2034" s="20" t="str">
        <f>LatticeLayout!E2063</f>
        <v>LS2_CD03:CAV1_D3311</v>
      </c>
      <c r="F2034" s="20">
        <f>LatticeLayout!F2063</f>
        <v>0</v>
      </c>
      <c r="G2034" s="20" t="str">
        <f>LatticeLayout!G2063</f>
        <v>b54 cavity</v>
      </c>
      <c r="H2034" s="20">
        <f>LatticeLayout!H2063</f>
        <v>40</v>
      </c>
      <c r="I2034" s="20">
        <f>LatticeLayout!I2063</f>
        <v>0</v>
      </c>
      <c r="J2034" s="20">
        <f>LatticeLayout!J2063</f>
        <v>0</v>
      </c>
      <c r="K2034" s="20">
        <f>LatticeLayout!K2063</f>
        <v>0.49565599999999999</v>
      </c>
      <c r="L2034" s="551">
        <f>LatticeLayout!L2063</f>
        <v>41.094000000000001</v>
      </c>
      <c r="M2034" s="551">
        <f>LatticeLayout!M2063</f>
        <v>415.34755298882715</v>
      </c>
      <c r="N2034" s="551">
        <f>LatticeLayout!N2063</f>
        <v>311.10514052404864</v>
      </c>
      <c r="O2034" s="551">
        <f t="shared" si="93"/>
        <v>310.85731252404867</v>
      </c>
      <c r="P2034" s="551">
        <f t="shared" si="94"/>
        <v>415.34755298882715</v>
      </c>
      <c r="Q2034" s="551">
        <f t="shared" si="95"/>
        <v>41.094000000000001</v>
      </c>
    </row>
    <row r="2035" spans="1:17" hidden="1" x14ac:dyDescent="0.3">
      <c r="A2035" s="20" t="str">
        <f>LatticeLayout!A2064</f>
        <v>LS2</v>
      </c>
      <c r="B2035" s="20" t="str">
        <f>LatticeLayout!B2064</f>
        <v>CD03</v>
      </c>
      <c r="C2035" s="20" t="str">
        <f>LatticeLayout!C2064</f>
        <v>BLM</v>
      </c>
      <c r="D2035" s="20">
        <f>LatticeLayout!D2064</f>
        <v>3314</v>
      </c>
      <c r="E2035" s="20" t="str">
        <f>LatticeLayout!E2064</f>
        <v>LS2_CD03:BLM_D3314</v>
      </c>
      <c r="F2035" s="20">
        <f>LatticeLayout!F2064</f>
        <v>0</v>
      </c>
      <c r="G2035" s="20" t="str">
        <f>LatticeLayout!G2064</f>
        <v>outside loss monitor</v>
      </c>
      <c r="H2035" s="20">
        <f>LatticeLayout!H2064</f>
        <v>0</v>
      </c>
      <c r="I2035" s="20">
        <f>LatticeLayout!I2064</f>
        <v>0</v>
      </c>
      <c r="J2035" s="20">
        <f>LatticeLayout!J2064</f>
        <v>0</v>
      </c>
      <c r="K2035" s="20">
        <f>LatticeLayout!K2064</f>
        <v>0</v>
      </c>
      <c r="L2035" s="20">
        <f>LatticeLayout!L2064</f>
        <v>41.094000000000001</v>
      </c>
      <c r="M2035" s="20">
        <f>LatticeLayout!M2064</f>
        <v>415.34755298882715</v>
      </c>
      <c r="N2035" s="20">
        <f>LatticeLayout!N2064</f>
        <v>311.10514052404864</v>
      </c>
      <c r="O2035" s="20">
        <f t="shared" si="93"/>
        <v>311.10514052404864</v>
      </c>
      <c r="P2035" s="20">
        <f t="shared" si="94"/>
        <v>415.34755298882715</v>
      </c>
      <c r="Q2035" s="20">
        <f t="shared" si="95"/>
        <v>41.094000000000001</v>
      </c>
    </row>
    <row r="2036" spans="1:17" hidden="1" x14ac:dyDescent="0.3">
      <c r="A2036" s="20">
        <f>LatticeLayout!A2065</f>
        <v>0</v>
      </c>
      <c r="B2036" s="20">
        <f>LatticeLayout!B2065</f>
        <v>0</v>
      </c>
      <c r="C2036" s="20">
        <f>LatticeLayout!C2065</f>
        <v>0</v>
      </c>
      <c r="D2036" s="20">
        <f>LatticeLayout!D2065</f>
        <v>0</v>
      </c>
      <c r="E2036" s="20">
        <f>LatticeLayout!E2065</f>
        <v>0</v>
      </c>
      <c r="F2036" s="20">
        <f>LatticeLayout!F2065</f>
        <v>0</v>
      </c>
      <c r="G2036" s="20">
        <f>LatticeLayout!G2065</f>
        <v>0</v>
      </c>
      <c r="H2036" s="20">
        <f>LatticeLayout!H2065</f>
        <v>0</v>
      </c>
      <c r="I2036" s="20">
        <f>LatticeLayout!I2065</f>
        <v>0</v>
      </c>
      <c r="J2036" s="20">
        <f>LatticeLayout!J2065</f>
        <v>0</v>
      </c>
      <c r="K2036" s="20">
        <f>LatticeLayout!K2065</f>
        <v>0</v>
      </c>
      <c r="L2036" s="20">
        <f>LatticeLayout!L2065</f>
        <v>41.094000000000001</v>
      </c>
      <c r="M2036" s="20">
        <f>LatticeLayout!M2065</f>
        <v>415.34755298882715</v>
      </c>
      <c r="N2036" s="20">
        <f>LatticeLayout!N2065</f>
        <v>311.10514052404864</v>
      </c>
      <c r="O2036" s="20">
        <f t="shared" si="93"/>
        <v>311.10514052404864</v>
      </c>
      <c r="P2036" s="20">
        <f t="shared" si="94"/>
        <v>415.34755298882715</v>
      </c>
      <c r="Q2036" s="20">
        <f t="shared" si="95"/>
        <v>41.094000000000001</v>
      </c>
    </row>
    <row r="2037" spans="1:17" hidden="1" x14ac:dyDescent="0.3">
      <c r="A2037" s="20">
        <f>LatticeLayout!A2066</f>
        <v>0</v>
      </c>
      <c r="B2037" s="20">
        <f>LatticeLayout!B2066</f>
        <v>0</v>
      </c>
      <c r="C2037" s="20">
        <f>LatticeLayout!C2066</f>
        <v>0</v>
      </c>
      <c r="D2037" s="20">
        <f>LatticeLayout!D2066</f>
        <v>0</v>
      </c>
      <c r="E2037" s="20" t="str">
        <f>LatticeLayout!E2066</f>
        <v/>
      </c>
      <c r="F2037" s="20">
        <f>LatticeLayout!F2066</f>
        <v>0</v>
      </c>
      <c r="G2037" s="20" t="str">
        <f>LatticeLayout!G2066</f>
        <v>bellow</v>
      </c>
      <c r="H2037" s="20">
        <f>LatticeLayout!H2066</f>
        <v>0</v>
      </c>
      <c r="I2037" s="20">
        <f>LatticeLayout!I2066</f>
        <v>0</v>
      </c>
      <c r="J2037" s="20">
        <f>LatticeLayout!J2066</f>
        <v>0</v>
      </c>
      <c r="K2037" s="20">
        <f>LatticeLayout!K2066</f>
        <v>9.9516999999999994E-2</v>
      </c>
      <c r="L2037" s="20">
        <f>LatticeLayout!L2066</f>
        <v>41.094000000000001</v>
      </c>
      <c r="M2037" s="20">
        <f>LatticeLayout!M2066</f>
        <v>415.34755298882715</v>
      </c>
      <c r="N2037" s="20">
        <f>LatticeLayout!N2066</f>
        <v>311.20465752404863</v>
      </c>
      <c r="O2037" s="20">
        <f t="shared" si="93"/>
        <v>311.15489902404863</v>
      </c>
      <c r="P2037" s="20">
        <f t="shared" si="94"/>
        <v>415.34755298882715</v>
      </c>
      <c r="Q2037" s="20">
        <f t="shared" si="95"/>
        <v>41.094000000000001</v>
      </c>
    </row>
    <row r="2038" spans="1:17" x14ac:dyDescent="0.3">
      <c r="A2038" s="20" t="str">
        <f>LatticeLayout!A2067</f>
        <v>LS2</v>
      </c>
      <c r="B2038" s="20" t="str">
        <f>LatticeLayout!B2067</f>
        <v>CD03</v>
      </c>
      <c r="C2038" s="20" t="str">
        <f>LatticeLayout!C2067</f>
        <v>CAV2</v>
      </c>
      <c r="D2038" s="20">
        <f>LatticeLayout!D2067</f>
        <v>3317</v>
      </c>
      <c r="E2038" s="20" t="str">
        <f>LatticeLayout!E2067</f>
        <v>LS2_CD03:CAV2_D3317</v>
      </c>
      <c r="F2038" s="20">
        <f>LatticeLayout!F2067</f>
        <v>0</v>
      </c>
      <c r="G2038" s="20" t="str">
        <f>LatticeLayout!G2067</f>
        <v>b54 cavity</v>
      </c>
      <c r="H2038" s="20">
        <f>LatticeLayout!H2067</f>
        <v>40</v>
      </c>
      <c r="I2038" s="20">
        <f>LatticeLayout!I2067</f>
        <v>0</v>
      </c>
      <c r="J2038" s="20">
        <f>LatticeLayout!J2067</f>
        <v>0</v>
      </c>
      <c r="K2038" s="20">
        <f>LatticeLayout!K2067</f>
        <v>0.49565599999999999</v>
      </c>
      <c r="L2038" s="551">
        <f>LatticeLayout!L2067</f>
        <v>41.094000000000001</v>
      </c>
      <c r="M2038" s="551">
        <f>LatticeLayout!M2067</f>
        <v>415.34755298882715</v>
      </c>
      <c r="N2038" s="551">
        <f>LatticeLayout!N2067</f>
        <v>311.70031352404862</v>
      </c>
      <c r="O2038" s="551">
        <f t="shared" si="93"/>
        <v>311.4524855240486</v>
      </c>
      <c r="P2038" s="551">
        <f t="shared" si="94"/>
        <v>415.34755298882715</v>
      </c>
      <c r="Q2038" s="551">
        <f t="shared" si="95"/>
        <v>41.094000000000001</v>
      </c>
    </row>
    <row r="2039" spans="1:17" hidden="1" x14ac:dyDescent="0.3">
      <c r="A2039" s="20">
        <f>LatticeLayout!A2068</f>
        <v>0</v>
      </c>
      <c r="B2039" s="20">
        <f>LatticeLayout!B2068</f>
        <v>0</v>
      </c>
      <c r="C2039" s="20">
        <f>LatticeLayout!C2068</f>
        <v>0</v>
      </c>
      <c r="D2039" s="20">
        <f>LatticeLayout!D2068</f>
        <v>0</v>
      </c>
      <c r="E2039" s="20" t="str">
        <f>LatticeLayout!E2068</f>
        <v/>
      </c>
      <c r="F2039" s="20">
        <f>LatticeLayout!F2068</f>
        <v>0</v>
      </c>
      <c r="G2039" s="20">
        <f>LatticeLayout!G2068</f>
        <v>0</v>
      </c>
      <c r="H2039" s="20">
        <f>LatticeLayout!H2068</f>
        <v>0</v>
      </c>
      <c r="I2039" s="20">
        <f>LatticeLayout!I2068</f>
        <v>0</v>
      </c>
      <c r="J2039" s="20">
        <f>LatticeLayout!J2068</f>
        <v>0</v>
      </c>
      <c r="K2039" s="20">
        <f>LatticeLayout!K2068</f>
        <v>0</v>
      </c>
      <c r="L2039" s="20">
        <f>LatticeLayout!L2068</f>
        <v>41.094000000000001</v>
      </c>
      <c r="M2039" s="20">
        <f>LatticeLayout!M2068</f>
        <v>415.34755298882715</v>
      </c>
      <c r="N2039" s="20">
        <f>LatticeLayout!N2068</f>
        <v>311.70031352404862</v>
      </c>
      <c r="O2039" s="20">
        <f t="shared" si="93"/>
        <v>311.70031352404862</v>
      </c>
      <c r="P2039" s="20">
        <f t="shared" si="94"/>
        <v>415.34755298882715</v>
      </c>
      <c r="Q2039" s="20">
        <f t="shared" si="95"/>
        <v>41.094000000000001</v>
      </c>
    </row>
    <row r="2040" spans="1:17" hidden="1" x14ac:dyDescent="0.3">
      <c r="A2040" s="20">
        <f>LatticeLayout!A2069</f>
        <v>0</v>
      </c>
      <c r="B2040" s="20">
        <f>LatticeLayout!B2069</f>
        <v>0</v>
      </c>
      <c r="C2040" s="20">
        <f>LatticeLayout!C2069</f>
        <v>0</v>
      </c>
      <c r="D2040" s="20">
        <f>LatticeLayout!D2069</f>
        <v>0</v>
      </c>
      <c r="E2040" s="20">
        <f>LatticeLayout!E2069</f>
        <v>0</v>
      </c>
      <c r="F2040" s="20">
        <f>LatticeLayout!F2069</f>
        <v>0</v>
      </c>
      <c r="G2040" s="20">
        <f>LatticeLayout!G2069</f>
        <v>0</v>
      </c>
      <c r="H2040" s="20">
        <f>LatticeLayout!H2069</f>
        <v>0</v>
      </c>
      <c r="I2040" s="20">
        <f>LatticeLayout!I2069</f>
        <v>0</v>
      </c>
      <c r="J2040" s="20">
        <f>LatticeLayout!J2069</f>
        <v>0</v>
      </c>
      <c r="K2040" s="20">
        <f>LatticeLayout!K2069</f>
        <v>0</v>
      </c>
      <c r="L2040" s="20">
        <f>LatticeLayout!L2069</f>
        <v>41.094000000000001</v>
      </c>
      <c r="M2040" s="20">
        <f>LatticeLayout!M2069</f>
        <v>415.34755298882715</v>
      </c>
      <c r="N2040" s="20">
        <f>LatticeLayout!N2069</f>
        <v>311.70031352404862</v>
      </c>
      <c r="O2040" s="20">
        <f t="shared" si="93"/>
        <v>311.70031352404862</v>
      </c>
      <c r="P2040" s="20">
        <f t="shared" si="94"/>
        <v>415.34755298882715</v>
      </c>
      <c r="Q2040" s="20">
        <f t="shared" si="95"/>
        <v>41.094000000000001</v>
      </c>
    </row>
    <row r="2041" spans="1:17" hidden="1" x14ac:dyDescent="0.3">
      <c r="A2041" s="20">
        <f>LatticeLayout!A2070</f>
        <v>0</v>
      </c>
      <c r="B2041" s="20">
        <f>LatticeLayout!B2070</f>
        <v>0</v>
      </c>
      <c r="C2041" s="20">
        <f>LatticeLayout!C2070</f>
        <v>0</v>
      </c>
      <c r="D2041" s="20">
        <f>LatticeLayout!D2070</f>
        <v>0</v>
      </c>
      <c r="E2041" s="20" t="str">
        <f>LatticeLayout!E2070</f>
        <v/>
      </c>
      <c r="F2041" s="20">
        <f>LatticeLayout!F2070</f>
        <v>0</v>
      </c>
      <c r="G2041" s="20" t="str">
        <f>LatticeLayout!G2070</f>
        <v>bellow</v>
      </c>
      <c r="H2041" s="20">
        <f>LatticeLayout!H2070</f>
        <v>0</v>
      </c>
      <c r="I2041" s="20">
        <f>LatticeLayout!I2070</f>
        <v>0</v>
      </c>
      <c r="J2041" s="20">
        <f>LatticeLayout!J2070</f>
        <v>0</v>
      </c>
      <c r="K2041" s="20">
        <f>LatticeLayout!K2070</f>
        <v>9.9516999999999994E-2</v>
      </c>
      <c r="L2041" s="20">
        <f>LatticeLayout!L2070</f>
        <v>41.094000000000001</v>
      </c>
      <c r="M2041" s="20">
        <f>LatticeLayout!M2070</f>
        <v>415.34755298882715</v>
      </c>
      <c r="N2041" s="20">
        <f>LatticeLayout!N2070</f>
        <v>311.79983052404862</v>
      </c>
      <c r="O2041" s="20">
        <f t="shared" si="93"/>
        <v>311.75007202404862</v>
      </c>
      <c r="P2041" s="20">
        <f t="shared" si="94"/>
        <v>415.34755298882715</v>
      </c>
      <c r="Q2041" s="20">
        <f t="shared" si="95"/>
        <v>41.094000000000001</v>
      </c>
    </row>
    <row r="2042" spans="1:17" x14ac:dyDescent="0.3">
      <c r="A2042" s="20" t="str">
        <f>LatticeLayout!A2071</f>
        <v>LS2</v>
      </c>
      <c r="B2042" s="20" t="str">
        <f>LatticeLayout!B2071</f>
        <v>CD03</v>
      </c>
      <c r="C2042" s="20" t="str">
        <f>LatticeLayout!C2071</f>
        <v>CAV3</v>
      </c>
      <c r="D2042" s="20">
        <f>LatticeLayout!D2071</f>
        <v>3323</v>
      </c>
      <c r="E2042" s="20" t="str">
        <f>LatticeLayout!E2071</f>
        <v>LS2_CD03:CAV3_D3323</v>
      </c>
      <c r="F2042" s="20">
        <f>LatticeLayout!F2071</f>
        <v>0</v>
      </c>
      <c r="G2042" s="20" t="str">
        <f>LatticeLayout!G2071</f>
        <v>b54 cavity</v>
      </c>
      <c r="H2042" s="20">
        <f>LatticeLayout!H2071</f>
        <v>40</v>
      </c>
      <c r="I2042" s="20">
        <f>LatticeLayout!I2071</f>
        <v>0</v>
      </c>
      <c r="J2042" s="20">
        <f>LatticeLayout!J2071</f>
        <v>0</v>
      </c>
      <c r="K2042" s="20">
        <f>LatticeLayout!K2071</f>
        <v>0.49565599999999999</v>
      </c>
      <c r="L2042" s="551">
        <f>LatticeLayout!L2071</f>
        <v>41.094000000000001</v>
      </c>
      <c r="M2042" s="551">
        <f>LatticeLayout!M2071</f>
        <v>415.34755298882715</v>
      </c>
      <c r="N2042" s="551">
        <f>LatticeLayout!N2071</f>
        <v>312.29548652404861</v>
      </c>
      <c r="O2042" s="551">
        <f t="shared" si="93"/>
        <v>312.04765852404864</v>
      </c>
      <c r="P2042" s="551">
        <f t="shared" si="94"/>
        <v>415.34755298882715</v>
      </c>
      <c r="Q2042" s="551">
        <f t="shared" si="95"/>
        <v>41.094000000000001</v>
      </c>
    </row>
    <row r="2043" spans="1:17" hidden="1" x14ac:dyDescent="0.3">
      <c r="A2043" s="20">
        <f>LatticeLayout!A2072</f>
        <v>0</v>
      </c>
      <c r="B2043" s="20">
        <f>LatticeLayout!B2072</f>
        <v>0</v>
      </c>
      <c r="C2043" s="20">
        <f>LatticeLayout!C2072</f>
        <v>0</v>
      </c>
      <c r="D2043" s="20">
        <f>LatticeLayout!D2072</f>
        <v>0</v>
      </c>
      <c r="E2043" s="20" t="str">
        <f>LatticeLayout!E2072</f>
        <v/>
      </c>
      <c r="F2043" s="20">
        <f>LatticeLayout!F2072</f>
        <v>0</v>
      </c>
      <c r="G2043" s="20">
        <f>LatticeLayout!G2072</f>
        <v>0</v>
      </c>
      <c r="H2043" s="20">
        <f>LatticeLayout!H2072</f>
        <v>0</v>
      </c>
      <c r="I2043" s="20">
        <f>LatticeLayout!I2072</f>
        <v>0</v>
      </c>
      <c r="J2043" s="20">
        <f>LatticeLayout!J2072</f>
        <v>0</v>
      </c>
      <c r="K2043" s="20">
        <f>LatticeLayout!K2072</f>
        <v>0</v>
      </c>
      <c r="L2043" s="20">
        <f>LatticeLayout!L2072</f>
        <v>41.094000000000001</v>
      </c>
      <c r="M2043" s="20">
        <f>LatticeLayout!M2072</f>
        <v>415.34755298882715</v>
      </c>
      <c r="N2043" s="20">
        <f>LatticeLayout!N2072</f>
        <v>312.29548652404861</v>
      </c>
      <c r="O2043" s="20">
        <f t="shared" si="93"/>
        <v>312.29548652404861</v>
      </c>
      <c r="P2043" s="20">
        <f t="shared" si="94"/>
        <v>415.34755298882715</v>
      </c>
      <c r="Q2043" s="20">
        <f t="shared" si="95"/>
        <v>41.094000000000001</v>
      </c>
    </row>
    <row r="2044" spans="1:17" hidden="1" x14ac:dyDescent="0.3">
      <c r="A2044" s="20">
        <f>LatticeLayout!A2073</f>
        <v>0</v>
      </c>
      <c r="B2044" s="20">
        <f>LatticeLayout!B2073</f>
        <v>0</v>
      </c>
      <c r="C2044" s="20">
        <f>LatticeLayout!C2073</f>
        <v>0</v>
      </c>
      <c r="D2044" s="20">
        <f>LatticeLayout!D2073</f>
        <v>0</v>
      </c>
      <c r="E2044" s="20">
        <f>LatticeLayout!E2073</f>
        <v>0</v>
      </c>
      <c r="F2044" s="20">
        <f>LatticeLayout!F2073</f>
        <v>0</v>
      </c>
      <c r="G2044" s="20">
        <f>LatticeLayout!G2073</f>
        <v>0</v>
      </c>
      <c r="H2044" s="20">
        <f>LatticeLayout!H2073</f>
        <v>0</v>
      </c>
      <c r="I2044" s="20">
        <f>LatticeLayout!I2073</f>
        <v>0</v>
      </c>
      <c r="J2044" s="20">
        <f>LatticeLayout!J2073</f>
        <v>0</v>
      </c>
      <c r="K2044" s="20">
        <f>LatticeLayout!K2073</f>
        <v>0</v>
      </c>
      <c r="L2044" s="20">
        <f>LatticeLayout!L2073</f>
        <v>41.094000000000001</v>
      </c>
      <c r="M2044" s="20">
        <f>LatticeLayout!M2073</f>
        <v>415.34755298882715</v>
      </c>
      <c r="N2044" s="20">
        <f>LatticeLayout!N2073</f>
        <v>312.29548652404861</v>
      </c>
      <c r="O2044" s="20">
        <f t="shared" si="93"/>
        <v>312.29548652404861</v>
      </c>
      <c r="P2044" s="20">
        <f t="shared" si="94"/>
        <v>415.34755298882715</v>
      </c>
      <c r="Q2044" s="20">
        <f t="shared" si="95"/>
        <v>41.094000000000001</v>
      </c>
    </row>
    <row r="2045" spans="1:17" hidden="1" x14ac:dyDescent="0.3">
      <c r="A2045" s="20">
        <f>LatticeLayout!A2074</f>
        <v>0</v>
      </c>
      <c r="B2045" s="20">
        <f>LatticeLayout!B2074</f>
        <v>0</v>
      </c>
      <c r="C2045" s="20">
        <f>LatticeLayout!C2074</f>
        <v>0</v>
      </c>
      <c r="D2045" s="20">
        <f>LatticeLayout!D2074</f>
        <v>0</v>
      </c>
      <c r="E2045" s="20" t="str">
        <f>LatticeLayout!E2074</f>
        <v/>
      </c>
      <c r="F2045" s="20">
        <f>LatticeLayout!F2074</f>
        <v>0</v>
      </c>
      <c r="G2045" s="20" t="str">
        <f>LatticeLayout!G2074</f>
        <v>bellow</v>
      </c>
      <c r="H2045" s="20">
        <f>LatticeLayout!H2074</f>
        <v>0</v>
      </c>
      <c r="I2045" s="20">
        <f>LatticeLayout!I2074</f>
        <v>0</v>
      </c>
      <c r="J2045" s="20">
        <f>LatticeLayout!J2074</f>
        <v>0</v>
      </c>
      <c r="K2045" s="20">
        <f>LatticeLayout!K2074</f>
        <v>9.9516999999999994E-2</v>
      </c>
      <c r="L2045" s="20">
        <f>LatticeLayout!L2074</f>
        <v>41.094000000000001</v>
      </c>
      <c r="M2045" s="20">
        <f>LatticeLayout!M2074</f>
        <v>415.34755298882715</v>
      </c>
      <c r="N2045" s="20">
        <f>LatticeLayout!N2074</f>
        <v>312.3950035240486</v>
      </c>
      <c r="O2045" s="20">
        <f t="shared" si="93"/>
        <v>312.34524502404861</v>
      </c>
      <c r="P2045" s="20">
        <f t="shared" si="94"/>
        <v>415.34755298882715</v>
      </c>
      <c r="Q2045" s="20">
        <f t="shared" si="95"/>
        <v>41.094000000000001</v>
      </c>
    </row>
    <row r="2046" spans="1:17" x14ac:dyDescent="0.3">
      <c r="A2046" s="20" t="str">
        <f>LatticeLayout!A2075</f>
        <v>LS2</v>
      </c>
      <c r="B2046" s="20" t="str">
        <f>LatticeLayout!B2075</f>
        <v>CD03</v>
      </c>
      <c r="C2046" s="20" t="str">
        <f>LatticeLayout!C2075</f>
        <v>CAV4</v>
      </c>
      <c r="D2046" s="20">
        <f>LatticeLayout!D2075</f>
        <v>3329</v>
      </c>
      <c r="E2046" s="20" t="str">
        <f>LatticeLayout!E2075</f>
        <v>LS2_CD03:CAV4_D3329</v>
      </c>
      <c r="F2046" s="20">
        <f>LatticeLayout!F2075</f>
        <v>0</v>
      </c>
      <c r="G2046" s="20" t="str">
        <f>LatticeLayout!G2075</f>
        <v>b54 cavity</v>
      </c>
      <c r="H2046" s="20">
        <f>LatticeLayout!H2075</f>
        <v>40</v>
      </c>
      <c r="I2046" s="20">
        <f>LatticeLayout!I2075</f>
        <v>0</v>
      </c>
      <c r="J2046" s="20">
        <f>LatticeLayout!J2075</f>
        <v>0</v>
      </c>
      <c r="K2046" s="20">
        <f>LatticeLayout!K2075</f>
        <v>0.49565599999999999</v>
      </c>
      <c r="L2046" s="551">
        <f>LatticeLayout!L2075</f>
        <v>41.094000000000001</v>
      </c>
      <c r="M2046" s="551">
        <f>LatticeLayout!M2075</f>
        <v>415.34755298882715</v>
      </c>
      <c r="N2046" s="551">
        <f>LatticeLayout!N2075</f>
        <v>312.8906595240486</v>
      </c>
      <c r="O2046" s="551">
        <f t="shared" si="93"/>
        <v>312.64283152404857</v>
      </c>
      <c r="P2046" s="551">
        <f t="shared" si="94"/>
        <v>415.34755298882715</v>
      </c>
      <c r="Q2046" s="551">
        <f t="shared" si="95"/>
        <v>41.094000000000001</v>
      </c>
    </row>
    <row r="2047" spans="1:17" hidden="1" x14ac:dyDescent="0.3">
      <c r="A2047" s="20" t="str">
        <f>LatticeLayout!A2076</f>
        <v>LS2</v>
      </c>
      <c r="B2047" s="20" t="str">
        <f>LatticeLayout!B2076</f>
        <v>CD03</v>
      </c>
      <c r="C2047" s="20" t="str">
        <f>LatticeLayout!C2076</f>
        <v>BLM</v>
      </c>
      <c r="D2047" s="20">
        <f>LatticeLayout!D2076</f>
        <v>3331</v>
      </c>
      <c r="E2047" s="20" t="str">
        <f>LatticeLayout!E2076</f>
        <v>LS2_CD03:BLM_D3331</v>
      </c>
      <c r="F2047" s="20">
        <f>LatticeLayout!F2076</f>
        <v>0</v>
      </c>
      <c r="G2047" s="20" t="str">
        <f>LatticeLayout!G2076</f>
        <v>outside loss monitor</v>
      </c>
      <c r="H2047" s="20">
        <f>LatticeLayout!H2076</f>
        <v>0</v>
      </c>
      <c r="I2047" s="20">
        <f>LatticeLayout!I2076</f>
        <v>0</v>
      </c>
      <c r="J2047" s="20">
        <f>LatticeLayout!J2076</f>
        <v>0</v>
      </c>
      <c r="K2047" s="20">
        <f>LatticeLayout!K2076</f>
        <v>0</v>
      </c>
      <c r="L2047" s="20">
        <f>LatticeLayout!L2076</f>
        <v>41.094000000000001</v>
      </c>
      <c r="M2047" s="20">
        <f>LatticeLayout!M2076</f>
        <v>415.34755298882715</v>
      </c>
      <c r="N2047" s="20">
        <f>LatticeLayout!N2076</f>
        <v>312.8906595240486</v>
      </c>
      <c r="O2047" s="20">
        <f t="shared" si="93"/>
        <v>312.8906595240486</v>
      </c>
      <c r="P2047" s="20">
        <f t="shared" si="94"/>
        <v>415.34755298882715</v>
      </c>
      <c r="Q2047" s="20">
        <f t="shared" si="95"/>
        <v>41.094000000000001</v>
      </c>
    </row>
    <row r="2048" spans="1:17" hidden="1" x14ac:dyDescent="0.3">
      <c r="A2048" s="20">
        <f>LatticeLayout!A2077</f>
        <v>0</v>
      </c>
      <c r="B2048" s="20">
        <f>LatticeLayout!B2077</f>
        <v>0</v>
      </c>
      <c r="C2048" s="20">
        <f>LatticeLayout!C2077</f>
        <v>0</v>
      </c>
      <c r="D2048" s="20">
        <f>LatticeLayout!D2077</f>
        <v>0</v>
      </c>
      <c r="E2048" s="20">
        <f>LatticeLayout!E2077</f>
        <v>0</v>
      </c>
      <c r="F2048" s="20">
        <f>LatticeLayout!F2077</f>
        <v>0</v>
      </c>
      <c r="G2048" s="20">
        <f>LatticeLayout!G2077</f>
        <v>0</v>
      </c>
      <c r="H2048" s="20">
        <f>LatticeLayout!H2077</f>
        <v>0</v>
      </c>
      <c r="I2048" s="20">
        <f>LatticeLayout!I2077</f>
        <v>0</v>
      </c>
      <c r="J2048" s="20">
        <f>LatticeLayout!J2077</f>
        <v>0</v>
      </c>
      <c r="K2048" s="20">
        <f>LatticeLayout!K2077</f>
        <v>0</v>
      </c>
      <c r="L2048" s="20">
        <f>LatticeLayout!L2077</f>
        <v>41.094000000000001</v>
      </c>
      <c r="M2048" s="20">
        <f>LatticeLayout!M2077</f>
        <v>415.34755298882715</v>
      </c>
      <c r="N2048" s="20">
        <f>LatticeLayout!N2077</f>
        <v>312.8906595240486</v>
      </c>
      <c r="O2048" s="20">
        <f t="shared" si="93"/>
        <v>312.8906595240486</v>
      </c>
      <c r="P2048" s="20">
        <f t="shared" si="94"/>
        <v>415.34755298882715</v>
      </c>
      <c r="Q2048" s="20">
        <f t="shared" si="95"/>
        <v>41.094000000000001</v>
      </c>
    </row>
    <row r="2049" spans="1:17" hidden="1" x14ac:dyDescent="0.3">
      <c r="A2049" s="20">
        <f>LatticeLayout!A2078</f>
        <v>0</v>
      </c>
      <c r="B2049" s="20">
        <f>LatticeLayout!B2078</f>
        <v>0</v>
      </c>
      <c r="C2049" s="20">
        <f>LatticeLayout!C2078</f>
        <v>0</v>
      </c>
      <c r="D2049" s="20">
        <f>LatticeLayout!D2078</f>
        <v>0</v>
      </c>
      <c r="E2049" s="20">
        <f>LatticeLayout!E2078</f>
        <v>0</v>
      </c>
      <c r="F2049" s="20">
        <f>LatticeLayout!F2078</f>
        <v>0</v>
      </c>
      <c r="G2049" s="20" t="str">
        <f>LatticeLayout!G2078</f>
        <v>bellow</v>
      </c>
      <c r="H2049" s="20">
        <f>LatticeLayout!H2078</f>
        <v>0</v>
      </c>
      <c r="I2049" s="20">
        <f>LatticeLayout!I2078</f>
        <v>0</v>
      </c>
      <c r="J2049" s="20">
        <f>LatticeLayout!J2078</f>
        <v>0</v>
      </c>
      <c r="K2049" s="20">
        <f>LatticeLayout!K2078</f>
        <v>0.15525</v>
      </c>
      <c r="L2049" s="20">
        <f>LatticeLayout!L2078</f>
        <v>41.094000000000001</v>
      </c>
      <c r="M2049" s="20">
        <f>LatticeLayout!M2078</f>
        <v>415.34755298882715</v>
      </c>
      <c r="N2049" s="20">
        <f>LatticeLayout!N2078</f>
        <v>313.04590952404862</v>
      </c>
      <c r="O2049" s="20">
        <f t="shared" si="93"/>
        <v>312.96828452404861</v>
      </c>
      <c r="P2049" s="20">
        <f t="shared" si="94"/>
        <v>415.34755298882715</v>
      </c>
      <c r="Q2049" s="20">
        <f t="shared" si="95"/>
        <v>41.094000000000001</v>
      </c>
    </row>
    <row r="2050" spans="1:17" x14ac:dyDescent="0.3">
      <c r="A2050" s="20" t="str">
        <f>LatticeLayout!A2079</f>
        <v>LS2</v>
      </c>
      <c r="B2050" s="20" t="str">
        <f>LatticeLayout!B2079</f>
        <v>CD03</v>
      </c>
      <c r="C2050" s="20" t="str">
        <f>LatticeLayout!C2079</f>
        <v>SOL1</v>
      </c>
      <c r="D2050" s="20">
        <f>LatticeLayout!D2079</f>
        <v>3336</v>
      </c>
      <c r="E2050" s="20" t="str">
        <f>LatticeLayout!E2079</f>
        <v>LS2_CD03:SOL1_D3336</v>
      </c>
      <c r="F2050" s="20" t="str">
        <f>LatticeLayout!F2079</f>
        <v>S2</v>
      </c>
      <c r="G2050" s="20" t="str">
        <f>LatticeLayout!G2079</f>
        <v>solenoid+correctors</v>
      </c>
      <c r="H2050" s="20">
        <f>LatticeLayout!H2079</f>
        <v>40</v>
      </c>
      <c r="I2050" s="20">
        <f>LatticeLayout!I2079</f>
        <v>0</v>
      </c>
      <c r="J2050" s="20">
        <f>LatticeLayout!J2079</f>
        <v>0</v>
      </c>
      <c r="K2050" s="20">
        <f>LatticeLayout!K2079</f>
        <v>0.5</v>
      </c>
      <c r="L2050" s="551">
        <f>LatticeLayout!L2079</f>
        <v>41.094000000000001</v>
      </c>
      <c r="M2050" s="551">
        <f>LatticeLayout!M2079</f>
        <v>415.34755298882715</v>
      </c>
      <c r="N2050" s="551">
        <f>LatticeLayout!N2079</f>
        <v>313.54590952404862</v>
      </c>
      <c r="O2050" s="551">
        <f t="shared" si="93"/>
        <v>313.29590952404862</v>
      </c>
      <c r="P2050" s="551">
        <f t="shared" si="94"/>
        <v>415.34755298882715</v>
      </c>
      <c r="Q2050" s="551">
        <f t="shared" si="95"/>
        <v>41.094000000000001</v>
      </c>
    </row>
    <row r="2051" spans="1:17" hidden="1" x14ac:dyDescent="0.3">
      <c r="A2051" s="20">
        <f>LatticeLayout!A2080</f>
        <v>0</v>
      </c>
      <c r="B2051" s="20">
        <f>LatticeLayout!B2080</f>
        <v>0</v>
      </c>
      <c r="C2051" s="20">
        <f>LatticeLayout!C2080</f>
        <v>0</v>
      </c>
      <c r="D2051" s="20">
        <f>LatticeLayout!D2080</f>
        <v>0</v>
      </c>
      <c r="E2051" s="20" t="str">
        <f>LatticeLayout!E2080</f>
        <v/>
      </c>
      <c r="F2051" s="20">
        <f>LatticeLayout!F2080</f>
        <v>0</v>
      </c>
      <c r="G2051" s="20" t="str">
        <f>LatticeLayout!G2080</f>
        <v>bellow</v>
      </c>
      <c r="H2051" s="20">
        <f>LatticeLayout!H2080</f>
        <v>0</v>
      </c>
      <c r="I2051" s="20">
        <f>LatticeLayout!I2080</f>
        <v>0</v>
      </c>
      <c r="J2051" s="20">
        <f>LatticeLayout!J2080</f>
        <v>0</v>
      </c>
      <c r="K2051" s="20">
        <f>LatticeLayout!K2080</f>
        <v>0.15525</v>
      </c>
      <c r="L2051" s="20">
        <f>LatticeLayout!L2080</f>
        <v>41.094000000000001</v>
      </c>
      <c r="M2051" s="20">
        <f>LatticeLayout!M2080</f>
        <v>415.34755298882715</v>
      </c>
      <c r="N2051" s="20">
        <f>LatticeLayout!N2080</f>
        <v>313.70115952404865</v>
      </c>
      <c r="O2051" s="20">
        <f t="shared" si="93"/>
        <v>313.62353452404864</v>
      </c>
      <c r="P2051" s="20">
        <f t="shared" si="94"/>
        <v>415.34755298882715</v>
      </c>
      <c r="Q2051" s="20">
        <f t="shared" si="95"/>
        <v>41.094000000000001</v>
      </c>
    </row>
    <row r="2052" spans="1:17" x14ac:dyDescent="0.3">
      <c r="A2052" s="20" t="str">
        <f>LatticeLayout!A2081</f>
        <v>LS2</v>
      </c>
      <c r="B2052" s="20" t="str">
        <f>LatticeLayout!B2081</f>
        <v>CD03</v>
      </c>
      <c r="C2052" s="20" t="str">
        <f>LatticeLayout!C2081</f>
        <v>CAV5</v>
      </c>
      <c r="D2052" s="20">
        <f>LatticeLayout!D2081</f>
        <v>3342</v>
      </c>
      <c r="E2052" s="20" t="str">
        <f>LatticeLayout!E2081</f>
        <v>LS2_CD03:CAV5_D3342</v>
      </c>
      <c r="F2052" s="20">
        <f>LatticeLayout!F2081</f>
        <v>0</v>
      </c>
      <c r="G2052" s="20" t="str">
        <f>LatticeLayout!G2081</f>
        <v>b54 cavity</v>
      </c>
      <c r="H2052" s="20">
        <f>LatticeLayout!H2081</f>
        <v>40</v>
      </c>
      <c r="I2052" s="20">
        <f>LatticeLayout!I2081</f>
        <v>0</v>
      </c>
      <c r="J2052" s="20">
        <f>LatticeLayout!J2081</f>
        <v>0</v>
      </c>
      <c r="K2052" s="20">
        <f>LatticeLayout!K2081</f>
        <v>0.49565599999999999</v>
      </c>
      <c r="L2052" s="551">
        <f>LatticeLayout!L2081</f>
        <v>41.094000000000001</v>
      </c>
      <c r="M2052" s="551">
        <f>LatticeLayout!M2081</f>
        <v>415.34755298882715</v>
      </c>
      <c r="N2052" s="551">
        <f>LatticeLayout!N2081</f>
        <v>314.19681552404865</v>
      </c>
      <c r="O2052" s="551">
        <f t="shared" si="93"/>
        <v>313.94898752404868</v>
      </c>
      <c r="P2052" s="551">
        <f t="shared" si="94"/>
        <v>415.34755298882715</v>
      </c>
      <c r="Q2052" s="551">
        <f t="shared" si="95"/>
        <v>41.094000000000001</v>
      </c>
    </row>
    <row r="2053" spans="1:17" hidden="1" x14ac:dyDescent="0.3">
      <c r="A2053" s="20">
        <f>LatticeLayout!A2082</f>
        <v>0</v>
      </c>
      <c r="B2053" s="20">
        <f>LatticeLayout!B2082</f>
        <v>0</v>
      </c>
      <c r="C2053" s="20">
        <f>LatticeLayout!C2082</f>
        <v>0</v>
      </c>
      <c r="D2053" s="20">
        <f>LatticeLayout!D2082</f>
        <v>0</v>
      </c>
      <c r="E2053" s="20" t="str">
        <f>LatticeLayout!E2082</f>
        <v/>
      </c>
      <c r="F2053" s="20">
        <f>LatticeLayout!F2082</f>
        <v>0</v>
      </c>
      <c r="G2053" s="20">
        <f>LatticeLayout!G2082</f>
        <v>0</v>
      </c>
      <c r="H2053" s="20">
        <f>LatticeLayout!H2082</f>
        <v>0</v>
      </c>
      <c r="I2053" s="20">
        <f>LatticeLayout!I2082</f>
        <v>0</v>
      </c>
      <c r="J2053" s="20">
        <f>LatticeLayout!J2082</f>
        <v>0</v>
      </c>
      <c r="K2053" s="20">
        <f>LatticeLayout!K2082</f>
        <v>0</v>
      </c>
      <c r="L2053" s="20">
        <f>LatticeLayout!L2082</f>
        <v>41.094000000000001</v>
      </c>
      <c r="M2053" s="20">
        <f>LatticeLayout!M2082</f>
        <v>415.34755298882715</v>
      </c>
      <c r="N2053" s="20">
        <f>LatticeLayout!N2082</f>
        <v>314.19681552404865</v>
      </c>
      <c r="O2053" s="20">
        <f t="shared" si="93"/>
        <v>314.19681552404865</v>
      </c>
      <c r="P2053" s="20">
        <f t="shared" si="94"/>
        <v>415.34755298882715</v>
      </c>
      <c r="Q2053" s="20">
        <f t="shared" si="95"/>
        <v>41.094000000000001</v>
      </c>
    </row>
    <row r="2054" spans="1:17" hidden="1" x14ac:dyDescent="0.3">
      <c r="A2054" s="20">
        <f>LatticeLayout!A2083</f>
        <v>0</v>
      </c>
      <c r="B2054" s="20">
        <f>LatticeLayout!B2083</f>
        <v>0</v>
      </c>
      <c r="C2054" s="20">
        <f>LatticeLayout!C2083</f>
        <v>0</v>
      </c>
      <c r="D2054" s="20">
        <f>LatticeLayout!D2083</f>
        <v>0</v>
      </c>
      <c r="E2054" s="20">
        <f>LatticeLayout!E2083</f>
        <v>0</v>
      </c>
      <c r="F2054" s="20">
        <f>LatticeLayout!F2083</f>
        <v>0</v>
      </c>
      <c r="G2054" s="20">
        <f>LatticeLayout!G2083</f>
        <v>0</v>
      </c>
      <c r="H2054" s="20">
        <f>LatticeLayout!H2083</f>
        <v>0</v>
      </c>
      <c r="I2054" s="20">
        <f>LatticeLayout!I2083</f>
        <v>0</v>
      </c>
      <c r="J2054" s="20">
        <f>LatticeLayout!J2083</f>
        <v>0</v>
      </c>
      <c r="K2054" s="20">
        <f>LatticeLayout!K2083</f>
        <v>0</v>
      </c>
      <c r="L2054" s="20">
        <f>LatticeLayout!L2083</f>
        <v>41.094000000000001</v>
      </c>
      <c r="M2054" s="20">
        <f>LatticeLayout!M2083</f>
        <v>415.34755298882715</v>
      </c>
      <c r="N2054" s="20">
        <f>LatticeLayout!N2083</f>
        <v>314.19681552404865</v>
      </c>
      <c r="O2054" s="20">
        <f t="shared" si="93"/>
        <v>314.19681552404865</v>
      </c>
      <c r="P2054" s="20">
        <f t="shared" si="94"/>
        <v>415.34755298882715</v>
      </c>
      <c r="Q2054" s="20">
        <f t="shared" si="95"/>
        <v>41.094000000000001</v>
      </c>
    </row>
    <row r="2055" spans="1:17" hidden="1" x14ac:dyDescent="0.3">
      <c r="A2055" s="20">
        <f>LatticeLayout!A2084</f>
        <v>0</v>
      </c>
      <c r="B2055" s="20">
        <f>LatticeLayout!B2084</f>
        <v>0</v>
      </c>
      <c r="C2055" s="20">
        <f>LatticeLayout!C2084</f>
        <v>0</v>
      </c>
      <c r="D2055" s="20">
        <f>LatticeLayout!D2084</f>
        <v>0</v>
      </c>
      <c r="E2055" s="20">
        <f>LatticeLayout!E2084</f>
        <v>0</v>
      </c>
      <c r="F2055" s="20">
        <f>LatticeLayout!F2084</f>
        <v>0</v>
      </c>
      <c r="G2055" s="20" t="str">
        <f>LatticeLayout!G2084</f>
        <v>bellow</v>
      </c>
      <c r="H2055" s="20">
        <f>LatticeLayout!H2084</f>
        <v>0</v>
      </c>
      <c r="I2055" s="20">
        <f>LatticeLayout!I2084</f>
        <v>0</v>
      </c>
      <c r="J2055" s="20">
        <f>LatticeLayout!J2084</f>
        <v>0</v>
      </c>
      <c r="K2055" s="20">
        <f>LatticeLayout!K2084</f>
        <v>9.9516999999999994E-2</v>
      </c>
      <c r="L2055" s="20">
        <f>LatticeLayout!L2084</f>
        <v>41.094000000000001</v>
      </c>
      <c r="M2055" s="20">
        <f>LatticeLayout!M2084</f>
        <v>415.34755298882715</v>
      </c>
      <c r="N2055" s="20">
        <f>LatticeLayout!N2084</f>
        <v>314.29633252404864</v>
      </c>
      <c r="O2055" s="20">
        <f t="shared" si="93"/>
        <v>314.24657402404864</v>
      </c>
      <c r="P2055" s="20">
        <f t="shared" si="94"/>
        <v>415.34755298882715</v>
      </c>
      <c r="Q2055" s="20">
        <f t="shared" si="95"/>
        <v>41.094000000000001</v>
      </c>
    </row>
    <row r="2056" spans="1:17" x14ac:dyDescent="0.3">
      <c r="A2056" s="20" t="str">
        <f>LatticeLayout!A2085</f>
        <v>LS2</v>
      </c>
      <c r="B2056" s="20" t="str">
        <f>LatticeLayout!B2085</f>
        <v>CD03</v>
      </c>
      <c r="C2056" s="20" t="str">
        <f>LatticeLayout!C2085</f>
        <v>CAV6</v>
      </c>
      <c r="D2056" s="20">
        <f>LatticeLayout!D2085</f>
        <v>3348</v>
      </c>
      <c r="E2056" s="20" t="str">
        <f>LatticeLayout!E2085</f>
        <v>LS2_CD03:CAV6_D3348</v>
      </c>
      <c r="F2056" s="20">
        <f>LatticeLayout!F2085</f>
        <v>0</v>
      </c>
      <c r="G2056" s="20" t="str">
        <f>LatticeLayout!G2085</f>
        <v>b54 cavity</v>
      </c>
      <c r="H2056" s="20">
        <f>LatticeLayout!H2085</f>
        <v>40</v>
      </c>
      <c r="I2056" s="20">
        <f>LatticeLayout!I2085</f>
        <v>0</v>
      </c>
      <c r="J2056" s="20">
        <f>LatticeLayout!J2085</f>
        <v>0</v>
      </c>
      <c r="K2056" s="20">
        <f>LatticeLayout!K2085</f>
        <v>0.49565599999999999</v>
      </c>
      <c r="L2056" s="551">
        <f>LatticeLayout!L2085</f>
        <v>41.094000000000001</v>
      </c>
      <c r="M2056" s="551">
        <f>LatticeLayout!M2085</f>
        <v>415.34755298882715</v>
      </c>
      <c r="N2056" s="551">
        <f>LatticeLayout!N2085</f>
        <v>314.79198852404863</v>
      </c>
      <c r="O2056" s="551">
        <f t="shared" si="93"/>
        <v>314.54416052404861</v>
      </c>
      <c r="P2056" s="551">
        <f t="shared" si="94"/>
        <v>415.34755298882715</v>
      </c>
      <c r="Q2056" s="551">
        <f t="shared" si="95"/>
        <v>41.094000000000001</v>
      </c>
    </row>
    <row r="2057" spans="1:17" hidden="1" x14ac:dyDescent="0.3">
      <c r="A2057" s="20">
        <f>LatticeLayout!A2086</f>
        <v>0</v>
      </c>
      <c r="B2057" s="20">
        <f>LatticeLayout!B2086</f>
        <v>0</v>
      </c>
      <c r="C2057" s="20">
        <f>LatticeLayout!C2086</f>
        <v>0</v>
      </c>
      <c r="D2057" s="20">
        <f>LatticeLayout!D2086</f>
        <v>0</v>
      </c>
      <c r="E2057" s="20" t="str">
        <f>LatticeLayout!E2086</f>
        <v/>
      </c>
      <c r="F2057" s="20">
        <f>LatticeLayout!F2086</f>
        <v>0</v>
      </c>
      <c r="G2057" s="20">
        <f>LatticeLayout!G2086</f>
        <v>0</v>
      </c>
      <c r="H2057" s="20">
        <f>LatticeLayout!H2086</f>
        <v>0</v>
      </c>
      <c r="I2057" s="20">
        <f>LatticeLayout!I2086</f>
        <v>0</v>
      </c>
      <c r="J2057" s="20">
        <f>LatticeLayout!J2086</f>
        <v>0</v>
      </c>
      <c r="K2057" s="20">
        <f>LatticeLayout!K2086</f>
        <v>0</v>
      </c>
      <c r="L2057" s="20">
        <f>LatticeLayout!L2086</f>
        <v>41.094000000000001</v>
      </c>
      <c r="M2057" s="20">
        <f>LatticeLayout!M2086</f>
        <v>415.34755298882715</v>
      </c>
      <c r="N2057" s="20">
        <f>LatticeLayout!N2086</f>
        <v>314.79198852404863</v>
      </c>
      <c r="O2057" s="20">
        <f t="shared" si="93"/>
        <v>314.79198852404863</v>
      </c>
      <c r="P2057" s="20">
        <f t="shared" si="94"/>
        <v>415.34755298882715</v>
      </c>
      <c r="Q2057" s="20">
        <f t="shared" si="95"/>
        <v>41.094000000000001</v>
      </c>
    </row>
    <row r="2058" spans="1:17" hidden="1" x14ac:dyDescent="0.3">
      <c r="A2058" s="20">
        <f>LatticeLayout!A2087</f>
        <v>0</v>
      </c>
      <c r="B2058" s="20">
        <f>LatticeLayout!B2087</f>
        <v>0</v>
      </c>
      <c r="C2058" s="20">
        <f>LatticeLayout!C2087</f>
        <v>0</v>
      </c>
      <c r="D2058" s="20">
        <f>LatticeLayout!D2087</f>
        <v>0</v>
      </c>
      <c r="E2058" s="20">
        <f>LatticeLayout!E2087</f>
        <v>0</v>
      </c>
      <c r="F2058" s="20">
        <f>LatticeLayout!F2087</f>
        <v>0</v>
      </c>
      <c r="G2058" s="20">
        <f>LatticeLayout!G2087</f>
        <v>0</v>
      </c>
      <c r="H2058" s="20">
        <f>LatticeLayout!H2087</f>
        <v>0</v>
      </c>
      <c r="I2058" s="20">
        <f>LatticeLayout!I2087</f>
        <v>0</v>
      </c>
      <c r="J2058" s="20">
        <f>LatticeLayout!J2087</f>
        <v>0</v>
      </c>
      <c r="K2058" s="20">
        <f>LatticeLayout!K2087</f>
        <v>0</v>
      </c>
      <c r="L2058" s="20">
        <f>LatticeLayout!L2087</f>
        <v>41.094000000000001</v>
      </c>
      <c r="M2058" s="20">
        <f>LatticeLayout!M2087</f>
        <v>415.34755298882715</v>
      </c>
      <c r="N2058" s="20">
        <f>LatticeLayout!N2087</f>
        <v>314.79198852404863</v>
      </c>
      <c r="O2058" s="20">
        <f t="shared" si="93"/>
        <v>314.79198852404863</v>
      </c>
      <c r="P2058" s="20">
        <f t="shared" si="94"/>
        <v>415.34755298882715</v>
      </c>
      <c r="Q2058" s="20">
        <f t="shared" si="95"/>
        <v>41.094000000000001</v>
      </c>
    </row>
    <row r="2059" spans="1:17" hidden="1" x14ac:dyDescent="0.3">
      <c r="A2059" s="20">
        <f>LatticeLayout!A2088</f>
        <v>0</v>
      </c>
      <c r="B2059" s="20">
        <f>LatticeLayout!B2088</f>
        <v>0</v>
      </c>
      <c r="C2059" s="20">
        <f>LatticeLayout!C2088</f>
        <v>0</v>
      </c>
      <c r="D2059" s="20">
        <f>LatticeLayout!D2088</f>
        <v>0</v>
      </c>
      <c r="E2059" s="20" t="str">
        <f>LatticeLayout!E2088</f>
        <v/>
      </c>
      <c r="F2059" s="20">
        <f>LatticeLayout!F2088</f>
        <v>0</v>
      </c>
      <c r="G2059" s="20" t="str">
        <f>LatticeLayout!G2088</f>
        <v>bellow</v>
      </c>
      <c r="H2059" s="20">
        <f>LatticeLayout!H2088</f>
        <v>0</v>
      </c>
      <c r="I2059" s="20">
        <f>LatticeLayout!I2088</f>
        <v>0</v>
      </c>
      <c r="J2059" s="20">
        <f>LatticeLayout!J2088</f>
        <v>0</v>
      </c>
      <c r="K2059" s="20">
        <f>LatticeLayout!K2088</f>
        <v>9.9516999999999994E-2</v>
      </c>
      <c r="L2059" s="20">
        <f>LatticeLayout!L2088</f>
        <v>41.094000000000001</v>
      </c>
      <c r="M2059" s="20">
        <f>LatticeLayout!M2088</f>
        <v>415.34755298882715</v>
      </c>
      <c r="N2059" s="20">
        <f>LatticeLayout!N2088</f>
        <v>314.89150552404863</v>
      </c>
      <c r="O2059" s="20">
        <f t="shared" ref="O2059:O2122" si="96">(N2059+N2058)/2</f>
        <v>314.84174702404863</v>
      </c>
      <c r="P2059" s="20">
        <f t="shared" ref="P2059:P2122" si="97">(M2059+M2058)/2</f>
        <v>415.34755298882715</v>
      </c>
      <c r="Q2059" s="20">
        <f t="shared" ref="Q2059:Q2122" si="98">(L2059+L2058)/2</f>
        <v>41.094000000000001</v>
      </c>
    </row>
    <row r="2060" spans="1:17" x14ac:dyDescent="0.3">
      <c r="A2060" s="20" t="str">
        <f>LatticeLayout!A2089</f>
        <v>LS2</v>
      </c>
      <c r="B2060" s="20" t="str">
        <f>LatticeLayout!B2089</f>
        <v>CD03</v>
      </c>
      <c r="C2060" s="20" t="str">
        <f>LatticeLayout!C2089</f>
        <v>CAV7</v>
      </c>
      <c r="D2060" s="20">
        <f>LatticeLayout!D2089</f>
        <v>3354</v>
      </c>
      <c r="E2060" s="20" t="str">
        <f>LatticeLayout!E2089</f>
        <v>LS2_CD03:CAV7_D3354</v>
      </c>
      <c r="F2060" s="20">
        <f>LatticeLayout!F2089</f>
        <v>0</v>
      </c>
      <c r="G2060" s="20" t="str">
        <f>LatticeLayout!G2089</f>
        <v>b54 cavity</v>
      </c>
      <c r="H2060" s="20">
        <f>LatticeLayout!H2089</f>
        <v>40</v>
      </c>
      <c r="I2060" s="20">
        <f>LatticeLayout!I2089</f>
        <v>0</v>
      </c>
      <c r="J2060" s="20">
        <f>LatticeLayout!J2089</f>
        <v>0</v>
      </c>
      <c r="K2060" s="20">
        <f>LatticeLayout!K2089</f>
        <v>0.49565599999999999</v>
      </c>
      <c r="L2060" s="551">
        <f>LatticeLayout!L2089</f>
        <v>41.094000000000001</v>
      </c>
      <c r="M2060" s="551">
        <f>LatticeLayout!M2089</f>
        <v>415.34755298882715</v>
      </c>
      <c r="N2060" s="551">
        <f>LatticeLayout!N2089</f>
        <v>315.38716152404862</v>
      </c>
      <c r="O2060" s="551">
        <f t="shared" si="96"/>
        <v>315.13933352404865</v>
      </c>
      <c r="P2060" s="551">
        <f t="shared" si="97"/>
        <v>415.34755298882715</v>
      </c>
      <c r="Q2060" s="551">
        <f t="shared" si="98"/>
        <v>41.094000000000001</v>
      </c>
    </row>
    <row r="2061" spans="1:17" hidden="1" x14ac:dyDescent="0.3">
      <c r="A2061" s="20">
        <f>LatticeLayout!A2090</f>
        <v>0</v>
      </c>
      <c r="B2061" s="20">
        <f>LatticeLayout!B2090</f>
        <v>0</v>
      </c>
      <c r="C2061" s="20">
        <f>LatticeLayout!C2090</f>
        <v>0</v>
      </c>
      <c r="D2061" s="20">
        <f>LatticeLayout!D2090</f>
        <v>0</v>
      </c>
      <c r="E2061" s="20" t="str">
        <f>LatticeLayout!E2090</f>
        <v/>
      </c>
      <c r="F2061" s="20">
        <f>LatticeLayout!F2090</f>
        <v>0</v>
      </c>
      <c r="G2061" s="20">
        <f>LatticeLayout!G2090</f>
        <v>0</v>
      </c>
      <c r="H2061" s="20">
        <f>LatticeLayout!H2090</f>
        <v>0</v>
      </c>
      <c r="I2061" s="20">
        <f>LatticeLayout!I2090</f>
        <v>0</v>
      </c>
      <c r="J2061" s="20">
        <f>LatticeLayout!J2090</f>
        <v>0</v>
      </c>
      <c r="K2061" s="20">
        <f>LatticeLayout!K2090</f>
        <v>0</v>
      </c>
      <c r="L2061" s="20">
        <f>LatticeLayout!L2090</f>
        <v>41.094000000000001</v>
      </c>
      <c r="M2061" s="20">
        <f>LatticeLayout!M2090</f>
        <v>415.34755298882715</v>
      </c>
      <c r="N2061" s="20">
        <f>LatticeLayout!N2090</f>
        <v>315.38716152404862</v>
      </c>
      <c r="O2061" s="20">
        <f t="shared" si="96"/>
        <v>315.38716152404862</v>
      </c>
      <c r="P2061" s="20">
        <f t="shared" si="97"/>
        <v>415.34755298882715</v>
      </c>
      <c r="Q2061" s="20">
        <f t="shared" si="98"/>
        <v>41.094000000000001</v>
      </c>
    </row>
    <row r="2062" spans="1:17" hidden="1" x14ac:dyDescent="0.3">
      <c r="A2062" s="20">
        <f>LatticeLayout!A2091</f>
        <v>0</v>
      </c>
      <c r="B2062" s="20">
        <f>LatticeLayout!B2091</f>
        <v>0</v>
      </c>
      <c r="C2062" s="20">
        <f>LatticeLayout!C2091</f>
        <v>0</v>
      </c>
      <c r="D2062" s="20">
        <f>LatticeLayout!D2091</f>
        <v>0</v>
      </c>
      <c r="E2062" s="20">
        <f>LatticeLayout!E2091</f>
        <v>0</v>
      </c>
      <c r="F2062" s="20">
        <f>LatticeLayout!F2091</f>
        <v>0</v>
      </c>
      <c r="G2062" s="20">
        <f>LatticeLayout!G2091</f>
        <v>0</v>
      </c>
      <c r="H2062" s="20">
        <f>LatticeLayout!H2091</f>
        <v>0</v>
      </c>
      <c r="I2062" s="20">
        <f>LatticeLayout!I2091</f>
        <v>0</v>
      </c>
      <c r="J2062" s="20">
        <f>LatticeLayout!J2091</f>
        <v>0</v>
      </c>
      <c r="K2062" s="20">
        <f>LatticeLayout!K2091</f>
        <v>0</v>
      </c>
      <c r="L2062" s="20">
        <f>LatticeLayout!L2091</f>
        <v>41.094000000000001</v>
      </c>
      <c r="M2062" s="20">
        <f>LatticeLayout!M2091</f>
        <v>415.34755298882715</v>
      </c>
      <c r="N2062" s="20">
        <f>LatticeLayout!N2091</f>
        <v>315.38716152404862</v>
      </c>
      <c r="O2062" s="20">
        <f t="shared" si="96"/>
        <v>315.38716152404862</v>
      </c>
      <c r="P2062" s="20">
        <f t="shared" si="97"/>
        <v>415.34755298882715</v>
      </c>
      <c r="Q2062" s="20">
        <f t="shared" si="98"/>
        <v>41.094000000000001</v>
      </c>
    </row>
    <row r="2063" spans="1:17" hidden="1" x14ac:dyDescent="0.3">
      <c r="A2063" s="20">
        <f>LatticeLayout!A2092</f>
        <v>0</v>
      </c>
      <c r="B2063" s="20">
        <f>LatticeLayout!B2092</f>
        <v>0</v>
      </c>
      <c r="C2063" s="20">
        <f>LatticeLayout!C2092</f>
        <v>0</v>
      </c>
      <c r="D2063" s="20">
        <f>LatticeLayout!D2092</f>
        <v>0</v>
      </c>
      <c r="E2063" s="20" t="str">
        <f>LatticeLayout!E2092</f>
        <v/>
      </c>
      <c r="F2063" s="20">
        <f>LatticeLayout!F2092</f>
        <v>0</v>
      </c>
      <c r="G2063" s="20" t="str">
        <f>LatticeLayout!G2092</f>
        <v>bellow</v>
      </c>
      <c r="H2063" s="20">
        <f>LatticeLayout!H2092</f>
        <v>0</v>
      </c>
      <c r="I2063" s="20">
        <f>LatticeLayout!I2092</f>
        <v>0</v>
      </c>
      <c r="J2063" s="20">
        <f>LatticeLayout!J2092</f>
        <v>0</v>
      </c>
      <c r="K2063" s="20">
        <f>LatticeLayout!K2092</f>
        <v>9.9516999999999994E-2</v>
      </c>
      <c r="L2063" s="20">
        <f>LatticeLayout!L2092</f>
        <v>41.094000000000001</v>
      </c>
      <c r="M2063" s="20">
        <f>LatticeLayout!M2092</f>
        <v>415.34755298882715</v>
      </c>
      <c r="N2063" s="20">
        <f>LatticeLayout!N2092</f>
        <v>315.48667852404861</v>
      </c>
      <c r="O2063" s="20">
        <f t="shared" si="96"/>
        <v>315.43692002404862</v>
      </c>
      <c r="P2063" s="20">
        <f t="shared" si="97"/>
        <v>415.34755298882715</v>
      </c>
      <c r="Q2063" s="20">
        <f t="shared" si="98"/>
        <v>41.094000000000001</v>
      </c>
    </row>
    <row r="2064" spans="1:17" x14ac:dyDescent="0.3">
      <c r="A2064" s="20" t="str">
        <f>LatticeLayout!A2093</f>
        <v>LS2</v>
      </c>
      <c r="B2064" s="20" t="str">
        <f>LatticeLayout!B2093</f>
        <v>CD03</v>
      </c>
      <c r="C2064" s="20" t="str">
        <f>LatticeLayout!C2093</f>
        <v>CAV8</v>
      </c>
      <c r="D2064" s="20">
        <f>LatticeLayout!D2093</f>
        <v>3360</v>
      </c>
      <c r="E2064" s="20" t="str">
        <f>LatticeLayout!E2093</f>
        <v>LS2_CD03:CAV8_D3360</v>
      </c>
      <c r="F2064" s="20">
        <f>LatticeLayout!F2093</f>
        <v>0</v>
      </c>
      <c r="G2064" s="20" t="str">
        <f>LatticeLayout!G2093</f>
        <v>b54 cavity</v>
      </c>
      <c r="H2064" s="20">
        <f>LatticeLayout!H2093</f>
        <v>40</v>
      </c>
      <c r="I2064" s="20">
        <f>LatticeLayout!I2093</f>
        <v>0</v>
      </c>
      <c r="J2064" s="20">
        <f>LatticeLayout!J2093</f>
        <v>0</v>
      </c>
      <c r="K2064" s="20">
        <f>LatticeLayout!K2093</f>
        <v>0.49565599999999999</v>
      </c>
      <c r="L2064" s="551">
        <f>LatticeLayout!L2093</f>
        <v>41.094000000000001</v>
      </c>
      <c r="M2064" s="551">
        <f>LatticeLayout!M2093</f>
        <v>415.34755298882715</v>
      </c>
      <c r="N2064" s="551">
        <f>LatticeLayout!N2093</f>
        <v>315.98233452404861</v>
      </c>
      <c r="O2064" s="551">
        <f t="shared" si="96"/>
        <v>315.73450652404858</v>
      </c>
      <c r="P2064" s="551">
        <f t="shared" si="97"/>
        <v>415.34755298882715</v>
      </c>
      <c r="Q2064" s="551">
        <f t="shared" si="98"/>
        <v>41.094000000000001</v>
      </c>
    </row>
    <row r="2065" spans="1:17" hidden="1" x14ac:dyDescent="0.3">
      <c r="A2065" s="20" t="str">
        <f>LatticeLayout!A2094</f>
        <v>LS2</v>
      </c>
      <c r="B2065" s="20" t="str">
        <f>LatticeLayout!B2094</f>
        <v>CD03</v>
      </c>
      <c r="C2065" s="20" t="str">
        <f>LatticeLayout!C2094</f>
        <v>BLM</v>
      </c>
      <c r="D2065" s="20">
        <f>LatticeLayout!D2094</f>
        <v>3362</v>
      </c>
      <c r="E2065" s="20" t="str">
        <f>LatticeLayout!E2094</f>
        <v>LS2_CD03:BLM_D3362</v>
      </c>
      <c r="F2065" s="20">
        <f>LatticeLayout!F2094</f>
        <v>0</v>
      </c>
      <c r="G2065" s="20" t="str">
        <f>LatticeLayout!G2094</f>
        <v>outside loss monitor</v>
      </c>
      <c r="H2065" s="20">
        <f>LatticeLayout!H2094</f>
        <v>0</v>
      </c>
      <c r="I2065" s="20">
        <f>LatticeLayout!I2094</f>
        <v>0</v>
      </c>
      <c r="J2065" s="20">
        <f>LatticeLayout!J2094</f>
        <v>0</v>
      </c>
      <c r="K2065" s="20">
        <f>LatticeLayout!K2094</f>
        <v>0</v>
      </c>
      <c r="L2065" s="20">
        <f>LatticeLayout!L2094</f>
        <v>41.094000000000001</v>
      </c>
      <c r="M2065" s="20">
        <f>LatticeLayout!M2094</f>
        <v>415.34755298882715</v>
      </c>
      <c r="N2065" s="20">
        <f>LatticeLayout!N2094</f>
        <v>315.98233452404861</v>
      </c>
      <c r="O2065" s="20">
        <f t="shared" si="96"/>
        <v>315.98233452404861</v>
      </c>
      <c r="P2065" s="20">
        <f t="shared" si="97"/>
        <v>415.34755298882715</v>
      </c>
      <c r="Q2065" s="20">
        <f t="shared" si="98"/>
        <v>41.094000000000001</v>
      </c>
    </row>
    <row r="2066" spans="1:17" hidden="1" x14ac:dyDescent="0.3">
      <c r="A2066" s="20">
        <f>LatticeLayout!A2095</f>
        <v>0</v>
      </c>
      <c r="B2066" s="20">
        <f>LatticeLayout!B2095</f>
        <v>0</v>
      </c>
      <c r="C2066" s="20">
        <f>LatticeLayout!C2095</f>
        <v>0</v>
      </c>
      <c r="D2066" s="20">
        <f>LatticeLayout!D2095</f>
        <v>0</v>
      </c>
      <c r="E2066" s="20">
        <f>LatticeLayout!E2095</f>
        <v>0</v>
      </c>
      <c r="F2066" s="20">
        <f>LatticeLayout!F2095</f>
        <v>0</v>
      </c>
      <c r="G2066" s="20">
        <f>LatticeLayout!G2095</f>
        <v>0</v>
      </c>
      <c r="H2066" s="20">
        <f>LatticeLayout!H2095</f>
        <v>0</v>
      </c>
      <c r="I2066" s="20">
        <f>LatticeLayout!I2095</f>
        <v>0</v>
      </c>
      <c r="J2066" s="20">
        <f>LatticeLayout!J2095</f>
        <v>0</v>
      </c>
      <c r="K2066" s="20">
        <f>LatticeLayout!K2095</f>
        <v>0</v>
      </c>
      <c r="L2066" s="20">
        <f>LatticeLayout!L2095</f>
        <v>41.094000000000001</v>
      </c>
      <c r="M2066" s="20">
        <f>LatticeLayout!M2095</f>
        <v>415.34755298882715</v>
      </c>
      <c r="N2066" s="20">
        <f>LatticeLayout!N2095</f>
        <v>315.98233452404861</v>
      </c>
      <c r="O2066" s="20">
        <f t="shared" si="96"/>
        <v>315.98233452404861</v>
      </c>
      <c r="P2066" s="20">
        <f t="shared" si="97"/>
        <v>415.34755298882715</v>
      </c>
      <c r="Q2066" s="20">
        <f t="shared" si="98"/>
        <v>41.094000000000001</v>
      </c>
    </row>
    <row r="2067" spans="1:17" hidden="1" x14ac:dyDescent="0.3">
      <c r="A2067" s="20">
        <f>LatticeLayout!A2096</f>
        <v>0</v>
      </c>
      <c r="B2067" s="20">
        <f>LatticeLayout!B2096</f>
        <v>0</v>
      </c>
      <c r="C2067" s="20">
        <f>LatticeLayout!C2096</f>
        <v>0</v>
      </c>
      <c r="D2067" s="20">
        <f>LatticeLayout!D2096</f>
        <v>0</v>
      </c>
      <c r="E2067" s="20">
        <f>LatticeLayout!E2096</f>
        <v>0</v>
      </c>
      <c r="F2067" s="20">
        <f>LatticeLayout!F2096</f>
        <v>0</v>
      </c>
      <c r="G2067" s="20">
        <f>LatticeLayout!G2096</f>
        <v>0</v>
      </c>
      <c r="H2067" s="20">
        <f>LatticeLayout!H2096</f>
        <v>0</v>
      </c>
      <c r="I2067" s="20">
        <f>LatticeLayout!I2096</f>
        <v>0</v>
      </c>
      <c r="J2067" s="20">
        <f>LatticeLayout!J2096</f>
        <v>0</v>
      </c>
      <c r="K2067" s="20">
        <f>LatticeLayout!K2096</f>
        <v>0.15310800000000002</v>
      </c>
      <c r="L2067" s="20">
        <f>LatticeLayout!L2096</f>
        <v>41.094000000000001</v>
      </c>
      <c r="M2067" s="20">
        <f>LatticeLayout!M2096</f>
        <v>415.34755298882715</v>
      </c>
      <c r="N2067" s="20">
        <f>LatticeLayout!N2096</f>
        <v>316.13544252404859</v>
      </c>
      <c r="O2067" s="20">
        <f t="shared" si="96"/>
        <v>316.0588885240486</v>
      </c>
      <c r="P2067" s="20">
        <f t="shared" si="97"/>
        <v>415.34755298882715</v>
      </c>
      <c r="Q2067" s="20">
        <f t="shared" si="98"/>
        <v>41.094000000000001</v>
      </c>
    </row>
    <row r="2068" spans="1:17" hidden="1" x14ac:dyDescent="0.3">
      <c r="A2068" s="20" t="str">
        <f>LatticeLayout!A2097</f>
        <v>LS2</v>
      </c>
      <c r="B2068" s="20" t="str">
        <f>LatticeLayout!B2097</f>
        <v>CD03</v>
      </c>
      <c r="C2068" s="20" t="str">
        <f>LatticeLayout!C2097</f>
        <v>GV</v>
      </c>
      <c r="D2068" s="20">
        <f>LatticeLayout!D2097</f>
        <v>3364</v>
      </c>
      <c r="E2068" s="20" t="str">
        <f>LatticeLayout!E2097</f>
        <v>LS2_CD03:GV_D3364</v>
      </c>
      <c r="F2068" s="20">
        <f>LatticeLayout!F2097</f>
        <v>0</v>
      </c>
      <c r="G2068" s="20" t="str">
        <f>LatticeLayout!G2097</f>
        <v>gate valve</v>
      </c>
      <c r="H2068" s="20">
        <f>LatticeLayout!H2097</f>
        <v>40</v>
      </c>
      <c r="I2068" s="20">
        <f>LatticeLayout!I2097</f>
        <v>0</v>
      </c>
      <c r="J2068" s="20">
        <f>LatticeLayout!J2097</f>
        <v>0</v>
      </c>
      <c r="K2068" s="20">
        <f>LatticeLayout!K2097</f>
        <v>7.1999999999999995E-2</v>
      </c>
      <c r="L2068" s="20">
        <f>LatticeLayout!L2097</f>
        <v>41.094000000000001</v>
      </c>
      <c r="M2068" s="20">
        <f>LatticeLayout!M2097</f>
        <v>415.34755298882715</v>
      </c>
      <c r="N2068" s="20">
        <f>LatticeLayout!N2097</f>
        <v>316.20744252404859</v>
      </c>
      <c r="O2068" s="20">
        <f t="shared" si="96"/>
        <v>316.17144252404859</v>
      </c>
      <c r="P2068" s="20">
        <f t="shared" si="97"/>
        <v>415.34755298882715</v>
      </c>
      <c r="Q2068" s="20">
        <f t="shared" si="98"/>
        <v>41.094000000000001</v>
      </c>
    </row>
    <row r="2069" spans="1:17" hidden="1" x14ac:dyDescent="0.3">
      <c r="A2069" s="20">
        <f>LatticeLayout!A2098</f>
        <v>0</v>
      </c>
      <c r="B2069" s="20">
        <f>LatticeLayout!B2098</f>
        <v>0</v>
      </c>
      <c r="C2069" s="20">
        <f>LatticeLayout!C2098</f>
        <v>0</v>
      </c>
      <c r="D2069" s="20">
        <f>LatticeLayout!D2098</f>
        <v>0</v>
      </c>
      <c r="E2069" s="20" t="str">
        <f>LatticeLayout!E2098</f>
        <v/>
      </c>
      <c r="F2069" s="20">
        <f>LatticeLayout!F2098</f>
        <v>0</v>
      </c>
      <c r="G2069" s="20" t="str">
        <f>LatticeLayout!G2098</f>
        <v>bellow</v>
      </c>
      <c r="H2069" s="20">
        <f>LatticeLayout!H2098</f>
        <v>40</v>
      </c>
      <c r="I2069" s="20">
        <f>LatticeLayout!I2098</f>
        <v>0</v>
      </c>
      <c r="J2069" s="20">
        <f>LatticeLayout!J2098</f>
        <v>0</v>
      </c>
      <c r="K2069" s="20">
        <f>LatticeLayout!K2098</f>
        <v>0.11600000000000001</v>
      </c>
      <c r="L2069" s="20">
        <f>LatticeLayout!L2098</f>
        <v>41.094000000000001</v>
      </c>
      <c r="M2069" s="20">
        <f>LatticeLayout!M2098</f>
        <v>415.34755298882715</v>
      </c>
      <c r="N2069" s="20">
        <f>LatticeLayout!N2098</f>
        <v>316.32344252404857</v>
      </c>
      <c r="O2069" s="20">
        <f t="shared" si="96"/>
        <v>316.26544252404858</v>
      </c>
      <c r="P2069" s="20">
        <f t="shared" si="97"/>
        <v>415.34755298882715</v>
      </c>
      <c r="Q2069" s="20">
        <f t="shared" si="98"/>
        <v>41.094000000000001</v>
      </c>
    </row>
    <row r="2070" spans="1:17" hidden="1" x14ac:dyDescent="0.3">
      <c r="A2070" s="20" t="str">
        <f>LatticeLayout!A2099</f>
        <v>LS2</v>
      </c>
      <c r="B2070" s="20" t="str">
        <f>LatticeLayout!B2099</f>
        <v>WD03</v>
      </c>
      <c r="C2070" s="20" t="str">
        <f>LatticeLayout!C2099</f>
        <v>BPM</v>
      </c>
      <c r="D2070" s="20">
        <f>LatticeLayout!D2099</f>
        <v>3366</v>
      </c>
      <c r="E2070" s="20" t="str">
        <f>LatticeLayout!E2099</f>
        <v>LS2_WD03:BPM_D3366</v>
      </c>
      <c r="F2070" s="20" t="str">
        <f>LatticeLayout!F2099</f>
        <v>BPM2</v>
      </c>
      <c r="G2070" s="20" t="str">
        <f>LatticeLayout!G2099</f>
        <v>position monitor</v>
      </c>
      <c r="H2070" s="20">
        <f>LatticeLayout!H2099</f>
        <v>0</v>
      </c>
      <c r="I2070" s="20">
        <f>LatticeLayout!I2099</f>
        <v>0</v>
      </c>
      <c r="J2070" s="20">
        <f>LatticeLayout!J2099</f>
        <v>0</v>
      </c>
      <c r="K2070" s="20">
        <f>LatticeLayout!K2099</f>
        <v>0</v>
      </c>
      <c r="L2070" s="20">
        <f>LatticeLayout!L2099</f>
        <v>41.094000000000001</v>
      </c>
      <c r="M2070" s="20">
        <f>LatticeLayout!M2099</f>
        <v>415.34755298882715</v>
      </c>
      <c r="N2070" s="20">
        <f>LatticeLayout!N2099</f>
        <v>316.32344252404857</v>
      </c>
      <c r="O2070" s="20">
        <f t="shared" si="96"/>
        <v>316.32344252404857</v>
      </c>
      <c r="P2070" s="20">
        <f t="shared" si="97"/>
        <v>415.34755298882715</v>
      </c>
      <c r="Q2070" s="20">
        <f t="shared" si="98"/>
        <v>41.094000000000001</v>
      </c>
    </row>
    <row r="2071" spans="1:17" x14ac:dyDescent="0.3">
      <c r="A2071" s="20">
        <f>LatticeLayout!A2100</f>
        <v>0</v>
      </c>
      <c r="B2071" s="20">
        <f>LatticeLayout!B2100</f>
        <v>0</v>
      </c>
      <c r="C2071" s="20">
        <f>LatticeLayout!C2100</f>
        <v>0</v>
      </c>
      <c r="D2071" s="20">
        <f>LatticeLayout!D2100</f>
        <v>0</v>
      </c>
      <c r="E2071" s="20" t="str">
        <f>LatticeLayout!E2100</f>
        <v/>
      </c>
      <c r="F2071" s="20">
        <f>LatticeLayout!F2100</f>
        <v>0</v>
      </c>
      <c r="G2071" s="20" t="str">
        <f>LatticeLayout!G2100</f>
        <v>diagnostic box</v>
      </c>
      <c r="H2071" s="20">
        <f>LatticeLayout!H2100</f>
        <v>0</v>
      </c>
      <c r="I2071" s="20">
        <f>LatticeLayout!I2100</f>
        <v>0</v>
      </c>
      <c r="J2071" s="20">
        <f>LatticeLayout!J2100</f>
        <v>0</v>
      </c>
      <c r="K2071" s="20">
        <f>LatticeLayout!K2100</f>
        <v>7.3999999999999996E-2</v>
      </c>
      <c r="L2071" s="551">
        <f>LatticeLayout!L2100</f>
        <v>41.094000000000001</v>
      </c>
      <c r="M2071" s="551">
        <f>LatticeLayout!M2100</f>
        <v>415.34755298882715</v>
      </c>
      <c r="N2071" s="551">
        <f>LatticeLayout!N2100</f>
        <v>316.39744252404859</v>
      </c>
      <c r="O2071" s="551">
        <f t="shared" si="96"/>
        <v>316.36044252404861</v>
      </c>
      <c r="P2071" s="551">
        <f t="shared" si="97"/>
        <v>415.34755298882715</v>
      </c>
      <c r="Q2071" s="551">
        <f t="shared" si="98"/>
        <v>41.094000000000001</v>
      </c>
    </row>
    <row r="2072" spans="1:17" x14ac:dyDescent="0.3">
      <c r="A2072" s="20" t="str">
        <f>LatticeLayout!A2101</f>
        <v>LS2</v>
      </c>
      <c r="B2072" s="20" t="str">
        <f>LatticeLayout!B2101</f>
        <v>WD03</v>
      </c>
      <c r="C2072" s="20" t="str">
        <f>LatticeLayout!C2101</f>
        <v>PM</v>
      </c>
      <c r="D2072" s="20">
        <f>LatticeLayout!D2101</f>
        <v>3367</v>
      </c>
      <c r="E2072" s="20" t="str">
        <f>LatticeLayout!E2101</f>
        <v>LS2_WD03:PM_D3367</v>
      </c>
      <c r="F2072" s="20" t="str">
        <f>LatticeLayout!F2101</f>
        <v>PMx</v>
      </c>
      <c r="G2072" s="20" t="str">
        <f>LatticeLayout!G2101</f>
        <v>profile monitor</v>
      </c>
      <c r="H2072" s="20" t="str">
        <f>LatticeLayout!H2101</f>
        <v>future</v>
      </c>
      <c r="I2072" s="20">
        <f>LatticeLayout!I2101</f>
        <v>0</v>
      </c>
      <c r="J2072" s="20">
        <f>LatticeLayout!J2101</f>
        <v>0</v>
      </c>
      <c r="K2072" s="20">
        <f>LatticeLayout!K2101</f>
        <v>0</v>
      </c>
      <c r="L2072" s="551">
        <f>LatticeLayout!L2101</f>
        <v>41.094000000000001</v>
      </c>
      <c r="M2072" s="551">
        <f>LatticeLayout!M2101</f>
        <v>415.34755298882715</v>
      </c>
      <c r="N2072" s="551">
        <f>LatticeLayout!N2101</f>
        <v>316.39744252404859</v>
      </c>
      <c r="O2072" s="551">
        <f t="shared" si="96"/>
        <v>316.39744252404859</v>
      </c>
      <c r="P2072" s="551">
        <f t="shared" si="97"/>
        <v>415.34755298882715</v>
      </c>
      <c r="Q2072" s="551">
        <f t="shared" si="98"/>
        <v>41.094000000000001</v>
      </c>
    </row>
    <row r="2073" spans="1:17" x14ac:dyDescent="0.3">
      <c r="A2073" s="20">
        <f>LatticeLayout!A2102</f>
        <v>0</v>
      </c>
      <c r="B2073" s="20">
        <f>LatticeLayout!B2102</f>
        <v>0</v>
      </c>
      <c r="C2073" s="20">
        <f>LatticeLayout!C2102</f>
        <v>0</v>
      </c>
      <c r="D2073" s="20">
        <f>LatticeLayout!D2102</f>
        <v>0</v>
      </c>
      <c r="E2073" s="20" t="str">
        <f>LatticeLayout!E2102</f>
        <v/>
      </c>
      <c r="F2073" s="20">
        <f>LatticeLayout!F2102</f>
        <v>0</v>
      </c>
      <c r="G2073" s="20" t="str">
        <f>LatticeLayout!G2102</f>
        <v>diagnostic box</v>
      </c>
      <c r="H2073" s="20">
        <f>LatticeLayout!H2102</f>
        <v>0</v>
      </c>
      <c r="I2073" s="20">
        <f>LatticeLayout!I2102</f>
        <v>0</v>
      </c>
      <c r="J2073" s="20">
        <f>LatticeLayout!J2102</f>
        <v>0</v>
      </c>
      <c r="K2073" s="20">
        <f>LatticeLayout!K2102</f>
        <v>9.0999999999999998E-2</v>
      </c>
      <c r="L2073" s="551">
        <f>LatticeLayout!L2102</f>
        <v>41.094000000000001</v>
      </c>
      <c r="M2073" s="551">
        <f>LatticeLayout!M2102</f>
        <v>415.34755298882715</v>
      </c>
      <c r="N2073" s="551">
        <f>LatticeLayout!N2102</f>
        <v>316.48844252404859</v>
      </c>
      <c r="O2073" s="551">
        <f t="shared" si="96"/>
        <v>316.44294252404859</v>
      </c>
      <c r="P2073" s="551">
        <f t="shared" si="97"/>
        <v>415.34755298882715</v>
      </c>
      <c r="Q2073" s="551">
        <f t="shared" si="98"/>
        <v>41.094000000000001</v>
      </c>
    </row>
    <row r="2074" spans="1:17" hidden="1" x14ac:dyDescent="0.3">
      <c r="A2074" s="20" t="str">
        <f>LatticeLayout!A2103</f>
        <v>LS2</v>
      </c>
      <c r="B2074" s="20" t="str">
        <f>LatticeLayout!B2103</f>
        <v>WD03</v>
      </c>
      <c r="C2074" s="20" t="str">
        <f>LatticeLayout!C2103</f>
        <v>PORT</v>
      </c>
      <c r="D2074" s="20">
        <f>LatticeLayout!D2103</f>
        <v>3367</v>
      </c>
      <c r="E2074" s="20" t="str">
        <f>LatticeLayout!E2103</f>
        <v>LS2_WD03:PORT_D3367</v>
      </c>
      <c r="F2074" s="20" t="str">
        <f>LatticeLayout!F2103</f>
        <v>IP_S</v>
      </c>
      <c r="G2074" s="20" t="str">
        <f>LatticeLayout!G2103</f>
        <v>pump, 65 l/s</v>
      </c>
      <c r="H2074" s="20">
        <f>LatticeLayout!H2103</f>
        <v>0</v>
      </c>
      <c r="I2074" s="20">
        <f>LatticeLayout!I2103</f>
        <v>0</v>
      </c>
      <c r="J2074" s="20">
        <f>LatticeLayout!J2103</f>
        <v>0</v>
      </c>
      <c r="K2074" s="20">
        <f>LatticeLayout!K2103</f>
        <v>0</v>
      </c>
      <c r="L2074" s="20">
        <f>LatticeLayout!L2103</f>
        <v>41.094000000000001</v>
      </c>
      <c r="M2074" s="20">
        <f>LatticeLayout!M2103</f>
        <v>415.34755298882715</v>
      </c>
      <c r="N2074" s="20">
        <f>LatticeLayout!N2103</f>
        <v>316.48844252404859</v>
      </c>
      <c r="O2074" s="20">
        <f t="shared" si="96"/>
        <v>316.48844252404859</v>
      </c>
      <c r="P2074" s="20">
        <f t="shared" si="97"/>
        <v>415.34755298882715</v>
      </c>
      <c r="Q2074" s="20">
        <f t="shared" si="98"/>
        <v>41.094000000000001</v>
      </c>
    </row>
    <row r="2075" spans="1:17" hidden="1" x14ac:dyDescent="0.3">
      <c r="A2075" s="20">
        <f>LatticeLayout!A2104</f>
        <v>0</v>
      </c>
      <c r="B2075" s="20">
        <f>LatticeLayout!B2104</f>
        <v>0</v>
      </c>
      <c r="C2075" s="20">
        <f>LatticeLayout!C2104</f>
        <v>0</v>
      </c>
      <c r="D2075" s="20">
        <f>LatticeLayout!D2104</f>
        <v>0</v>
      </c>
      <c r="E2075" s="20" t="str">
        <f>LatticeLayout!E2104</f>
        <v/>
      </c>
      <c r="F2075" s="20">
        <f>LatticeLayout!F2104</f>
        <v>0</v>
      </c>
      <c r="G2075" s="20" t="str">
        <f>LatticeLayout!G2104</f>
        <v>bellow</v>
      </c>
      <c r="H2075" s="20">
        <f>LatticeLayout!H2104</f>
        <v>40</v>
      </c>
      <c r="I2075" s="20">
        <f>LatticeLayout!I2104</f>
        <v>0</v>
      </c>
      <c r="J2075" s="20">
        <f>LatticeLayout!J2104</f>
        <v>0</v>
      </c>
      <c r="K2075" s="20">
        <f>LatticeLayout!K2104</f>
        <v>9.9000000000000005E-2</v>
      </c>
      <c r="L2075" s="20">
        <f>LatticeLayout!L2104</f>
        <v>41.094000000000001</v>
      </c>
      <c r="M2075" s="20">
        <f>LatticeLayout!M2104</f>
        <v>415.34755298882715</v>
      </c>
      <c r="N2075" s="20">
        <f>LatticeLayout!N2104</f>
        <v>316.58744252404858</v>
      </c>
      <c r="O2075" s="20">
        <f t="shared" si="96"/>
        <v>316.53794252404862</v>
      </c>
      <c r="P2075" s="20">
        <f t="shared" si="97"/>
        <v>415.34755298882715</v>
      </c>
      <c r="Q2075" s="20">
        <f t="shared" si="98"/>
        <v>41.094000000000001</v>
      </c>
    </row>
    <row r="2076" spans="1:17" hidden="1" x14ac:dyDescent="0.3">
      <c r="A2076" s="20" t="str">
        <f>LatticeLayout!A2105</f>
        <v>LS2</v>
      </c>
      <c r="B2076" s="20" t="str">
        <f>LatticeLayout!B2105</f>
        <v>CD04</v>
      </c>
      <c r="C2076" s="20" t="str">
        <f>LatticeLayout!C2105</f>
        <v>GV</v>
      </c>
      <c r="D2076" s="20">
        <f>LatticeLayout!D2105</f>
        <v>3369</v>
      </c>
      <c r="E2076" s="20" t="str">
        <f>LatticeLayout!E2105</f>
        <v>LS2_CD04:GV_D3369</v>
      </c>
      <c r="F2076" s="20">
        <f>LatticeLayout!F2105</f>
        <v>0</v>
      </c>
      <c r="G2076" s="20" t="str">
        <f>LatticeLayout!G2105</f>
        <v>gate valve</v>
      </c>
      <c r="H2076" s="20">
        <f>LatticeLayout!H2105</f>
        <v>40</v>
      </c>
      <c r="I2076" s="20">
        <f>LatticeLayout!I2105</f>
        <v>0</v>
      </c>
      <c r="J2076" s="20">
        <f>LatticeLayout!J2105</f>
        <v>0</v>
      </c>
      <c r="K2076" s="20">
        <f>LatticeLayout!K2105</f>
        <v>7.1999999999999995E-2</v>
      </c>
      <c r="L2076" s="20">
        <f>LatticeLayout!L2105</f>
        <v>41.094000000000001</v>
      </c>
      <c r="M2076" s="20">
        <f>LatticeLayout!M2105</f>
        <v>415.34755298882715</v>
      </c>
      <c r="N2076" s="20">
        <f>LatticeLayout!N2105</f>
        <v>316.65944252404859</v>
      </c>
      <c r="O2076" s="20">
        <f t="shared" si="96"/>
        <v>316.62344252404858</v>
      </c>
      <c r="P2076" s="20">
        <f t="shared" si="97"/>
        <v>415.34755298882715</v>
      </c>
      <c r="Q2076" s="20">
        <f t="shared" si="98"/>
        <v>41.094000000000001</v>
      </c>
    </row>
    <row r="2077" spans="1:17" hidden="1" x14ac:dyDescent="0.3">
      <c r="A2077" s="20">
        <f>LatticeLayout!A2106</f>
        <v>0</v>
      </c>
      <c r="B2077" s="20">
        <f>LatticeLayout!B2106</f>
        <v>0</v>
      </c>
      <c r="C2077" s="20">
        <f>LatticeLayout!C2106</f>
        <v>0</v>
      </c>
      <c r="D2077" s="20">
        <f>LatticeLayout!D2106</f>
        <v>0</v>
      </c>
      <c r="E2077" s="20" t="str">
        <f>LatticeLayout!E2106</f>
        <v/>
      </c>
      <c r="F2077" s="20">
        <f>LatticeLayout!F2106</f>
        <v>0</v>
      </c>
      <c r="G2077" s="20" t="str">
        <f>LatticeLayout!G2106</f>
        <v>bellows</v>
      </c>
      <c r="H2077" s="20">
        <f>LatticeLayout!H2106</f>
        <v>0</v>
      </c>
      <c r="I2077" s="20">
        <f>LatticeLayout!I2106</f>
        <v>0</v>
      </c>
      <c r="J2077" s="20">
        <f>LatticeLayout!J2106</f>
        <v>0</v>
      </c>
      <c r="K2077" s="20">
        <f>LatticeLayout!K2106</f>
        <v>0.15310800000000002</v>
      </c>
      <c r="L2077" s="20">
        <f>LatticeLayout!L2106</f>
        <v>41.094000000000001</v>
      </c>
      <c r="M2077" s="20">
        <f>LatticeLayout!M2106</f>
        <v>415.34755298882715</v>
      </c>
      <c r="N2077" s="20">
        <f>LatticeLayout!N2106</f>
        <v>316.81255052404856</v>
      </c>
      <c r="O2077" s="20">
        <f t="shared" si="96"/>
        <v>316.73599652404857</v>
      </c>
      <c r="P2077" s="20">
        <f t="shared" si="97"/>
        <v>415.34755298882715</v>
      </c>
      <c r="Q2077" s="20">
        <f t="shared" si="98"/>
        <v>41.094000000000001</v>
      </c>
    </row>
    <row r="2078" spans="1:17" x14ac:dyDescent="0.3">
      <c r="A2078" s="20" t="str">
        <f>LatticeLayout!A2107</f>
        <v>LS2</v>
      </c>
      <c r="B2078" s="20" t="str">
        <f>LatticeLayout!B2107</f>
        <v>CD04</v>
      </c>
      <c r="C2078" s="20" t="str">
        <f>LatticeLayout!C2107</f>
        <v>CAV1</v>
      </c>
      <c r="D2078" s="20">
        <f>LatticeLayout!D2107</f>
        <v>3373</v>
      </c>
      <c r="E2078" s="20" t="str">
        <f>LatticeLayout!E2107</f>
        <v>LS2_CD04:CAV1_D3373</v>
      </c>
      <c r="F2078" s="20">
        <f>LatticeLayout!F2107</f>
        <v>0</v>
      </c>
      <c r="G2078" s="20" t="str">
        <f>LatticeLayout!G2107</f>
        <v>b54 cavity</v>
      </c>
      <c r="H2078" s="20">
        <f>LatticeLayout!H2107</f>
        <v>40</v>
      </c>
      <c r="I2078" s="20">
        <f>LatticeLayout!I2107</f>
        <v>0</v>
      </c>
      <c r="J2078" s="20">
        <f>LatticeLayout!J2107</f>
        <v>0</v>
      </c>
      <c r="K2078" s="20">
        <f>LatticeLayout!K2107</f>
        <v>0.49565599999999999</v>
      </c>
      <c r="L2078" s="551">
        <f>LatticeLayout!L2107</f>
        <v>41.094000000000001</v>
      </c>
      <c r="M2078" s="551">
        <f>LatticeLayout!M2107</f>
        <v>415.34755298882715</v>
      </c>
      <c r="N2078" s="551">
        <f>LatticeLayout!N2107</f>
        <v>317.30820652404856</v>
      </c>
      <c r="O2078" s="551">
        <f t="shared" si="96"/>
        <v>317.06037852404859</v>
      </c>
      <c r="P2078" s="551">
        <f t="shared" si="97"/>
        <v>415.34755298882715</v>
      </c>
      <c r="Q2078" s="551">
        <f t="shared" si="98"/>
        <v>41.094000000000001</v>
      </c>
    </row>
    <row r="2079" spans="1:17" hidden="1" x14ac:dyDescent="0.3">
      <c r="A2079" s="20" t="str">
        <f>LatticeLayout!A2108</f>
        <v>LS2</v>
      </c>
      <c r="B2079" s="20" t="str">
        <f>LatticeLayout!B2108</f>
        <v>CD04</v>
      </c>
      <c r="C2079" s="20" t="str">
        <f>LatticeLayout!C2108</f>
        <v>BLM</v>
      </c>
      <c r="D2079" s="20">
        <f>LatticeLayout!D2108</f>
        <v>3376</v>
      </c>
      <c r="E2079" s="20" t="str">
        <f>LatticeLayout!E2108</f>
        <v>LS2_CD04:BLM_D3376</v>
      </c>
      <c r="F2079" s="20">
        <f>LatticeLayout!F2108</f>
        <v>0</v>
      </c>
      <c r="G2079" s="20" t="str">
        <f>LatticeLayout!G2108</f>
        <v>outside loss monitor</v>
      </c>
      <c r="H2079" s="20">
        <f>LatticeLayout!H2108</f>
        <v>0</v>
      </c>
      <c r="I2079" s="20">
        <f>LatticeLayout!I2108</f>
        <v>0</v>
      </c>
      <c r="J2079" s="20">
        <f>LatticeLayout!J2108</f>
        <v>0</v>
      </c>
      <c r="K2079" s="20">
        <f>LatticeLayout!K2108</f>
        <v>0</v>
      </c>
      <c r="L2079" s="20">
        <f>LatticeLayout!L2108</f>
        <v>41.094000000000001</v>
      </c>
      <c r="M2079" s="20">
        <f>LatticeLayout!M2108</f>
        <v>415.34755298882715</v>
      </c>
      <c r="N2079" s="20">
        <f>LatticeLayout!N2108</f>
        <v>317.30820652404856</v>
      </c>
      <c r="O2079" s="20">
        <f t="shared" si="96"/>
        <v>317.30820652404856</v>
      </c>
      <c r="P2079" s="20">
        <f t="shared" si="97"/>
        <v>415.34755298882715</v>
      </c>
      <c r="Q2079" s="20">
        <f t="shared" si="98"/>
        <v>41.094000000000001</v>
      </c>
    </row>
    <row r="2080" spans="1:17" hidden="1" x14ac:dyDescent="0.3">
      <c r="A2080" s="20">
        <f>LatticeLayout!A2109</f>
        <v>0</v>
      </c>
      <c r="B2080" s="20">
        <f>LatticeLayout!B2109</f>
        <v>0</v>
      </c>
      <c r="C2080" s="20">
        <f>LatticeLayout!C2109</f>
        <v>0</v>
      </c>
      <c r="D2080" s="20">
        <f>LatticeLayout!D2109</f>
        <v>0</v>
      </c>
      <c r="E2080" s="20">
        <f>LatticeLayout!E2109</f>
        <v>0</v>
      </c>
      <c r="F2080" s="20">
        <f>LatticeLayout!F2109</f>
        <v>0</v>
      </c>
      <c r="G2080" s="20">
        <f>LatticeLayout!G2109</f>
        <v>0</v>
      </c>
      <c r="H2080" s="20">
        <f>LatticeLayout!H2109</f>
        <v>0</v>
      </c>
      <c r="I2080" s="20">
        <f>LatticeLayout!I2109</f>
        <v>0</v>
      </c>
      <c r="J2080" s="20">
        <f>LatticeLayout!J2109</f>
        <v>0</v>
      </c>
      <c r="K2080" s="20">
        <f>LatticeLayout!K2109</f>
        <v>0</v>
      </c>
      <c r="L2080" s="20">
        <f>LatticeLayout!L2109</f>
        <v>41.094000000000001</v>
      </c>
      <c r="M2080" s="20">
        <f>LatticeLayout!M2109</f>
        <v>415.34755298882715</v>
      </c>
      <c r="N2080" s="20">
        <f>LatticeLayout!N2109</f>
        <v>317.30820652404856</v>
      </c>
      <c r="O2080" s="20">
        <f t="shared" si="96"/>
        <v>317.30820652404856</v>
      </c>
      <c r="P2080" s="20">
        <f t="shared" si="97"/>
        <v>415.34755298882715</v>
      </c>
      <c r="Q2080" s="20">
        <f t="shared" si="98"/>
        <v>41.094000000000001</v>
      </c>
    </row>
    <row r="2081" spans="1:17" hidden="1" x14ac:dyDescent="0.3">
      <c r="A2081" s="20">
        <f>LatticeLayout!A2110</f>
        <v>0</v>
      </c>
      <c r="B2081" s="20">
        <f>LatticeLayout!B2110</f>
        <v>0</v>
      </c>
      <c r="C2081" s="20">
        <f>LatticeLayout!C2110</f>
        <v>0</v>
      </c>
      <c r="D2081" s="20">
        <f>LatticeLayout!D2110</f>
        <v>0</v>
      </c>
      <c r="E2081" s="20" t="str">
        <f>LatticeLayout!E2110</f>
        <v/>
      </c>
      <c r="F2081" s="20">
        <f>LatticeLayout!F2110</f>
        <v>0</v>
      </c>
      <c r="G2081" s="20" t="str">
        <f>LatticeLayout!G2110</f>
        <v>bellow</v>
      </c>
      <c r="H2081" s="20">
        <f>LatticeLayout!H2110</f>
        <v>0</v>
      </c>
      <c r="I2081" s="20">
        <f>LatticeLayout!I2110</f>
        <v>0</v>
      </c>
      <c r="J2081" s="20">
        <f>LatticeLayout!J2110</f>
        <v>0</v>
      </c>
      <c r="K2081" s="20">
        <f>LatticeLayout!K2110</f>
        <v>9.9516999999999994E-2</v>
      </c>
      <c r="L2081" s="20">
        <f>LatticeLayout!L2110</f>
        <v>41.094000000000001</v>
      </c>
      <c r="M2081" s="20">
        <f>LatticeLayout!M2110</f>
        <v>415.34755298882715</v>
      </c>
      <c r="N2081" s="20">
        <f>LatticeLayout!N2110</f>
        <v>317.40772352404855</v>
      </c>
      <c r="O2081" s="20">
        <f t="shared" si="96"/>
        <v>317.35796502404855</v>
      </c>
      <c r="P2081" s="20">
        <f t="shared" si="97"/>
        <v>415.34755298882715</v>
      </c>
      <c r="Q2081" s="20">
        <f t="shared" si="98"/>
        <v>41.094000000000001</v>
      </c>
    </row>
    <row r="2082" spans="1:17" x14ac:dyDescent="0.3">
      <c r="A2082" s="20" t="str">
        <f>LatticeLayout!A2111</f>
        <v>LS2</v>
      </c>
      <c r="B2082" s="20" t="str">
        <f>LatticeLayout!B2111</f>
        <v>CD04</v>
      </c>
      <c r="C2082" s="20" t="str">
        <f>LatticeLayout!C2111</f>
        <v>CAV2</v>
      </c>
      <c r="D2082" s="20">
        <f>LatticeLayout!D2111</f>
        <v>3379</v>
      </c>
      <c r="E2082" s="20" t="str">
        <f>LatticeLayout!E2111</f>
        <v>LS2_CD04:CAV2_D3379</v>
      </c>
      <c r="F2082" s="20">
        <f>LatticeLayout!F2111</f>
        <v>0</v>
      </c>
      <c r="G2082" s="20" t="str">
        <f>LatticeLayout!G2111</f>
        <v>b54 cavity</v>
      </c>
      <c r="H2082" s="20">
        <f>LatticeLayout!H2111</f>
        <v>40</v>
      </c>
      <c r="I2082" s="20">
        <f>LatticeLayout!I2111</f>
        <v>0</v>
      </c>
      <c r="J2082" s="20">
        <f>LatticeLayout!J2111</f>
        <v>0</v>
      </c>
      <c r="K2082" s="20">
        <f>LatticeLayout!K2111</f>
        <v>0.49565599999999999</v>
      </c>
      <c r="L2082" s="551">
        <f>LatticeLayout!L2111</f>
        <v>41.094000000000001</v>
      </c>
      <c r="M2082" s="551">
        <f>LatticeLayout!M2111</f>
        <v>415.34755298882715</v>
      </c>
      <c r="N2082" s="551">
        <f>LatticeLayout!N2111</f>
        <v>317.90337952404855</v>
      </c>
      <c r="O2082" s="551">
        <f t="shared" si="96"/>
        <v>317.65555152404852</v>
      </c>
      <c r="P2082" s="551">
        <f t="shared" si="97"/>
        <v>415.34755298882715</v>
      </c>
      <c r="Q2082" s="551">
        <f t="shared" si="98"/>
        <v>41.094000000000001</v>
      </c>
    </row>
    <row r="2083" spans="1:17" hidden="1" x14ac:dyDescent="0.3">
      <c r="A2083" s="20">
        <f>LatticeLayout!A2112</f>
        <v>0</v>
      </c>
      <c r="B2083" s="20">
        <f>LatticeLayout!B2112</f>
        <v>0</v>
      </c>
      <c r="C2083" s="20">
        <f>LatticeLayout!C2112</f>
        <v>0</v>
      </c>
      <c r="D2083" s="20">
        <f>LatticeLayout!D2112</f>
        <v>0</v>
      </c>
      <c r="E2083" s="20" t="str">
        <f>LatticeLayout!E2112</f>
        <v/>
      </c>
      <c r="F2083" s="20">
        <f>LatticeLayout!F2112</f>
        <v>0</v>
      </c>
      <c r="G2083" s="20">
        <f>LatticeLayout!G2112</f>
        <v>0</v>
      </c>
      <c r="H2083" s="20">
        <f>LatticeLayout!H2112</f>
        <v>0</v>
      </c>
      <c r="I2083" s="20">
        <f>LatticeLayout!I2112</f>
        <v>0</v>
      </c>
      <c r="J2083" s="20">
        <f>LatticeLayout!J2112</f>
        <v>0</v>
      </c>
      <c r="K2083" s="20">
        <f>LatticeLayout!K2112</f>
        <v>0</v>
      </c>
      <c r="L2083" s="20">
        <f>LatticeLayout!L2112</f>
        <v>41.094000000000001</v>
      </c>
      <c r="M2083" s="20">
        <f>LatticeLayout!M2112</f>
        <v>415.34755298882715</v>
      </c>
      <c r="N2083" s="20">
        <f>LatticeLayout!N2112</f>
        <v>317.90337952404855</v>
      </c>
      <c r="O2083" s="20">
        <f t="shared" si="96"/>
        <v>317.90337952404855</v>
      </c>
      <c r="P2083" s="20">
        <f t="shared" si="97"/>
        <v>415.34755298882715</v>
      </c>
      <c r="Q2083" s="20">
        <f t="shared" si="98"/>
        <v>41.094000000000001</v>
      </c>
    </row>
    <row r="2084" spans="1:17" hidden="1" x14ac:dyDescent="0.3">
      <c r="A2084" s="20">
        <f>LatticeLayout!A2113</f>
        <v>0</v>
      </c>
      <c r="B2084" s="20">
        <f>LatticeLayout!B2113</f>
        <v>0</v>
      </c>
      <c r="C2084" s="20">
        <f>LatticeLayout!C2113</f>
        <v>0</v>
      </c>
      <c r="D2084" s="20">
        <f>LatticeLayout!D2113</f>
        <v>0</v>
      </c>
      <c r="E2084" s="20">
        <f>LatticeLayout!E2113</f>
        <v>0</v>
      </c>
      <c r="F2084" s="20">
        <f>LatticeLayout!F2113</f>
        <v>0</v>
      </c>
      <c r="G2084" s="20">
        <f>LatticeLayout!G2113</f>
        <v>0</v>
      </c>
      <c r="H2084" s="20">
        <f>LatticeLayout!H2113</f>
        <v>0</v>
      </c>
      <c r="I2084" s="20">
        <f>LatticeLayout!I2113</f>
        <v>0</v>
      </c>
      <c r="J2084" s="20">
        <f>LatticeLayout!J2113</f>
        <v>0</v>
      </c>
      <c r="K2084" s="20">
        <f>LatticeLayout!K2113</f>
        <v>0</v>
      </c>
      <c r="L2084" s="20">
        <f>LatticeLayout!L2113</f>
        <v>41.094000000000001</v>
      </c>
      <c r="M2084" s="20">
        <f>LatticeLayout!M2113</f>
        <v>415.34755298882715</v>
      </c>
      <c r="N2084" s="20">
        <f>LatticeLayout!N2113</f>
        <v>317.90337952404855</v>
      </c>
      <c r="O2084" s="20">
        <f t="shared" si="96"/>
        <v>317.90337952404855</v>
      </c>
      <c r="P2084" s="20">
        <f t="shared" si="97"/>
        <v>415.34755298882715</v>
      </c>
      <c r="Q2084" s="20">
        <f t="shared" si="98"/>
        <v>41.094000000000001</v>
      </c>
    </row>
    <row r="2085" spans="1:17" hidden="1" x14ac:dyDescent="0.3">
      <c r="A2085" s="20">
        <f>LatticeLayout!A2114</f>
        <v>0</v>
      </c>
      <c r="B2085" s="20">
        <f>LatticeLayout!B2114</f>
        <v>0</v>
      </c>
      <c r="C2085" s="20">
        <f>LatticeLayout!C2114</f>
        <v>0</v>
      </c>
      <c r="D2085" s="20">
        <f>LatticeLayout!D2114</f>
        <v>0</v>
      </c>
      <c r="E2085" s="20" t="str">
        <f>LatticeLayout!E2114</f>
        <v/>
      </c>
      <c r="F2085" s="20">
        <f>LatticeLayout!F2114</f>
        <v>0</v>
      </c>
      <c r="G2085" s="20" t="str">
        <f>LatticeLayout!G2114</f>
        <v>bellow</v>
      </c>
      <c r="H2085" s="20">
        <f>LatticeLayout!H2114</f>
        <v>0</v>
      </c>
      <c r="I2085" s="20">
        <f>LatticeLayout!I2114</f>
        <v>0</v>
      </c>
      <c r="J2085" s="20">
        <f>LatticeLayout!J2114</f>
        <v>0</v>
      </c>
      <c r="K2085" s="20">
        <f>LatticeLayout!K2114</f>
        <v>9.9516999999999994E-2</v>
      </c>
      <c r="L2085" s="20">
        <f>LatticeLayout!L2114</f>
        <v>41.094000000000001</v>
      </c>
      <c r="M2085" s="20">
        <f>LatticeLayout!M2114</f>
        <v>415.34755298882715</v>
      </c>
      <c r="N2085" s="20">
        <f>LatticeLayout!N2114</f>
        <v>318.00289652404854</v>
      </c>
      <c r="O2085" s="20">
        <f t="shared" si="96"/>
        <v>317.95313802404854</v>
      </c>
      <c r="P2085" s="20">
        <f t="shared" si="97"/>
        <v>415.34755298882715</v>
      </c>
      <c r="Q2085" s="20">
        <f t="shared" si="98"/>
        <v>41.094000000000001</v>
      </c>
    </row>
    <row r="2086" spans="1:17" x14ac:dyDescent="0.3">
      <c r="A2086" s="20" t="str">
        <f>LatticeLayout!A2115</f>
        <v>LS2</v>
      </c>
      <c r="B2086" s="20" t="str">
        <f>LatticeLayout!B2115</f>
        <v>CD04</v>
      </c>
      <c r="C2086" s="20" t="str">
        <f>LatticeLayout!C2115</f>
        <v>CAV3</v>
      </c>
      <c r="D2086" s="20">
        <f>LatticeLayout!D2115</f>
        <v>3385</v>
      </c>
      <c r="E2086" s="20" t="str">
        <f>LatticeLayout!E2115</f>
        <v>LS2_CD04:CAV3_D3385</v>
      </c>
      <c r="F2086" s="20">
        <f>LatticeLayout!F2115</f>
        <v>0</v>
      </c>
      <c r="G2086" s="20" t="str">
        <f>LatticeLayout!G2115</f>
        <v>b54 cavity</v>
      </c>
      <c r="H2086" s="20">
        <f>LatticeLayout!H2115</f>
        <v>40</v>
      </c>
      <c r="I2086" s="20">
        <f>LatticeLayout!I2115</f>
        <v>0</v>
      </c>
      <c r="J2086" s="20">
        <f>LatticeLayout!J2115</f>
        <v>0</v>
      </c>
      <c r="K2086" s="20">
        <f>LatticeLayout!K2115</f>
        <v>0.49565599999999999</v>
      </c>
      <c r="L2086" s="551">
        <f>LatticeLayout!L2115</f>
        <v>41.094000000000001</v>
      </c>
      <c r="M2086" s="551">
        <f>LatticeLayout!M2115</f>
        <v>415.34755298882715</v>
      </c>
      <c r="N2086" s="551">
        <f>LatticeLayout!N2115</f>
        <v>318.49855252404853</v>
      </c>
      <c r="O2086" s="551">
        <f t="shared" si="96"/>
        <v>318.25072452404856</v>
      </c>
      <c r="P2086" s="551">
        <f t="shared" si="97"/>
        <v>415.34755298882715</v>
      </c>
      <c r="Q2086" s="551">
        <f t="shared" si="98"/>
        <v>41.094000000000001</v>
      </c>
    </row>
    <row r="2087" spans="1:17" hidden="1" x14ac:dyDescent="0.3">
      <c r="A2087" s="20">
        <f>LatticeLayout!A2116</f>
        <v>0</v>
      </c>
      <c r="B2087" s="20">
        <f>LatticeLayout!B2116</f>
        <v>0</v>
      </c>
      <c r="C2087" s="20">
        <f>LatticeLayout!C2116</f>
        <v>0</v>
      </c>
      <c r="D2087" s="20">
        <f>LatticeLayout!D2116</f>
        <v>0</v>
      </c>
      <c r="E2087" s="20" t="str">
        <f>LatticeLayout!E2116</f>
        <v/>
      </c>
      <c r="F2087" s="20">
        <f>LatticeLayout!F2116</f>
        <v>0</v>
      </c>
      <c r="G2087" s="20">
        <f>LatticeLayout!G2116</f>
        <v>0</v>
      </c>
      <c r="H2087" s="20">
        <f>LatticeLayout!H2116</f>
        <v>0</v>
      </c>
      <c r="I2087" s="20">
        <f>LatticeLayout!I2116</f>
        <v>0</v>
      </c>
      <c r="J2087" s="20">
        <f>LatticeLayout!J2116</f>
        <v>0</v>
      </c>
      <c r="K2087" s="20">
        <f>LatticeLayout!K2116</f>
        <v>0</v>
      </c>
      <c r="L2087" s="20">
        <f>LatticeLayout!L2116</f>
        <v>41.094000000000001</v>
      </c>
      <c r="M2087" s="20">
        <f>LatticeLayout!M2116</f>
        <v>415.34755298882715</v>
      </c>
      <c r="N2087" s="20">
        <f>LatticeLayout!N2116</f>
        <v>318.49855252404853</v>
      </c>
      <c r="O2087" s="20">
        <f t="shared" si="96"/>
        <v>318.49855252404853</v>
      </c>
      <c r="P2087" s="20">
        <f t="shared" si="97"/>
        <v>415.34755298882715</v>
      </c>
      <c r="Q2087" s="20">
        <f t="shared" si="98"/>
        <v>41.094000000000001</v>
      </c>
    </row>
    <row r="2088" spans="1:17" hidden="1" x14ac:dyDescent="0.3">
      <c r="A2088" s="20">
        <f>LatticeLayout!A2117</f>
        <v>0</v>
      </c>
      <c r="B2088" s="20">
        <f>LatticeLayout!B2117</f>
        <v>0</v>
      </c>
      <c r="C2088" s="20">
        <f>LatticeLayout!C2117</f>
        <v>0</v>
      </c>
      <c r="D2088" s="20">
        <f>LatticeLayout!D2117</f>
        <v>0</v>
      </c>
      <c r="E2088" s="20">
        <f>LatticeLayout!E2117</f>
        <v>0</v>
      </c>
      <c r="F2088" s="20">
        <f>LatticeLayout!F2117</f>
        <v>0</v>
      </c>
      <c r="G2088" s="20">
        <f>LatticeLayout!G2117</f>
        <v>0</v>
      </c>
      <c r="H2088" s="20">
        <f>LatticeLayout!H2117</f>
        <v>0</v>
      </c>
      <c r="I2088" s="20">
        <f>LatticeLayout!I2117</f>
        <v>0</v>
      </c>
      <c r="J2088" s="20">
        <f>LatticeLayout!J2117</f>
        <v>0</v>
      </c>
      <c r="K2088" s="20">
        <f>LatticeLayout!K2117</f>
        <v>0</v>
      </c>
      <c r="L2088" s="20">
        <f>LatticeLayout!L2117</f>
        <v>41.094000000000001</v>
      </c>
      <c r="M2088" s="20">
        <f>LatticeLayout!M2117</f>
        <v>415.34755298882715</v>
      </c>
      <c r="N2088" s="20">
        <f>LatticeLayout!N2117</f>
        <v>318.49855252404853</v>
      </c>
      <c r="O2088" s="20">
        <f t="shared" si="96"/>
        <v>318.49855252404853</v>
      </c>
      <c r="P2088" s="20">
        <f t="shared" si="97"/>
        <v>415.34755298882715</v>
      </c>
      <c r="Q2088" s="20">
        <f t="shared" si="98"/>
        <v>41.094000000000001</v>
      </c>
    </row>
    <row r="2089" spans="1:17" hidden="1" x14ac:dyDescent="0.3">
      <c r="A2089" s="20">
        <f>LatticeLayout!A2118</f>
        <v>0</v>
      </c>
      <c r="B2089" s="20">
        <f>LatticeLayout!B2118</f>
        <v>0</v>
      </c>
      <c r="C2089" s="20">
        <f>LatticeLayout!C2118</f>
        <v>0</v>
      </c>
      <c r="D2089" s="20">
        <f>LatticeLayout!D2118</f>
        <v>0</v>
      </c>
      <c r="E2089" s="20" t="str">
        <f>LatticeLayout!E2118</f>
        <v/>
      </c>
      <c r="F2089" s="20">
        <f>LatticeLayout!F2118</f>
        <v>0</v>
      </c>
      <c r="G2089" s="20" t="str">
        <f>LatticeLayout!G2118</f>
        <v>bellow</v>
      </c>
      <c r="H2089" s="20">
        <f>LatticeLayout!H2118</f>
        <v>0</v>
      </c>
      <c r="I2089" s="20">
        <f>LatticeLayout!I2118</f>
        <v>0</v>
      </c>
      <c r="J2089" s="20">
        <f>LatticeLayout!J2118</f>
        <v>0</v>
      </c>
      <c r="K2089" s="20">
        <f>LatticeLayout!K2118</f>
        <v>9.9516999999999994E-2</v>
      </c>
      <c r="L2089" s="20">
        <f>LatticeLayout!L2118</f>
        <v>41.094000000000001</v>
      </c>
      <c r="M2089" s="20">
        <f>LatticeLayout!M2118</f>
        <v>415.34755298882715</v>
      </c>
      <c r="N2089" s="20">
        <f>LatticeLayout!N2118</f>
        <v>318.59806952404853</v>
      </c>
      <c r="O2089" s="20">
        <f t="shared" si="96"/>
        <v>318.54831102404853</v>
      </c>
      <c r="P2089" s="20">
        <f t="shared" si="97"/>
        <v>415.34755298882715</v>
      </c>
      <c r="Q2089" s="20">
        <f t="shared" si="98"/>
        <v>41.094000000000001</v>
      </c>
    </row>
    <row r="2090" spans="1:17" x14ac:dyDescent="0.3">
      <c r="A2090" s="20" t="str">
        <f>LatticeLayout!A2119</f>
        <v>LS2</v>
      </c>
      <c r="B2090" s="20" t="str">
        <f>LatticeLayout!B2119</f>
        <v>CD04</v>
      </c>
      <c r="C2090" s="20" t="str">
        <f>LatticeLayout!C2119</f>
        <v>CAV4</v>
      </c>
      <c r="D2090" s="20">
        <f>LatticeLayout!D2119</f>
        <v>3391</v>
      </c>
      <c r="E2090" s="20" t="str">
        <f>LatticeLayout!E2119</f>
        <v>LS2_CD04:CAV4_D3391</v>
      </c>
      <c r="F2090" s="20">
        <f>LatticeLayout!F2119</f>
        <v>0</v>
      </c>
      <c r="G2090" s="20" t="str">
        <f>LatticeLayout!G2119</f>
        <v>b54 cavity</v>
      </c>
      <c r="H2090" s="20">
        <f>LatticeLayout!H2119</f>
        <v>40</v>
      </c>
      <c r="I2090" s="20">
        <f>LatticeLayout!I2119</f>
        <v>0</v>
      </c>
      <c r="J2090" s="20">
        <f>LatticeLayout!J2119</f>
        <v>0</v>
      </c>
      <c r="K2090" s="20">
        <f>LatticeLayout!K2119</f>
        <v>0.49565599999999999</v>
      </c>
      <c r="L2090" s="551">
        <f>LatticeLayout!L2119</f>
        <v>41.094000000000001</v>
      </c>
      <c r="M2090" s="551">
        <f>LatticeLayout!M2119</f>
        <v>415.34755298882715</v>
      </c>
      <c r="N2090" s="551">
        <f>LatticeLayout!N2119</f>
        <v>319.09372552404852</v>
      </c>
      <c r="O2090" s="551">
        <f t="shared" si="96"/>
        <v>318.8458975240485</v>
      </c>
      <c r="P2090" s="551">
        <f t="shared" si="97"/>
        <v>415.34755298882715</v>
      </c>
      <c r="Q2090" s="551">
        <f t="shared" si="98"/>
        <v>41.094000000000001</v>
      </c>
    </row>
    <row r="2091" spans="1:17" hidden="1" x14ac:dyDescent="0.3">
      <c r="A2091" s="20" t="str">
        <f>LatticeLayout!A2120</f>
        <v>LS2</v>
      </c>
      <c r="B2091" s="20" t="str">
        <f>LatticeLayout!B2120</f>
        <v>CD04</v>
      </c>
      <c r="C2091" s="20" t="str">
        <f>LatticeLayout!C2120</f>
        <v>BLM</v>
      </c>
      <c r="D2091" s="20">
        <f>LatticeLayout!D2120</f>
        <v>3393</v>
      </c>
      <c r="E2091" s="20" t="str">
        <f>LatticeLayout!E2120</f>
        <v>LS2_CD04:BLM_D3393</v>
      </c>
      <c r="F2091" s="20">
        <f>LatticeLayout!F2120</f>
        <v>0</v>
      </c>
      <c r="G2091" s="20" t="str">
        <f>LatticeLayout!G2120</f>
        <v>outside loss monitor</v>
      </c>
      <c r="H2091" s="20">
        <f>LatticeLayout!H2120</f>
        <v>0</v>
      </c>
      <c r="I2091" s="20">
        <f>LatticeLayout!I2120</f>
        <v>0</v>
      </c>
      <c r="J2091" s="20">
        <f>LatticeLayout!J2120</f>
        <v>0</v>
      </c>
      <c r="K2091" s="20">
        <f>LatticeLayout!K2120</f>
        <v>0</v>
      </c>
      <c r="L2091" s="20">
        <f>LatticeLayout!L2120</f>
        <v>41.094000000000001</v>
      </c>
      <c r="M2091" s="20">
        <f>LatticeLayout!M2120</f>
        <v>415.34755298882715</v>
      </c>
      <c r="N2091" s="20">
        <f>LatticeLayout!N2120</f>
        <v>319.09372552404852</v>
      </c>
      <c r="O2091" s="20">
        <f t="shared" si="96"/>
        <v>319.09372552404852</v>
      </c>
      <c r="P2091" s="20">
        <f t="shared" si="97"/>
        <v>415.34755298882715</v>
      </c>
      <c r="Q2091" s="20">
        <f t="shared" si="98"/>
        <v>41.094000000000001</v>
      </c>
    </row>
    <row r="2092" spans="1:17" hidden="1" x14ac:dyDescent="0.3">
      <c r="A2092" s="20">
        <f>LatticeLayout!A2121</f>
        <v>0</v>
      </c>
      <c r="B2092" s="20">
        <f>LatticeLayout!B2121</f>
        <v>0</v>
      </c>
      <c r="C2092" s="20">
        <f>LatticeLayout!C2121</f>
        <v>0</v>
      </c>
      <c r="D2092" s="20">
        <f>LatticeLayout!D2121</f>
        <v>0</v>
      </c>
      <c r="E2092" s="20">
        <f>LatticeLayout!E2121</f>
        <v>0</v>
      </c>
      <c r="F2092" s="20">
        <f>LatticeLayout!F2121</f>
        <v>0</v>
      </c>
      <c r="G2092" s="20">
        <f>LatticeLayout!G2121</f>
        <v>0</v>
      </c>
      <c r="H2092" s="20">
        <f>LatticeLayout!H2121</f>
        <v>0</v>
      </c>
      <c r="I2092" s="20">
        <f>LatticeLayout!I2121</f>
        <v>0</v>
      </c>
      <c r="J2092" s="20">
        <f>LatticeLayout!J2121</f>
        <v>0</v>
      </c>
      <c r="K2092" s="20">
        <f>LatticeLayout!K2121</f>
        <v>0</v>
      </c>
      <c r="L2092" s="20">
        <f>LatticeLayout!L2121</f>
        <v>41.094000000000001</v>
      </c>
      <c r="M2092" s="20">
        <f>LatticeLayout!M2121</f>
        <v>415.34755298882715</v>
      </c>
      <c r="N2092" s="20">
        <f>LatticeLayout!N2121</f>
        <v>319.09372552404852</v>
      </c>
      <c r="O2092" s="20">
        <f t="shared" si="96"/>
        <v>319.09372552404852</v>
      </c>
      <c r="P2092" s="20">
        <f t="shared" si="97"/>
        <v>415.34755298882715</v>
      </c>
      <c r="Q2092" s="20">
        <f t="shared" si="98"/>
        <v>41.094000000000001</v>
      </c>
    </row>
    <row r="2093" spans="1:17" hidden="1" x14ac:dyDescent="0.3">
      <c r="A2093" s="20">
        <f>LatticeLayout!A2122</f>
        <v>0</v>
      </c>
      <c r="B2093" s="20">
        <f>LatticeLayout!B2122</f>
        <v>0</v>
      </c>
      <c r="C2093" s="20">
        <f>LatticeLayout!C2122</f>
        <v>0</v>
      </c>
      <c r="D2093" s="20">
        <f>LatticeLayout!D2122</f>
        <v>0</v>
      </c>
      <c r="E2093" s="20">
        <f>LatticeLayout!E2122</f>
        <v>0</v>
      </c>
      <c r="F2093" s="20">
        <f>LatticeLayout!F2122</f>
        <v>0</v>
      </c>
      <c r="G2093" s="20" t="str">
        <f>LatticeLayout!G2122</f>
        <v>bellow</v>
      </c>
      <c r="H2093" s="20">
        <f>LatticeLayout!H2122</f>
        <v>0</v>
      </c>
      <c r="I2093" s="20">
        <f>LatticeLayout!I2122</f>
        <v>0</v>
      </c>
      <c r="J2093" s="20">
        <f>LatticeLayout!J2122</f>
        <v>0</v>
      </c>
      <c r="K2093" s="20">
        <f>LatticeLayout!K2122</f>
        <v>0.15525</v>
      </c>
      <c r="L2093" s="20">
        <f>LatticeLayout!L2122</f>
        <v>41.094000000000001</v>
      </c>
      <c r="M2093" s="20">
        <f>LatticeLayout!M2122</f>
        <v>415.34755298882715</v>
      </c>
      <c r="N2093" s="20">
        <f>LatticeLayout!N2122</f>
        <v>319.24897552404855</v>
      </c>
      <c r="O2093" s="20">
        <f t="shared" si="96"/>
        <v>319.17135052404853</v>
      </c>
      <c r="P2093" s="20">
        <f t="shared" si="97"/>
        <v>415.34755298882715</v>
      </c>
      <c r="Q2093" s="20">
        <f t="shared" si="98"/>
        <v>41.094000000000001</v>
      </c>
    </row>
    <row r="2094" spans="1:17" x14ac:dyDescent="0.3">
      <c r="A2094" s="20" t="str">
        <f>LatticeLayout!A2123</f>
        <v>LS2</v>
      </c>
      <c r="B2094" s="20" t="str">
        <f>LatticeLayout!B2123</f>
        <v>CD04</v>
      </c>
      <c r="C2094" s="20" t="str">
        <f>LatticeLayout!C2123</f>
        <v>SOL1</v>
      </c>
      <c r="D2094" s="20">
        <f>LatticeLayout!D2123</f>
        <v>3398</v>
      </c>
      <c r="E2094" s="20" t="str">
        <f>LatticeLayout!E2123</f>
        <v>LS2_CD04:SOL1_D3398</v>
      </c>
      <c r="F2094" s="20" t="str">
        <f>LatticeLayout!F2123</f>
        <v>S2</v>
      </c>
      <c r="G2094" s="20" t="str">
        <f>LatticeLayout!G2123</f>
        <v>solenoid+correctors</v>
      </c>
      <c r="H2094" s="20">
        <f>LatticeLayout!H2123</f>
        <v>40</v>
      </c>
      <c r="I2094" s="20">
        <f>LatticeLayout!I2123</f>
        <v>0</v>
      </c>
      <c r="J2094" s="20">
        <f>LatticeLayout!J2123</f>
        <v>0</v>
      </c>
      <c r="K2094" s="20">
        <f>LatticeLayout!K2123</f>
        <v>0.5</v>
      </c>
      <c r="L2094" s="551">
        <f>LatticeLayout!L2123</f>
        <v>41.094000000000001</v>
      </c>
      <c r="M2094" s="551">
        <f>LatticeLayout!M2123</f>
        <v>415.34755298882715</v>
      </c>
      <c r="N2094" s="551">
        <f>LatticeLayout!N2123</f>
        <v>319.74897552404855</v>
      </c>
      <c r="O2094" s="551">
        <f t="shared" si="96"/>
        <v>319.49897552404855</v>
      </c>
      <c r="P2094" s="551">
        <f t="shared" si="97"/>
        <v>415.34755298882715</v>
      </c>
      <c r="Q2094" s="551">
        <f t="shared" si="98"/>
        <v>41.094000000000001</v>
      </c>
    </row>
    <row r="2095" spans="1:17" hidden="1" x14ac:dyDescent="0.3">
      <c r="A2095" s="20">
        <f>LatticeLayout!A2124</f>
        <v>0</v>
      </c>
      <c r="B2095" s="20">
        <f>LatticeLayout!B2124</f>
        <v>0</v>
      </c>
      <c r="C2095" s="20">
        <f>LatticeLayout!C2124</f>
        <v>0</v>
      </c>
      <c r="D2095" s="20">
        <f>LatticeLayout!D2124</f>
        <v>0</v>
      </c>
      <c r="E2095" s="20" t="str">
        <f>LatticeLayout!E2124</f>
        <v/>
      </c>
      <c r="F2095" s="20">
        <f>LatticeLayout!F2124</f>
        <v>0</v>
      </c>
      <c r="G2095" s="20" t="str">
        <f>LatticeLayout!G2124</f>
        <v>bellow</v>
      </c>
      <c r="H2095" s="20">
        <f>LatticeLayout!H2124</f>
        <v>0</v>
      </c>
      <c r="I2095" s="20">
        <f>LatticeLayout!I2124</f>
        <v>0</v>
      </c>
      <c r="J2095" s="20">
        <f>LatticeLayout!J2124</f>
        <v>0</v>
      </c>
      <c r="K2095" s="20">
        <f>LatticeLayout!K2124</f>
        <v>0.15525</v>
      </c>
      <c r="L2095" s="20">
        <f>LatticeLayout!L2124</f>
        <v>41.094000000000001</v>
      </c>
      <c r="M2095" s="20">
        <f>LatticeLayout!M2124</f>
        <v>415.34755298882715</v>
      </c>
      <c r="N2095" s="20">
        <f>LatticeLayout!N2124</f>
        <v>319.90422552404857</v>
      </c>
      <c r="O2095" s="20">
        <f t="shared" si="96"/>
        <v>319.82660052404856</v>
      </c>
      <c r="P2095" s="20">
        <f t="shared" si="97"/>
        <v>415.34755298882715</v>
      </c>
      <c r="Q2095" s="20">
        <f t="shared" si="98"/>
        <v>41.094000000000001</v>
      </c>
    </row>
    <row r="2096" spans="1:17" x14ac:dyDescent="0.3">
      <c r="A2096" s="20" t="str">
        <f>LatticeLayout!A2125</f>
        <v>LS2</v>
      </c>
      <c r="B2096" s="20" t="str">
        <f>LatticeLayout!B2125</f>
        <v>CD04</v>
      </c>
      <c r="C2096" s="20" t="str">
        <f>LatticeLayout!C2125</f>
        <v>CAV5</v>
      </c>
      <c r="D2096" s="20">
        <f>LatticeLayout!D2125</f>
        <v>3404</v>
      </c>
      <c r="E2096" s="20" t="str">
        <f>LatticeLayout!E2125</f>
        <v>LS2_CD04:CAV5_D3404</v>
      </c>
      <c r="F2096" s="20">
        <f>LatticeLayout!F2125</f>
        <v>0</v>
      </c>
      <c r="G2096" s="20" t="str">
        <f>LatticeLayout!G2125</f>
        <v>b54 cavity</v>
      </c>
      <c r="H2096" s="20">
        <f>LatticeLayout!H2125</f>
        <v>40</v>
      </c>
      <c r="I2096" s="20">
        <f>LatticeLayout!I2125</f>
        <v>0</v>
      </c>
      <c r="J2096" s="20">
        <f>LatticeLayout!J2125</f>
        <v>0</v>
      </c>
      <c r="K2096" s="20">
        <f>LatticeLayout!K2125</f>
        <v>0.49565599999999999</v>
      </c>
      <c r="L2096" s="551">
        <f>LatticeLayout!L2125</f>
        <v>41.094000000000001</v>
      </c>
      <c r="M2096" s="551">
        <f>LatticeLayout!M2125</f>
        <v>415.34755298882715</v>
      </c>
      <c r="N2096" s="551">
        <f>LatticeLayout!N2125</f>
        <v>320.39988152404857</v>
      </c>
      <c r="O2096" s="551">
        <f t="shared" si="96"/>
        <v>320.1520535240486</v>
      </c>
      <c r="P2096" s="551">
        <f t="shared" si="97"/>
        <v>415.34755298882715</v>
      </c>
      <c r="Q2096" s="551">
        <f t="shared" si="98"/>
        <v>41.094000000000001</v>
      </c>
    </row>
    <row r="2097" spans="1:17" hidden="1" x14ac:dyDescent="0.3">
      <c r="A2097" s="20">
        <f>LatticeLayout!A2126</f>
        <v>0</v>
      </c>
      <c r="B2097" s="20">
        <f>LatticeLayout!B2126</f>
        <v>0</v>
      </c>
      <c r="C2097" s="20">
        <f>LatticeLayout!C2126</f>
        <v>0</v>
      </c>
      <c r="D2097" s="20">
        <f>LatticeLayout!D2126</f>
        <v>0</v>
      </c>
      <c r="E2097" s="20" t="str">
        <f>LatticeLayout!E2126</f>
        <v/>
      </c>
      <c r="F2097" s="20">
        <f>LatticeLayout!F2126</f>
        <v>0</v>
      </c>
      <c r="G2097" s="20">
        <f>LatticeLayout!G2126</f>
        <v>0</v>
      </c>
      <c r="H2097" s="20">
        <f>LatticeLayout!H2126</f>
        <v>0</v>
      </c>
      <c r="I2097" s="20">
        <f>LatticeLayout!I2126</f>
        <v>0</v>
      </c>
      <c r="J2097" s="20">
        <f>LatticeLayout!J2126</f>
        <v>0</v>
      </c>
      <c r="K2097" s="20">
        <f>LatticeLayout!K2126</f>
        <v>0</v>
      </c>
      <c r="L2097" s="20">
        <f>LatticeLayout!L2126</f>
        <v>41.094000000000001</v>
      </c>
      <c r="M2097" s="20">
        <f>LatticeLayout!M2126</f>
        <v>415.34755298882715</v>
      </c>
      <c r="N2097" s="20">
        <f>LatticeLayout!N2126</f>
        <v>320.39988152404857</v>
      </c>
      <c r="O2097" s="20">
        <f t="shared" si="96"/>
        <v>320.39988152404857</v>
      </c>
      <c r="P2097" s="20">
        <f t="shared" si="97"/>
        <v>415.34755298882715</v>
      </c>
      <c r="Q2097" s="20">
        <f t="shared" si="98"/>
        <v>41.094000000000001</v>
      </c>
    </row>
    <row r="2098" spans="1:17" hidden="1" x14ac:dyDescent="0.3">
      <c r="A2098" s="20">
        <f>LatticeLayout!A2127</f>
        <v>0</v>
      </c>
      <c r="B2098" s="20">
        <f>LatticeLayout!B2127</f>
        <v>0</v>
      </c>
      <c r="C2098" s="20">
        <f>LatticeLayout!C2127</f>
        <v>0</v>
      </c>
      <c r="D2098" s="20">
        <f>LatticeLayout!D2127</f>
        <v>0</v>
      </c>
      <c r="E2098" s="20">
        <f>LatticeLayout!E2127</f>
        <v>0</v>
      </c>
      <c r="F2098" s="20">
        <f>LatticeLayout!F2127</f>
        <v>0</v>
      </c>
      <c r="G2098" s="20">
        <f>LatticeLayout!G2127</f>
        <v>0</v>
      </c>
      <c r="H2098" s="20">
        <f>LatticeLayout!H2127</f>
        <v>0</v>
      </c>
      <c r="I2098" s="20">
        <f>LatticeLayout!I2127</f>
        <v>0</v>
      </c>
      <c r="J2098" s="20">
        <f>LatticeLayout!J2127</f>
        <v>0</v>
      </c>
      <c r="K2098" s="20">
        <f>LatticeLayout!K2127</f>
        <v>0</v>
      </c>
      <c r="L2098" s="20">
        <f>LatticeLayout!L2127</f>
        <v>41.094000000000001</v>
      </c>
      <c r="M2098" s="20">
        <f>LatticeLayout!M2127</f>
        <v>415.34755298882715</v>
      </c>
      <c r="N2098" s="20">
        <f>LatticeLayout!N2127</f>
        <v>320.39988152404857</v>
      </c>
      <c r="O2098" s="20">
        <f t="shared" si="96"/>
        <v>320.39988152404857</v>
      </c>
      <c r="P2098" s="20">
        <f t="shared" si="97"/>
        <v>415.34755298882715</v>
      </c>
      <c r="Q2098" s="20">
        <f t="shared" si="98"/>
        <v>41.094000000000001</v>
      </c>
    </row>
    <row r="2099" spans="1:17" hidden="1" x14ac:dyDescent="0.3">
      <c r="A2099" s="20">
        <f>LatticeLayout!A2128</f>
        <v>0</v>
      </c>
      <c r="B2099" s="20">
        <f>LatticeLayout!B2128</f>
        <v>0</v>
      </c>
      <c r="C2099" s="20">
        <f>LatticeLayout!C2128</f>
        <v>0</v>
      </c>
      <c r="D2099" s="20">
        <f>LatticeLayout!D2128</f>
        <v>0</v>
      </c>
      <c r="E2099" s="20">
        <f>LatticeLayout!E2128</f>
        <v>0</v>
      </c>
      <c r="F2099" s="20">
        <f>LatticeLayout!F2128</f>
        <v>0</v>
      </c>
      <c r="G2099" s="20" t="str">
        <f>LatticeLayout!G2128</f>
        <v>bellow</v>
      </c>
      <c r="H2099" s="20">
        <f>LatticeLayout!H2128</f>
        <v>0</v>
      </c>
      <c r="I2099" s="20">
        <f>LatticeLayout!I2128</f>
        <v>0</v>
      </c>
      <c r="J2099" s="20">
        <f>LatticeLayout!J2128</f>
        <v>0</v>
      </c>
      <c r="K2099" s="20">
        <f>LatticeLayout!K2128</f>
        <v>9.9516999999999994E-2</v>
      </c>
      <c r="L2099" s="20">
        <f>LatticeLayout!L2128</f>
        <v>41.094000000000001</v>
      </c>
      <c r="M2099" s="20">
        <f>LatticeLayout!M2128</f>
        <v>415.34755298882715</v>
      </c>
      <c r="N2099" s="20">
        <f>LatticeLayout!N2128</f>
        <v>320.49939852404856</v>
      </c>
      <c r="O2099" s="20">
        <f t="shared" si="96"/>
        <v>320.44964002404856</v>
      </c>
      <c r="P2099" s="20">
        <f t="shared" si="97"/>
        <v>415.34755298882715</v>
      </c>
      <c r="Q2099" s="20">
        <f t="shared" si="98"/>
        <v>41.094000000000001</v>
      </c>
    </row>
    <row r="2100" spans="1:17" x14ac:dyDescent="0.3">
      <c r="A2100" s="20" t="str">
        <f>LatticeLayout!A2129</f>
        <v>LS2</v>
      </c>
      <c r="B2100" s="20" t="str">
        <f>LatticeLayout!B2129</f>
        <v>CD04</v>
      </c>
      <c r="C2100" s="20" t="str">
        <f>LatticeLayout!C2129</f>
        <v>CAV6</v>
      </c>
      <c r="D2100" s="20">
        <f>LatticeLayout!D2129</f>
        <v>3410</v>
      </c>
      <c r="E2100" s="20" t="str">
        <f>LatticeLayout!E2129</f>
        <v>LS2_CD04:CAV6_D3410</v>
      </c>
      <c r="F2100" s="20">
        <f>LatticeLayout!F2129</f>
        <v>0</v>
      </c>
      <c r="G2100" s="20" t="str">
        <f>LatticeLayout!G2129</f>
        <v>b54 cavity</v>
      </c>
      <c r="H2100" s="20">
        <f>LatticeLayout!H2129</f>
        <v>40</v>
      </c>
      <c r="I2100" s="20">
        <f>LatticeLayout!I2129</f>
        <v>0</v>
      </c>
      <c r="J2100" s="20">
        <f>LatticeLayout!J2129</f>
        <v>0</v>
      </c>
      <c r="K2100" s="20">
        <f>LatticeLayout!K2129</f>
        <v>0.49565599999999999</v>
      </c>
      <c r="L2100" s="551">
        <f>LatticeLayout!L2129</f>
        <v>41.094000000000001</v>
      </c>
      <c r="M2100" s="551">
        <f>LatticeLayout!M2129</f>
        <v>415.34755298882715</v>
      </c>
      <c r="N2100" s="551">
        <f>LatticeLayout!N2129</f>
        <v>320.99505452404856</v>
      </c>
      <c r="O2100" s="551">
        <f t="shared" si="96"/>
        <v>320.74722652404853</v>
      </c>
      <c r="P2100" s="551">
        <f t="shared" si="97"/>
        <v>415.34755298882715</v>
      </c>
      <c r="Q2100" s="551">
        <f t="shared" si="98"/>
        <v>41.094000000000001</v>
      </c>
    </row>
    <row r="2101" spans="1:17" hidden="1" x14ac:dyDescent="0.3">
      <c r="A2101" s="20">
        <f>LatticeLayout!A2130</f>
        <v>0</v>
      </c>
      <c r="B2101" s="20">
        <f>LatticeLayout!B2130</f>
        <v>0</v>
      </c>
      <c r="C2101" s="20">
        <f>LatticeLayout!C2130</f>
        <v>0</v>
      </c>
      <c r="D2101" s="20">
        <f>LatticeLayout!D2130</f>
        <v>0</v>
      </c>
      <c r="E2101" s="20" t="str">
        <f>LatticeLayout!E2130</f>
        <v/>
      </c>
      <c r="F2101" s="20">
        <f>LatticeLayout!F2130</f>
        <v>0</v>
      </c>
      <c r="G2101" s="20">
        <f>LatticeLayout!G2130</f>
        <v>0</v>
      </c>
      <c r="H2101" s="20">
        <f>LatticeLayout!H2130</f>
        <v>0</v>
      </c>
      <c r="I2101" s="20">
        <f>LatticeLayout!I2130</f>
        <v>0</v>
      </c>
      <c r="J2101" s="20">
        <f>LatticeLayout!J2130</f>
        <v>0</v>
      </c>
      <c r="K2101" s="20">
        <f>LatticeLayout!K2130</f>
        <v>0</v>
      </c>
      <c r="L2101" s="20">
        <f>LatticeLayout!L2130</f>
        <v>41.094000000000001</v>
      </c>
      <c r="M2101" s="20">
        <f>LatticeLayout!M2130</f>
        <v>415.34755298882715</v>
      </c>
      <c r="N2101" s="20">
        <f>LatticeLayout!N2130</f>
        <v>320.99505452404856</v>
      </c>
      <c r="O2101" s="20">
        <f t="shared" si="96"/>
        <v>320.99505452404856</v>
      </c>
      <c r="P2101" s="20">
        <f t="shared" si="97"/>
        <v>415.34755298882715</v>
      </c>
      <c r="Q2101" s="20">
        <f t="shared" si="98"/>
        <v>41.094000000000001</v>
      </c>
    </row>
    <row r="2102" spans="1:17" hidden="1" x14ac:dyDescent="0.3">
      <c r="A2102" s="20">
        <f>LatticeLayout!A2131</f>
        <v>0</v>
      </c>
      <c r="B2102" s="20">
        <f>LatticeLayout!B2131</f>
        <v>0</v>
      </c>
      <c r="C2102" s="20">
        <f>LatticeLayout!C2131</f>
        <v>0</v>
      </c>
      <c r="D2102" s="20">
        <f>LatticeLayout!D2131</f>
        <v>0</v>
      </c>
      <c r="E2102" s="20">
        <f>LatticeLayout!E2131</f>
        <v>0</v>
      </c>
      <c r="F2102" s="20">
        <f>LatticeLayout!F2131</f>
        <v>0</v>
      </c>
      <c r="G2102" s="20">
        <f>LatticeLayout!G2131</f>
        <v>0</v>
      </c>
      <c r="H2102" s="20">
        <f>LatticeLayout!H2131</f>
        <v>0</v>
      </c>
      <c r="I2102" s="20">
        <f>LatticeLayout!I2131</f>
        <v>0</v>
      </c>
      <c r="J2102" s="20">
        <f>LatticeLayout!J2131</f>
        <v>0</v>
      </c>
      <c r="K2102" s="20">
        <f>LatticeLayout!K2131</f>
        <v>0</v>
      </c>
      <c r="L2102" s="20">
        <f>LatticeLayout!L2131</f>
        <v>41.094000000000001</v>
      </c>
      <c r="M2102" s="20">
        <f>LatticeLayout!M2131</f>
        <v>415.34755298882715</v>
      </c>
      <c r="N2102" s="20">
        <f>LatticeLayout!N2131</f>
        <v>320.99505452404856</v>
      </c>
      <c r="O2102" s="20">
        <f t="shared" si="96"/>
        <v>320.99505452404856</v>
      </c>
      <c r="P2102" s="20">
        <f t="shared" si="97"/>
        <v>415.34755298882715</v>
      </c>
      <c r="Q2102" s="20">
        <f t="shared" si="98"/>
        <v>41.094000000000001</v>
      </c>
    </row>
    <row r="2103" spans="1:17" hidden="1" x14ac:dyDescent="0.3">
      <c r="A2103" s="20">
        <f>LatticeLayout!A2132</f>
        <v>0</v>
      </c>
      <c r="B2103" s="20">
        <f>LatticeLayout!B2132</f>
        <v>0</v>
      </c>
      <c r="C2103" s="20">
        <f>LatticeLayout!C2132</f>
        <v>0</v>
      </c>
      <c r="D2103" s="20">
        <f>LatticeLayout!D2132</f>
        <v>0</v>
      </c>
      <c r="E2103" s="20" t="str">
        <f>LatticeLayout!E2132</f>
        <v/>
      </c>
      <c r="F2103" s="20">
        <f>LatticeLayout!F2132</f>
        <v>0</v>
      </c>
      <c r="G2103" s="20" t="str">
        <f>LatticeLayout!G2132</f>
        <v>bellow</v>
      </c>
      <c r="H2103" s="20">
        <f>LatticeLayout!H2132</f>
        <v>0</v>
      </c>
      <c r="I2103" s="20">
        <f>LatticeLayout!I2132</f>
        <v>0</v>
      </c>
      <c r="J2103" s="20">
        <f>LatticeLayout!J2132</f>
        <v>0</v>
      </c>
      <c r="K2103" s="20">
        <f>LatticeLayout!K2132</f>
        <v>9.9516999999999994E-2</v>
      </c>
      <c r="L2103" s="20">
        <f>LatticeLayout!L2132</f>
        <v>41.094000000000001</v>
      </c>
      <c r="M2103" s="20">
        <f>LatticeLayout!M2132</f>
        <v>415.34755298882715</v>
      </c>
      <c r="N2103" s="20">
        <f>LatticeLayout!N2132</f>
        <v>321.09457152404855</v>
      </c>
      <c r="O2103" s="20">
        <f t="shared" si="96"/>
        <v>321.04481302404855</v>
      </c>
      <c r="P2103" s="20">
        <f t="shared" si="97"/>
        <v>415.34755298882715</v>
      </c>
      <c r="Q2103" s="20">
        <f t="shared" si="98"/>
        <v>41.094000000000001</v>
      </c>
    </row>
    <row r="2104" spans="1:17" x14ac:dyDescent="0.3">
      <c r="A2104" s="20" t="str">
        <f>LatticeLayout!A2133</f>
        <v>LS2</v>
      </c>
      <c r="B2104" s="20" t="str">
        <f>LatticeLayout!B2133</f>
        <v>CD04</v>
      </c>
      <c r="C2104" s="20" t="str">
        <f>LatticeLayout!C2133</f>
        <v>CAV7</v>
      </c>
      <c r="D2104" s="20">
        <f>LatticeLayout!D2133</f>
        <v>3416</v>
      </c>
      <c r="E2104" s="20" t="str">
        <f>LatticeLayout!E2133</f>
        <v>LS2_CD04:CAV7_D3416</v>
      </c>
      <c r="F2104" s="20">
        <f>LatticeLayout!F2133</f>
        <v>0</v>
      </c>
      <c r="G2104" s="20" t="str">
        <f>LatticeLayout!G2133</f>
        <v>b54 cavity</v>
      </c>
      <c r="H2104" s="20">
        <f>LatticeLayout!H2133</f>
        <v>40</v>
      </c>
      <c r="I2104" s="20">
        <f>LatticeLayout!I2133</f>
        <v>0</v>
      </c>
      <c r="J2104" s="20">
        <f>LatticeLayout!J2133</f>
        <v>0</v>
      </c>
      <c r="K2104" s="20">
        <f>LatticeLayout!K2133</f>
        <v>0.49565599999999999</v>
      </c>
      <c r="L2104" s="551">
        <f>LatticeLayout!L2133</f>
        <v>41.094000000000001</v>
      </c>
      <c r="M2104" s="551">
        <f>LatticeLayout!M2133</f>
        <v>415.34755298882715</v>
      </c>
      <c r="N2104" s="551">
        <f>LatticeLayout!N2133</f>
        <v>321.59022752404854</v>
      </c>
      <c r="O2104" s="551">
        <f t="shared" si="96"/>
        <v>321.34239952404857</v>
      </c>
      <c r="P2104" s="551">
        <f t="shared" si="97"/>
        <v>415.34755298882715</v>
      </c>
      <c r="Q2104" s="551">
        <f t="shared" si="98"/>
        <v>41.094000000000001</v>
      </c>
    </row>
    <row r="2105" spans="1:17" hidden="1" x14ac:dyDescent="0.3">
      <c r="A2105" s="20">
        <f>LatticeLayout!A2134</f>
        <v>0</v>
      </c>
      <c r="B2105" s="20">
        <f>LatticeLayout!B2134</f>
        <v>0</v>
      </c>
      <c r="C2105" s="20">
        <f>LatticeLayout!C2134</f>
        <v>0</v>
      </c>
      <c r="D2105" s="20">
        <f>LatticeLayout!D2134</f>
        <v>0</v>
      </c>
      <c r="E2105" s="20" t="str">
        <f>LatticeLayout!E2134</f>
        <v/>
      </c>
      <c r="F2105" s="20">
        <f>LatticeLayout!F2134</f>
        <v>0</v>
      </c>
      <c r="G2105" s="20">
        <f>LatticeLayout!G2134</f>
        <v>0</v>
      </c>
      <c r="H2105" s="20">
        <f>LatticeLayout!H2134</f>
        <v>0</v>
      </c>
      <c r="I2105" s="20">
        <f>LatticeLayout!I2134</f>
        <v>0</v>
      </c>
      <c r="J2105" s="20">
        <f>LatticeLayout!J2134</f>
        <v>0</v>
      </c>
      <c r="K2105" s="20">
        <f>LatticeLayout!K2134</f>
        <v>0</v>
      </c>
      <c r="L2105" s="20">
        <f>LatticeLayout!L2134</f>
        <v>41.094000000000001</v>
      </c>
      <c r="M2105" s="20">
        <f>LatticeLayout!M2134</f>
        <v>415.34755298882715</v>
      </c>
      <c r="N2105" s="20">
        <f>LatticeLayout!N2134</f>
        <v>321.59022752404854</v>
      </c>
      <c r="O2105" s="20">
        <f t="shared" si="96"/>
        <v>321.59022752404854</v>
      </c>
      <c r="P2105" s="20">
        <f t="shared" si="97"/>
        <v>415.34755298882715</v>
      </c>
      <c r="Q2105" s="20">
        <f t="shared" si="98"/>
        <v>41.094000000000001</v>
      </c>
    </row>
    <row r="2106" spans="1:17" hidden="1" x14ac:dyDescent="0.3">
      <c r="A2106" s="20">
        <f>LatticeLayout!A2135</f>
        <v>0</v>
      </c>
      <c r="B2106" s="20">
        <f>LatticeLayout!B2135</f>
        <v>0</v>
      </c>
      <c r="C2106" s="20">
        <f>LatticeLayout!C2135</f>
        <v>0</v>
      </c>
      <c r="D2106" s="20">
        <f>LatticeLayout!D2135</f>
        <v>0</v>
      </c>
      <c r="E2106" s="20">
        <f>LatticeLayout!E2135</f>
        <v>0</v>
      </c>
      <c r="F2106" s="20">
        <f>LatticeLayout!F2135</f>
        <v>0</v>
      </c>
      <c r="G2106" s="20">
        <f>LatticeLayout!G2135</f>
        <v>0</v>
      </c>
      <c r="H2106" s="20">
        <f>LatticeLayout!H2135</f>
        <v>0</v>
      </c>
      <c r="I2106" s="20">
        <f>LatticeLayout!I2135</f>
        <v>0</v>
      </c>
      <c r="J2106" s="20">
        <f>LatticeLayout!J2135</f>
        <v>0</v>
      </c>
      <c r="K2106" s="20">
        <f>LatticeLayout!K2135</f>
        <v>0</v>
      </c>
      <c r="L2106" s="20">
        <f>LatticeLayout!L2135</f>
        <v>41.094000000000001</v>
      </c>
      <c r="M2106" s="20">
        <f>LatticeLayout!M2135</f>
        <v>415.34755298882715</v>
      </c>
      <c r="N2106" s="20">
        <f>LatticeLayout!N2135</f>
        <v>321.59022752404854</v>
      </c>
      <c r="O2106" s="20">
        <f t="shared" si="96"/>
        <v>321.59022752404854</v>
      </c>
      <c r="P2106" s="20">
        <f t="shared" si="97"/>
        <v>415.34755298882715</v>
      </c>
      <c r="Q2106" s="20">
        <f t="shared" si="98"/>
        <v>41.094000000000001</v>
      </c>
    </row>
    <row r="2107" spans="1:17" hidden="1" x14ac:dyDescent="0.3">
      <c r="A2107" s="20">
        <f>LatticeLayout!A2136</f>
        <v>0</v>
      </c>
      <c r="B2107" s="20">
        <f>LatticeLayout!B2136</f>
        <v>0</v>
      </c>
      <c r="C2107" s="20">
        <f>LatticeLayout!C2136</f>
        <v>0</v>
      </c>
      <c r="D2107" s="20">
        <f>LatticeLayout!D2136</f>
        <v>0</v>
      </c>
      <c r="E2107" s="20" t="str">
        <f>LatticeLayout!E2136</f>
        <v/>
      </c>
      <c r="F2107" s="20">
        <f>LatticeLayout!F2136</f>
        <v>0</v>
      </c>
      <c r="G2107" s="20" t="str">
        <f>LatticeLayout!G2136</f>
        <v>bellow</v>
      </c>
      <c r="H2107" s="20">
        <f>LatticeLayout!H2136</f>
        <v>0</v>
      </c>
      <c r="I2107" s="20">
        <f>LatticeLayout!I2136</f>
        <v>0</v>
      </c>
      <c r="J2107" s="20">
        <f>LatticeLayout!J2136</f>
        <v>0</v>
      </c>
      <c r="K2107" s="20">
        <f>LatticeLayout!K2136</f>
        <v>9.9516999999999994E-2</v>
      </c>
      <c r="L2107" s="20">
        <f>LatticeLayout!L2136</f>
        <v>41.094000000000001</v>
      </c>
      <c r="M2107" s="20">
        <f>LatticeLayout!M2136</f>
        <v>415.34755298882715</v>
      </c>
      <c r="N2107" s="20">
        <f>LatticeLayout!N2136</f>
        <v>321.68974452404854</v>
      </c>
      <c r="O2107" s="20">
        <f t="shared" si="96"/>
        <v>321.63998602404854</v>
      </c>
      <c r="P2107" s="20">
        <f t="shared" si="97"/>
        <v>415.34755298882715</v>
      </c>
      <c r="Q2107" s="20">
        <f t="shared" si="98"/>
        <v>41.094000000000001</v>
      </c>
    </row>
    <row r="2108" spans="1:17" x14ac:dyDescent="0.3">
      <c r="A2108" s="20" t="str">
        <f>LatticeLayout!A2137</f>
        <v>LS2</v>
      </c>
      <c r="B2108" s="20" t="str">
        <f>LatticeLayout!B2137</f>
        <v>CD04</v>
      </c>
      <c r="C2108" s="20" t="str">
        <f>LatticeLayout!C2137</f>
        <v>CAV8</v>
      </c>
      <c r="D2108" s="20">
        <f>LatticeLayout!D2137</f>
        <v>3422</v>
      </c>
      <c r="E2108" s="20" t="str">
        <f>LatticeLayout!E2137</f>
        <v>LS2_CD04:CAV8_D3422</v>
      </c>
      <c r="F2108" s="20">
        <f>LatticeLayout!F2137</f>
        <v>0</v>
      </c>
      <c r="G2108" s="20" t="str">
        <f>LatticeLayout!G2137</f>
        <v>b54 cavity</v>
      </c>
      <c r="H2108" s="20">
        <f>LatticeLayout!H2137</f>
        <v>40</v>
      </c>
      <c r="I2108" s="20">
        <f>LatticeLayout!I2137</f>
        <v>0</v>
      </c>
      <c r="J2108" s="20">
        <f>LatticeLayout!J2137</f>
        <v>0</v>
      </c>
      <c r="K2108" s="20">
        <f>LatticeLayout!K2137</f>
        <v>0.49565599999999999</v>
      </c>
      <c r="L2108" s="551">
        <f>LatticeLayout!L2137</f>
        <v>41.094000000000001</v>
      </c>
      <c r="M2108" s="551">
        <f>LatticeLayout!M2137</f>
        <v>415.34755298882715</v>
      </c>
      <c r="N2108" s="551">
        <f>LatticeLayout!N2137</f>
        <v>322.18540052404853</v>
      </c>
      <c r="O2108" s="551">
        <f t="shared" si="96"/>
        <v>321.93757252404851</v>
      </c>
      <c r="P2108" s="551">
        <f t="shared" si="97"/>
        <v>415.34755298882715</v>
      </c>
      <c r="Q2108" s="551">
        <f t="shared" si="98"/>
        <v>41.094000000000001</v>
      </c>
    </row>
    <row r="2109" spans="1:17" hidden="1" x14ac:dyDescent="0.3">
      <c r="A2109" s="20" t="str">
        <f>LatticeLayout!A2138</f>
        <v>LS2</v>
      </c>
      <c r="B2109" s="20" t="str">
        <f>LatticeLayout!B2138</f>
        <v>CD04</v>
      </c>
      <c r="C2109" s="20" t="str">
        <f>LatticeLayout!C2138</f>
        <v>BLM</v>
      </c>
      <c r="D2109" s="20">
        <f>LatticeLayout!D2138</f>
        <v>3424</v>
      </c>
      <c r="E2109" s="20" t="str">
        <f>LatticeLayout!E2138</f>
        <v>LS2_CD04:BLM_D3424</v>
      </c>
      <c r="F2109" s="20">
        <f>LatticeLayout!F2138</f>
        <v>0</v>
      </c>
      <c r="G2109" s="20" t="str">
        <f>LatticeLayout!G2138</f>
        <v>outside loss monitor</v>
      </c>
      <c r="H2109" s="20">
        <f>LatticeLayout!H2138</f>
        <v>0</v>
      </c>
      <c r="I2109" s="20">
        <f>LatticeLayout!I2138</f>
        <v>0</v>
      </c>
      <c r="J2109" s="20">
        <f>LatticeLayout!J2138</f>
        <v>0</v>
      </c>
      <c r="K2109" s="20">
        <f>LatticeLayout!K2138</f>
        <v>0</v>
      </c>
      <c r="L2109" s="20">
        <f>LatticeLayout!L2138</f>
        <v>41.094000000000001</v>
      </c>
      <c r="M2109" s="20">
        <f>LatticeLayout!M2138</f>
        <v>415.34755298882715</v>
      </c>
      <c r="N2109" s="20">
        <f>LatticeLayout!N2138</f>
        <v>322.18540052404853</v>
      </c>
      <c r="O2109" s="20">
        <f t="shared" si="96"/>
        <v>322.18540052404853</v>
      </c>
      <c r="P2109" s="20">
        <f t="shared" si="97"/>
        <v>415.34755298882715</v>
      </c>
      <c r="Q2109" s="20">
        <f t="shared" si="98"/>
        <v>41.094000000000001</v>
      </c>
    </row>
    <row r="2110" spans="1:17" hidden="1" x14ac:dyDescent="0.3">
      <c r="A2110" s="20">
        <f>LatticeLayout!A2139</f>
        <v>0</v>
      </c>
      <c r="B2110" s="20">
        <f>LatticeLayout!B2139</f>
        <v>0</v>
      </c>
      <c r="C2110" s="20">
        <f>LatticeLayout!C2139</f>
        <v>0</v>
      </c>
      <c r="D2110" s="20">
        <f>LatticeLayout!D2139</f>
        <v>0</v>
      </c>
      <c r="E2110" s="20">
        <f>LatticeLayout!E2139</f>
        <v>0</v>
      </c>
      <c r="F2110" s="20">
        <f>LatticeLayout!F2139</f>
        <v>0</v>
      </c>
      <c r="G2110" s="20">
        <f>LatticeLayout!G2139</f>
        <v>0</v>
      </c>
      <c r="H2110" s="20">
        <f>LatticeLayout!H2139</f>
        <v>0</v>
      </c>
      <c r="I2110" s="20">
        <f>LatticeLayout!I2139</f>
        <v>0</v>
      </c>
      <c r="J2110" s="20">
        <f>LatticeLayout!J2139</f>
        <v>0</v>
      </c>
      <c r="K2110" s="20">
        <f>LatticeLayout!K2139</f>
        <v>0</v>
      </c>
      <c r="L2110" s="20">
        <f>LatticeLayout!L2139</f>
        <v>41.094000000000001</v>
      </c>
      <c r="M2110" s="20">
        <f>LatticeLayout!M2139</f>
        <v>415.34755298882715</v>
      </c>
      <c r="N2110" s="20">
        <f>LatticeLayout!N2139</f>
        <v>322.18540052404853</v>
      </c>
      <c r="O2110" s="20">
        <f t="shared" si="96"/>
        <v>322.18540052404853</v>
      </c>
      <c r="P2110" s="20">
        <f t="shared" si="97"/>
        <v>415.34755298882715</v>
      </c>
      <c r="Q2110" s="20">
        <f t="shared" si="98"/>
        <v>41.094000000000001</v>
      </c>
    </row>
    <row r="2111" spans="1:17" hidden="1" x14ac:dyDescent="0.3">
      <c r="A2111" s="20">
        <f>LatticeLayout!A2140</f>
        <v>0</v>
      </c>
      <c r="B2111" s="20">
        <f>LatticeLayout!B2140</f>
        <v>0</v>
      </c>
      <c r="C2111" s="20">
        <f>LatticeLayout!C2140</f>
        <v>0</v>
      </c>
      <c r="D2111" s="20">
        <f>LatticeLayout!D2140</f>
        <v>0</v>
      </c>
      <c r="E2111" s="20">
        <f>LatticeLayout!E2140</f>
        <v>0</v>
      </c>
      <c r="F2111" s="20">
        <f>LatticeLayout!F2140</f>
        <v>0</v>
      </c>
      <c r="G2111" s="20">
        <f>LatticeLayout!G2140</f>
        <v>0</v>
      </c>
      <c r="H2111" s="20">
        <f>LatticeLayout!H2140</f>
        <v>0</v>
      </c>
      <c r="I2111" s="20">
        <f>LatticeLayout!I2140</f>
        <v>0</v>
      </c>
      <c r="J2111" s="20">
        <f>LatticeLayout!J2140</f>
        <v>0</v>
      </c>
      <c r="K2111" s="20">
        <f>LatticeLayout!K2140</f>
        <v>0.15310800000000002</v>
      </c>
      <c r="L2111" s="20">
        <f>LatticeLayout!L2140</f>
        <v>41.094000000000001</v>
      </c>
      <c r="M2111" s="20">
        <f>LatticeLayout!M2140</f>
        <v>415.34755298882715</v>
      </c>
      <c r="N2111" s="20">
        <f>LatticeLayout!N2140</f>
        <v>322.33850852404851</v>
      </c>
      <c r="O2111" s="20">
        <f t="shared" si="96"/>
        <v>322.26195452404852</v>
      </c>
      <c r="P2111" s="20">
        <f t="shared" si="97"/>
        <v>415.34755298882715</v>
      </c>
      <c r="Q2111" s="20">
        <f t="shared" si="98"/>
        <v>41.094000000000001</v>
      </c>
    </row>
    <row r="2112" spans="1:17" hidden="1" x14ac:dyDescent="0.3">
      <c r="A2112" s="20" t="str">
        <f>LatticeLayout!A2141</f>
        <v>LS2</v>
      </c>
      <c r="B2112" s="20" t="str">
        <f>LatticeLayout!B2141</f>
        <v>CD04</v>
      </c>
      <c r="C2112" s="20" t="str">
        <f>LatticeLayout!C2141</f>
        <v>GV</v>
      </c>
      <c r="D2112" s="20">
        <f>LatticeLayout!D2141</f>
        <v>3426</v>
      </c>
      <c r="E2112" s="20" t="str">
        <f>LatticeLayout!E2141</f>
        <v>LS2_CD04:GV_D3426</v>
      </c>
      <c r="F2112" s="20">
        <f>LatticeLayout!F2141</f>
        <v>0</v>
      </c>
      <c r="G2112" s="20" t="str">
        <f>LatticeLayout!G2141</f>
        <v>gate valve</v>
      </c>
      <c r="H2112" s="20">
        <f>LatticeLayout!H2141</f>
        <v>40</v>
      </c>
      <c r="I2112" s="20">
        <f>LatticeLayout!I2141</f>
        <v>0</v>
      </c>
      <c r="J2112" s="20">
        <f>LatticeLayout!J2141</f>
        <v>0</v>
      </c>
      <c r="K2112" s="20">
        <f>LatticeLayout!K2141</f>
        <v>7.1999999999999995E-2</v>
      </c>
      <c r="L2112" s="20">
        <f>LatticeLayout!L2141</f>
        <v>41.094000000000001</v>
      </c>
      <c r="M2112" s="20">
        <f>LatticeLayout!M2141</f>
        <v>415.34755298882715</v>
      </c>
      <c r="N2112" s="20">
        <f>LatticeLayout!N2141</f>
        <v>322.41050852404851</v>
      </c>
      <c r="O2112" s="20">
        <f t="shared" si="96"/>
        <v>322.37450852404851</v>
      </c>
      <c r="P2112" s="20">
        <f t="shared" si="97"/>
        <v>415.34755298882715</v>
      </c>
      <c r="Q2112" s="20">
        <f t="shared" si="98"/>
        <v>41.094000000000001</v>
      </c>
    </row>
    <row r="2113" spans="1:17" hidden="1" x14ac:dyDescent="0.3">
      <c r="A2113" s="20">
        <f>LatticeLayout!A2142</f>
        <v>0</v>
      </c>
      <c r="B2113" s="20">
        <f>LatticeLayout!B2142</f>
        <v>0</v>
      </c>
      <c r="C2113" s="20">
        <f>LatticeLayout!C2142</f>
        <v>0</v>
      </c>
      <c r="D2113" s="20">
        <f>LatticeLayout!D2142</f>
        <v>0</v>
      </c>
      <c r="E2113" s="20" t="str">
        <f>LatticeLayout!E2142</f>
        <v/>
      </c>
      <c r="F2113" s="20">
        <f>LatticeLayout!F2142</f>
        <v>0</v>
      </c>
      <c r="G2113" s="20" t="str">
        <f>LatticeLayout!G2142</f>
        <v>bellow</v>
      </c>
      <c r="H2113" s="20">
        <f>LatticeLayout!H2142</f>
        <v>40</v>
      </c>
      <c r="I2113" s="20">
        <f>LatticeLayout!I2142</f>
        <v>0</v>
      </c>
      <c r="J2113" s="20">
        <f>LatticeLayout!J2142</f>
        <v>0</v>
      </c>
      <c r="K2113" s="20">
        <f>LatticeLayout!K2142</f>
        <v>0.11600000000000001</v>
      </c>
      <c r="L2113" s="20">
        <f>LatticeLayout!L2142</f>
        <v>41.094000000000001</v>
      </c>
      <c r="M2113" s="20">
        <f>LatticeLayout!M2142</f>
        <v>415.34755298882715</v>
      </c>
      <c r="N2113" s="20">
        <f>LatticeLayout!N2142</f>
        <v>322.5265085240485</v>
      </c>
      <c r="O2113" s="20">
        <f t="shared" si="96"/>
        <v>322.4685085240485</v>
      </c>
      <c r="P2113" s="20">
        <f t="shared" si="97"/>
        <v>415.34755298882715</v>
      </c>
      <c r="Q2113" s="20">
        <f t="shared" si="98"/>
        <v>41.094000000000001</v>
      </c>
    </row>
    <row r="2114" spans="1:17" hidden="1" x14ac:dyDescent="0.3">
      <c r="A2114" s="20" t="str">
        <f>LatticeLayout!A2143</f>
        <v>LS2</v>
      </c>
      <c r="B2114" s="20" t="str">
        <f>LatticeLayout!B2143</f>
        <v>WD04</v>
      </c>
      <c r="C2114" s="20" t="str">
        <f>LatticeLayout!C2143</f>
        <v>BPM</v>
      </c>
      <c r="D2114" s="20">
        <f>LatticeLayout!D2143</f>
        <v>3428</v>
      </c>
      <c r="E2114" s="20" t="str">
        <f>LatticeLayout!E2143</f>
        <v>LS2_WD04:BPM_D3428</v>
      </c>
      <c r="F2114" s="20" t="str">
        <f>LatticeLayout!F2143</f>
        <v>BPM2</v>
      </c>
      <c r="G2114" s="20" t="str">
        <f>LatticeLayout!G2143</f>
        <v>position monitor</v>
      </c>
      <c r="H2114" s="20">
        <f>LatticeLayout!H2143</f>
        <v>0</v>
      </c>
      <c r="I2114" s="20">
        <f>LatticeLayout!I2143</f>
        <v>0</v>
      </c>
      <c r="J2114" s="20">
        <f>LatticeLayout!J2143</f>
        <v>0</v>
      </c>
      <c r="K2114" s="20">
        <f>LatticeLayout!K2143</f>
        <v>0</v>
      </c>
      <c r="L2114" s="20">
        <f>LatticeLayout!L2143</f>
        <v>41.094000000000001</v>
      </c>
      <c r="M2114" s="20">
        <f>LatticeLayout!M2143</f>
        <v>415.34755298882715</v>
      </c>
      <c r="N2114" s="20">
        <f>LatticeLayout!N2143</f>
        <v>322.5265085240485</v>
      </c>
      <c r="O2114" s="20">
        <f t="shared" si="96"/>
        <v>322.5265085240485</v>
      </c>
      <c r="P2114" s="20">
        <f t="shared" si="97"/>
        <v>415.34755298882715</v>
      </c>
      <c r="Q2114" s="20">
        <f t="shared" si="98"/>
        <v>41.094000000000001</v>
      </c>
    </row>
    <row r="2115" spans="1:17" x14ac:dyDescent="0.3">
      <c r="A2115" s="20">
        <f>LatticeLayout!A2144</f>
        <v>0</v>
      </c>
      <c r="B2115" s="20">
        <f>LatticeLayout!B2144</f>
        <v>0</v>
      </c>
      <c r="C2115" s="20">
        <f>LatticeLayout!C2144</f>
        <v>0</v>
      </c>
      <c r="D2115" s="20">
        <f>LatticeLayout!D2144</f>
        <v>0</v>
      </c>
      <c r="E2115" s="20" t="str">
        <f>LatticeLayout!E2144</f>
        <v/>
      </c>
      <c r="F2115" s="20">
        <f>LatticeLayout!F2144</f>
        <v>0</v>
      </c>
      <c r="G2115" s="20" t="str">
        <f>LatticeLayout!G2144</f>
        <v>diagnostic box</v>
      </c>
      <c r="H2115" s="20">
        <f>LatticeLayout!H2144</f>
        <v>0</v>
      </c>
      <c r="I2115" s="20">
        <f>LatticeLayout!I2144</f>
        <v>0</v>
      </c>
      <c r="J2115" s="20">
        <f>LatticeLayout!J2144</f>
        <v>0</v>
      </c>
      <c r="K2115" s="20">
        <f>LatticeLayout!K2144</f>
        <v>7.3999999999999996E-2</v>
      </c>
      <c r="L2115" s="551">
        <f>LatticeLayout!L2144</f>
        <v>41.094000000000001</v>
      </c>
      <c r="M2115" s="551">
        <f>LatticeLayout!M2144</f>
        <v>415.34755298882715</v>
      </c>
      <c r="N2115" s="551">
        <f>LatticeLayout!N2144</f>
        <v>322.60050852404851</v>
      </c>
      <c r="O2115" s="551">
        <f t="shared" si="96"/>
        <v>322.56350852404853</v>
      </c>
      <c r="P2115" s="551">
        <f t="shared" si="97"/>
        <v>415.34755298882715</v>
      </c>
      <c r="Q2115" s="551">
        <f t="shared" si="98"/>
        <v>41.094000000000001</v>
      </c>
    </row>
    <row r="2116" spans="1:17" hidden="1" x14ac:dyDescent="0.3">
      <c r="A2116" s="20" t="str">
        <f>LatticeLayout!A2145</f>
        <v>LS2</v>
      </c>
      <c r="B2116" s="20" t="str">
        <f>LatticeLayout!B2145</f>
        <v>WD04</v>
      </c>
      <c r="C2116" s="20" t="str">
        <f>LatticeLayout!C2145</f>
        <v>PORT</v>
      </c>
      <c r="D2116" s="20">
        <f>LatticeLayout!D2145</f>
        <v>3429</v>
      </c>
      <c r="E2116" s="20" t="str">
        <f>LatticeLayout!E2145</f>
        <v>LS2_WD04:PORT_D3429</v>
      </c>
      <c r="F2116" s="20">
        <f>LatticeLayout!F2145</f>
        <v>0</v>
      </c>
      <c r="G2116" s="20" t="str">
        <f>LatticeLayout!G2145</f>
        <v>port for future diagnostics</v>
      </c>
      <c r="H2116" s="20">
        <f>LatticeLayout!H2145</f>
        <v>0</v>
      </c>
      <c r="I2116" s="20">
        <f>LatticeLayout!I2145</f>
        <v>0</v>
      </c>
      <c r="J2116" s="20">
        <f>LatticeLayout!J2145</f>
        <v>0</v>
      </c>
      <c r="K2116" s="20">
        <f>LatticeLayout!K2145</f>
        <v>0</v>
      </c>
      <c r="L2116" s="20">
        <f>LatticeLayout!L2145</f>
        <v>41.094000000000001</v>
      </c>
      <c r="M2116" s="20">
        <f>LatticeLayout!M2145</f>
        <v>415.34755298882715</v>
      </c>
      <c r="N2116" s="20">
        <f>LatticeLayout!N2145</f>
        <v>322.60050852404851</v>
      </c>
      <c r="O2116" s="20">
        <f t="shared" si="96"/>
        <v>322.60050852404851</v>
      </c>
      <c r="P2116" s="20">
        <f t="shared" si="97"/>
        <v>415.34755298882715</v>
      </c>
      <c r="Q2116" s="20">
        <f t="shared" si="98"/>
        <v>41.094000000000001</v>
      </c>
    </row>
    <row r="2117" spans="1:17" x14ac:dyDescent="0.3">
      <c r="A2117" s="20">
        <f>LatticeLayout!A2146</f>
        <v>0</v>
      </c>
      <c r="B2117" s="20">
        <f>LatticeLayout!B2146</f>
        <v>0</v>
      </c>
      <c r="C2117" s="20">
        <f>LatticeLayout!C2146</f>
        <v>0</v>
      </c>
      <c r="D2117" s="20">
        <f>LatticeLayout!D2146</f>
        <v>0</v>
      </c>
      <c r="E2117" s="20" t="str">
        <f>LatticeLayout!E2146</f>
        <v/>
      </c>
      <c r="F2117" s="20">
        <f>LatticeLayout!F2146</f>
        <v>0</v>
      </c>
      <c r="G2117" s="20" t="str">
        <f>LatticeLayout!G2146</f>
        <v>diagnostic box</v>
      </c>
      <c r="H2117" s="20">
        <f>LatticeLayout!H2146</f>
        <v>0</v>
      </c>
      <c r="I2117" s="20">
        <f>LatticeLayout!I2146</f>
        <v>0</v>
      </c>
      <c r="J2117" s="20">
        <f>LatticeLayout!J2146</f>
        <v>0</v>
      </c>
      <c r="K2117" s="20">
        <f>LatticeLayout!K2146</f>
        <v>9.0999999999999998E-2</v>
      </c>
      <c r="L2117" s="551">
        <f>LatticeLayout!L2146</f>
        <v>41.094000000000001</v>
      </c>
      <c r="M2117" s="551">
        <f>LatticeLayout!M2146</f>
        <v>415.34755298882715</v>
      </c>
      <c r="N2117" s="551">
        <f>LatticeLayout!N2146</f>
        <v>322.69150852404852</v>
      </c>
      <c r="O2117" s="551">
        <f t="shared" si="96"/>
        <v>322.64600852404851</v>
      </c>
      <c r="P2117" s="551">
        <f t="shared" si="97"/>
        <v>415.34755298882715</v>
      </c>
      <c r="Q2117" s="551">
        <f t="shared" si="98"/>
        <v>41.094000000000001</v>
      </c>
    </row>
    <row r="2118" spans="1:17" hidden="1" x14ac:dyDescent="0.3">
      <c r="A2118" s="20" t="str">
        <f>LatticeLayout!A2147</f>
        <v>LS2</v>
      </c>
      <c r="B2118" s="20" t="str">
        <f>LatticeLayout!B2147</f>
        <v>WD04</v>
      </c>
      <c r="C2118" s="20" t="str">
        <f>LatticeLayout!C2147</f>
        <v>PORT</v>
      </c>
      <c r="D2118" s="20">
        <f>LatticeLayout!D2147</f>
        <v>3429</v>
      </c>
      <c r="E2118" s="20" t="str">
        <f>LatticeLayout!E2147</f>
        <v>LS2_WD04:PORT_D3429</v>
      </c>
      <c r="F2118" s="20" t="str">
        <f>LatticeLayout!F2147</f>
        <v>IP_S</v>
      </c>
      <c r="G2118" s="20" t="str">
        <f>LatticeLayout!G2147</f>
        <v>pump, 65 l/s</v>
      </c>
      <c r="H2118" s="20">
        <f>LatticeLayout!H2147</f>
        <v>0</v>
      </c>
      <c r="I2118" s="20">
        <f>LatticeLayout!I2147</f>
        <v>0</v>
      </c>
      <c r="J2118" s="20">
        <f>LatticeLayout!J2147</f>
        <v>0</v>
      </c>
      <c r="K2118" s="20">
        <f>LatticeLayout!K2147</f>
        <v>0</v>
      </c>
      <c r="L2118" s="20">
        <f>LatticeLayout!L2147</f>
        <v>41.094000000000001</v>
      </c>
      <c r="M2118" s="20">
        <f>LatticeLayout!M2147</f>
        <v>415.34755298882715</v>
      </c>
      <c r="N2118" s="20">
        <f>LatticeLayout!N2147</f>
        <v>322.69150852404852</v>
      </c>
      <c r="O2118" s="20">
        <f t="shared" si="96"/>
        <v>322.69150852404852</v>
      </c>
      <c r="P2118" s="20">
        <f t="shared" si="97"/>
        <v>415.34755298882715</v>
      </c>
      <c r="Q2118" s="20">
        <f t="shared" si="98"/>
        <v>41.094000000000001</v>
      </c>
    </row>
    <row r="2119" spans="1:17" hidden="1" x14ac:dyDescent="0.3">
      <c r="A2119" s="20">
        <f>LatticeLayout!A2148</f>
        <v>0</v>
      </c>
      <c r="B2119" s="20">
        <f>LatticeLayout!B2148</f>
        <v>0</v>
      </c>
      <c r="C2119" s="20">
        <f>LatticeLayout!C2148</f>
        <v>0</v>
      </c>
      <c r="D2119" s="20">
        <f>LatticeLayout!D2148</f>
        <v>0</v>
      </c>
      <c r="E2119" s="20" t="str">
        <f>LatticeLayout!E2148</f>
        <v/>
      </c>
      <c r="F2119" s="20">
        <f>LatticeLayout!F2148</f>
        <v>0</v>
      </c>
      <c r="G2119" s="20" t="str">
        <f>LatticeLayout!G2148</f>
        <v>bellow</v>
      </c>
      <c r="H2119" s="20">
        <f>LatticeLayout!H2148</f>
        <v>40</v>
      </c>
      <c r="I2119" s="20">
        <f>LatticeLayout!I2148</f>
        <v>0</v>
      </c>
      <c r="J2119" s="20">
        <f>LatticeLayout!J2148</f>
        <v>0</v>
      </c>
      <c r="K2119" s="20">
        <f>LatticeLayout!K2148</f>
        <v>9.9000000000000005E-2</v>
      </c>
      <c r="L2119" s="20">
        <f>LatticeLayout!L2148</f>
        <v>41.094000000000001</v>
      </c>
      <c r="M2119" s="20">
        <f>LatticeLayout!M2148</f>
        <v>415.34755298882715</v>
      </c>
      <c r="N2119" s="20">
        <f>LatticeLayout!N2148</f>
        <v>322.79050852404851</v>
      </c>
      <c r="O2119" s="20">
        <f t="shared" si="96"/>
        <v>322.74100852404854</v>
      </c>
      <c r="P2119" s="20">
        <f t="shared" si="97"/>
        <v>415.34755298882715</v>
      </c>
      <c r="Q2119" s="20">
        <f t="shared" si="98"/>
        <v>41.094000000000001</v>
      </c>
    </row>
    <row r="2120" spans="1:17" hidden="1" x14ac:dyDescent="0.3">
      <c r="A2120" s="20" t="str">
        <f>LatticeLayout!A2149</f>
        <v>LS2</v>
      </c>
      <c r="B2120" s="20" t="str">
        <f>LatticeLayout!B2149</f>
        <v>CD05</v>
      </c>
      <c r="C2120" s="20" t="str">
        <f>LatticeLayout!C2149</f>
        <v>GV</v>
      </c>
      <c r="D2120" s="20">
        <f>LatticeLayout!D2149</f>
        <v>3431</v>
      </c>
      <c r="E2120" s="20" t="str">
        <f>LatticeLayout!E2149</f>
        <v>LS2_CD05:GV_D3431</v>
      </c>
      <c r="F2120" s="20">
        <f>LatticeLayout!F2149</f>
        <v>0</v>
      </c>
      <c r="G2120" s="20" t="str">
        <f>LatticeLayout!G2149</f>
        <v>gate valve</v>
      </c>
      <c r="H2120" s="20">
        <f>LatticeLayout!H2149</f>
        <v>40</v>
      </c>
      <c r="I2120" s="20">
        <f>LatticeLayout!I2149</f>
        <v>0</v>
      </c>
      <c r="J2120" s="20">
        <f>LatticeLayout!J2149</f>
        <v>0</v>
      </c>
      <c r="K2120" s="20">
        <f>LatticeLayout!K2149</f>
        <v>7.1999999999999995E-2</v>
      </c>
      <c r="L2120" s="20">
        <f>LatticeLayout!L2149</f>
        <v>41.094000000000001</v>
      </c>
      <c r="M2120" s="20">
        <f>LatticeLayout!M2149</f>
        <v>415.34755298882715</v>
      </c>
      <c r="N2120" s="20">
        <f>LatticeLayout!N2149</f>
        <v>322.86250852404851</v>
      </c>
      <c r="O2120" s="20">
        <f t="shared" si="96"/>
        <v>322.82650852404851</v>
      </c>
      <c r="P2120" s="20">
        <f t="shared" si="97"/>
        <v>415.34755298882715</v>
      </c>
      <c r="Q2120" s="20">
        <f t="shared" si="98"/>
        <v>41.094000000000001</v>
      </c>
    </row>
    <row r="2121" spans="1:17" hidden="1" x14ac:dyDescent="0.3">
      <c r="A2121" s="20">
        <f>LatticeLayout!A2150</f>
        <v>0</v>
      </c>
      <c r="B2121" s="20">
        <f>LatticeLayout!B2150</f>
        <v>0</v>
      </c>
      <c r="C2121" s="20">
        <f>LatticeLayout!C2150</f>
        <v>0</v>
      </c>
      <c r="D2121" s="20">
        <f>LatticeLayout!D2150</f>
        <v>0</v>
      </c>
      <c r="E2121" s="20" t="str">
        <f>LatticeLayout!E2150</f>
        <v/>
      </c>
      <c r="F2121" s="20">
        <f>LatticeLayout!F2150</f>
        <v>0</v>
      </c>
      <c r="G2121" s="20" t="str">
        <f>LatticeLayout!G2150</f>
        <v>bellows</v>
      </c>
      <c r="H2121" s="20">
        <f>LatticeLayout!H2150</f>
        <v>0</v>
      </c>
      <c r="I2121" s="20">
        <f>LatticeLayout!I2150</f>
        <v>0</v>
      </c>
      <c r="J2121" s="20">
        <f>LatticeLayout!J2150</f>
        <v>0</v>
      </c>
      <c r="K2121" s="20">
        <f>LatticeLayout!K2150</f>
        <v>0.15310800000000002</v>
      </c>
      <c r="L2121" s="20">
        <f>LatticeLayout!L2150</f>
        <v>41.094000000000001</v>
      </c>
      <c r="M2121" s="20">
        <f>LatticeLayout!M2150</f>
        <v>415.34755298882715</v>
      </c>
      <c r="N2121" s="20">
        <f>LatticeLayout!N2150</f>
        <v>323.01561652404848</v>
      </c>
      <c r="O2121" s="20">
        <f t="shared" si="96"/>
        <v>322.9390625240485</v>
      </c>
      <c r="P2121" s="20">
        <f t="shared" si="97"/>
        <v>415.34755298882715</v>
      </c>
      <c r="Q2121" s="20">
        <f t="shared" si="98"/>
        <v>41.094000000000001</v>
      </c>
    </row>
    <row r="2122" spans="1:17" x14ac:dyDescent="0.3">
      <c r="A2122" s="20" t="str">
        <f>LatticeLayout!A2151</f>
        <v>LS2</v>
      </c>
      <c r="B2122" s="20" t="str">
        <f>LatticeLayout!B2151</f>
        <v>CD05</v>
      </c>
      <c r="C2122" s="20" t="str">
        <f>LatticeLayout!C2151</f>
        <v>CAV1</v>
      </c>
      <c r="D2122" s="20">
        <f>LatticeLayout!D2151</f>
        <v>3435</v>
      </c>
      <c r="E2122" s="20" t="str">
        <f>LatticeLayout!E2151</f>
        <v>LS2_CD05:CAV1_D3435</v>
      </c>
      <c r="F2122" s="20">
        <f>LatticeLayout!F2151</f>
        <v>0</v>
      </c>
      <c r="G2122" s="20" t="str">
        <f>LatticeLayout!G2151</f>
        <v>b54 cavity</v>
      </c>
      <c r="H2122" s="20">
        <f>LatticeLayout!H2151</f>
        <v>40</v>
      </c>
      <c r="I2122" s="20">
        <f>LatticeLayout!I2151</f>
        <v>0</v>
      </c>
      <c r="J2122" s="20">
        <f>LatticeLayout!J2151</f>
        <v>0</v>
      </c>
      <c r="K2122" s="20">
        <f>LatticeLayout!K2151</f>
        <v>0.49565599999999999</v>
      </c>
      <c r="L2122" s="551">
        <f>LatticeLayout!L2151</f>
        <v>41.094000000000001</v>
      </c>
      <c r="M2122" s="551">
        <f>LatticeLayout!M2151</f>
        <v>415.34755298882715</v>
      </c>
      <c r="N2122" s="551">
        <f>LatticeLayout!N2151</f>
        <v>323.51127252404848</v>
      </c>
      <c r="O2122" s="551">
        <f t="shared" si="96"/>
        <v>323.26344452404851</v>
      </c>
      <c r="P2122" s="551">
        <f t="shared" si="97"/>
        <v>415.34755298882715</v>
      </c>
      <c r="Q2122" s="551">
        <f t="shared" si="98"/>
        <v>41.094000000000001</v>
      </c>
    </row>
    <row r="2123" spans="1:17" hidden="1" x14ac:dyDescent="0.3">
      <c r="A2123" s="20" t="str">
        <f>LatticeLayout!A2152</f>
        <v>LS2</v>
      </c>
      <c r="B2123" s="20" t="str">
        <f>LatticeLayout!B2152</f>
        <v>CD05</v>
      </c>
      <c r="C2123" s="20" t="str">
        <f>LatticeLayout!C2152</f>
        <v>BLM</v>
      </c>
      <c r="D2123" s="20">
        <f>LatticeLayout!D2152</f>
        <v>3438</v>
      </c>
      <c r="E2123" s="20" t="str">
        <f>LatticeLayout!E2152</f>
        <v>LS2_CD05:BLM_D3438</v>
      </c>
      <c r="F2123" s="20">
        <f>LatticeLayout!F2152</f>
        <v>0</v>
      </c>
      <c r="G2123" s="20" t="str">
        <f>LatticeLayout!G2152</f>
        <v>outside loss monitor</v>
      </c>
      <c r="H2123" s="20">
        <f>LatticeLayout!H2152</f>
        <v>0</v>
      </c>
      <c r="I2123" s="20">
        <f>LatticeLayout!I2152</f>
        <v>0</v>
      </c>
      <c r="J2123" s="20">
        <f>LatticeLayout!J2152</f>
        <v>0</v>
      </c>
      <c r="K2123" s="20">
        <f>LatticeLayout!K2152</f>
        <v>0</v>
      </c>
      <c r="L2123" s="20">
        <f>LatticeLayout!L2152</f>
        <v>41.094000000000001</v>
      </c>
      <c r="M2123" s="20">
        <f>LatticeLayout!M2152</f>
        <v>415.34755298882715</v>
      </c>
      <c r="N2123" s="20">
        <f>LatticeLayout!N2152</f>
        <v>323.51127252404848</v>
      </c>
      <c r="O2123" s="20">
        <f t="shared" ref="O2123:O2186" si="99">(N2123+N2122)/2</f>
        <v>323.51127252404848</v>
      </c>
      <c r="P2123" s="20">
        <f t="shared" ref="P2123:P2186" si="100">(M2123+M2122)/2</f>
        <v>415.34755298882715</v>
      </c>
      <c r="Q2123" s="20">
        <f t="shared" ref="Q2123:Q2186" si="101">(L2123+L2122)/2</f>
        <v>41.094000000000001</v>
      </c>
    </row>
    <row r="2124" spans="1:17" hidden="1" x14ac:dyDescent="0.3">
      <c r="A2124" s="20">
        <f>LatticeLayout!A2153</f>
        <v>0</v>
      </c>
      <c r="B2124" s="20">
        <f>LatticeLayout!B2153</f>
        <v>0</v>
      </c>
      <c r="C2124" s="20">
        <f>LatticeLayout!C2153</f>
        <v>0</v>
      </c>
      <c r="D2124" s="20">
        <f>LatticeLayout!D2153</f>
        <v>0</v>
      </c>
      <c r="E2124" s="20">
        <f>LatticeLayout!E2153</f>
        <v>0</v>
      </c>
      <c r="F2124" s="20">
        <f>LatticeLayout!F2153</f>
        <v>0</v>
      </c>
      <c r="G2124" s="20">
        <f>LatticeLayout!G2153</f>
        <v>0</v>
      </c>
      <c r="H2124" s="20">
        <f>LatticeLayout!H2153</f>
        <v>0</v>
      </c>
      <c r="I2124" s="20">
        <f>LatticeLayout!I2153</f>
        <v>0</v>
      </c>
      <c r="J2124" s="20">
        <f>LatticeLayout!J2153</f>
        <v>0</v>
      </c>
      <c r="K2124" s="20">
        <f>LatticeLayout!K2153</f>
        <v>0</v>
      </c>
      <c r="L2124" s="20">
        <f>LatticeLayout!L2153</f>
        <v>41.094000000000001</v>
      </c>
      <c r="M2124" s="20">
        <f>LatticeLayout!M2153</f>
        <v>415.34755298882715</v>
      </c>
      <c r="N2124" s="20">
        <f>LatticeLayout!N2153</f>
        <v>323.51127252404848</v>
      </c>
      <c r="O2124" s="20">
        <f t="shared" si="99"/>
        <v>323.51127252404848</v>
      </c>
      <c r="P2124" s="20">
        <f t="shared" si="100"/>
        <v>415.34755298882715</v>
      </c>
      <c r="Q2124" s="20">
        <f t="shared" si="101"/>
        <v>41.094000000000001</v>
      </c>
    </row>
    <row r="2125" spans="1:17" hidden="1" x14ac:dyDescent="0.3">
      <c r="A2125" s="20">
        <f>LatticeLayout!A2154</f>
        <v>0</v>
      </c>
      <c r="B2125" s="20">
        <f>LatticeLayout!B2154</f>
        <v>0</v>
      </c>
      <c r="C2125" s="20">
        <f>LatticeLayout!C2154</f>
        <v>0</v>
      </c>
      <c r="D2125" s="20">
        <f>LatticeLayout!D2154</f>
        <v>0</v>
      </c>
      <c r="E2125" s="20" t="str">
        <f>LatticeLayout!E2154</f>
        <v/>
      </c>
      <c r="F2125" s="20">
        <f>LatticeLayout!F2154</f>
        <v>0</v>
      </c>
      <c r="G2125" s="20" t="str">
        <f>LatticeLayout!G2154</f>
        <v>bellow</v>
      </c>
      <c r="H2125" s="20">
        <f>LatticeLayout!H2154</f>
        <v>0</v>
      </c>
      <c r="I2125" s="20">
        <f>LatticeLayout!I2154</f>
        <v>0</v>
      </c>
      <c r="J2125" s="20">
        <f>LatticeLayout!J2154</f>
        <v>0</v>
      </c>
      <c r="K2125" s="20">
        <f>LatticeLayout!K2154</f>
        <v>9.9516999999999994E-2</v>
      </c>
      <c r="L2125" s="20">
        <f>LatticeLayout!L2154</f>
        <v>41.094000000000001</v>
      </c>
      <c r="M2125" s="20">
        <f>LatticeLayout!M2154</f>
        <v>415.34755298882715</v>
      </c>
      <c r="N2125" s="20">
        <f>LatticeLayout!N2154</f>
        <v>323.61078952404847</v>
      </c>
      <c r="O2125" s="20">
        <f t="shared" si="99"/>
        <v>323.56103102404848</v>
      </c>
      <c r="P2125" s="20">
        <f t="shared" si="100"/>
        <v>415.34755298882715</v>
      </c>
      <c r="Q2125" s="20">
        <f t="shared" si="101"/>
        <v>41.094000000000001</v>
      </c>
    </row>
    <row r="2126" spans="1:17" x14ac:dyDescent="0.3">
      <c r="A2126" s="20" t="str">
        <f>LatticeLayout!A2155</f>
        <v>LS2</v>
      </c>
      <c r="B2126" s="20" t="str">
        <f>LatticeLayout!B2155</f>
        <v>CD05</v>
      </c>
      <c r="C2126" s="20" t="str">
        <f>LatticeLayout!C2155</f>
        <v>CAV2</v>
      </c>
      <c r="D2126" s="20">
        <f>LatticeLayout!D2155</f>
        <v>3441</v>
      </c>
      <c r="E2126" s="20" t="str">
        <f>LatticeLayout!E2155</f>
        <v>LS2_CD05:CAV2_D3441</v>
      </c>
      <c r="F2126" s="20">
        <f>LatticeLayout!F2155</f>
        <v>0</v>
      </c>
      <c r="G2126" s="20" t="str">
        <f>LatticeLayout!G2155</f>
        <v>b54 cavity</v>
      </c>
      <c r="H2126" s="20">
        <f>LatticeLayout!H2155</f>
        <v>40</v>
      </c>
      <c r="I2126" s="20">
        <f>LatticeLayout!I2155</f>
        <v>0</v>
      </c>
      <c r="J2126" s="20">
        <f>LatticeLayout!J2155</f>
        <v>0</v>
      </c>
      <c r="K2126" s="20">
        <f>LatticeLayout!K2155</f>
        <v>0.49565599999999999</v>
      </c>
      <c r="L2126" s="551">
        <f>LatticeLayout!L2155</f>
        <v>41.094000000000001</v>
      </c>
      <c r="M2126" s="551">
        <f>LatticeLayout!M2155</f>
        <v>415.34755298882715</v>
      </c>
      <c r="N2126" s="551">
        <f>LatticeLayout!N2155</f>
        <v>324.10644552404847</v>
      </c>
      <c r="O2126" s="551">
        <f t="shared" si="99"/>
        <v>323.85861752404844</v>
      </c>
      <c r="P2126" s="551">
        <f t="shared" si="100"/>
        <v>415.34755298882715</v>
      </c>
      <c r="Q2126" s="551">
        <f t="shared" si="101"/>
        <v>41.094000000000001</v>
      </c>
    </row>
    <row r="2127" spans="1:17" hidden="1" x14ac:dyDescent="0.3">
      <c r="A2127" s="20">
        <f>LatticeLayout!A2156</f>
        <v>0</v>
      </c>
      <c r="B2127" s="20">
        <f>LatticeLayout!B2156</f>
        <v>0</v>
      </c>
      <c r="C2127" s="20">
        <f>LatticeLayout!C2156</f>
        <v>0</v>
      </c>
      <c r="D2127" s="20">
        <f>LatticeLayout!D2156</f>
        <v>0</v>
      </c>
      <c r="E2127" s="20" t="str">
        <f>LatticeLayout!E2156</f>
        <v/>
      </c>
      <c r="F2127" s="20">
        <f>LatticeLayout!F2156</f>
        <v>0</v>
      </c>
      <c r="G2127" s="20">
        <f>LatticeLayout!G2156</f>
        <v>0</v>
      </c>
      <c r="H2127" s="20">
        <f>LatticeLayout!H2156</f>
        <v>0</v>
      </c>
      <c r="I2127" s="20">
        <f>LatticeLayout!I2156</f>
        <v>0</v>
      </c>
      <c r="J2127" s="20">
        <f>LatticeLayout!J2156</f>
        <v>0</v>
      </c>
      <c r="K2127" s="20">
        <f>LatticeLayout!K2156</f>
        <v>0</v>
      </c>
      <c r="L2127" s="20">
        <f>LatticeLayout!L2156</f>
        <v>41.094000000000001</v>
      </c>
      <c r="M2127" s="20">
        <f>LatticeLayout!M2156</f>
        <v>415.34755298882715</v>
      </c>
      <c r="N2127" s="20">
        <f>LatticeLayout!N2156</f>
        <v>324.10644552404847</v>
      </c>
      <c r="O2127" s="20">
        <f t="shared" si="99"/>
        <v>324.10644552404847</v>
      </c>
      <c r="P2127" s="20">
        <f t="shared" si="100"/>
        <v>415.34755298882715</v>
      </c>
      <c r="Q2127" s="20">
        <f t="shared" si="101"/>
        <v>41.094000000000001</v>
      </c>
    </row>
    <row r="2128" spans="1:17" hidden="1" x14ac:dyDescent="0.3">
      <c r="A2128" s="20">
        <f>LatticeLayout!A2157</f>
        <v>0</v>
      </c>
      <c r="B2128" s="20">
        <f>LatticeLayout!B2157</f>
        <v>0</v>
      </c>
      <c r="C2128" s="20">
        <f>LatticeLayout!C2157</f>
        <v>0</v>
      </c>
      <c r="D2128" s="20">
        <f>LatticeLayout!D2157</f>
        <v>0</v>
      </c>
      <c r="E2128" s="20">
        <f>LatticeLayout!E2157</f>
        <v>0</v>
      </c>
      <c r="F2128" s="20">
        <f>LatticeLayout!F2157</f>
        <v>0</v>
      </c>
      <c r="G2128" s="20">
        <f>LatticeLayout!G2157</f>
        <v>0</v>
      </c>
      <c r="H2128" s="20">
        <f>LatticeLayout!H2157</f>
        <v>0</v>
      </c>
      <c r="I2128" s="20">
        <f>LatticeLayout!I2157</f>
        <v>0</v>
      </c>
      <c r="J2128" s="20">
        <f>LatticeLayout!J2157</f>
        <v>0</v>
      </c>
      <c r="K2128" s="20">
        <f>LatticeLayout!K2157</f>
        <v>0</v>
      </c>
      <c r="L2128" s="20">
        <f>LatticeLayout!L2157</f>
        <v>41.094000000000001</v>
      </c>
      <c r="M2128" s="20">
        <f>LatticeLayout!M2157</f>
        <v>415.34755298882715</v>
      </c>
      <c r="N2128" s="20">
        <f>LatticeLayout!N2157</f>
        <v>324.10644552404847</v>
      </c>
      <c r="O2128" s="20">
        <f t="shared" si="99"/>
        <v>324.10644552404847</v>
      </c>
      <c r="P2128" s="20">
        <f t="shared" si="100"/>
        <v>415.34755298882715</v>
      </c>
      <c r="Q2128" s="20">
        <f t="shared" si="101"/>
        <v>41.094000000000001</v>
      </c>
    </row>
    <row r="2129" spans="1:17" hidden="1" x14ac:dyDescent="0.3">
      <c r="A2129" s="20">
        <f>LatticeLayout!A2158</f>
        <v>0</v>
      </c>
      <c r="B2129" s="20">
        <f>LatticeLayout!B2158</f>
        <v>0</v>
      </c>
      <c r="C2129" s="20">
        <f>LatticeLayout!C2158</f>
        <v>0</v>
      </c>
      <c r="D2129" s="20">
        <f>LatticeLayout!D2158</f>
        <v>0</v>
      </c>
      <c r="E2129" s="20" t="str">
        <f>LatticeLayout!E2158</f>
        <v/>
      </c>
      <c r="F2129" s="20">
        <f>LatticeLayout!F2158</f>
        <v>0</v>
      </c>
      <c r="G2129" s="20" t="str">
        <f>LatticeLayout!G2158</f>
        <v>bellow</v>
      </c>
      <c r="H2129" s="20">
        <f>LatticeLayout!H2158</f>
        <v>0</v>
      </c>
      <c r="I2129" s="20">
        <f>LatticeLayout!I2158</f>
        <v>0</v>
      </c>
      <c r="J2129" s="20">
        <f>LatticeLayout!J2158</f>
        <v>0</v>
      </c>
      <c r="K2129" s="20">
        <f>LatticeLayout!K2158</f>
        <v>9.9516999999999994E-2</v>
      </c>
      <c r="L2129" s="20">
        <f>LatticeLayout!L2158</f>
        <v>41.094000000000001</v>
      </c>
      <c r="M2129" s="20">
        <f>LatticeLayout!M2158</f>
        <v>415.34755298882715</v>
      </c>
      <c r="N2129" s="20">
        <f>LatticeLayout!N2158</f>
        <v>324.20596252404846</v>
      </c>
      <c r="O2129" s="20">
        <f t="shared" si="99"/>
        <v>324.15620402404846</v>
      </c>
      <c r="P2129" s="20">
        <f t="shared" si="100"/>
        <v>415.34755298882715</v>
      </c>
      <c r="Q2129" s="20">
        <f t="shared" si="101"/>
        <v>41.094000000000001</v>
      </c>
    </row>
    <row r="2130" spans="1:17" x14ac:dyDescent="0.3">
      <c r="A2130" s="20" t="str">
        <f>LatticeLayout!A2159</f>
        <v>LS2</v>
      </c>
      <c r="B2130" s="20" t="str">
        <f>LatticeLayout!B2159</f>
        <v>CD05</v>
      </c>
      <c r="C2130" s="20" t="str">
        <f>LatticeLayout!C2159</f>
        <v>CAV3</v>
      </c>
      <c r="D2130" s="20">
        <f>LatticeLayout!D2159</f>
        <v>3447</v>
      </c>
      <c r="E2130" s="20" t="str">
        <f>LatticeLayout!E2159</f>
        <v>LS2_CD05:CAV3_D3447</v>
      </c>
      <c r="F2130" s="20">
        <f>LatticeLayout!F2159</f>
        <v>0</v>
      </c>
      <c r="G2130" s="20" t="str">
        <f>LatticeLayout!G2159</f>
        <v>b54 cavity</v>
      </c>
      <c r="H2130" s="20">
        <f>LatticeLayout!H2159</f>
        <v>40</v>
      </c>
      <c r="I2130" s="20">
        <f>LatticeLayout!I2159</f>
        <v>0</v>
      </c>
      <c r="J2130" s="20">
        <f>LatticeLayout!J2159</f>
        <v>0</v>
      </c>
      <c r="K2130" s="20">
        <f>LatticeLayout!K2159</f>
        <v>0.49565599999999999</v>
      </c>
      <c r="L2130" s="551">
        <f>LatticeLayout!L2159</f>
        <v>41.094000000000001</v>
      </c>
      <c r="M2130" s="551">
        <f>LatticeLayout!M2159</f>
        <v>415.34755298882715</v>
      </c>
      <c r="N2130" s="551">
        <f>LatticeLayout!N2159</f>
        <v>324.70161852404846</v>
      </c>
      <c r="O2130" s="551">
        <f t="shared" si="99"/>
        <v>324.45379052404849</v>
      </c>
      <c r="P2130" s="551">
        <f t="shared" si="100"/>
        <v>415.34755298882715</v>
      </c>
      <c r="Q2130" s="551">
        <f t="shared" si="101"/>
        <v>41.094000000000001</v>
      </c>
    </row>
    <row r="2131" spans="1:17" hidden="1" x14ac:dyDescent="0.3">
      <c r="A2131" s="20">
        <f>LatticeLayout!A2160</f>
        <v>0</v>
      </c>
      <c r="B2131" s="20">
        <f>LatticeLayout!B2160</f>
        <v>0</v>
      </c>
      <c r="C2131" s="20">
        <f>LatticeLayout!C2160</f>
        <v>0</v>
      </c>
      <c r="D2131" s="20">
        <f>LatticeLayout!D2160</f>
        <v>0</v>
      </c>
      <c r="E2131" s="20" t="str">
        <f>LatticeLayout!E2160</f>
        <v/>
      </c>
      <c r="F2131" s="20">
        <f>LatticeLayout!F2160</f>
        <v>0</v>
      </c>
      <c r="G2131" s="20">
        <f>LatticeLayout!G2160</f>
        <v>0</v>
      </c>
      <c r="H2131" s="20">
        <f>LatticeLayout!H2160</f>
        <v>0</v>
      </c>
      <c r="I2131" s="20">
        <f>LatticeLayout!I2160</f>
        <v>0</v>
      </c>
      <c r="J2131" s="20">
        <f>LatticeLayout!J2160</f>
        <v>0</v>
      </c>
      <c r="K2131" s="20">
        <f>LatticeLayout!K2160</f>
        <v>0</v>
      </c>
      <c r="L2131" s="20">
        <f>LatticeLayout!L2160</f>
        <v>41.094000000000001</v>
      </c>
      <c r="M2131" s="20">
        <f>LatticeLayout!M2160</f>
        <v>415.34755298882715</v>
      </c>
      <c r="N2131" s="20">
        <f>LatticeLayout!N2160</f>
        <v>324.70161852404846</v>
      </c>
      <c r="O2131" s="20">
        <f t="shared" si="99"/>
        <v>324.70161852404846</v>
      </c>
      <c r="P2131" s="20">
        <f t="shared" si="100"/>
        <v>415.34755298882715</v>
      </c>
      <c r="Q2131" s="20">
        <f t="shared" si="101"/>
        <v>41.094000000000001</v>
      </c>
    </row>
    <row r="2132" spans="1:17" hidden="1" x14ac:dyDescent="0.3">
      <c r="A2132" s="20">
        <f>LatticeLayout!A2161</f>
        <v>0</v>
      </c>
      <c r="B2132" s="20">
        <f>LatticeLayout!B2161</f>
        <v>0</v>
      </c>
      <c r="C2132" s="20">
        <f>LatticeLayout!C2161</f>
        <v>0</v>
      </c>
      <c r="D2132" s="20">
        <f>LatticeLayout!D2161</f>
        <v>0</v>
      </c>
      <c r="E2132" s="20">
        <f>LatticeLayout!E2161</f>
        <v>0</v>
      </c>
      <c r="F2132" s="20">
        <f>LatticeLayout!F2161</f>
        <v>0</v>
      </c>
      <c r="G2132" s="20">
        <f>LatticeLayout!G2161</f>
        <v>0</v>
      </c>
      <c r="H2132" s="20">
        <f>LatticeLayout!H2161</f>
        <v>0</v>
      </c>
      <c r="I2132" s="20">
        <f>LatticeLayout!I2161</f>
        <v>0</v>
      </c>
      <c r="J2132" s="20">
        <f>LatticeLayout!J2161</f>
        <v>0</v>
      </c>
      <c r="K2132" s="20">
        <f>LatticeLayout!K2161</f>
        <v>0</v>
      </c>
      <c r="L2132" s="20">
        <f>LatticeLayout!L2161</f>
        <v>41.094000000000001</v>
      </c>
      <c r="M2132" s="20">
        <f>LatticeLayout!M2161</f>
        <v>415.34755298882715</v>
      </c>
      <c r="N2132" s="20">
        <f>LatticeLayout!N2161</f>
        <v>324.70161852404846</v>
      </c>
      <c r="O2132" s="20">
        <f t="shared" si="99"/>
        <v>324.70161852404846</v>
      </c>
      <c r="P2132" s="20">
        <f t="shared" si="100"/>
        <v>415.34755298882715</v>
      </c>
      <c r="Q2132" s="20">
        <f t="shared" si="101"/>
        <v>41.094000000000001</v>
      </c>
    </row>
    <row r="2133" spans="1:17" hidden="1" x14ac:dyDescent="0.3">
      <c r="A2133" s="20">
        <f>LatticeLayout!A2162</f>
        <v>0</v>
      </c>
      <c r="B2133" s="20">
        <f>LatticeLayout!B2162</f>
        <v>0</v>
      </c>
      <c r="C2133" s="20">
        <f>LatticeLayout!C2162</f>
        <v>0</v>
      </c>
      <c r="D2133" s="20">
        <f>LatticeLayout!D2162</f>
        <v>0</v>
      </c>
      <c r="E2133" s="20" t="str">
        <f>LatticeLayout!E2162</f>
        <v/>
      </c>
      <c r="F2133" s="20">
        <f>LatticeLayout!F2162</f>
        <v>0</v>
      </c>
      <c r="G2133" s="20" t="str">
        <f>LatticeLayout!G2162</f>
        <v>bellow</v>
      </c>
      <c r="H2133" s="20">
        <f>LatticeLayout!H2162</f>
        <v>0</v>
      </c>
      <c r="I2133" s="20">
        <f>LatticeLayout!I2162</f>
        <v>0</v>
      </c>
      <c r="J2133" s="20">
        <f>LatticeLayout!J2162</f>
        <v>0</v>
      </c>
      <c r="K2133" s="20">
        <f>LatticeLayout!K2162</f>
        <v>9.9516999999999994E-2</v>
      </c>
      <c r="L2133" s="20">
        <f>LatticeLayout!L2162</f>
        <v>41.094000000000001</v>
      </c>
      <c r="M2133" s="20">
        <f>LatticeLayout!M2162</f>
        <v>415.34755298882715</v>
      </c>
      <c r="N2133" s="20">
        <f>LatticeLayout!N2162</f>
        <v>324.80113552404845</v>
      </c>
      <c r="O2133" s="20">
        <f t="shared" si="99"/>
        <v>324.75137702404845</v>
      </c>
      <c r="P2133" s="20">
        <f t="shared" si="100"/>
        <v>415.34755298882715</v>
      </c>
      <c r="Q2133" s="20">
        <f t="shared" si="101"/>
        <v>41.094000000000001</v>
      </c>
    </row>
    <row r="2134" spans="1:17" x14ac:dyDescent="0.3">
      <c r="A2134" s="20" t="str">
        <f>LatticeLayout!A2163</f>
        <v>LS2</v>
      </c>
      <c r="B2134" s="20" t="str">
        <f>LatticeLayout!B2163</f>
        <v>CD05</v>
      </c>
      <c r="C2134" s="20" t="str">
        <f>LatticeLayout!C2163</f>
        <v>CAV4</v>
      </c>
      <c r="D2134" s="20">
        <f>LatticeLayout!D2163</f>
        <v>3453</v>
      </c>
      <c r="E2134" s="20" t="str">
        <f>LatticeLayout!E2163</f>
        <v>LS2_CD05:CAV4_D3453</v>
      </c>
      <c r="F2134" s="20">
        <f>LatticeLayout!F2163</f>
        <v>0</v>
      </c>
      <c r="G2134" s="20" t="str">
        <f>LatticeLayout!G2163</f>
        <v>b54 cavity</v>
      </c>
      <c r="H2134" s="20">
        <f>LatticeLayout!H2163</f>
        <v>40</v>
      </c>
      <c r="I2134" s="20">
        <f>LatticeLayout!I2163</f>
        <v>0</v>
      </c>
      <c r="J2134" s="20">
        <f>LatticeLayout!J2163</f>
        <v>0</v>
      </c>
      <c r="K2134" s="20">
        <f>LatticeLayout!K2163</f>
        <v>0.49565599999999999</v>
      </c>
      <c r="L2134" s="551">
        <f>LatticeLayout!L2163</f>
        <v>41.094000000000001</v>
      </c>
      <c r="M2134" s="551">
        <f>LatticeLayout!M2163</f>
        <v>415.34755298882715</v>
      </c>
      <c r="N2134" s="551">
        <f>LatticeLayout!N2163</f>
        <v>325.29679152404844</v>
      </c>
      <c r="O2134" s="551">
        <f t="shared" si="99"/>
        <v>325.04896352404842</v>
      </c>
      <c r="P2134" s="551">
        <f t="shared" si="100"/>
        <v>415.34755298882715</v>
      </c>
      <c r="Q2134" s="551">
        <f t="shared" si="101"/>
        <v>41.094000000000001</v>
      </c>
    </row>
    <row r="2135" spans="1:17" hidden="1" x14ac:dyDescent="0.3">
      <c r="A2135" s="20" t="str">
        <f>LatticeLayout!A2164</f>
        <v>LS2</v>
      </c>
      <c r="B2135" s="20" t="str">
        <f>LatticeLayout!B2164</f>
        <v>CD05</v>
      </c>
      <c r="C2135" s="20" t="str">
        <f>LatticeLayout!C2164</f>
        <v>BLM</v>
      </c>
      <c r="D2135" s="20">
        <f>LatticeLayout!D2164</f>
        <v>3456</v>
      </c>
      <c r="E2135" s="20" t="str">
        <f>LatticeLayout!E2164</f>
        <v>LS2_CD05:BLM_D3456</v>
      </c>
      <c r="F2135" s="20">
        <f>LatticeLayout!F2164</f>
        <v>0</v>
      </c>
      <c r="G2135" s="20" t="str">
        <f>LatticeLayout!G2164</f>
        <v>outside loss monitor</v>
      </c>
      <c r="H2135" s="20">
        <f>LatticeLayout!H2164</f>
        <v>0</v>
      </c>
      <c r="I2135" s="20">
        <f>LatticeLayout!I2164</f>
        <v>0</v>
      </c>
      <c r="J2135" s="20">
        <f>LatticeLayout!J2164</f>
        <v>0</v>
      </c>
      <c r="K2135" s="20">
        <f>LatticeLayout!K2164</f>
        <v>0</v>
      </c>
      <c r="L2135" s="20">
        <f>LatticeLayout!L2164</f>
        <v>41.094000000000001</v>
      </c>
      <c r="M2135" s="20">
        <f>LatticeLayout!M2164</f>
        <v>415.34755298882715</v>
      </c>
      <c r="N2135" s="20">
        <f>LatticeLayout!N2164</f>
        <v>325.29679152404844</v>
      </c>
      <c r="O2135" s="20">
        <f t="shared" si="99"/>
        <v>325.29679152404844</v>
      </c>
      <c r="P2135" s="20">
        <f t="shared" si="100"/>
        <v>415.34755298882715</v>
      </c>
      <c r="Q2135" s="20">
        <f t="shared" si="101"/>
        <v>41.094000000000001</v>
      </c>
    </row>
    <row r="2136" spans="1:17" hidden="1" x14ac:dyDescent="0.3">
      <c r="A2136" s="20">
        <f>LatticeLayout!A2165</f>
        <v>0</v>
      </c>
      <c r="B2136" s="20">
        <f>LatticeLayout!B2165</f>
        <v>0</v>
      </c>
      <c r="C2136" s="20">
        <f>LatticeLayout!C2165</f>
        <v>0</v>
      </c>
      <c r="D2136" s="20">
        <f>LatticeLayout!D2165</f>
        <v>0</v>
      </c>
      <c r="E2136" s="20">
        <f>LatticeLayout!E2165</f>
        <v>0</v>
      </c>
      <c r="F2136" s="20">
        <f>LatticeLayout!F2165</f>
        <v>0</v>
      </c>
      <c r="G2136" s="20">
        <f>LatticeLayout!G2165</f>
        <v>0</v>
      </c>
      <c r="H2136" s="20">
        <f>LatticeLayout!H2165</f>
        <v>0</v>
      </c>
      <c r="I2136" s="20">
        <f>LatticeLayout!I2165</f>
        <v>0</v>
      </c>
      <c r="J2136" s="20">
        <f>LatticeLayout!J2165</f>
        <v>0</v>
      </c>
      <c r="K2136" s="20">
        <f>LatticeLayout!K2165</f>
        <v>0</v>
      </c>
      <c r="L2136" s="20">
        <f>LatticeLayout!L2165</f>
        <v>41.094000000000001</v>
      </c>
      <c r="M2136" s="20">
        <f>LatticeLayout!M2165</f>
        <v>415.34755298882715</v>
      </c>
      <c r="N2136" s="20">
        <f>LatticeLayout!N2165</f>
        <v>325.29679152404844</v>
      </c>
      <c r="O2136" s="20">
        <f t="shared" si="99"/>
        <v>325.29679152404844</v>
      </c>
      <c r="P2136" s="20">
        <f t="shared" si="100"/>
        <v>415.34755298882715</v>
      </c>
      <c r="Q2136" s="20">
        <f t="shared" si="101"/>
        <v>41.094000000000001</v>
      </c>
    </row>
    <row r="2137" spans="1:17" hidden="1" x14ac:dyDescent="0.3">
      <c r="A2137" s="20">
        <f>LatticeLayout!A2166</f>
        <v>0</v>
      </c>
      <c r="B2137" s="20">
        <f>LatticeLayout!B2166</f>
        <v>0</v>
      </c>
      <c r="C2137" s="20">
        <f>LatticeLayout!C2166</f>
        <v>0</v>
      </c>
      <c r="D2137" s="20">
        <f>LatticeLayout!D2166</f>
        <v>0</v>
      </c>
      <c r="E2137" s="20">
        <f>LatticeLayout!E2166</f>
        <v>0</v>
      </c>
      <c r="F2137" s="20">
        <f>LatticeLayout!F2166</f>
        <v>0</v>
      </c>
      <c r="G2137" s="20" t="str">
        <f>LatticeLayout!G2166</f>
        <v>bellow</v>
      </c>
      <c r="H2137" s="20">
        <f>LatticeLayout!H2166</f>
        <v>0</v>
      </c>
      <c r="I2137" s="20">
        <f>LatticeLayout!I2166</f>
        <v>0</v>
      </c>
      <c r="J2137" s="20">
        <f>LatticeLayout!J2166</f>
        <v>0</v>
      </c>
      <c r="K2137" s="20">
        <f>LatticeLayout!K2166</f>
        <v>0.15525</v>
      </c>
      <c r="L2137" s="20">
        <f>LatticeLayout!L2166</f>
        <v>41.094000000000001</v>
      </c>
      <c r="M2137" s="20">
        <f>LatticeLayout!M2166</f>
        <v>415.34755298882715</v>
      </c>
      <c r="N2137" s="20">
        <f>LatticeLayout!N2166</f>
        <v>325.45204152404847</v>
      </c>
      <c r="O2137" s="20">
        <f t="shared" si="99"/>
        <v>325.37441652404846</v>
      </c>
      <c r="P2137" s="20">
        <f t="shared" si="100"/>
        <v>415.34755298882715</v>
      </c>
      <c r="Q2137" s="20">
        <f t="shared" si="101"/>
        <v>41.094000000000001</v>
      </c>
    </row>
    <row r="2138" spans="1:17" x14ac:dyDescent="0.3">
      <c r="A2138" s="20" t="str">
        <f>LatticeLayout!A2167</f>
        <v>LS2</v>
      </c>
      <c r="B2138" s="20" t="str">
        <f>LatticeLayout!B2167</f>
        <v>CD05</v>
      </c>
      <c r="C2138" s="20" t="str">
        <f>LatticeLayout!C2167</f>
        <v>SOL1</v>
      </c>
      <c r="D2138" s="20">
        <f>LatticeLayout!D2167</f>
        <v>3460</v>
      </c>
      <c r="E2138" s="20" t="str">
        <f>LatticeLayout!E2167</f>
        <v>LS2_CD05:SOL1_D3460</v>
      </c>
      <c r="F2138" s="20" t="str">
        <f>LatticeLayout!F2167</f>
        <v>S2</v>
      </c>
      <c r="G2138" s="20" t="str">
        <f>LatticeLayout!G2167</f>
        <v>solenoid+correctors</v>
      </c>
      <c r="H2138" s="20">
        <f>LatticeLayout!H2167</f>
        <v>40</v>
      </c>
      <c r="I2138" s="20">
        <f>LatticeLayout!I2167</f>
        <v>0</v>
      </c>
      <c r="J2138" s="20">
        <f>LatticeLayout!J2167</f>
        <v>0</v>
      </c>
      <c r="K2138" s="20">
        <f>LatticeLayout!K2167</f>
        <v>0.5</v>
      </c>
      <c r="L2138" s="551">
        <f>LatticeLayout!L2167</f>
        <v>41.094000000000001</v>
      </c>
      <c r="M2138" s="551">
        <f>LatticeLayout!M2167</f>
        <v>415.34755298882715</v>
      </c>
      <c r="N2138" s="551">
        <f>LatticeLayout!N2167</f>
        <v>325.95204152404847</v>
      </c>
      <c r="O2138" s="551">
        <f t="shared" si="99"/>
        <v>325.70204152404847</v>
      </c>
      <c r="P2138" s="551">
        <f t="shared" si="100"/>
        <v>415.34755298882715</v>
      </c>
      <c r="Q2138" s="551">
        <f t="shared" si="101"/>
        <v>41.094000000000001</v>
      </c>
    </row>
    <row r="2139" spans="1:17" hidden="1" x14ac:dyDescent="0.3">
      <c r="A2139" s="20">
        <f>LatticeLayout!A2168</f>
        <v>0</v>
      </c>
      <c r="B2139" s="20">
        <f>LatticeLayout!B2168</f>
        <v>0</v>
      </c>
      <c r="C2139" s="20">
        <f>LatticeLayout!C2168</f>
        <v>0</v>
      </c>
      <c r="D2139" s="20">
        <f>LatticeLayout!D2168</f>
        <v>0</v>
      </c>
      <c r="E2139" s="20" t="str">
        <f>LatticeLayout!E2168</f>
        <v/>
      </c>
      <c r="F2139" s="20">
        <f>LatticeLayout!F2168</f>
        <v>0</v>
      </c>
      <c r="G2139" s="20" t="str">
        <f>LatticeLayout!G2168</f>
        <v>bellow</v>
      </c>
      <c r="H2139" s="20">
        <f>LatticeLayout!H2168</f>
        <v>0</v>
      </c>
      <c r="I2139" s="20">
        <f>LatticeLayout!I2168</f>
        <v>0</v>
      </c>
      <c r="J2139" s="20">
        <f>LatticeLayout!J2168</f>
        <v>0</v>
      </c>
      <c r="K2139" s="20">
        <f>LatticeLayout!K2168</f>
        <v>0.15525</v>
      </c>
      <c r="L2139" s="20">
        <f>LatticeLayout!L2168</f>
        <v>41.094000000000001</v>
      </c>
      <c r="M2139" s="20">
        <f>LatticeLayout!M2168</f>
        <v>415.34755298882715</v>
      </c>
      <c r="N2139" s="20">
        <f>LatticeLayout!N2168</f>
        <v>326.10729152404849</v>
      </c>
      <c r="O2139" s="20">
        <f t="shared" si="99"/>
        <v>326.02966652404848</v>
      </c>
      <c r="P2139" s="20">
        <f t="shared" si="100"/>
        <v>415.34755298882715</v>
      </c>
      <c r="Q2139" s="20">
        <f t="shared" si="101"/>
        <v>41.094000000000001</v>
      </c>
    </row>
    <row r="2140" spans="1:17" x14ac:dyDescent="0.3">
      <c r="A2140" s="20" t="str">
        <f>LatticeLayout!A2169</f>
        <v>LS2</v>
      </c>
      <c r="B2140" s="20" t="str">
        <f>LatticeLayout!B2169</f>
        <v>CD05</v>
      </c>
      <c r="C2140" s="20" t="str">
        <f>LatticeLayout!C2169</f>
        <v>CAV5</v>
      </c>
      <c r="D2140" s="20">
        <f>LatticeLayout!D2169</f>
        <v>3466</v>
      </c>
      <c r="E2140" s="20" t="str">
        <f>LatticeLayout!E2169</f>
        <v>LS2_CD05:CAV5_D3466</v>
      </c>
      <c r="F2140" s="20">
        <f>LatticeLayout!F2169</f>
        <v>0</v>
      </c>
      <c r="G2140" s="20" t="str">
        <f>LatticeLayout!G2169</f>
        <v>b54 cavity</v>
      </c>
      <c r="H2140" s="20">
        <f>LatticeLayout!H2169</f>
        <v>40</v>
      </c>
      <c r="I2140" s="20">
        <f>LatticeLayout!I2169</f>
        <v>0</v>
      </c>
      <c r="J2140" s="20">
        <f>LatticeLayout!J2169</f>
        <v>0</v>
      </c>
      <c r="K2140" s="20">
        <f>LatticeLayout!K2169</f>
        <v>0.49565599999999999</v>
      </c>
      <c r="L2140" s="551">
        <f>LatticeLayout!L2169</f>
        <v>41.094000000000001</v>
      </c>
      <c r="M2140" s="551">
        <f>LatticeLayout!M2169</f>
        <v>415.34755298882715</v>
      </c>
      <c r="N2140" s="551">
        <f>LatticeLayout!N2169</f>
        <v>326.60294752404849</v>
      </c>
      <c r="O2140" s="551">
        <f t="shared" si="99"/>
        <v>326.35511952404852</v>
      </c>
      <c r="P2140" s="551">
        <f t="shared" si="100"/>
        <v>415.34755298882715</v>
      </c>
      <c r="Q2140" s="551">
        <f t="shared" si="101"/>
        <v>41.094000000000001</v>
      </c>
    </row>
    <row r="2141" spans="1:17" hidden="1" x14ac:dyDescent="0.3">
      <c r="A2141" s="20">
        <f>LatticeLayout!A2170</f>
        <v>0</v>
      </c>
      <c r="B2141" s="20">
        <f>LatticeLayout!B2170</f>
        <v>0</v>
      </c>
      <c r="C2141" s="20">
        <f>LatticeLayout!C2170</f>
        <v>0</v>
      </c>
      <c r="D2141" s="20">
        <f>LatticeLayout!D2170</f>
        <v>0</v>
      </c>
      <c r="E2141" s="20" t="str">
        <f>LatticeLayout!E2170</f>
        <v/>
      </c>
      <c r="F2141" s="20">
        <f>LatticeLayout!F2170</f>
        <v>0</v>
      </c>
      <c r="G2141" s="20">
        <f>LatticeLayout!G2170</f>
        <v>0</v>
      </c>
      <c r="H2141" s="20">
        <f>LatticeLayout!H2170</f>
        <v>0</v>
      </c>
      <c r="I2141" s="20">
        <f>LatticeLayout!I2170</f>
        <v>0</v>
      </c>
      <c r="J2141" s="20">
        <f>LatticeLayout!J2170</f>
        <v>0</v>
      </c>
      <c r="K2141" s="20">
        <f>LatticeLayout!K2170</f>
        <v>0</v>
      </c>
      <c r="L2141" s="20">
        <f>LatticeLayout!L2170</f>
        <v>41.094000000000001</v>
      </c>
      <c r="M2141" s="20">
        <f>LatticeLayout!M2170</f>
        <v>415.34755298882715</v>
      </c>
      <c r="N2141" s="20">
        <f>LatticeLayout!N2170</f>
        <v>326.60294752404849</v>
      </c>
      <c r="O2141" s="20">
        <f t="shared" si="99"/>
        <v>326.60294752404849</v>
      </c>
      <c r="P2141" s="20">
        <f t="shared" si="100"/>
        <v>415.34755298882715</v>
      </c>
      <c r="Q2141" s="20">
        <f t="shared" si="101"/>
        <v>41.094000000000001</v>
      </c>
    </row>
    <row r="2142" spans="1:17" hidden="1" x14ac:dyDescent="0.3">
      <c r="A2142" s="20">
        <f>LatticeLayout!A2171</f>
        <v>0</v>
      </c>
      <c r="B2142" s="20">
        <f>LatticeLayout!B2171</f>
        <v>0</v>
      </c>
      <c r="C2142" s="20">
        <f>LatticeLayout!C2171</f>
        <v>0</v>
      </c>
      <c r="D2142" s="20">
        <f>LatticeLayout!D2171</f>
        <v>0</v>
      </c>
      <c r="E2142" s="20">
        <f>LatticeLayout!E2171</f>
        <v>0</v>
      </c>
      <c r="F2142" s="20">
        <f>LatticeLayout!F2171</f>
        <v>0</v>
      </c>
      <c r="G2142" s="20">
        <f>LatticeLayout!G2171</f>
        <v>0</v>
      </c>
      <c r="H2142" s="20">
        <f>LatticeLayout!H2171</f>
        <v>0</v>
      </c>
      <c r="I2142" s="20">
        <f>LatticeLayout!I2171</f>
        <v>0</v>
      </c>
      <c r="J2142" s="20">
        <f>LatticeLayout!J2171</f>
        <v>0</v>
      </c>
      <c r="K2142" s="20">
        <f>LatticeLayout!K2171</f>
        <v>0</v>
      </c>
      <c r="L2142" s="20">
        <f>LatticeLayout!L2171</f>
        <v>41.094000000000001</v>
      </c>
      <c r="M2142" s="20">
        <f>LatticeLayout!M2171</f>
        <v>415.34755298882715</v>
      </c>
      <c r="N2142" s="20">
        <f>LatticeLayout!N2171</f>
        <v>326.60294752404849</v>
      </c>
      <c r="O2142" s="20">
        <f t="shared" si="99"/>
        <v>326.60294752404849</v>
      </c>
      <c r="P2142" s="20">
        <f t="shared" si="100"/>
        <v>415.34755298882715</v>
      </c>
      <c r="Q2142" s="20">
        <f t="shared" si="101"/>
        <v>41.094000000000001</v>
      </c>
    </row>
    <row r="2143" spans="1:17" hidden="1" x14ac:dyDescent="0.3">
      <c r="A2143" s="20">
        <f>LatticeLayout!A2172</f>
        <v>0</v>
      </c>
      <c r="B2143" s="20">
        <f>LatticeLayout!B2172</f>
        <v>0</v>
      </c>
      <c r="C2143" s="20">
        <f>LatticeLayout!C2172</f>
        <v>0</v>
      </c>
      <c r="D2143" s="20">
        <f>LatticeLayout!D2172</f>
        <v>0</v>
      </c>
      <c r="E2143" s="20">
        <f>LatticeLayout!E2172</f>
        <v>0</v>
      </c>
      <c r="F2143" s="20">
        <f>LatticeLayout!F2172</f>
        <v>0</v>
      </c>
      <c r="G2143" s="20" t="str">
        <f>LatticeLayout!G2172</f>
        <v>bellow</v>
      </c>
      <c r="H2143" s="20">
        <f>LatticeLayout!H2172</f>
        <v>0</v>
      </c>
      <c r="I2143" s="20">
        <f>LatticeLayout!I2172</f>
        <v>0</v>
      </c>
      <c r="J2143" s="20">
        <f>LatticeLayout!J2172</f>
        <v>0</v>
      </c>
      <c r="K2143" s="20">
        <f>LatticeLayout!K2172</f>
        <v>9.9516999999999994E-2</v>
      </c>
      <c r="L2143" s="20">
        <f>LatticeLayout!L2172</f>
        <v>41.094000000000001</v>
      </c>
      <c r="M2143" s="20">
        <f>LatticeLayout!M2172</f>
        <v>415.34755298882715</v>
      </c>
      <c r="N2143" s="20">
        <f>LatticeLayout!N2172</f>
        <v>326.70246452404848</v>
      </c>
      <c r="O2143" s="20">
        <f t="shared" si="99"/>
        <v>326.65270602404848</v>
      </c>
      <c r="P2143" s="20">
        <f t="shared" si="100"/>
        <v>415.34755298882715</v>
      </c>
      <c r="Q2143" s="20">
        <f t="shared" si="101"/>
        <v>41.094000000000001</v>
      </c>
    </row>
    <row r="2144" spans="1:17" x14ac:dyDescent="0.3">
      <c r="A2144" s="20" t="str">
        <f>LatticeLayout!A2173</f>
        <v>LS2</v>
      </c>
      <c r="B2144" s="20" t="str">
        <f>LatticeLayout!B2173</f>
        <v>CD05</v>
      </c>
      <c r="C2144" s="20" t="str">
        <f>LatticeLayout!C2173</f>
        <v>CAV6</v>
      </c>
      <c r="D2144" s="20">
        <f>LatticeLayout!D2173</f>
        <v>3472</v>
      </c>
      <c r="E2144" s="20" t="str">
        <f>LatticeLayout!E2173</f>
        <v>LS2_CD05:CAV6_D3472</v>
      </c>
      <c r="F2144" s="20">
        <f>LatticeLayout!F2173</f>
        <v>0</v>
      </c>
      <c r="G2144" s="20" t="str">
        <f>LatticeLayout!G2173</f>
        <v>b54 cavity</v>
      </c>
      <c r="H2144" s="20">
        <f>LatticeLayout!H2173</f>
        <v>40</v>
      </c>
      <c r="I2144" s="20">
        <f>LatticeLayout!I2173</f>
        <v>0</v>
      </c>
      <c r="J2144" s="20">
        <f>LatticeLayout!J2173</f>
        <v>0</v>
      </c>
      <c r="K2144" s="20">
        <f>LatticeLayout!K2173</f>
        <v>0.49565599999999999</v>
      </c>
      <c r="L2144" s="551">
        <f>LatticeLayout!L2173</f>
        <v>41.094000000000001</v>
      </c>
      <c r="M2144" s="551">
        <f>LatticeLayout!M2173</f>
        <v>415.34755298882715</v>
      </c>
      <c r="N2144" s="551">
        <f>LatticeLayout!N2173</f>
        <v>327.19812052404848</v>
      </c>
      <c r="O2144" s="551">
        <f t="shared" si="99"/>
        <v>326.95029252404845</v>
      </c>
      <c r="P2144" s="551">
        <f t="shared" si="100"/>
        <v>415.34755298882715</v>
      </c>
      <c r="Q2144" s="551">
        <f t="shared" si="101"/>
        <v>41.094000000000001</v>
      </c>
    </row>
    <row r="2145" spans="1:17" hidden="1" x14ac:dyDescent="0.3">
      <c r="A2145" s="20">
        <f>LatticeLayout!A2174</f>
        <v>0</v>
      </c>
      <c r="B2145" s="20">
        <f>LatticeLayout!B2174</f>
        <v>0</v>
      </c>
      <c r="C2145" s="20">
        <f>LatticeLayout!C2174</f>
        <v>0</v>
      </c>
      <c r="D2145" s="20">
        <f>LatticeLayout!D2174</f>
        <v>0</v>
      </c>
      <c r="E2145" s="20" t="str">
        <f>LatticeLayout!E2174</f>
        <v/>
      </c>
      <c r="F2145" s="20">
        <f>LatticeLayout!F2174</f>
        <v>0</v>
      </c>
      <c r="G2145" s="20">
        <f>LatticeLayout!G2174</f>
        <v>0</v>
      </c>
      <c r="H2145" s="20">
        <f>LatticeLayout!H2174</f>
        <v>0</v>
      </c>
      <c r="I2145" s="20">
        <f>LatticeLayout!I2174</f>
        <v>0</v>
      </c>
      <c r="J2145" s="20">
        <f>LatticeLayout!J2174</f>
        <v>0</v>
      </c>
      <c r="K2145" s="20">
        <f>LatticeLayout!K2174</f>
        <v>0</v>
      </c>
      <c r="L2145" s="20">
        <f>LatticeLayout!L2174</f>
        <v>41.094000000000001</v>
      </c>
      <c r="M2145" s="20">
        <f>LatticeLayout!M2174</f>
        <v>415.34755298882715</v>
      </c>
      <c r="N2145" s="20">
        <f>LatticeLayout!N2174</f>
        <v>327.19812052404848</v>
      </c>
      <c r="O2145" s="20">
        <f t="shared" si="99"/>
        <v>327.19812052404848</v>
      </c>
      <c r="P2145" s="20">
        <f t="shared" si="100"/>
        <v>415.34755298882715</v>
      </c>
      <c r="Q2145" s="20">
        <f t="shared" si="101"/>
        <v>41.094000000000001</v>
      </c>
    </row>
    <row r="2146" spans="1:17" hidden="1" x14ac:dyDescent="0.3">
      <c r="A2146" s="20">
        <f>LatticeLayout!A2175</f>
        <v>0</v>
      </c>
      <c r="B2146" s="20">
        <f>LatticeLayout!B2175</f>
        <v>0</v>
      </c>
      <c r="C2146" s="20">
        <f>LatticeLayout!C2175</f>
        <v>0</v>
      </c>
      <c r="D2146" s="20">
        <f>LatticeLayout!D2175</f>
        <v>0</v>
      </c>
      <c r="E2146" s="20">
        <f>LatticeLayout!E2175</f>
        <v>0</v>
      </c>
      <c r="F2146" s="20">
        <f>LatticeLayout!F2175</f>
        <v>0</v>
      </c>
      <c r="G2146" s="20">
        <f>LatticeLayout!G2175</f>
        <v>0</v>
      </c>
      <c r="H2146" s="20">
        <f>LatticeLayout!H2175</f>
        <v>0</v>
      </c>
      <c r="I2146" s="20">
        <f>LatticeLayout!I2175</f>
        <v>0</v>
      </c>
      <c r="J2146" s="20">
        <f>LatticeLayout!J2175</f>
        <v>0</v>
      </c>
      <c r="K2146" s="20">
        <f>LatticeLayout!K2175</f>
        <v>0</v>
      </c>
      <c r="L2146" s="20">
        <f>LatticeLayout!L2175</f>
        <v>41.094000000000001</v>
      </c>
      <c r="M2146" s="20">
        <f>LatticeLayout!M2175</f>
        <v>415.34755298882715</v>
      </c>
      <c r="N2146" s="20">
        <f>LatticeLayout!N2175</f>
        <v>327.19812052404848</v>
      </c>
      <c r="O2146" s="20">
        <f t="shared" si="99"/>
        <v>327.19812052404848</v>
      </c>
      <c r="P2146" s="20">
        <f t="shared" si="100"/>
        <v>415.34755298882715</v>
      </c>
      <c r="Q2146" s="20">
        <f t="shared" si="101"/>
        <v>41.094000000000001</v>
      </c>
    </row>
    <row r="2147" spans="1:17" hidden="1" x14ac:dyDescent="0.3">
      <c r="A2147" s="20">
        <f>LatticeLayout!A2176</f>
        <v>0</v>
      </c>
      <c r="B2147" s="20">
        <f>LatticeLayout!B2176</f>
        <v>0</v>
      </c>
      <c r="C2147" s="20">
        <f>LatticeLayout!C2176</f>
        <v>0</v>
      </c>
      <c r="D2147" s="20">
        <f>LatticeLayout!D2176</f>
        <v>0</v>
      </c>
      <c r="E2147" s="20" t="str">
        <f>LatticeLayout!E2176</f>
        <v/>
      </c>
      <c r="F2147" s="20">
        <f>LatticeLayout!F2176</f>
        <v>0</v>
      </c>
      <c r="G2147" s="20" t="str">
        <f>LatticeLayout!G2176</f>
        <v>bellow</v>
      </c>
      <c r="H2147" s="20">
        <f>LatticeLayout!H2176</f>
        <v>0</v>
      </c>
      <c r="I2147" s="20">
        <f>LatticeLayout!I2176</f>
        <v>0</v>
      </c>
      <c r="J2147" s="20">
        <f>LatticeLayout!J2176</f>
        <v>0</v>
      </c>
      <c r="K2147" s="20">
        <f>LatticeLayout!K2176</f>
        <v>9.9516999999999994E-2</v>
      </c>
      <c r="L2147" s="20">
        <f>LatticeLayout!L2176</f>
        <v>41.094000000000001</v>
      </c>
      <c r="M2147" s="20">
        <f>LatticeLayout!M2176</f>
        <v>415.34755298882715</v>
      </c>
      <c r="N2147" s="20">
        <f>LatticeLayout!N2176</f>
        <v>327.29763752404847</v>
      </c>
      <c r="O2147" s="20">
        <f t="shared" si="99"/>
        <v>327.24787902404847</v>
      </c>
      <c r="P2147" s="20">
        <f t="shared" si="100"/>
        <v>415.34755298882715</v>
      </c>
      <c r="Q2147" s="20">
        <f t="shared" si="101"/>
        <v>41.094000000000001</v>
      </c>
    </row>
    <row r="2148" spans="1:17" x14ac:dyDescent="0.3">
      <c r="A2148" s="20" t="str">
        <f>LatticeLayout!A2177</f>
        <v>LS2</v>
      </c>
      <c r="B2148" s="20" t="str">
        <f>LatticeLayout!B2177</f>
        <v>CD05</v>
      </c>
      <c r="C2148" s="20" t="str">
        <f>LatticeLayout!C2177</f>
        <v>CAV7</v>
      </c>
      <c r="D2148" s="20">
        <f>LatticeLayout!D2177</f>
        <v>3478</v>
      </c>
      <c r="E2148" s="20" t="str">
        <f>LatticeLayout!E2177</f>
        <v>LS2_CD05:CAV7_D3478</v>
      </c>
      <c r="F2148" s="20">
        <f>LatticeLayout!F2177</f>
        <v>0</v>
      </c>
      <c r="G2148" s="20" t="str">
        <f>LatticeLayout!G2177</f>
        <v>b54 cavity</v>
      </c>
      <c r="H2148" s="20">
        <f>LatticeLayout!H2177</f>
        <v>40</v>
      </c>
      <c r="I2148" s="20">
        <f>LatticeLayout!I2177</f>
        <v>0</v>
      </c>
      <c r="J2148" s="20">
        <f>LatticeLayout!J2177</f>
        <v>0</v>
      </c>
      <c r="K2148" s="20">
        <f>LatticeLayout!K2177</f>
        <v>0.49565599999999999</v>
      </c>
      <c r="L2148" s="551">
        <f>LatticeLayout!L2177</f>
        <v>41.094000000000001</v>
      </c>
      <c r="M2148" s="551">
        <f>LatticeLayout!M2177</f>
        <v>415.34755298882715</v>
      </c>
      <c r="N2148" s="551">
        <f>LatticeLayout!N2177</f>
        <v>327.79329352404847</v>
      </c>
      <c r="O2148" s="551">
        <f t="shared" si="99"/>
        <v>327.5454655240485</v>
      </c>
      <c r="P2148" s="551">
        <f t="shared" si="100"/>
        <v>415.34755298882715</v>
      </c>
      <c r="Q2148" s="551">
        <f t="shared" si="101"/>
        <v>41.094000000000001</v>
      </c>
    </row>
    <row r="2149" spans="1:17" hidden="1" x14ac:dyDescent="0.3">
      <c r="A2149" s="20">
        <f>LatticeLayout!A2178</f>
        <v>0</v>
      </c>
      <c r="B2149" s="20">
        <f>LatticeLayout!B2178</f>
        <v>0</v>
      </c>
      <c r="C2149" s="20">
        <f>LatticeLayout!C2178</f>
        <v>0</v>
      </c>
      <c r="D2149" s="20">
        <f>LatticeLayout!D2178</f>
        <v>0</v>
      </c>
      <c r="E2149" s="20" t="str">
        <f>LatticeLayout!E2178</f>
        <v/>
      </c>
      <c r="F2149" s="20">
        <f>LatticeLayout!F2178</f>
        <v>0</v>
      </c>
      <c r="G2149" s="20">
        <f>LatticeLayout!G2178</f>
        <v>0</v>
      </c>
      <c r="H2149" s="20">
        <f>LatticeLayout!H2178</f>
        <v>0</v>
      </c>
      <c r="I2149" s="20">
        <f>LatticeLayout!I2178</f>
        <v>0</v>
      </c>
      <c r="J2149" s="20">
        <f>LatticeLayout!J2178</f>
        <v>0</v>
      </c>
      <c r="K2149" s="20">
        <f>LatticeLayout!K2178</f>
        <v>0</v>
      </c>
      <c r="L2149" s="20">
        <f>LatticeLayout!L2178</f>
        <v>41.094000000000001</v>
      </c>
      <c r="M2149" s="20">
        <f>LatticeLayout!M2178</f>
        <v>415.34755298882715</v>
      </c>
      <c r="N2149" s="20">
        <f>LatticeLayout!N2178</f>
        <v>327.79329352404847</v>
      </c>
      <c r="O2149" s="20">
        <f t="shared" si="99"/>
        <v>327.79329352404847</v>
      </c>
      <c r="P2149" s="20">
        <f t="shared" si="100"/>
        <v>415.34755298882715</v>
      </c>
      <c r="Q2149" s="20">
        <f t="shared" si="101"/>
        <v>41.094000000000001</v>
      </c>
    </row>
    <row r="2150" spans="1:17" hidden="1" x14ac:dyDescent="0.3">
      <c r="A2150" s="20">
        <f>LatticeLayout!A2179</f>
        <v>0</v>
      </c>
      <c r="B2150" s="20">
        <f>LatticeLayout!B2179</f>
        <v>0</v>
      </c>
      <c r="C2150" s="20">
        <f>LatticeLayout!C2179</f>
        <v>0</v>
      </c>
      <c r="D2150" s="20">
        <f>LatticeLayout!D2179</f>
        <v>0</v>
      </c>
      <c r="E2150" s="20">
        <f>LatticeLayout!E2179</f>
        <v>0</v>
      </c>
      <c r="F2150" s="20">
        <f>LatticeLayout!F2179</f>
        <v>0</v>
      </c>
      <c r="G2150" s="20">
        <f>LatticeLayout!G2179</f>
        <v>0</v>
      </c>
      <c r="H2150" s="20">
        <f>LatticeLayout!H2179</f>
        <v>0</v>
      </c>
      <c r="I2150" s="20">
        <f>LatticeLayout!I2179</f>
        <v>0</v>
      </c>
      <c r="J2150" s="20">
        <f>LatticeLayout!J2179</f>
        <v>0</v>
      </c>
      <c r="K2150" s="20">
        <f>LatticeLayout!K2179</f>
        <v>0</v>
      </c>
      <c r="L2150" s="20">
        <f>LatticeLayout!L2179</f>
        <v>41.094000000000001</v>
      </c>
      <c r="M2150" s="20">
        <f>LatticeLayout!M2179</f>
        <v>415.34755298882715</v>
      </c>
      <c r="N2150" s="20">
        <f>LatticeLayout!N2179</f>
        <v>327.79329352404847</v>
      </c>
      <c r="O2150" s="20">
        <f t="shared" si="99"/>
        <v>327.79329352404847</v>
      </c>
      <c r="P2150" s="20">
        <f t="shared" si="100"/>
        <v>415.34755298882715</v>
      </c>
      <c r="Q2150" s="20">
        <f t="shared" si="101"/>
        <v>41.094000000000001</v>
      </c>
    </row>
    <row r="2151" spans="1:17" hidden="1" x14ac:dyDescent="0.3">
      <c r="A2151" s="20">
        <f>LatticeLayout!A2180</f>
        <v>0</v>
      </c>
      <c r="B2151" s="20">
        <f>LatticeLayout!B2180</f>
        <v>0</v>
      </c>
      <c r="C2151" s="20">
        <f>LatticeLayout!C2180</f>
        <v>0</v>
      </c>
      <c r="D2151" s="20">
        <f>LatticeLayout!D2180</f>
        <v>0</v>
      </c>
      <c r="E2151" s="20" t="str">
        <f>LatticeLayout!E2180</f>
        <v/>
      </c>
      <c r="F2151" s="20">
        <f>LatticeLayout!F2180</f>
        <v>0</v>
      </c>
      <c r="G2151" s="20" t="str">
        <f>LatticeLayout!G2180</f>
        <v>bellow</v>
      </c>
      <c r="H2151" s="20">
        <f>LatticeLayout!H2180</f>
        <v>0</v>
      </c>
      <c r="I2151" s="20">
        <f>LatticeLayout!I2180</f>
        <v>0</v>
      </c>
      <c r="J2151" s="20">
        <f>LatticeLayout!J2180</f>
        <v>0</v>
      </c>
      <c r="K2151" s="20">
        <f>LatticeLayout!K2180</f>
        <v>9.9516999999999994E-2</v>
      </c>
      <c r="L2151" s="20">
        <f>LatticeLayout!L2180</f>
        <v>41.094000000000001</v>
      </c>
      <c r="M2151" s="20">
        <f>LatticeLayout!M2180</f>
        <v>415.34755298882715</v>
      </c>
      <c r="N2151" s="20">
        <f>LatticeLayout!N2180</f>
        <v>327.89281052404846</v>
      </c>
      <c r="O2151" s="20">
        <f t="shared" si="99"/>
        <v>327.84305202404846</v>
      </c>
      <c r="P2151" s="20">
        <f t="shared" si="100"/>
        <v>415.34755298882715</v>
      </c>
      <c r="Q2151" s="20">
        <f t="shared" si="101"/>
        <v>41.094000000000001</v>
      </c>
    </row>
    <row r="2152" spans="1:17" x14ac:dyDescent="0.3">
      <c r="A2152" s="20" t="str">
        <f>LatticeLayout!A2181</f>
        <v>LS2</v>
      </c>
      <c r="B2152" s="20" t="str">
        <f>LatticeLayout!B2181</f>
        <v>CD05</v>
      </c>
      <c r="C2152" s="20" t="str">
        <f>LatticeLayout!C2181</f>
        <v>CAV8</v>
      </c>
      <c r="D2152" s="20">
        <f>LatticeLayout!D2181</f>
        <v>3484</v>
      </c>
      <c r="E2152" s="20" t="str">
        <f>LatticeLayout!E2181</f>
        <v>LS2_CD05:CAV8_D3484</v>
      </c>
      <c r="F2152" s="20">
        <f>LatticeLayout!F2181</f>
        <v>0</v>
      </c>
      <c r="G2152" s="20" t="str">
        <f>LatticeLayout!G2181</f>
        <v>b54 cavity</v>
      </c>
      <c r="H2152" s="20">
        <f>LatticeLayout!H2181</f>
        <v>40</v>
      </c>
      <c r="I2152" s="20">
        <f>LatticeLayout!I2181</f>
        <v>0</v>
      </c>
      <c r="J2152" s="20">
        <f>LatticeLayout!J2181</f>
        <v>0</v>
      </c>
      <c r="K2152" s="20">
        <f>LatticeLayout!K2181</f>
        <v>0.49565599999999999</v>
      </c>
      <c r="L2152" s="551">
        <f>LatticeLayout!L2181</f>
        <v>41.094000000000001</v>
      </c>
      <c r="M2152" s="551">
        <f>LatticeLayout!M2181</f>
        <v>415.34755298882715</v>
      </c>
      <c r="N2152" s="551">
        <f>LatticeLayout!N2181</f>
        <v>328.38846652404845</v>
      </c>
      <c r="O2152" s="551">
        <f t="shared" si="99"/>
        <v>328.14063852404843</v>
      </c>
      <c r="P2152" s="551">
        <f t="shared" si="100"/>
        <v>415.34755298882715</v>
      </c>
      <c r="Q2152" s="551">
        <f t="shared" si="101"/>
        <v>41.094000000000001</v>
      </c>
    </row>
    <row r="2153" spans="1:17" hidden="1" x14ac:dyDescent="0.3">
      <c r="A2153" s="20" t="str">
        <f>LatticeLayout!A2182</f>
        <v>LS2</v>
      </c>
      <c r="B2153" s="20" t="str">
        <f>LatticeLayout!B2182</f>
        <v>CD05</v>
      </c>
      <c r="C2153" s="20" t="str">
        <f>LatticeLayout!C2182</f>
        <v>BLM</v>
      </c>
      <c r="D2153" s="20">
        <f>LatticeLayout!D2182</f>
        <v>3486</v>
      </c>
      <c r="E2153" s="20" t="str">
        <f>LatticeLayout!E2182</f>
        <v>LS2_CD05:BLM_D3486</v>
      </c>
      <c r="F2153" s="20">
        <f>LatticeLayout!F2182</f>
        <v>0</v>
      </c>
      <c r="G2153" s="20" t="str">
        <f>LatticeLayout!G2182</f>
        <v>outside loss monitor</v>
      </c>
      <c r="H2153" s="20">
        <f>LatticeLayout!H2182</f>
        <v>0</v>
      </c>
      <c r="I2153" s="20">
        <f>LatticeLayout!I2182</f>
        <v>0</v>
      </c>
      <c r="J2153" s="20">
        <f>LatticeLayout!J2182</f>
        <v>0</v>
      </c>
      <c r="K2153" s="20">
        <f>LatticeLayout!K2182</f>
        <v>0</v>
      </c>
      <c r="L2153" s="20">
        <f>LatticeLayout!L2182</f>
        <v>41.094000000000001</v>
      </c>
      <c r="M2153" s="20">
        <f>LatticeLayout!M2182</f>
        <v>415.34755298882715</v>
      </c>
      <c r="N2153" s="20">
        <f>LatticeLayout!N2182</f>
        <v>328.38846652404845</v>
      </c>
      <c r="O2153" s="20">
        <f t="shared" si="99"/>
        <v>328.38846652404845</v>
      </c>
      <c r="P2153" s="20">
        <f t="shared" si="100"/>
        <v>415.34755298882715</v>
      </c>
      <c r="Q2153" s="20">
        <f t="shared" si="101"/>
        <v>41.094000000000001</v>
      </c>
    </row>
    <row r="2154" spans="1:17" hidden="1" x14ac:dyDescent="0.3">
      <c r="A2154" s="20">
        <f>LatticeLayout!A2183</f>
        <v>0</v>
      </c>
      <c r="B2154" s="20">
        <f>LatticeLayout!B2183</f>
        <v>0</v>
      </c>
      <c r="C2154" s="20">
        <f>LatticeLayout!C2183</f>
        <v>0</v>
      </c>
      <c r="D2154" s="20">
        <f>LatticeLayout!D2183</f>
        <v>0</v>
      </c>
      <c r="E2154" s="20">
        <f>LatticeLayout!E2183</f>
        <v>0</v>
      </c>
      <c r="F2154" s="20">
        <f>LatticeLayout!F2183</f>
        <v>0</v>
      </c>
      <c r="G2154" s="20">
        <f>LatticeLayout!G2183</f>
        <v>0</v>
      </c>
      <c r="H2154" s="20">
        <f>LatticeLayout!H2183</f>
        <v>0</v>
      </c>
      <c r="I2154" s="20">
        <f>LatticeLayout!I2183</f>
        <v>0</v>
      </c>
      <c r="J2154" s="20">
        <f>LatticeLayout!J2183</f>
        <v>0</v>
      </c>
      <c r="K2154" s="20">
        <f>LatticeLayout!K2183</f>
        <v>0</v>
      </c>
      <c r="L2154" s="20">
        <f>LatticeLayout!L2183</f>
        <v>41.094000000000001</v>
      </c>
      <c r="M2154" s="20">
        <f>LatticeLayout!M2183</f>
        <v>415.34755298882715</v>
      </c>
      <c r="N2154" s="20">
        <f>LatticeLayout!N2183</f>
        <v>328.38846652404845</v>
      </c>
      <c r="O2154" s="20">
        <f t="shared" si="99"/>
        <v>328.38846652404845</v>
      </c>
      <c r="P2154" s="20">
        <f t="shared" si="100"/>
        <v>415.34755298882715</v>
      </c>
      <c r="Q2154" s="20">
        <f t="shared" si="101"/>
        <v>41.094000000000001</v>
      </c>
    </row>
    <row r="2155" spans="1:17" hidden="1" x14ac:dyDescent="0.3">
      <c r="A2155" s="20">
        <f>LatticeLayout!A2184</f>
        <v>0</v>
      </c>
      <c r="B2155" s="20">
        <f>LatticeLayout!B2184</f>
        <v>0</v>
      </c>
      <c r="C2155" s="20">
        <f>LatticeLayout!C2184</f>
        <v>0</v>
      </c>
      <c r="D2155" s="20">
        <f>LatticeLayout!D2184</f>
        <v>0</v>
      </c>
      <c r="E2155" s="20">
        <f>LatticeLayout!E2184</f>
        <v>0</v>
      </c>
      <c r="F2155" s="20">
        <f>LatticeLayout!F2184</f>
        <v>0</v>
      </c>
      <c r="G2155" s="20">
        <f>LatticeLayout!G2184</f>
        <v>0</v>
      </c>
      <c r="H2155" s="20">
        <f>LatticeLayout!H2184</f>
        <v>0</v>
      </c>
      <c r="I2155" s="20">
        <f>LatticeLayout!I2184</f>
        <v>0</v>
      </c>
      <c r="J2155" s="20">
        <f>LatticeLayout!J2184</f>
        <v>0</v>
      </c>
      <c r="K2155" s="20">
        <f>LatticeLayout!K2184</f>
        <v>0.15310800000000002</v>
      </c>
      <c r="L2155" s="20">
        <f>LatticeLayout!L2184</f>
        <v>41.094000000000001</v>
      </c>
      <c r="M2155" s="20">
        <f>LatticeLayout!M2184</f>
        <v>415.34755298882715</v>
      </c>
      <c r="N2155" s="20">
        <f>LatticeLayout!N2184</f>
        <v>328.54157452404843</v>
      </c>
      <c r="O2155" s="20">
        <f t="shared" si="99"/>
        <v>328.46502052404844</v>
      </c>
      <c r="P2155" s="20">
        <f t="shared" si="100"/>
        <v>415.34755298882715</v>
      </c>
      <c r="Q2155" s="20">
        <f t="shared" si="101"/>
        <v>41.094000000000001</v>
      </c>
    </row>
    <row r="2156" spans="1:17" hidden="1" x14ac:dyDescent="0.3">
      <c r="A2156" s="20" t="str">
        <f>LatticeLayout!A2185</f>
        <v>LS2</v>
      </c>
      <c r="B2156" s="20" t="str">
        <f>LatticeLayout!B2185</f>
        <v>CD05</v>
      </c>
      <c r="C2156" s="20" t="str">
        <f>LatticeLayout!C2185</f>
        <v>GV</v>
      </c>
      <c r="D2156" s="20">
        <f>LatticeLayout!D2185</f>
        <v>3488</v>
      </c>
      <c r="E2156" s="20" t="str">
        <f>LatticeLayout!E2185</f>
        <v>LS2_CD05:GV_D3488</v>
      </c>
      <c r="F2156" s="20">
        <f>LatticeLayout!F2185</f>
        <v>0</v>
      </c>
      <c r="G2156" s="20" t="str">
        <f>LatticeLayout!G2185</f>
        <v>gate valve</v>
      </c>
      <c r="H2156" s="20">
        <f>LatticeLayout!H2185</f>
        <v>40</v>
      </c>
      <c r="I2156" s="20">
        <f>LatticeLayout!I2185</f>
        <v>0</v>
      </c>
      <c r="J2156" s="20">
        <f>LatticeLayout!J2185</f>
        <v>0</v>
      </c>
      <c r="K2156" s="20">
        <f>LatticeLayout!K2185</f>
        <v>7.1999999999999995E-2</v>
      </c>
      <c r="L2156" s="20">
        <f>LatticeLayout!L2185</f>
        <v>41.094000000000001</v>
      </c>
      <c r="M2156" s="20">
        <f>LatticeLayout!M2185</f>
        <v>415.34755298882715</v>
      </c>
      <c r="N2156" s="20">
        <f>LatticeLayout!N2185</f>
        <v>328.61357452404843</v>
      </c>
      <c r="O2156" s="20">
        <f t="shared" si="99"/>
        <v>328.57757452404843</v>
      </c>
      <c r="P2156" s="20">
        <f t="shared" si="100"/>
        <v>415.34755298882715</v>
      </c>
      <c r="Q2156" s="20">
        <f t="shared" si="101"/>
        <v>41.094000000000001</v>
      </c>
    </row>
    <row r="2157" spans="1:17" hidden="1" x14ac:dyDescent="0.3">
      <c r="A2157" s="20">
        <f>LatticeLayout!A2186</f>
        <v>0</v>
      </c>
      <c r="B2157" s="20">
        <f>LatticeLayout!B2186</f>
        <v>0</v>
      </c>
      <c r="C2157" s="20">
        <f>LatticeLayout!C2186</f>
        <v>0</v>
      </c>
      <c r="D2157" s="20">
        <f>LatticeLayout!D2186</f>
        <v>0</v>
      </c>
      <c r="E2157" s="20" t="str">
        <f>LatticeLayout!E2186</f>
        <v/>
      </c>
      <c r="F2157" s="20">
        <f>LatticeLayout!F2186</f>
        <v>0</v>
      </c>
      <c r="G2157" s="20" t="str">
        <f>LatticeLayout!G2186</f>
        <v>bellow</v>
      </c>
      <c r="H2157" s="20">
        <f>LatticeLayout!H2186</f>
        <v>40</v>
      </c>
      <c r="I2157" s="20">
        <f>LatticeLayout!I2186</f>
        <v>0</v>
      </c>
      <c r="J2157" s="20">
        <f>LatticeLayout!J2186</f>
        <v>0</v>
      </c>
      <c r="K2157" s="20">
        <f>LatticeLayout!K2186</f>
        <v>0.11600000000000001</v>
      </c>
      <c r="L2157" s="20">
        <f>LatticeLayout!L2186</f>
        <v>41.094000000000001</v>
      </c>
      <c r="M2157" s="20">
        <f>LatticeLayout!M2186</f>
        <v>415.34755298882715</v>
      </c>
      <c r="N2157" s="20">
        <f>LatticeLayout!N2186</f>
        <v>328.72957452404842</v>
      </c>
      <c r="O2157" s="20">
        <f t="shared" si="99"/>
        <v>328.67157452404842</v>
      </c>
      <c r="P2157" s="20">
        <f t="shared" si="100"/>
        <v>415.34755298882715</v>
      </c>
      <c r="Q2157" s="20">
        <f t="shared" si="101"/>
        <v>41.094000000000001</v>
      </c>
    </row>
    <row r="2158" spans="1:17" hidden="1" x14ac:dyDescent="0.3">
      <c r="A2158" s="20" t="str">
        <f>LatticeLayout!A2187</f>
        <v>LS2</v>
      </c>
      <c r="B2158" s="20" t="str">
        <f>LatticeLayout!B2187</f>
        <v>WD05</v>
      </c>
      <c r="C2158" s="20" t="str">
        <f>LatticeLayout!C2187</f>
        <v>BPM</v>
      </c>
      <c r="D2158" s="20">
        <f>LatticeLayout!D2187</f>
        <v>3490</v>
      </c>
      <c r="E2158" s="20" t="str">
        <f>LatticeLayout!E2187</f>
        <v>LS2_WD05:BPM_D3490</v>
      </c>
      <c r="F2158" s="20" t="str">
        <f>LatticeLayout!F2187</f>
        <v>BPM2</v>
      </c>
      <c r="G2158" s="20" t="str">
        <f>LatticeLayout!G2187</f>
        <v>position monitor</v>
      </c>
      <c r="H2158" s="20">
        <f>LatticeLayout!H2187</f>
        <v>0</v>
      </c>
      <c r="I2158" s="20">
        <f>LatticeLayout!I2187</f>
        <v>0</v>
      </c>
      <c r="J2158" s="20">
        <f>LatticeLayout!J2187</f>
        <v>0</v>
      </c>
      <c r="K2158" s="20">
        <f>LatticeLayout!K2187</f>
        <v>0</v>
      </c>
      <c r="L2158" s="20">
        <f>LatticeLayout!L2187</f>
        <v>41.094000000000001</v>
      </c>
      <c r="M2158" s="20">
        <f>LatticeLayout!M2187</f>
        <v>415.34755298882715</v>
      </c>
      <c r="N2158" s="20">
        <f>LatticeLayout!N2187</f>
        <v>328.72957452404842</v>
      </c>
      <c r="O2158" s="20">
        <f t="shared" si="99"/>
        <v>328.72957452404842</v>
      </c>
      <c r="P2158" s="20">
        <f t="shared" si="100"/>
        <v>415.34755298882715</v>
      </c>
      <c r="Q2158" s="20">
        <f t="shared" si="101"/>
        <v>41.094000000000001</v>
      </c>
    </row>
    <row r="2159" spans="1:17" x14ac:dyDescent="0.3">
      <c r="A2159" s="20">
        <f>LatticeLayout!A2188</f>
        <v>0</v>
      </c>
      <c r="B2159" s="20">
        <f>LatticeLayout!B2188</f>
        <v>0</v>
      </c>
      <c r="C2159" s="20">
        <f>LatticeLayout!C2188</f>
        <v>0</v>
      </c>
      <c r="D2159" s="20">
        <f>LatticeLayout!D2188</f>
        <v>0</v>
      </c>
      <c r="E2159" s="20" t="str">
        <f>LatticeLayout!E2188</f>
        <v/>
      </c>
      <c r="F2159" s="20">
        <f>LatticeLayout!F2188</f>
        <v>0</v>
      </c>
      <c r="G2159" s="20" t="str">
        <f>LatticeLayout!G2188</f>
        <v>diagnostic box</v>
      </c>
      <c r="H2159" s="20">
        <f>LatticeLayout!H2188</f>
        <v>0</v>
      </c>
      <c r="I2159" s="20">
        <f>LatticeLayout!I2188</f>
        <v>0</v>
      </c>
      <c r="J2159" s="20">
        <f>LatticeLayout!J2188</f>
        <v>0</v>
      </c>
      <c r="K2159" s="20">
        <f>LatticeLayout!K2188</f>
        <v>7.3999999999999996E-2</v>
      </c>
      <c r="L2159" s="551">
        <f>LatticeLayout!L2188</f>
        <v>41.094000000000001</v>
      </c>
      <c r="M2159" s="551">
        <f>LatticeLayout!M2188</f>
        <v>415.34755298882715</v>
      </c>
      <c r="N2159" s="551">
        <f>LatticeLayout!N2188</f>
        <v>328.80357452404843</v>
      </c>
      <c r="O2159" s="551">
        <f t="shared" si="99"/>
        <v>328.76657452404845</v>
      </c>
      <c r="P2159" s="551">
        <f t="shared" si="100"/>
        <v>415.34755298882715</v>
      </c>
      <c r="Q2159" s="551">
        <f t="shared" si="101"/>
        <v>41.094000000000001</v>
      </c>
    </row>
    <row r="2160" spans="1:17" hidden="1" x14ac:dyDescent="0.3">
      <c r="A2160" s="20" t="str">
        <f>LatticeLayout!A2189</f>
        <v>LS2</v>
      </c>
      <c r="B2160" s="20" t="str">
        <f>LatticeLayout!B2189</f>
        <v>WD05</v>
      </c>
      <c r="C2160" s="20" t="str">
        <f>LatticeLayout!C2189</f>
        <v>PORT</v>
      </c>
      <c r="D2160" s="20">
        <f>LatticeLayout!D2189</f>
        <v>3491</v>
      </c>
      <c r="E2160" s="20" t="str">
        <f>LatticeLayout!E2189</f>
        <v>LS2_WD05:PORT_D3491</v>
      </c>
      <c r="F2160" s="20">
        <f>LatticeLayout!F2189</f>
        <v>0</v>
      </c>
      <c r="G2160" s="20" t="str">
        <f>LatticeLayout!G2189</f>
        <v>port for future diagnostics</v>
      </c>
      <c r="H2160" s="20">
        <f>LatticeLayout!H2189</f>
        <v>0</v>
      </c>
      <c r="I2160" s="20">
        <f>LatticeLayout!I2189</f>
        <v>0</v>
      </c>
      <c r="J2160" s="20">
        <f>LatticeLayout!J2189</f>
        <v>0</v>
      </c>
      <c r="K2160" s="20">
        <f>LatticeLayout!K2189</f>
        <v>0</v>
      </c>
      <c r="L2160" s="20">
        <f>LatticeLayout!L2189</f>
        <v>41.094000000000001</v>
      </c>
      <c r="M2160" s="20">
        <f>LatticeLayout!M2189</f>
        <v>415.34755298882715</v>
      </c>
      <c r="N2160" s="20">
        <f>LatticeLayout!N2189</f>
        <v>328.80357452404843</v>
      </c>
      <c r="O2160" s="20">
        <f t="shared" si="99"/>
        <v>328.80357452404843</v>
      </c>
      <c r="P2160" s="20">
        <f t="shared" si="100"/>
        <v>415.34755298882715</v>
      </c>
      <c r="Q2160" s="20">
        <f t="shared" si="101"/>
        <v>41.094000000000001</v>
      </c>
    </row>
    <row r="2161" spans="1:17" x14ac:dyDescent="0.3">
      <c r="A2161" s="20">
        <f>LatticeLayout!A2190</f>
        <v>0</v>
      </c>
      <c r="B2161" s="20">
        <f>LatticeLayout!B2190</f>
        <v>0</v>
      </c>
      <c r="C2161" s="20">
        <f>LatticeLayout!C2190</f>
        <v>0</v>
      </c>
      <c r="D2161" s="20">
        <f>LatticeLayout!D2190</f>
        <v>0</v>
      </c>
      <c r="E2161" s="20" t="str">
        <f>LatticeLayout!E2190</f>
        <v/>
      </c>
      <c r="F2161" s="20">
        <f>LatticeLayout!F2190</f>
        <v>0</v>
      </c>
      <c r="G2161" s="20" t="str">
        <f>LatticeLayout!G2190</f>
        <v>diagnostic box</v>
      </c>
      <c r="H2161" s="20">
        <f>LatticeLayout!H2190</f>
        <v>0</v>
      </c>
      <c r="I2161" s="20">
        <f>LatticeLayout!I2190</f>
        <v>0</v>
      </c>
      <c r="J2161" s="20">
        <f>LatticeLayout!J2190</f>
        <v>0</v>
      </c>
      <c r="K2161" s="20">
        <f>LatticeLayout!K2190</f>
        <v>9.0999999999999998E-2</v>
      </c>
      <c r="L2161" s="551">
        <f>LatticeLayout!L2190</f>
        <v>41.094000000000001</v>
      </c>
      <c r="M2161" s="551">
        <f>LatticeLayout!M2190</f>
        <v>415.34755298882715</v>
      </c>
      <c r="N2161" s="551">
        <f>LatticeLayout!N2190</f>
        <v>328.89457452404844</v>
      </c>
      <c r="O2161" s="551">
        <f t="shared" si="99"/>
        <v>328.84907452404843</v>
      </c>
      <c r="P2161" s="551">
        <f t="shared" si="100"/>
        <v>415.34755298882715</v>
      </c>
      <c r="Q2161" s="551">
        <f t="shared" si="101"/>
        <v>41.094000000000001</v>
      </c>
    </row>
    <row r="2162" spans="1:17" hidden="1" x14ac:dyDescent="0.3">
      <c r="A2162" s="20" t="str">
        <f>LatticeLayout!A2191</f>
        <v>LS2</v>
      </c>
      <c r="B2162" s="20" t="str">
        <f>LatticeLayout!B2191</f>
        <v>WD05</v>
      </c>
      <c r="C2162" s="20" t="str">
        <f>LatticeLayout!C2191</f>
        <v>PORT</v>
      </c>
      <c r="D2162" s="20">
        <f>LatticeLayout!D2191</f>
        <v>3491</v>
      </c>
      <c r="E2162" s="20" t="str">
        <f>LatticeLayout!E2191</f>
        <v>LS2_WD05:PORT_D3491</v>
      </c>
      <c r="F2162" s="20" t="str">
        <f>LatticeLayout!F2191</f>
        <v>IP_S</v>
      </c>
      <c r="G2162" s="20" t="str">
        <f>LatticeLayout!G2191</f>
        <v>pump, 65 l/s</v>
      </c>
      <c r="H2162" s="20">
        <f>LatticeLayout!H2191</f>
        <v>0</v>
      </c>
      <c r="I2162" s="20">
        <f>LatticeLayout!I2191</f>
        <v>0</v>
      </c>
      <c r="J2162" s="20">
        <f>LatticeLayout!J2191</f>
        <v>0</v>
      </c>
      <c r="K2162" s="20">
        <f>LatticeLayout!K2191</f>
        <v>0</v>
      </c>
      <c r="L2162" s="20">
        <f>LatticeLayout!L2191</f>
        <v>41.094000000000001</v>
      </c>
      <c r="M2162" s="20">
        <f>LatticeLayout!M2191</f>
        <v>415.34755298882715</v>
      </c>
      <c r="N2162" s="20">
        <f>LatticeLayout!N2191</f>
        <v>328.89457452404844</v>
      </c>
      <c r="O2162" s="20">
        <f t="shared" si="99"/>
        <v>328.89457452404844</v>
      </c>
      <c r="P2162" s="20">
        <f t="shared" si="100"/>
        <v>415.34755298882715</v>
      </c>
      <c r="Q2162" s="20">
        <f t="shared" si="101"/>
        <v>41.094000000000001</v>
      </c>
    </row>
    <row r="2163" spans="1:17" hidden="1" x14ac:dyDescent="0.3">
      <c r="A2163" s="20">
        <f>LatticeLayout!A2192</f>
        <v>0</v>
      </c>
      <c r="B2163" s="20">
        <f>LatticeLayout!B2192</f>
        <v>0</v>
      </c>
      <c r="C2163" s="20">
        <f>LatticeLayout!C2192</f>
        <v>0</v>
      </c>
      <c r="D2163" s="20">
        <f>LatticeLayout!D2192</f>
        <v>0</v>
      </c>
      <c r="E2163" s="20" t="str">
        <f>LatticeLayout!E2192</f>
        <v/>
      </c>
      <c r="F2163" s="20">
        <f>LatticeLayout!F2192</f>
        <v>0</v>
      </c>
      <c r="G2163" s="20" t="str">
        <f>LatticeLayout!G2192</f>
        <v>bellow</v>
      </c>
      <c r="H2163" s="20">
        <f>LatticeLayout!H2192</f>
        <v>40</v>
      </c>
      <c r="I2163" s="20">
        <f>LatticeLayout!I2192</f>
        <v>0</v>
      </c>
      <c r="J2163" s="20">
        <f>LatticeLayout!J2192</f>
        <v>0</v>
      </c>
      <c r="K2163" s="20">
        <f>LatticeLayout!K2192</f>
        <v>9.9000000000000005E-2</v>
      </c>
      <c r="L2163" s="20">
        <f>LatticeLayout!L2192</f>
        <v>41.094000000000001</v>
      </c>
      <c r="M2163" s="20">
        <f>LatticeLayout!M2192</f>
        <v>415.34755298882715</v>
      </c>
      <c r="N2163" s="20">
        <f>LatticeLayout!N2192</f>
        <v>328.99357452404843</v>
      </c>
      <c r="O2163" s="20">
        <f t="shared" si="99"/>
        <v>328.94407452404846</v>
      </c>
      <c r="P2163" s="20">
        <f t="shared" si="100"/>
        <v>415.34755298882715</v>
      </c>
      <c r="Q2163" s="20">
        <f t="shared" si="101"/>
        <v>41.094000000000001</v>
      </c>
    </row>
    <row r="2164" spans="1:17" hidden="1" x14ac:dyDescent="0.3">
      <c r="A2164" s="20" t="str">
        <f>LatticeLayout!A2193</f>
        <v>LS2</v>
      </c>
      <c r="B2164" s="20" t="str">
        <f>LatticeLayout!B2193</f>
        <v>CD06</v>
      </c>
      <c r="C2164" s="20" t="str">
        <f>LatticeLayout!C2193</f>
        <v>GV</v>
      </c>
      <c r="D2164" s="20">
        <f>LatticeLayout!D2193</f>
        <v>3493</v>
      </c>
      <c r="E2164" s="20" t="str">
        <f>LatticeLayout!E2193</f>
        <v>LS2_CD06:GV_D3493</v>
      </c>
      <c r="F2164" s="20">
        <f>LatticeLayout!F2193</f>
        <v>0</v>
      </c>
      <c r="G2164" s="20" t="str">
        <f>LatticeLayout!G2193</f>
        <v>gate valve</v>
      </c>
      <c r="H2164" s="20">
        <f>LatticeLayout!H2193</f>
        <v>40</v>
      </c>
      <c r="I2164" s="20">
        <f>LatticeLayout!I2193</f>
        <v>0</v>
      </c>
      <c r="J2164" s="20">
        <f>LatticeLayout!J2193</f>
        <v>0</v>
      </c>
      <c r="K2164" s="20">
        <f>LatticeLayout!K2193</f>
        <v>7.1999999999999995E-2</v>
      </c>
      <c r="L2164" s="20">
        <f>LatticeLayout!L2193</f>
        <v>41.094000000000001</v>
      </c>
      <c r="M2164" s="20">
        <f>LatticeLayout!M2193</f>
        <v>415.34755298882715</v>
      </c>
      <c r="N2164" s="20">
        <f>LatticeLayout!N2193</f>
        <v>329.06557452404843</v>
      </c>
      <c r="O2164" s="20">
        <f t="shared" si="99"/>
        <v>329.02957452404843</v>
      </c>
      <c r="P2164" s="20">
        <f t="shared" si="100"/>
        <v>415.34755298882715</v>
      </c>
      <c r="Q2164" s="20">
        <f t="shared" si="101"/>
        <v>41.094000000000001</v>
      </c>
    </row>
    <row r="2165" spans="1:17" hidden="1" x14ac:dyDescent="0.3">
      <c r="A2165" s="20">
        <f>LatticeLayout!A2194</f>
        <v>0</v>
      </c>
      <c r="B2165" s="20">
        <f>LatticeLayout!B2194</f>
        <v>0</v>
      </c>
      <c r="C2165" s="20">
        <f>LatticeLayout!C2194</f>
        <v>0</v>
      </c>
      <c r="D2165" s="20">
        <f>LatticeLayout!D2194</f>
        <v>0</v>
      </c>
      <c r="E2165" s="20" t="str">
        <f>LatticeLayout!E2194</f>
        <v/>
      </c>
      <c r="F2165" s="20">
        <f>LatticeLayout!F2194</f>
        <v>0</v>
      </c>
      <c r="G2165" s="20" t="str">
        <f>LatticeLayout!G2194</f>
        <v>bellows</v>
      </c>
      <c r="H2165" s="20">
        <f>LatticeLayout!H2194</f>
        <v>0</v>
      </c>
      <c r="I2165" s="20">
        <f>LatticeLayout!I2194</f>
        <v>0</v>
      </c>
      <c r="J2165" s="20">
        <f>LatticeLayout!J2194</f>
        <v>0</v>
      </c>
      <c r="K2165" s="20">
        <f>LatticeLayout!K2194</f>
        <v>0.15310800000000002</v>
      </c>
      <c r="L2165" s="20">
        <f>LatticeLayout!L2194</f>
        <v>41.094000000000001</v>
      </c>
      <c r="M2165" s="20">
        <f>LatticeLayout!M2194</f>
        <v>415.34755298882715</v>
      </c>
      <c r="N2165" s="20">
        <f>LatticeLayout!N2194</f>
        <v>329.2186825240484</v>
      </c>
      <c r="O2165" s="20">
        <f t="shared" si="99"/>
        <v>329.14212852404842</v>
      </c>
      <c r="P2165" s="20">
        <f t="shared" si="100"/>
        <v>415.34755298882715</v>
      </c>
      <c r="Q2165" s="20">
        <f t="shared" si="101"/>
        <v>41.094000000000001</v>
      </c>
    </row>
    <row r="2166" spans="1:17" x14ac:dyDescent="0.3">
      <c r="A2166" s="20" t="str">
        <f>LatticeLayout!A2195</f>
        <v>LS2</v>
      </c>
      <c r="B2166" s="20" t="str">
        <f>LatticeLayout!B2195</f>
        <v>CD06</v>
      </c>
      <c r="C2166" s="20" t="str">
        <f>LatticeLayout!C2195</f>
        <v>CAV1</v>
      </c>
      <c r="D2166" s="20">
        <f>LatticeLayout!D2195</f>
        <v>3497</v>
      </c>
      <c r="E2166" s="20" t="str">
        <f>LatticeLayout!E2195</f>
        <v>LS2_CD06:CAV1_D3497</v>
      </c>
      <c r="F2166" s="20">
        <f>LatticeLayout!F2195</f>
        <v>0</v>
      </c>
      <c r="G2166" s="20" t="str">
        <f>LatticeLayout!G2195</f>
        <v>b54 cavity</v>
      </c>
      <c r="H2166" s="20">
        <f>LatticeLayout!H2195</f>
        <v>40</v>
      </c>
      <c r="I2166" s="20">
        <f>LatticeLayout!I2195</f>
        <v>0</v>
      </c>
      <c r="J2166" s="20">
        <f>LatticeLayout!J2195</f>
        <v>0</v>
      </c>
      <c r="K2166" s="20">
        <f>LatticeLayout!K2195</f>
        <v>0.49565599999999999</v>
      </c>
      <c r="L2166" s="551">
        <f>LatticeLayout!L2195</f>
        <v>41.094000000000001</v>
      </c>
      <c r="M2166" s="551">
        <f>LatticeLayout!M2195</f>
        <v>415.34755298882715</v>
      </c>
      <c r="N2166" s="551">
        <f>LatticeLayout!N2195</f>
        <v>329.7143385240484</v>
      </c>
      <c r="O2166" s="551">
        <f t="shared" si="99"/>
        <v>329.46651052404843</v>
      </c>
      <c r="P2166" s="551">
        <f t="shared" si="100"/>
        <v>415.34755298882715</v>
      </c>
      <c r="Q2166" s="551">
        <f t="shared" si="101"/>
        <v>41.094000000000001</v>
      </c>
    </row>
    <row r="2167" spans="1:17" hidden="1" x14ac:dyDescent="0.3">
      <c r="A2167" s="20" t="str">
        <f>LatticeLayout!A2196</f>
        <v>LS2</v>
      </c>
      <c r="B2167" s="20" t="str">
        <f>LatticeLayout!B2196</f>
        <v>CD06</v>
      </c>
      <c r="C2167" s="20" t="str">
        <f>LatticeLayout!C2196</f>
        <v>BLM</v>
      </c>
      <c r="D2167" s="20">
        <f>LatticeLayout!D2196</f>
        <v>3500</v>
      </c>
      <c r="E2167" s="20" t="str">
        <f>LatticeLayout!E2196</f>
        <v>LS2_CD06:BLM_D3500</v>
      </c>
      <c r="F2167" s="20">
        <f>LatticeLayout!F2196</f>
        <v>0</v>
      </c>
      <c r="G2167" s="20" t="str">
        <f>LatticeLayout!G2196</f>
        <v>outside loss monitor</v>
      </c>
      <c r="H2167" s="20">
        <f>LatticeLayout!H2196</f>
        <v>0</v>
      </c>
      <c r="I2167" s="20">
        <f>LatticeLayout!I2196</f>
        <v>0</v>
      </c>
      <c r="J2167" s="20">
        <f>LatticeLayout!J2196</f>
        <v>0</v>
      </c>
      <c r="K2167" s="20">
        <f>LatticeLayout!K2196</f>
        <v>0</v>
      </c>
      <c r="L2167" s="20">
        <f>LatticeLayout!L2196</f>
        <v>41.094000000000001</v>
      </c>
      <c r="M2167" s="20">
        <f>LatticeLayout!M2196</f>
        <v>415.34755298882715</v>
      </c>
      <c r="N2167" s="20">
        <f>LatticeLayout!N2196</f>
        <v>329.7143385240484</v>
      </c>
      <c r="O2167" s="20">
        <f t="shared" si="99"/>
        <v>329.7143385240484</v>
      </c>
      <c r="P2167" s="20">
        <f t="shared" si="100"/>
        <v>415.34755298882715</v>
      </c>
      <c r="Q2167" s="20">
        <f t="shared" si="101"/>
        <v>41.094000000000001</v>
      </c>
    </row>
    <row r="2168" spans="1:17" hidden="1" x14ac:dyDescent="0.3">
      <c r="A2168" s="20">
        <f>LatticeLayout!A2197</f>
        <v>0</v>
      </c>
      <c r="B2168" s="20">
        <f>LatticeLayout!B2197</f>
        <v>0</v>
      </c>
      <c r="C2168" s="20">
        <f>LatticeLayout!C2197</f>
        <v>0</v>
      </c>
      <c r="D2168" s="20">
        <f>LatticeLayout!D2197</f>
        <v>0</v>
      </c>
      <c r="E2168" s="20">
        <f>LatticeLayout!E2197</f>
        <v>0</v>
      </c>
      <c r="F2168" s="20">
        <f>LatticeLayout!F2197</f>
        <v>0</v>
      </c>
      <c r="G2168" s="20">
        <f>LatticeLayout!G2197</f>
        <v>0</v>
      </c>
      <c r="H2168" s="20">
        <f>LatticeLayout!H2197</f>
        <v>0</v>
      </c>
      <c r="I2168" s="20">
        <f>LatticeLayout!I2197</f>
        <v>0</v>
      </c>
      <c r="J2168" s="20">
        <f>LatticeLayout!J2197</f>
        <v>0</v>
      </c>
      <c r="K2168" s="20">
        <f>LatticeLayout!K2197</f>
        <v>0</v>
      </c>
      <c r="L2168" s="20">
        <f>LatticeLayout!L2197</f>
        <v>41.094000000000001</v>
      </c>
      <c r="M2168" s="20">
        <f>LatticeLayout!M2197</f>
        <v>415.34755298882715</v>
      </c>
      <c r="N2168" s="20">
        <f>LatticeLayout!N2197</f>
        <v>329.7143385240484</v>
      </c>
      <c r="O2168" s="20">
        <f t="shared" si="99"/>
        <v>329.7143385240484</v>
      </c>
      <c r="P2168" s="20">
        <f t="shared" si="100"/>
        <v>415.34755298882715</v>
      </c>
      <c r="Q2168" s="20">
        <f t="shared" si="101"/>
        <v>41.094000000000001</v>
      </c>
    </row>
    <row r="2169" spans="1:17" hidden="1" x14ac:dyDescent="0.3">
      <c r="A2169" s="20">
        <f>LatticeLayout!A2198</f>
        <v>0</v>
      </c>
      <c r="B2169" s="20">
        <f>LatticeLayout!B2198</f>
        <v>0</v>
      </c>
      <c r="C2169" s="20">
        <f>LatticeLayout!C2198</f>
        <v>0</v>
      </c>
      <c r="D2169" s="20">
        <f>LatticeLayout!D2198</f>
        <v>0</v>
      </c>
      <c r="E2169" s="20" t="str">
        <f>LatticeLayout!E2198</f>
        <v/>
      </c>
      <c r="F2169" s="20">
        <f>LatticeLayout!F2198</f>
        <v>0</v>
      </c>
      <c r="G2169" s="20" t="str">
        <f>LatticeLayout!G2198</f>
        <v>bellow</v>
      </c>
      <c r="H2169" s="20">
        <f>LatticeLayout!H2198</f>
        <v>0</v>
      </c>
      <c r="I2169" s="20">
        <f>LatticeLayout!I2198</f>
        <v>0</v>
      </c>
      <c r="J2169" s="20">
        <f>LatticeLayout!J2198</f>
        <v>0</v>
      </c>
      <c r="K2169" s="20">
        <f>LatticeLayout!K2198</f>
        <v>9.9516999999999994E-2</v>
      </c>
      <c r="L2169" s="20">
        <f>LatticeLayout!L2198</f>
        <v>41.094000000000001</v>
      </c>
      <c r="M2169" s="20">
        <f>LatticeLayout!M2198</f>
        <v>415.34755298882715</v>
      </c>
      <c r="N2169" s="20">
        <f>LatticeLayout!N2198</f>
        <v>329.81385552404839</v>
      </c>
      <c r="O2169" s="20">
        <f t="shared" si="99"/>
        <v>329.7640970240484</v>
      </c>
      <c r="P2169" s="20">
        <f t="shared" si="100"/>
        <v>415.34755298882715</v>
      </c>
      <c r="Q2169" s="20">
        <f t="shared" si="101"/>
        <v>41.094000000000001</v>
      </c>
    </row>
    <row r="2170" spans="1:17" x14ac:dyDescent="0.3">
      <c r="A2170" s="20" t="str">
        <f>LatticeLayout!A2199</f>
        <v>LS2</v>
      </c>
      <c r="B2170" s="20" t="str">
        <f>LatticeLayout!B2199</f>
        <v>CD06</v>
      </c>
      <c r="C2170" s="20" t="str">
        <f>LatticeLayout!C2199</f>
        <v>CAV2</v>
      </c>
      <c r="D2170" s="20">
        <f>LatticeLayout!D2199</f>
        <v>3503</v>
      </c>
      <c r="E2170" s="20" t="str">
        <f>LatticeLayout!E2199</f>
        <v>LS2_CD06:CAV2_D3503</v>
      </c>
      <c r="F2170" s="20">
        <f>LatticeLayout!F2199</f>
        <v>0</v>
      </c>
      <c r="G2170" s="20" t="str">
        <f>LatticeLayout!G2199</f>
        <v>b54 cavity</v>
      </c>
      <c r="H2170" s="20">
        <f>LatticeLayout!H2199</f>
        <v>40</v>
      </c>
      <c r="I2170" s="20">
        <f>LatticeLayout!I2199</f>
        <v>0</v>
      </c>
      <c r="J2170" s="20">
        <f>LatticeLayout!J2199</f>
        <v>0</v>
      </c>
      <c r="K2170" s="20">
        <f>LatticeLayout!K2199</f>
        <v>0.49565599999999999</v>
      </c>
      <c r="L2170" s="551">
        <f>LatticeLayout!L2199</f>
        <v>41.094000000000001</v>
      </c>
      <c r="M2170" s="551">
        <f>LatticeLayout!M2199</f>
        <v>415.34755298882715</v>
      </c>
      <c r="N2170" s="551">
        <f>LatticeLayout!N2199</f>
        <v>330.30951152404839</v>
      </c>
      <c r="O2170" s="551">
        <f t="shared" si="99"/>
        <v>330.06168352404836</v>
      </c>
      <c r="P2170" s="551">
        <f t="shared" si="100"/>
        <v>415.34755298882715</v>
      </c>
      <c r="Q2170" s="551">
        <f t="shared" si="101"/>
        <v>41.094000000000001</v>
      </c>
    </row>
    <row r="2171" spans="1:17" hidden="1" x14ac:dyDescent="0.3">
      <c r="A2171" s="20">
        <f>LatticeLayout!A2200</f>
        <v>0</v>
      </c>
      <c r="B2171" s="20">
        <f>LatticeLayout!B2200</f>
        <v>0</v>
      </c>
      <c r="C2171" s="20">
        <f>LatticeLayout!C2200</f>
        <v>0</v>
      </c>
      <c r="D2171" s="20">
        <f>LatticeLayout!D2200</f>
        <v>0</v>
      </c>
      <c r="E2171" s="20" t="str">
        <f>LatticeLayout!E2200</f>
        <v/>
      </c>
      <c r="F2171" s="20">
        <f>LatticeLayout!F2200</f>
        <v>0</v>
      </c>
      <c r="G2171" s="20">
        <f>LatticeLayout!G2200</f>
        <v>0</v>
      </c>
      <c r="H2171" s="20">
        <f>LatticeLayout!H2200</f>
        <v>0</v>
      </c>
      <c r="I2171" s="20">
        <f>LatticeLayout!I2200</f>
        <v>0</v>
      </c>
      <c r="J2171" s="20">
        <f>LatticeLayout!J2200</f>
        <v>0</v>
      </c>
      <c r="K2171" s="20">
        <f>LatticeLayout!K2200</f>
        <v>0</v>
      </c>
      <c r="L2171" s="20">
        <f>LatticeLayout!L2200</f>
        <v>41.094000000000001</v>
      </c>
      <c r="M2171" s="20">
        <f>LatticeLayout!M2200</f>
        <v>415.34755298882715</v>
      </c>
      <c r="N2171" s="20">
        <f>LatticeLayout!N2200</f>
        <v>330.30951152404839</v>
      </c>
      <c r="O2171" s="20">
        <f t="shared" si="99"/>
        <v>330.30951152404839</v>
      </c>
      <c r="P2171" s="20">
        <f t="shared" si="100"/>
        <v>415.34755298882715</v>
      </c>
      <c r="Q2171" s="20">
        <f t="shared" si="101"/>
        <v>41.094000000000001</v>
      </c>
    </row>
    <row r="2172" spans="1:17" hidden="1" x14ac:dyDescent="0.3">
      <c r="A2172" s="20">
        <f>LatticeLayout!A2201</f>
        <v>0</v>
      </c>
      <c r="B2172" s="20">
        <f>LatticeLayout!B2201</f>
        <v>0</v>
      </c>
      <c r="C2172" s="20">
        <f>LatticeLayout!C2201</f>
        <v>0</v>
      </c>
      <c r="D2172" s="20">
        <f>LatticeLayout!D2201</f>
        <v>0</v>
      </c>
      <c r="E2172" s="20">
        <f>LatticeLayout!E2201</f>
        <v>0</v>
      </c>
      <c r="F2172" s="20">
        <f>LatticeLayout!F2201</f>
        <v>0</v>
      </c>
      <c r="G2172" s="20">
        <f>LatticeLayout!G2201</f>
        <v>0</v>
      </c>
      <c r="H2172" s="20">
        <f>LatticeLayout!H2201</f>
        <v>0</v>
      </c>
      <c r="I2172" s="20">
        <f>LatticeLayout!I2201</f>
        <v>0</v>
      </c>
      <c r="J2172" s="20">
        <f>LatticeLayout!J2201</f>
        <v>0</v>
      </c>
      <c r="K2172" s="20">
        <f>LatticeLayout!K2201</f>
        <v>0</v>
      </c>
      <c r="L2172" s="20">
        <f>LatticeLayout!L2201</f>
        <v>41.094000000000001</v>
      </c>
      <c r="M2172" s="20">
        <f>LatticeLayout!M2201</f>
        <v>415.34755298882715</v>
      </c>
      <c r="N2172" s="20">
        <f>LatticeLayout!N2201</f>
        <v>330.30951152404839</v>
      </c>
      <c r="O2172" s="20">
        <f t="shared" si="99"/>
        <v>330.30951152404839</v>
      </c>
      <c r="P2172" s="20">
        <f t="shared" si="100"/>
        <v>415.34755298882715</v>
      </c>
      <c r="Q2172" s="20">
        <f t="shared" si="101"/>
        <v>41.094000000000001</v>
      </c>
    </row>
    <row r="2173" spans="1:17" hidden="1" x14ac:dyDescent="0.3">
      <c r="A2173" s="20">
        <f>LatticeLayout!A2202</f>
        <v>0</v>
      </c>
      <c r="B2173" s="20">
        <f>LatticeLayout!B2202</f>
        <v>0</v>
      </c>
      <c r="C2173" s="20">
        <f>LatticeLayout!C2202</f>
        <v>0</v>
      </c>
      <c r="D2173" s="20">
        <f>LatticeLayout!D2202</f>
        <v>0</v>
      </c>
      <c r="E2173" s="20" t="str">
        <f>LatticeLayout!E2202</f>
        <v/>
      </c>
      <c r="F2173" s="20">
        <f>LatticeLayout!F2202</f>
        <v>0</v>
      </c>
      <c r="G2173" s="20" t="str">
        <f>LatticeLayout!G2202</f>
        <v>bellow</v>
      </c>
      <c r="H2173" s="20">
        <f>LatticeLayout!H2202</f>
        <v>0</v>
      </c>
      <c r="I2173" s="20">
        <f>LatticeLayout!I2202</f>
        <v>0</v>
      </c>
      <c r="J2173" s="20">
        <f>LatticeLayout!J2202</f>
        <v>0</v>
      </c>
      <c r="K2173" s="20">
        <f>LatticeLayout!K2202</f>
        <v>9.9516999999999994E-2</v>
      </c>
      <c r="L2173" s="20">
        <f>LatticeLayout!L2202</f>
        <v>41.094000000000001</v>
      </c>
      <c r="M2173" s="20">
        <f>LatticeLayout!M2202</f>
        <v>415.34755298882715</v>
      </c>
      <c r="N2173" s="20">
        <f>LatticeLayout!N2202</f>
        <v>330.40902852404838</v>
      </c>
      <c r="O2173" s="20">
        <f t="shared" si="99"/>
        <v>330.35927002404839</v>
      </c>
      <c r="P2173" s="20">
        <f t="shared" si="100"/>
        <v>415.34755298882715</v>
      </c>
      <c r="Q2173" s="20">
        <f t="shared" si="101"/>
        <v>41.094000000000001</v>
      </c>
    </row>
    <row r="2174" spans="1:17" x14ac:dyDescent="0.3">
      <c r="A2174" s="20" t="str">
        <f>LatticeLayout!A2203</f>
        <v>LS2</v>
      </c>
      <c r="B2174" s="20" t="str">
        <f>LatticeLayout!B2203</f>
        <v>CD06</v>
      </c>
      <c r="C2174" s="20" t="str">
        <f>LatticeLayout!C2203</f>
        <v>CAV3</v>
      </c>
      <c r="D2174" s="20">
        <f>LatticeLayout!D2203</f>
        <v>3509</v>
      </c>
      <c r="E2174" s="20" t="str">
        <f>LatticeLayout!E2203</f>
        <v>LS2_CD06:CAV3_D3509</v>
      </c>
      <c r="F2174" s="20">
        <f>LatticeLayout!F2203</f>
        <v>0</v>
      </c>
      <c r="G2174" s="20" t="str">
        <f>LatticeLayout!G2203</f>
        <v>b54 cavity</v>
      </c>
      <c r="H2174" s="20">
        <f>LatticeLayout!H2203</f>
        <v>40</v>
      </c>
      <c r="I2174" s="20">
        <f>LatticeLayout!I2203</f>
        <v>0</v>
      </c>
      <c r="J2174" s="20">
        <f>LatticeLayout!J2203</f>
        <v>0</v>
      </c>
      <c r="K2174" s="20">
        <f>LatticeLayout!K2203</f>
        <v>0.49565599999999999</v>
      </c>
      <c r="L2174" s="551">
        <f>LatticeLayout!L2203</f>
        <v>41.094000000000001</v>
      </c>
      <c r="M2174" s="551">
        <f>LatticeLayout!M2203</f>
        <v>415.34755298882715</v>
      </c>
      <c r="N2174" s="551">
        <f>LatticeLayout!N2203</f>
        <v>330.90468452404838</v>
      </c>
      <c r="O2174" s="551">
        <f t="shared" si="99"/>
        <v>330.65685652404841</v>
      </c>
      <c r="P2174" s="551">
        <f t="shared" si="100"/>
        <v>415.34755298882715</v>
      </c>
      <c r="Q2174" s="551">
        <f t="shared" si="101"/>
        <v>41.094000000000001</v>
      </c>
    </row>
    <row r="2175" spans="1:17" hidden="1" x14ac:dyDescent="0.3">
      <c r="A2175" s="20">
        <f>LatticeLayout!A2204</f>
        <v>0</v>
      </c>
      <c r="B2175" s="20">
        <f>LatticeLayout!B2204</f>
        <v>0</v>
      </c>
      <c r="C2175" s="20">
        <f>LatticeLayout!C2204</f>
        <v>0</v>
      </c>
      <c r="D2175" s="20">
        <f>LatticeLayout!D2204</f>
        <v>0</v>
      </c>
      <c r="E2175" s="20" t="str">
        <f>LatticeLayout!E2204</f>
        <v/>
      </c>
      <c r="F2175" s="20">
        <f>LatticeLayout!F2204</f>
        <v>0</v>
      </c>
      <c r="G2175" s="20">
        <f>LatticeLayout!G2204</f>
        <v>0</v>
      </c>
      <c r="H2175" s="20">
        <f>LatticeLayout!H2204</f>
        <v>0</v>
      </c>
      <c r="I2175" s="20">
        <f>LatticeLayout!I2204</f>
        <v>0</v>
      </c>
      <c r="J2175" s="20">
        <f>LatticeLayout!J2204</f>
        <v>0</v>
      </c>
      <c r="K2175" s="20">
        <f>LatticeLayout!K2204</f>
        <v>0</v>
      </c>
      <c r="L2175" s="20">
        <f>LatticeLayout!L2204</f>
        <v>41.094000000000001</v>
      </c>
      <c r="M2175" s="20">
        <f>LatticeLayout!M2204</f>
        <v>415.34755298882715</v>
      </c>
      <c r="N2175" s="20">
        <f>LatticeLayout!N2204</f>
        <v>330.90468452404838</v>
      </c>
      <c r="O2175" s="20">
        <f t="shared" si="99"/>
        <v>330.90468452404838</v>
      </c>
      <c r="P2175" s="20">
        <f t="shared" si="100"/>
        <v>415.34755298882715</v>
      </c>
      <c r="Q2175" s="20">
        <f t="shared" si="101"/>
        <v>41.094000000000001</v>
      </c>
    </row>
    <row r="2176" spans="1:17" hidden="1" x14ac:dyDescent="0.3">
      <c r="A2176" s="20">
        <f>LatticeLayout!A2205</f>
        <v>0</v>
      </c>
      <c r="B2176" s="20">
        <f>LatticeLayout!B2205</f>
        <v>0</v>
      </c>
      <c r="C2176" s="20">
        <f>LatticeLayout!C2205</f>
        <v>0</v>
      </c>
      <c r="D2176" s="20">
        <f>LatticeLayout!D2205</f>
        <v>0</v>
      </c>
      <c r="E2176" s="20">
        <f>LatticeLayout!E2205</f>
        <v>0</v>
      </c>
      <c r="F2176" s="20">
        <f>LatticeLayout!F2205</f>
        <v>0</v>
      </c>
      <c r="G2176" s="20">
        <f>LatticeLayout!G2205</f>
        <v>0</v>
      </c>
      <c r="H2176" s="20">
        <f>LatticeLayout!H2205</f>
        <v>0</v>
      </c>
      <c r="I2176" s="20">
        <f>LatticeLayout!I2205</f>
        <v>0</v>
      </c>
      <c r="J2176" s="20">
        <f>LatticeLayout!J2205</f>
        <v>0</v>
      </c>
      <c r="K2176" s="20">
        <f>LatticeLayout!K2205</f>
        <v>0</v>
      </c>
      <c r="L2176" s="20">
        <f>LatticeLayout!L2205</f>
        <v>41.094000000000001</v>
      </c>
      <c r="M2176" s="20">
        <f>LatticeLayout!M2205</f>
        <v>415.34755298882715</v>
      </c>
      <c r="N2176" s="20">
        <f>LatticeLayout!N2205</f>
        <v>330.90468452404838</v>
      </c>
      <c r="O2176" s="20">
        <f t="shared" si="99"/>
        <v>330.90468452404838</v>
      </c>
      <c r="P2176" s="20">
        <f t="shared" si="100"/>
        <v>415.34755298882715</v>
      </c>
      <c r="Q2176" s="20">
        <f t="shared" si="101"/>
        <v>41.094000000000001</v>
      </c>
    </row>
    <row r="2177" spans="1:17" hidden="1" x14ac:dyDescent="0.3">
      <c r="A2177" s="20">
        <f>LatticeLayout!A2206</f>
        <v>0</v>
      </c>
      <c r="B2177" s="20">
        <f>LatticeLayout!B2206</f>
        <v>0</v>
      </c>
      <c r="C2177" s="20">
        <f>LatticeLayout!C2206</f>
        <v>0</v>
      </c>
      <c r="D2177" s="20">
        <f>LatticeLayout!D2206</f>
        <v>0</v>
      </c>
      <c r="E2177" s="20" t="str">
        <f>LatticeLayout!E2206</f>
        <v/>
      </c>
      <c r="F2177" s="20">
        <f>LatticeLayout!F2206</f>
        <v>0</v>
      </c>
      <c r="G2177" s="20" t="str">
        <f>LatticeLayout!G2206</f>
        <v>bellow</v>
      </c>
      <c r="H2177" s="20">
        <f>LatticeLayout!H2206</f>
        <v>0</v>
      </c>
      <c r="I2177" s="20">
        <f>LatticeLayout!I2206</f>
        <v>0</v>
      </c>
      <c r="J2177" s="20">
        <f>LatticeLayout!J2206</f>
        <v>0</v>
      </c>
      <c r="K2177" s="20">
        <f>LatticeLayout!K2206</f>
        <v>9.9516999999999994E-2</v>
      </c>
      <c r="L2177" s="20">
        <f>LatticeLayout!L2206</f>
        <v>41.094000000000001</v>
      </c>
      <c r="M2177" s="20">
        <f>LatticeLayout!M2206</f>
        <v>415.34755298882715</v>
      </c>
      <c r="N2177" s="20">
        <f>LatticeLayout!N2206</f>
        <v>331.00420152404837</v>
      </c>
      <c r="O2177" s="20">
        <f t="shared" si="99"/>
        <v>330.95444302404837</v>
      </c>
      <c r="P2177" s="20">
        <f t="shared" si="100"/>
        <v>415.34755298882715</v>
      </c>
      <c r="Q2177" s="20">
        <f t="shared" si="101"/>
        <v>41.094000000000001</v>
      </c>
    </row>
    <row r="2178" spans="1:17" x14ac:dyDescent="0.3">
      <c r="A2178" s="20" t="str">
        <f>LatticeLayout!A2207</f>
        <v>LS2</v>
      </c>
      <c r="B2178" s="20" t="str">
        <f>LatticeLayout!B2207</f>
        <v>CD06</v>
      </c>
      <c r="C2178" s="20" t="str">
        <f>LatticeLayout!C2207</f>
        <v>CAV4</v>
      </c>
      <c r="D2178" s="20">
        <f>LatticeLayout!D2207</f>
        <v>3515</v>
      </c>
      <c r="E2178" s="20" t="str">
        <f>LatticeLayout!E2207</f>
        <v>LS2_CD06:CAV4_D3515</v>
      </c>
      <c r="F2178" s="20">
        <f>LatticeLayout!F2207</f>
        <v>0</v>
      </c>
      <c r="G2178" s="20" t="str">
        <f>LatticeLayout!G2207</f>
        <v>b54 cavity</v>
      </c>
      <c r="H2178" s="20">
        <f>LatticeLayout!H2207</f>
        <v>40</v>
      </c>
      <c r="I2178" s="20">
        <f>LatticeLayout!I2207</f>
        <v>0</v>
      </c>
      <c r="J2178" s="20">
        <f>LatticeLayout!J2207</f>
        <v>0</v>
      </c>
      <c r="K2178" s="20">
        <f>LatticeLayout!K2207</f>
        <v>0.49565599999999999</v>
      </c>
      <c r="L2178" s="551">
        <f>LatticeLayout!L2207</f>
        <v>41.094000000000001</v>
      </c>
      <c r="M2178" s="551">
        <f>LatticeLayout!M2207</f>
        <v>415.34755298882715</v>
      </c>
      <c r="N2178" s="551">
        <f>LatticeLayout!N2207</f>
        <v>331.49985752404837</v>
      </c>
      <c r="O2178" s="551">
        <f t="shared" si="99"/>
        <v>331.25202952404834</v>
      </c>
      <c r="P2178" s="551">
        <f t="shared" si="100"/>
        <v>415.34755298882715</v>
      </c>
      <c r="Q2178" s="551">
        <f t="shared" si="101"/>
        <v>41.094000000000001</v>
      </c>
    </row>
    <row r="2179" spans="1:17" hidden="1" x14ac:dyDescent="0.3">
      <c r="A2179" s="20" t="str">
        <f>LatticeLayout!A2208</f>
        <v>LS2</v>
      </c>
      <c r="B2179" s="20" t="str">
        <f>LatticeLayout!B2208</f>
        <v>CD06</v>
      </c>
      <c r="C2179" s="20" t="str">
        <f>LatticeLayout!C2208</f>
        <v>BLM</v>
      </c>
      <c r="D2179" s="20">
        <f>LatticeLayout!D2208</f>
        <v>3518</v>
      </c>
      <c r="E2179" s="20" t="str">
        <f>LatticeLayout!E2208</f>
        <v>LS2_CD06:BLM_D3518</v>
      </c>
      <c r="F2179" s="20">
        <f>LatticeLayout!F2208</f>
        <v>0</v>
      </c>
      <c r="G2179" s="20" t="str">
        <f>LatticeLayout!G2208</f>
        <v>outside loss monitor</v>
      </c>
      <c r="H2179" s="20">
        <f>LatticeLayout!H2208</f>
        <v>0</v>
      </c>
      <c r="I2179" s="20">
        <f>LatticeLayout!I2208</f>
        <v>0</v>
      </c>
      <c r="J2179" s="20">
        <f>LatticeLayout!J2208</f>
        <v>0</v>
      </c>
      <c r="K2179" s="20">
        <f>LatticeLayout!K2208</f>
        <v>0</v>
      </c>
      <c r="L2179" s="20">
        <f>LatticeLayout!L2208</f>
        <v>41.094000000000001</v>
      </c>
      <c r="M2179" s="20">
        <f>LatticeLayout!M2208</f>
        <v>415.34755298882715</v>
      </c>
      <c r="N2179" s="20">
        <f>LatticeLayout!N2208</f>
        <v>331.49985752404837</v>
      </c>
      <c r="O2179" s="20">
        <f t="shared" si="99"/>
        <v>331.49985752404837</v>
      </c>
      <c r="P2179" s="20">
        <f t="shared" si="100"/>
        <v>415.34755298882715</v>
      </c>
      <c r="Q2179" s="20">
        <f t="shared" si="101"/>
        <v>41.094000000000001</v>
      </c>
    </row>
    <row r="2180" spans="1:17" hidden="1" x14ac:dyDescent="0.3">
      <c r="A2180" s="20">
        <f>LatticeLayout!A2209</f>
        <v>0</v>
      </c>
      <c r="B2180" s="20">
        <f>LatticeLayout!B2209</f>
        <v>0</v>
      </c>
      <c r="C2180" s="20">
        <f>LatticeLayout!C2209</f>
        <v>0</v>
      </c>
      <c r="D2180" s="20">
        <f>LatticeLayout!D2209</f>
        <v>0</v>
      </c>
      <c r="E2180" s="20">
        <f>LatticeLayout!E2209</f>
        <v>0</v>
      </c>
      <c r="F2180" s="20">
        <f>LatticeLayout!F2209</f>
        <v>0</v>
      </c>
      <c r="G2180" s="20">
        <f>LatticeLayout!G2209</f>
        <v>0</v>
      </c>
      <c r="H2180" s="20">
        <f>LatticeLayout!H2209</f>
        <v>0</v>
      </c>
      <c r="I2180" s="20">
        <f>LatticeLayout!I2209</f>
        <v>0</v>
      </c>
      <c r="J2180" s="20">
        <f>LatticeLayout!J2209</f>
        <v>0</v>
      </c>
      <c r="K2180" s="20">
        <f>LatticeLayout!K2209</f>
        <v>0</v>
      </c>
      <c r="L2180" s="20">
        <f>LatticeLayout!L2209</f>
        <v>41.094000000000001</v>
      </c>
      <c r="M2180" s="20">
        <f>LatticeLayout!M2209</f>
        <v>415.34755298882715</v>
      </c>
      <c r="N2180" s="20">
        <f>LatticeLayout!N2209</f>
        <v>331.49985752404837</v>
      </c>
      <c r="O2180" s="20">
        <f t="shared" si="99"/>
        <v>331.49985752404837</v>
      </c>
      <c r="P2180" s="20">
        <f t="shared" si="100"/>
        <v>415.34755298882715</v>
      </c>
      <c r="Q2180" s="20">
        <f t="shared" si="101"/>
        <v>41.094000000000001</v>
      </c>
    </row>
    <row r="2181" spans="1:17" hidden="1" x14ac:dyDescent="0.3">
      <c r="A2181" s="20">
        <f>LatticeLayout!A2210</f>
        <v>0</v>
      </c>
      <c r="B2181" s="20">
        <f>LatticeLayout!B2210</f>
        <v>0</v>
      </c>
      <c r="C2181" s="20">
        <f>LatticeLayout!C2210</f>
        <v>0</v>
      </c>
      <c r="D2181" s="20">
        <f>LatticeLayout!D2210</f>
        <v>0</v>
      </c>
      <c r="E2181" s="20">
        <f>LatticeLayout!E2210</f>
        <v>0</v>
      </c>
      <c r="F2181" s="20">
        <f>LatticeLayout!F2210</f>
        <v>0</v>
      </c>
      <c r="G2181" s="20" t="str">
        <f>LatticeLayout!G2210</f>
        <v>bellow</v>
      </c>
      <c r="H2181" s="20">
        <f>LatticeLayout!H2210</f>
        <v>0</v>
      </c>
      <c r="I2181" s="20">
        <f>LatticeLayout!I2210</f>
        <v>0</v>
      </c>
      <c r="J2181" s="20">
        <f>LatticeLayout!J2210</f>
        <v>0</v>
      </c>
      <c r="K2181" s="20">
        <f>LatticeLayout!K2210</f>
        <v>0.15525</v>
      </c>
      <c r="L2181" s="20">
        <f>LatticeLayout!L2210</f>
        <v>41.094000000000001</v>
      </c>
      <c r="M2181" s="20">
        <f>LatticeLayout!M2210</f>
        <v>415.34755298882715</v>
      </c>
      <c r="N2181" s="20">
        <f>LatticeLayout!N2210</f>
        <v>331.65510752404839</v>
      </c>
      <c r="O2181" s="20">
        <f t="shared" si="99"/>
        <v>331.57748252404838</v>
      </c>
      <c r="P2181" s="20">
        <f t="shared" si="100"/>
        <v>415.34755298882715</v>
      </c>
      <c r="Q2181" s="20">
        <f t="shared" si="101"/>
        <v>41.094000000000001</v>
      </c>
    </row>
    <row r="2182" spans="1:17" x14ac:dyDescent="0.3">
      <c r="A2182" s="20" t="str">
        <f>LatticeLayout!A2211</f>
        <v>LS2</v>
      </c>
      <c r="B2182" s="20" t="str">
        <f>LatticeLayout!B2211</f>
        <v>CD06</v>
      </c>
      <c r="C2182" s="20" t="str">
        <f>LatticeLayout!C2211</f>
        <v>SOL1</v>
      </c>
      <c r="D2182" s="20">
        <f>LatticeLayout!D2211</f>
        <v>3522</v>
      </c>
      <c r="E2182" s="20" t="str">
        <f>LatticeLayout!E2211</f>
        <v>LS2_CD06:SOL1_D3522</v>
      </c>
      <c r="F2182" s="20" t="str">
        <f>LatticeLayout!F2211</f>
        <v>S2</v>
      </c>
      <c r="G2182" s="20" t="str">
        <f>LatticeLayout!G2211</f>
        <v>solenoid+correctors</v>
      </c>
      <c r="H2182" s="20">
        <f>LatticeLayout!H2211</f>
        <v>40</v>
      </c>
      <c r="I2182" s="20">
        <f>LatticeLayout!I2211</f>
        <v>0</v>
      </c>
      <c r="J2182" s="20">
        <f>LatticeLayout!J2211</f>
        <v>0</v>
      </c>
      <c r="K2182" s="20">
        <f>LatticeLayout!K2211</f>
        <v>0.5</v>
      </c>
      <c r="L2182" s="551">
        <f>LatticeLayout!L2211</f>
        <v>41.094000000000001</v>
      </c>
      <c r="M2182" s="551">
        <f>LatticeLayout!M2211</f>
        <v>415.34755298882715</v>
      </c>
      <c r="N2182" s="551">
        <f>LatticeLayout!N2211</f>
        <v>332.15510752404839</v>
      </c>
      <c r="O2182" s="551">
        <f t="shared" si="99"/>
        <v>331.90510752404839</v>
      </c>
      <c r="P2182" s="551">
        <f t="shared" si="100"/>
        <v>415.34755298882715</v>
      </c>
      <c r="Q2182" s="551">
        <f t="shared" si="101"/>
        <v>41.094000000000001</v>
      </c>
    </row>
    <row r="2183" spans="1:17" hidden="1" x14ac:dyDescent="0.3">
      <c r="A2183" s="20">
        <f>LatticeLayout!A2212</f>
        <v>0</v>
      </c>
      <c r="B2183" s="20">
        <f>LatticeLayout!B2212</f>
        <v>0</v>
      </c>
      <c r="C2183" s="20">
        <f>LatticeLayout!C2212</f>
        <v>0</v>
      </c>
      <c r="D2183" s="20">
        <f>LatticeLayout!D2212</f>
        <v>0</v>
      </c>
      <c r="E2183" s="20" t="str">
        <f>LatticeLayout!E2212</f>
        <v/>
      </c>
      <c r="F2183" s="20">
        <f>LatticeLayout!F2212</f>
        <v>0</v>
      </c>
      <c r="G2183" s="20" t="str">
        <f>LatticeLayout!G2212</f>
        <v>bellow</v>
      </c>
      <c r="H2183" s="20">
        <f>LatticeLayout!H2212</f>
        <v>0</v>
      </c>
      <c r="I2183" s="20">
        <f>LatticeLayout!I2212</f>
        <v>0</v>
      </c>
      <c r="J2183" s="20">
        <f>LatticeLayout!J2212</f>
        <v>0</v>
      </c>
      <c r="K2183" s="20">
        <f>LatticeLayout!K2212</f>
        <v>0.15525</v>
      </c>
      <c r="L2183" s="20">
        <f>LatticeLayout!L2212</f>
        <v>41.094000000000001</v>
      </c>
      <c r="M2183" s="20">
        <f>LatticeLayout!M2212</f>
        <v>415.34755298882715</v>
      </c>
      <c r="N2183" s="20">
        <f>LatticeLayout!N2212</f>
        <v>332.31035752404841</v>
      </c>
      <c r="O2183" s="20">
        <f t="shared" si="99"/>
        <v>332.2327325240484</v>
      </c>
      <c r="P2183" s="20">
        <f t="shared" si="100"/>
        <v>415.34755298882715</v>
      </c>
      <c r="Q2183" s="20">
        <f t="shared" si="101"/>
        <v>41.094000000000001</v>
      </c>
    </row>
    <row r="2184" spans="1:17" x14ac:dyDescent="0.3">
      <c r="A2184" s="20" t="str">
        <f>LatticeLayout!A2213</f>
        <v>LS2</v>
      </c>
      <c r="B2184" s="20" t="str">
        <f>LatticeLayout!B2213</f>
        <v>CD06</v>
      </c>
      <c r="C2184" s="20" t="str">
        <f>LatticeLayout!C2213</f>
        <v>CAV5</v>
      </c>
      <c r="D2184" s="20">
        <f>LatticeLayout!D2213</f>
        <v>3528</v>
      </c>
      <c r="E2184" s="20" t="str">
        <f>LatticeLayout!E2213</f>
        <v>LS2_CD06:CAV5_D3528</v>
      </c>
      <c r="F2184" s="20">
        <f>LatticeLayout!F2213</f>
        <v>0</v>
      </c>
      <c r="G2184" s="20" t="str">
        <f>LatticeLayout!G2213</f>
        <v>b54 cavity</v>
      </c>
      <c r="H2184" s="20">
        <f>LatticeLayout!H2213</f>
        <v>40</v>
      </c>
      <c r="I2184" s="20">
        <f>LatticeLayout!I2213</f>
        <v>0</v>
      </c>
      <c r="J2184" s="20">
        <f>LatticeLayout!J2213</f>
        <v>0</v>
      </c>
      <c r="K2184" s="20">
        <f>LatticeLayout!K2213</f>
        <v>0.49565599999999999</v>
      </c>
      <c r="L2184" s="551">
        <f>LatticeLayout!L2213</f>
        <v>41.094000000000001</v>
      </c>
      <c r="M2184" s="551">
        <f>LatticeLayout!M2213</f>
        <v>415.34755298882715</v>
      </c>
      <c r="N2184" s="551">
        <f>LatticeLayout!N2213</f>
        <v>332.80601352404841</v>
      </c>
      <c r="O2184" s="551">
        <f t="shared" si="99"/>
        <v>332.55818552404844</v>
      </c>
      <c r="P2184" s="551">
        <f t="shared" si="100"/>
        <v>415.34755298882715</v>
      </c>
      <c r="Q2184" s="551">
        <f t="shared" si="101"/>
        <v>41.094000000000001</v>
      </c>
    </row>
    <row r="2185" spans="1:17" hidden="1" x14ac:dyDescent="0.3">
      <c r="A2185" s="20">
        <f>LatticeLayout!A2214</f>
        <v>0</v>
      </c>
      <c r="B2185" s="20">
        <f>LatticeLayout!B2214</f>
        <v>0</v>
      </c>
      <c r="C2185" s="20">
        <f>LatticeLayout!C2214</f>
        <v>0</v>
      </c>
      <c r="D2185" s="20">
        <f>LatticeLayout!D2214</f>
        <v>0</v>
      </c>
      <c r="E2185" s="20" t="str">
        <f>LatticeLayout!E2214</f>
        <v/>
      </c>
      <c r="F2185" s="20">
        <f>LatticeLayout!F2214</f>
        <v>0</v>
      </c>
      <c r="G2185" s="20">
        <f>LatticeLayout!G2214</f>
        <v>0</v>
      </c>
      <c r="H2185" s="20">
        <f>LatticeLayout!H2214</f>
        <v>0</v>
      </c>
      <c r="I2185" s="20">
        <f>LatticeLayout!I2214</f>
        <v>0</v>
      </c>
      <c r="J2185" s="20">
        <f>LatticeLayout!J2214</f>
        <v>0</v>
      </c>
      <c r="K2185" s="20">
        <f>LatticeLayout!K2214</f>
        <v>0</v>
      </c>
      <c r="L2185" s="20">
        <f>LatticeLayout!L2214</f>
        <v>41.094000000000001</v>
      </c>
      <c r="M2185" s="20">
        <f>LatticeLayout!M2214</f>
        <v>415.34755298882715</v>
      </c>
      <c r="N2185" s="20">
        <f>LatticeLayout!N2214</f>
        <v>332.80601352404841</v>
      </c>
      <c r="O2185" s="20">
        <f t="shared" si="99"/>
        <v>332.80601352404841</v>
      </c>
      <c r="P2185" s="20">
        <f t="shared" si="100"/>
        <v>415.34755298882715</v>
      </c>
      <c r="Q2185" s="20">
        <f t="shared" si="101"/>
        <v>41.094000000000001</v>
      </c>
    </row>
    <row r="2186" spans="1:17" hidden="1" x14ac:dyDescent="0.3">
      <c r="A2186" s="20">
        <f>LatticeLayout!A2215</f>
        <v>0</v>
      </c>
      <c r="B2186" s="20">
        <f>LatticeLayout!B2215</f>
        <v>0</v>
      </c>
      <c r="C2186" s="20">
        <f>LatticeLayout!C2215</f>
        <v>0</v>
      </c>
      <c r="D2186" s="20">
        <f>LatticeLayout!D2215</f>
        <v>0</v>
      </c>
      <c r="E2186" s="20">
        <f>LatticeLayout!E2215</f>
        <v>0</v>
      </c>
      <c r="F2186" s="20">
        <f>LatticeLayout!F2215</f>
        <v>0</v>
      </c>
      <c r="G2186" s="20">
        <f>LatticeLayout!G2215</f>
        <v>0</v>
      </c>
      <c r="H2186" s="20">
        <f>LatticeLayout!H2215</f>
        <v>0</v>
      </c>
      <c r="I2186" s="20">
        <f>LatticeLayout!I2215</f>
        <v>0</v>
      </c>
      <c r="J2186" s="20">
        <f>LatticeLayout!J2215</f>
        <v>0</v>
      </c>
      <c r="K2186" s="20">
        <f>LatticeLayout!K2215</f>
        <v>0</v>
      </c>
      <c r="L2186" s="20">
        <f>LatticeLayout!L2215</f>
        <v>41.094000000000001</v>
      </c>
      <c r="M2186" s="20">
        <f>LatticeLayout!M2215</f>
        <v>415.34755298882715</v>
      </c>
      <c r="N2186" s="20">
        <f>LatticeLayout!N2215</f>
        <v>332.80601352404841</v>
      </c>
      <c r="O2186" s="20">
        <f t="shared" si="99"/>
        <v>332.80601352404841</v>
      </c>
      <c r="P2186" s="20">
        <f t="shared" si="100"/>
        <v>415.34755298882715</v>
      </c>
      <c r="Q2186" s="20">
        <f t="shared" si="101"/>
        <v>41.094000000000001</v>
      </c>
    </row>
    <row r="2187" spans="1:17" hidden="1" x14ac:dyDescent="0.3">
      <c r="A2187" s="20">
        <f>LatticeLayout!A2216</f>
        <v>0</v>
      </c>
      <c r="B2187" s="20">
        <f>LatticeLayout!B2216</f>
        <v>0</v>
      </c>
      <c r="C2187" s="20">
        <f>LatticeLayout!C2216</f>
        <v>0</v>
      </c>
      <c r="D2187" s="20">
        <f>LatticeLayout!D2216</f>
        <v>0</v>
      </c>
      <c r="E2187" s="20">
        <f>LatticeLayout!E2216</f>
        <v>0</v>
      </c>
      <c r="F2187" s="20">
        <f>LatticeLayout!F2216</f>
        <v>0</v>
      </c>
      <c r="G2187" s="20" t="str">
        <f>LatticeLayout!G2216</f>
        <v>bellow</v>
      </c>
      <c r="H2187" s="20">
        <f>LatticeLayout!H2216</f>
        <v>0</v>
      </c>
      <c r="I2187" s="20">
        <f>LatticeLayout!I2216</f>
        <v>0</v>
      </c>
      <c r="J2187" s="20">
        <f>LatticeLayout!J2216</f>
        <v>0</v>
      </c>
      <c r="K2187" s="20">
        <f>LatticeLayout!K2216</f>
        <v>9.9516999999999994E-2</v>
      </c>
      <c r="L2187" s="20">
        <f>LatticeLayout!L2216</f>
        <v>41.094000000000001</v>
      </c>
      <c r="M2187" s="20">
        <f>LatticeLayout!M2216</f>
        <v>415.34755298882715</v>
      </c>
      <c r="N2187" s="20">
        <f>LatticeLayout!N2216</f>
        <v>332.9055305240484</v>
      </c>
      <c r="O2187" s="20">
        <f t="shared" ref="O2187:O2250" si="102">(N2187+N2186)/2</f>
        <v>332.85577202404841</v>
      </c>
      <c r="P2187" s="20">
        <f t="shared" ref="P2187:P2250" si="103">(M2187+M2186)/2</f>
        <v>415.34755298882715</v>
      </c>
      <c r="Q2187" s="20">
        <f t="shared" ref="Q2187:Q2250" si="104">(L2187+L2186)/2</f>
        <v>41.094000000000001</v>
      </c>
    </row>
    <row r="2188" spans="1:17" x14ac:dyDescent="0.3">
      <c r="A2188" s="20" t="str">
        <f>LatticeLayout!A2217</f>
        <v>LS2</v>
      </c>
      <c r="B2188" s="20" t="str">
        <f>LatticeLayout!B2217</f>
        <v>CD06</v>
      </c>
      <c r="C2188" s="20" t="str">
        <f>LatticeLayout!C2217</f>
        <v>CAV6</v>
      </c>
      <c r="D2188" s="20">
        <f>LatticeLayout!D2217</f>
        <v>3534</v>
      </c>
      <c r="E2188" s="20" t="str">
        <f>LatticeLayout!E2217</f>
        <v>LS2_CD06:CAV6_D3534</v>
      </c>
      <c r="F2188" s="20">
        <f>LatticeLayout!F2217</f>
        <v>0</v>
      </c>
      <c r="G2188" s="20" t="str">
        <f>LatticeLayout!G2217</f>
        <v>b54 cavity</v>
      </c>
      <c r="H2188" s="20">
        <f>LatticeLayout!H2217</f>
        <v>40</v>
      </c>
      <c r="I2188" s="20">
        <f>LatticeLayout!I2217</f>
        <v>0</v>
      </c>
      <c r="J2188" s="20">
        <f>LatticeLayout!J2217</f>
        <v>0</v>
      </c>
      <c r="K2188" s="20">
        <f>LatticeLayout!K2217</f>
        <v>0.49565599999999999</v>
      </c>
      <c r="L2188" s="551">
        <f>LatticeLayout!L2217</f>
        <v>41.094000000000001</v>
      </c>
      <c r="M2188" s="551">
        <f>LatticeLayout!M2217</f>
        <v>415.34755298882715</v>
      </c>
      <c r="N2188" s="551">
        <f>LatticeLayout!N2217</f>
        <v>333.4011865240484</v>
      </c>
      <c r="O2188" s="551">
        <f t="shared" si="102"/>
        <v>333.15335852404837</v>
      </c>
      <c r="P2188" s="551">
        <f t="shared" si="103"/>
        <v>415.34755298882715</v>
      </c>
      <c r="Q2188" s="551">
        <f t="shared" si="104"/>
        <v>41.094000000000001</v>
      </c>
    </row>
    <row r="2189" spans="1:17" hidden="1" x14ac:dyDescent="0.3">
      <c r="A2189" s="20">
        <f>LatticeLayout!A2218</f>
        <v>0</v>
      </c>
      <c r="B2189" s="20">
        <f>LatticeLayout!B2218</f>
        <v>0</v>
      </c>
      <c r="C2189" s="20">
        <f>LatticeLayout!C2218</f>
        <v>0</v>
      </c>
      <c r="D2189" s="20">
        <f>LatticeLayout!D2218</f>
        <v>0</v>
      </c>
      <c r="E2189" s="20" t="str">
        <f>LatticeLayout!E2218</f>
        <v/>
      </c>
      <c r="F2189" s="20">
        <f>LatticeLayout!F2218</f>
        <v>0</v>
      </c>
      <c r="G2189" s="20">
        <f>LatticeLayout!G2218</f>
        <v>0</v>
      </c>
      <c r="H2189" s="20">
        <f>LatticeLayout!H2218</f>
        <v>0</v>
      </c>
      <c r="I2189" s="20">
        <f>LatticeLayout!I2218</f>
        <v>0</v>
      </c>
      <c r="J2189" s="20">
        <f>LatticeLayout!J2218</f>
        <v>0</v>
      </c>
      <c r="K2189" s="20">
        <f>LatticeLayout!K2218</f>
        <v>0</v>
      </c>
      <c r="L2189" s="20">
        <f>LatticeLayout!L2218</f>
        <v>41.094000000000001</v>
      </c>
      <c r="M2189" s="20">
        <f>LatticeLayout!M2218</f>
        <v>415.34755298882715</v>
      </c>
      <c r="N2189" s="20">
        <f>LatticeLayout!N2218</f>
        <v>333.4011865240484</v>
      </c>
      <c r="O2189" s="20">
        <f t="shared" si="102"/>
        <v>333.4011865240484</v>
      </c>
      <c r="P2189" s="20">
        <f t="shared" si="103"/>
        <v>415.34755298882715</v>
      </c>
      <c r="Q2189" s="20">
        <f t="shared" si="104"/>
        <v>41.094000000000001</v>
      </c>
    </row>
    <row r="2190" spans="1:17" hidden="1" x14ac:dyDescent="0.3">
      <c r="A2190" s="20">
        <f>LatticeLayout!A2219</f>
        <v>0</v>
      </c>
      <c r="B2190" s="20">
        <f>LatticeLayout!B2219</f>
        <v>0</v>
      </c>
      <c r="C2190" s="20">
        <f>LatticeLayout!C2219</f>
        <v>0</v>
      </c>
      <c r="D2190" s="20">
        <f>LatticeLayout!D2219</f>
        <v>0</v>
      </c>
      <c r="E2190" s="20">
        <f>LatticeLayout!E2219</f>
        <v>0</v>
      </c>
      <c r="F2190" s="20">
        <f>LatticeLayout!F2219</f>
        <v>0</v>
      </c>
      <c r="G2190" s="20">
        <f>LatticeLayout!G2219</f>
        <v>0</v>
      </c>
      <c r="H2190" s="20">
        <f>LatticeLayout!H2219</f>
        <v>0</v>
      </c>
      <c r="I2190" s="20">
        <f>LatticeLayout!I2219</f>
        <v>0</v>
      </c>
      <c r="J2190" s="20">
        <f>LatticeLayout!J2219</f>
        <v>0</v>
      </c>
      <c r="K2190" s="20">
        <f>LatticeLayout!K2219</f>
        <v>0</v>
      </c>
      <c r="L2190" s="20">
        <f>LatticeLayout!L2219</f>
        <v>41.094000000000001</v>
      </c>
      <c r="M2190" s="20">
        <f>LatticeLayout!M2219</f>
        <v>415.34755298882715</v>
      </c>
      <c r="N2190" s="20">
        <f>LatticeLayout!N2219</f>
        <v>333.4011865240484</v>
      </c>
      <c r="O2190" s="20">
        <f t="shared" si="102"/>
        <v>333.4011865240484</v>
      </c>
      <c r="P2190" s="20">
        <f t="shared" si="103"/>
        <v>415.34755298882715</v>
      </c>
      <c r="Q2190" s="20">
        <f t="shared" si="104"/>
        <v>41.094000000000001</v>
      </c>
    </row>
    <row r="2191" spans="1:17" hidden="1" x14ac:dyDescent="0.3">
      <c r="A2191" s="20">
        <f>LatticeLayout!A2220</f>
        <v>0</v>
      </c>
      <c r="B2191" s="20">
        <f>LatticeLayout!B2220</f>
        <v>0</v>
      </c>
      <c r="C2191" s="20">
        <f>LatticeLayout!C2220</f>
        <v>0</v>
      </c>
      <c r="D2191" s="20">
        <f>LatticeLayout!D2220</f>
        <v>0</v>
      </c>
      <c r="E2191" s="20" t="str">
        <f>LatticeLayout!E2220</f>
        <v/>
      </c>
      <c r="F2191" s="20">
        <f>LatticeLayout!F2220</f>
        <v>0</v>
      </c>
      <c r="G2191" s="20" t="str">
        <f>LatticeLayout!G2220</f>
        <v>bellow</v>
      </c>
      <c r="H2191" s="20">
        <f>LatticeLayout!H2220</f>
        <v>0</v>
      </c>
      <c r="I2191" s="20">
        <f>LatticeLayout!I2220</f>
        <v>0</v>
      </c>
      <c r="J2191" s="20">
        <f>LatticeLayout!J2220</f>
        <v>0</v>
      </c>
      <c r="K2191" s="20">
        <f>LatticeLayout!K2220</f>
        <v>9.9516999999999994E-2</v>
      </c>
      <c r="L2191" s="20">
        <f>LatticeLayout!L2220</f>
        <v>41.094000000000001</v>
      </c>
      <c r="M2191" s="20">
        <f>LatticeLayout!M2220</f>
        <v>415.34755298882715</v>
      </c>
      <c r="N2191" s="20">
        <f>LatticeLayout!N2220</f>
        <v>333.50070352404839</v>
      </c>
      <c r="O2191" s="20">
        <f t="shared" si="102"/>
        <v>333.45094502404839</v>
      </c>
      <c r="P2191" s="20">
        <f t="shared" si="103"/>
        <v>415.34755298882715</v>
      </c>
      <c r="Q2191" s="20">
        <f t="shared" si="104"/>
        <v>41.094000000000001</v>
      </c>
    </row>
    <row r="2192" spans="1:17" x14ac:dyDescent="0.3">
      <c r="A2192" s="20" t="str">
        <f>LatticeLayout!A2221</f>
        <v>LS2</v>
      </c>
      <c r="B2192" s="20" t="str">
        <f>LatticeLayout!B2221</f>
        <v>CD06</v>
      </c>
      <c r="C2192" s="20" t="str">
        <f>LatticeLayout!C2221</f>
        <v>CAV7</v>
      </c>
      <c r="D2192" s="20">
        <f>LatticeLayout!D2221</f>
        <v>3540</v>
      </c>
      <c r="E2192" s="20" t="str">
        <f>LatticeLayout!E2221</f>
        <v>LS2_CD06:CAV7_D3540</v>
      </c>
      <c r="F2192" s="20">
        <f>LatticeLayout!F2221</f>
        <v>0</v>
      </c>
      <c r="G2192" s="20" t="str">
        <f>LatticeLayout!G2221</f>
        <v>b54 cavity</v>
      </c>
      <c r="H2192" s="20">
        <f>LatticeLayout!H2221</f>
        <v>40</v>
      </c>
      <c r="I2192" s="20">
        <f>LatticeLayout!I2221</f>
        <v>0</v>
      </c>
      <c r="J2192" s="20">
        <f>LatticeLayout!J2221</f>
        <v>0</v>
      </c>
      <c r="K2192" s="20">
        <f>LatticeLayout!K2221</f>
        <v>0.49565599999999999</v>
      </c>
      <c r="L2192" s="551">
        <f>LatticeLayout!L2221</f>
        <v>41.094000000000001</v>
      </c>
      <c r="M2192" s="551">
        <f>LatticeLayout!M2221</f>
        <v>415.34755298882715</v>
      </c>
      <c r="N2192" s="551">
        <f>LatticeLayout!N2221</f>
        <v>333.99635952404839</v>
      </c>
      <c r="O2192" s="551">
        <f t="shared" si="102"/>
        <v>333.74853152404842</v>
      </c>
      <c r="P2192" s="551">
        <f t="shared" si="103"/>
        <v>415.34755298882715</v>
      </c>
      <c r="Q2192" s="551">
        <f t="shared" si="104"/>
        <v>41.094000000000001</v>
      </c>
    </row>
    <row r="2193" spans="1:17" hidden="1" x14ac:dyDescent="0.3">
      <c r="A2193" s="20">
        <f>LatticeLayout!A2222</f>
        <v>0</v>
      </c>
      <c r="B2193" s="20">
        <f>LatticeLayout!B2222</f>
        <v>0</v>
      </c>
      <c r="C2193" s="20">
        <f>LatticeLayout!C2222</f>
        <v>0</v>
      </c>
      <c r="D2193" s="20">
        <f>LatticeLayout!D2222</f>
        <v>0</v>
      </c>
      <c r="E2193" s="20" t="str">
        <f>LatticeLayout!E2222</f>
        <v/>
      </c>
      <c r="F2193" s="20">
        <f>LatticeLayout!F2222</f>
        <v>0</v>
      </c>
      <c r="G2193" s="20">
        <f>LatticeLayout!G2222</f>
        <v>0</v>
      </c>
      <c r="H2193" s="20">
        <f>LatticeLayout!H2222</f>
        <v>0</v>
      </c>
      <c r="I2193" s="20">
        <f>LatticeLayout!I2222</f>
        <v>0</v>
      </c>
      <c r="J2193" s="20">
        <f>LatticeLayout!J2222</f>
        <v>0</v>
      </c>
      <c r="K2193" s="20">
        <f>LatticeLayout!K2222</f>
        <v>0</v>
      </c>
      <c r="L2193" s="20">
        <f>LatticeLayout!L2222</f>
        <v>41.094000000000001</v>
      </c>
      <c r="M2193" s="20">
        <f>LatticeLayout!M2222</f>
        <v>415.34755298882715</v>
      </c>
      <c r="N2193" s="20">
        <f>LatticeLayout!N2222</f>
        <v>333.99635952404839</v>
      </c>
      <c r="O2193" s="20">
        <f t="shared" si="102"/>
        <v>333.99635952404839</v>
      </c>
      <c r="P2193" s="20">
        <f t="shared" si="103"/>
        <v>415.34755298882715</v>
      </c>
      <c r="Q2193" s="20">
        <f t="shared" si="104"/>
        <v>41.094000000000001</v>
      </c>
    </row>
    <row r="2194" spans="1:17" hidden="1" x14ac:dyDescent="0.3">
      <c r="A2194" s="20">
        <f>LatticeLayout!A2223</f>
        <v>0</v>
      </c>
      <c r="B2194" s="20">
        <f>LatticeLayout!B2223</f>
        <v>0</v>
      </c>
      <c r="C2194" s="20">
        <f>LatticeLayout!C2223</f>
        <v>0</v>
      </c>
      <c r="D2194" s="20">
        <f>LatticeLayout!D2223</f>
        <v>0</v>
      </c>
      <c r="E2194" s="20">
        <f>LatticeLayout!E2223</f>
        <v>0</v>
      </c>
      <c r="F2194" s="20">
        <f>LatticeLayout!F2223</f>
        <v>0</v>
      </c>
      <c r="G2194" s="20">
        <f>LatticeLayout!G2223</f>
        <v>0</v>
      </c>
      <c r="H2194" s="20">
        <f>LatticeLayout!H2223</f>
        <v>0</v>
      </c>
      <c r="I2194" s="20">
        <f>LatticeLayout!I2223</f>
        <v>0</v>
      </c>
      <c r="J2194" s="20">
        <f>LatticeLayout!J2223</f>
        <v>0</v>
      </c>
      <c r="K2194" s="20">
        <f>LatticeLayout!K2223</f>
        <v>0</v>
      </c>
      <c r="L2194" s="20">
        <f>LatticeLayout!L2223</f>
        <v>41.094000000000001</v>
      </c>
      <c r="M2194" s="20">
        <f>LatticeLayout!M2223</f>
        <v>415.34755298882715</v>
      </c>
      <c r="N2194" s="20">
        <f>LatticeLayout!N2223</f>
        <v>333.99635952404839</v>
      </c>
      <c r="O2194" s="20">
        <f t="shared" si="102"/>
        <v>333.99635952404839</v>
      </c>
      <c r="P2194" s="20">
        <f t="shared" si="103"/>
        <v>415.34755298882715</v>
      </c>
      <c r="Q2194" s="20">
        <f t="shared" si="104"/>
        <v>41.094000000000001</v>
      </c>
    </row>
    <row r="2195" spans="1:17" hidden="1" x14ac:dyDescent="0.3">
      <c r="A2195" s="20">
        <f>LatticeLayout!A2224</f>
        <v>0</v>
      </c>
      <c r="B2195" s="20">
        <f>LatticeLayout!B2224</f>
        <v>0</v>
      </c>
      <c r="C2195" s="20">
        <f>LatticeLayout!C2224</f>
        <v>0</v>
      </c>
      <c r="D2195" s="20">
        <f>LatticeLayout!D2224</f>
        <v>0</v>
      </c>
      <c r="E2195" s="20" t="str">
        <f>LatticeLayout!E2224</f>
        <v/>
      </c>
      <c r="F2195" s="20">
        <f>LatticeLayout!F2224</f>
        <v>0</v>
      </c>
      <c r="G2195" s="20" t="str">
        <f>LatticeLayout!G2224</f>
        <v>bellow</v>
      </c>
      <c r="H2195" s="20">
        <f>LatticeLayout!H2224</f>
        <v>0</v>
      </c>
      <c r="I2195" s="20">
        <f>LatticeLayout!I2224</f>
        <v>0</v>
      </c>
      <c r="J2195" s="20">
        <f>LatticeLayout!J2224</f>
        <v>0</v>
      </c>
      <c r="K2195" s="20">
        <f>LatticeLayout!K2224</f>
        <v>9.9516999999999994E-2</v>
      </c>
      <c r="L2195" s="20">
        <f>LatticeLayout!L2224</f>
        <v>41.094000000000001</v>
      </c>
      <c r="M2195" s="20">
        <f>LatticeLayout!M2224</f>
        <v>415.34755298882715</v>
      </c>
      <c r="N2195" s="20">
        <f>LatticeLayout!N2224</f>
        <v>334.09587652404838</v>
      </c>
      <c r="O2195" s="20">
        <f t="shared" si="102"/>
        <v>334.04611802404838</v>
      </c>
      <c r="P2195" s="20">
        <f t="shared" si="103"/>
        <v>415.34755298882715</v>
      </c>
      <c r="Q2195" s="20">
        <f t="shared" si="104"/>
        <v>41.094000000000001</v>
      </c>
    </row>
    <row r="2196" spans="1:17" x14ac:dyDescent="0.3">
      <c r="A2196" s="20" t="str">
        <f>LatticeLayout!A2225</f>
        <v>LS2</v>
      </c>
      <c r="B2196" s="20" t="str">
        <f>LatticeLayout!B2225</f>
        <v>CD06</v>
      </c>
      <c r="C2196" s="20" t="str">
        <f>LatticeLayout!C2225</f>
        <v>CAV8</v>
      </c>
      <c r="D2196" s="20">
        <f>LatticeLayout!D2225</f>
        <v>3546</v>
      </c>
      <c r="E2196" s="20" t="str">
        <f>LatticeLayout!E2225</f>
        <v>LS2_CD06:CAV8_D3546</v>
      </c>
      <c r="F2196" s="20">
        <f>LatticeLayout!F2225</f>
        <v>0</v>
      </c>
      <c r="G2196" s="20" t="str">
        <f>LatticeLayout!G2225</f>
        <v>b54 cavity</v>
      </c>
      <c r="H2196" s="20">
        <f>LatticeLayout!H2225</f>
        <v>40</v>
      </c>
      <c r="I2196" s="20">
        <f>LatticeLayout!I2225</f>
        <v>0</v>
      </c>
      <c r="J2196" s="20">
        <f>LatticeLayout!J2225</f>
        <v>0</v>
      </c>
      <c r="K2196" s="20">
        <f>LatticeLayout!K2225</f>
        <v>0.49565599999999999</v>
      </c>
      <c r="L2196" s="551">
        <f>LatticeLayout!L2225</f>
        <v>41.094000000000001</v>
      </c>
      <c r="M2196" s="551">
        <f>LatticeLayout!M2225</f>
        <v>415.34755298882715</v>
      </c>
      <c r="N2196" s="551">
        <f>LatticeLayout!N2225</f>
        <v>334.59153252404838</v>
      </c>
      <c r="O2196" s="551">
        <f t="shared" si="102"/>
        <v>334.34370452404835</v>
      </c>
      <c r="P2196" s="551">
        <f t="shared" si="103"/>
        <v>415.34755298882715</v>
      </c>
      <c r="Q2196" s="551">
        <f t="shared" si="104"/>
        <v>41.094000000000001</v>
      </c>
    </row>
    <row r="2197" spans="1:17" hidden="1" x14ac:dyDescent="0.3">
      <c r="A2197" s="20" t="str">
        <f>LatticeLayout!A2226</f>
        <v>LS2</v>
      </c>
      <c r="B2197" s="20" t="str">
        <f>LatticeLayout!B2226</f>
        <v>CD06</v>
      </c>
      <c r="C2197" s="20" t="str">
        <f>LatticeLayout!C2226</f>
        <v>BLM</v>
      </c>
      <c r="D2197" s="20">
        <f>LatticeLayout!D2226</f>
        <v>3548</v>
      </c>
      <c r="E2197" s="20" t="str">
        <f>LatticeLayout!E2226</f>
        <v>LS2_CD06:BLM_D3548</v>
      </c>
      <c r="F2197" s="20">
        <f>LatticeLayout!F2226</f>
        <v>0</v>
      </c>
      <c r="G2197" s="20" t="str">
        <f>LatticeLayout!G2226</f>
        <v>outside loss monitor</v>
      </c>
      <c r="H2197" s="20">
        <f>LatticeLayout!H2226</f>
        <v>0</v>
      </c>
      <c r="I2197" s="20">
        <f>LatticeLayout!I2226</f>
        <v>0</v>
      </c>
      <c r="J2197" s="20">
        <f>LatticeLayout!J2226</f>
        <v>0</v>
      </c>
      <c r="K2197" s="20">
        <f>LatticeLayout!K2226</f>
        <v>0</v>
      </c>
      <c r="L2197" s="20">
        <f>LatticeLayout!L2226</f>
        <v>41.094000000000001</v>
      </c>
      <c r="M2197" s="20">
        <f>LatticeLayout!M2226</f>
        <v>415.34755298882715</v>
      </c>
      <c r="N2197" s="20">
        <f>LatticeLayout!N2226</f>
        <v>334.59153252404838</v>
      </c>
      <c r="O2197" s="20">
        <f t="shared" si="102"/>
        <v>334.59153252404838</v>
      </c>
      <c r="P2197" s="20">
        <f t="shared" si="103"/>
        <v>415.34755298882715</v>
      </c>
      <c r="Q2197" s="20">
        <f t="shared" si="104"/>
        <v>41.094000000000001</v>
      </c>
    </row>
    <row r="2198" spans="1:17" hidden="1" x14ac:dyDescent="0.3">
      <c r="A2198" s="20">
        <f>LatticeLayout!A2227</f>
        <v>0</v>
      </c>
      <c r="B2198" s="20">
        <f>LatticeLayout!B2227</f>
        <v>0</v>
      </c>
      <c r="C2198" s="20">
        <f>LatticeLayout!C2227</f>
        <v>0</v>
      </c>
      <c r="D2198" s="20">
        <f>LatticeLayout!D2227</f>
        <v>0</v>
      </c>
      <c r="E2198" s="20">
        <f>LatticeLayout!E2227</f>
        <v>0</v>
      </c>
      <c r="F2198" s="20">
        <f>LatticeLayout!F2227</f>
        <v>0</v>
      </c>
      <c r="G2198" s="20">
        <f>LatticeLayout!G2227</f>
        <v>0</v>
      </c>
      <c r="H2198" s="20">
        <f>LatticeLayout!H2227</f>
        <v>0</v>
      </c>
      <c r="I2198" s="20">
        <f>LatticeLayout!I2227</f>
        <v>0</v>
      </c>
      <c r="J2198" s="20">
        <f>LatticeLayout!J2227</f>
        <v>0</v>
      </c>
      <c r="K2198" s="20">
        <f>LatticeLayout!K2227</f>
        <v>0</v>
      </c>
      <c r="L2198" s="20">
        <f>LatticeLayout!L2227</f>
        <v>41.094000000000001</v>
      </c>
      <c r="M2198" s="20">
        <f>LatticeLayout!M2227</f>
        <v>415.34755298882715</v>
      </c>
      <c r="N2198" s="20">
        <f>LatticeLayout!N2227</f>
        <v>334.59153252404838</v>
      </c>
      <c r="O2198" s="20">
        <f t="shared" si="102"/>
        <v>334.59153252404838</v>
      </c>
      <c r="P2198" s="20">
        <f t="shared" si="103"/>
        <v>415.34755298882715</v>
      </c>
      <c r="Q2198" s="20">
        <f t="shared" si="104"/>
        <v>41.094000000000001</v>
      </c>
    </row>
    <row r="2199" spans="1:17" hidden="1" x14ac:dyDescent="0.3">
      <c r="A2199" s="20">
        <f>LatticeLayout!A2228</f>
        <v>0</v>
      </c>
      <c r="B2199" s="20">
        <f>LatticeLayout!B2228</f>
        <v>0</v>
      </c>
      <c r="C2199" s="20">
        <f>LatticeLayout!C2228</f>
        <v>0</v>
      </c>
      <c r="D2199" s="20">
        <f>LatticeLayout!D2228</f>
        <v>0</v>
      </c>
      <c r="E2199" s="20">
        <f>LatticeLayout!E2228</f>
        <v>0</v>
      </c>
      <c r="F2199" s="20">
        <f>LatticeLayout!F2228</f>
        <v>0</v>
      </c>
      <c r="G2199" s="20">
        <f>LatticeLayout!G2228</f>
        <v>0</v>
      </c>
      <c r="H2199" s="20">
        <f>LatticeLayout!H2228</f>
        <v>0</v>
      </c>
      <c r="I2199" s="20">
        <f>LatticeLayout!I2228</f>
        <v>0</v>
      </c>
      <c r="J2199" s="20">
        <f>LatticeLayout!J2228</f>
        <v>0</v>
      </c>
      <c r="K2199" s="20">
        <f>LatticeLayout!K2228</f>
        <v>0.15310800000000002</v>
      </c>
      <c r="L2199" s="20">
        <f>LatticeLayout!L2228</f>
        <v>41.094000000000001</v>
      </c>
      <c r="M2199" s="20">
        <f>LatticeLayout!M2228</f>
        <v>415.34755298882715</v>
      </c>
      <c r="N2199" s="20">
        <f>LatticeLayout!N2228</f>
        <v>334.74464052404835</v>
      </c>
      <c r="O2199" s="20">
        <f t="shared" si="102"/>
        <v>334.66808652404836</v>
      </c>
      <c r="P2199" s="20">
        <f t="shared" si="103"/>
        <v>415.34755298882715</v>
      </c>
      <c r="Q2199" s="20">
        <f t="shared" si="104"/>
        <v>41.094000000000001</v>
      </c>
    </row>
    <row r="2200" spans="1:17" hidden="1" x14ac:dyDescent="0.3">
      <c r="A2200" s="20" t="str">
        <f>LatticeLayout!A2229</f>
        <v>LS2</v>
      </c>
      <c r="B2200" s="20" t="str">
        <f>LatticeLayout!B2229</f>
        <v>CD06</v>
      </c>
      <c r="C2200" s="20" t="str">
        <f>LatticeLayout!C2229</f>
        <v>GV</v>
      </c>
      <c r="D2200" s="20">
        <f>LatticeLayout!D2229</f>
        <v>3550</v>
      </c>
      <c r="E2200" s="20" t="str">
        <f>LatticeLayout!E2229</f>
        <v>LS2_CD06:GV_D3550</v>
      </c>
      <c r="F2200" s="20">
        <f>LatticeLayout!F2229</f>
        <v>0</v>
      </c>
      <c r="G2200" s="20" t="str">
        <f>LatticeLayout!G2229</f>
        <v>gate valve</v>
      </c>
      <c r="H2200" s="20">
        <f>LatticeLayout!H2229</f>
        <v>40</v>
      </c>
      <c r="I2200" s="20">
        <f>LatticeLayout!I2229</f>
        <v>0</v>
      </c>
      <c r="J2200" s="20">
        <f>LatticeLayout!J2229</f>
        <v>0</v>
      </c>
      <c r="K2200" s="20">
        <f>LatticeLayout!K2229</f>
        <v>7.1999999999999995E-2</v>
      </c>
      <c r="L2200" s="20">
        <f>LatticeLayout!L2229</f>
        <v>41.094000000000001</v>
      </c>
      <c r="M2200" s="20">
        <f>LatticeLayout!M2229</f>
        <v>415.34755298882715</v>
      </c>
      <c r="N2200" s="20">
        <f>LatticeLayout!N2229</f>
        <v>334.81664052404835</v>
      </c>
      <c r="O2200" s="20">
        <f t="shared" si="102"/>
        <v>334.78064052404835</v>
      </c>
      <c r="P2200" s="20">
        <f t="shared" si="103"/>
        <v>415.34755298882715</v>
      </c>
      <c r="Q2200" s="20">
        <f t="shared" si="104"/>
        <v>41.094000000000001</v>
      </c>
    </row>
    <row r="2201" spans="1:17" hidden="1" x14ac:dyDescent="0.3">
      <c r="A2201" s="20">
        <f>LatticeLayout!A2230</f>
        <v>0</v>
      </c>
      <c r="B2201" s="20">
        <f>LatticeLayout!B2230</f>
        <v>0</v>
      </c>
      <c r="C2201" s="20">
        <f>LatticeLayout!C2230</f>
        <v>0</v>
      </c>
      <c r="D2201" s="20">
        <f>LatticeLayout!D2230</f>
        <v>0</v>
      </c>
      <c r="E2201" s="20" t="str">
        <f>LatticeLayout!E2230</f>
        <v/>
      </c>
      <c r="F2201" s="20">
        <f>LatticeLayout!F2230</f>
        <v>0</v>
      </c>
      <c r="G2201" s="20" t="str">
        <f>LatticeLayout!G2230</f>
        <v>bellow</v>
      </c>
      <c r="H2201" s="20">
        <f>LatticeLayout!H2230</f>
        <v>40</v>
      </c>
      <c r="I2201" s="20">
        <f>LatticeLayout!I2230</f>
        <v>0</v>
      </c>
      <c r="J2201" s="20">
        <f>LatticeLayout!J2230</f>
        <v>0</v>
      </c>
      <c r="K2201" s="20">
        <f>LatticeLayout!K2230</f>
        <v>0.11600000000000001</v>
      </c>
      <c r="L2201" s="20">
        <f>LatticeLayout!L2230</f>
        <v>41.094000000000001</v>
      </c>
      <c r="M2201" s="20">
        <f>LatticeLayout!M2230</f>
        <v>415.34755298882715</v>
      </c>
      <c r="N2201" s="20">
        <f>LatticeLayout!N2230</f>
        <v>334.93264052404834</v>
      </c>
      <c r="O2201" s="20">
        <f t="shared" si="102"/>
        <v>334.87464052404835</v>
      </c>
      <c r="P2201" s="20">
        <f t="shared" si="103"/>
        <v>415.34755298882715</v>
      </c>
      <c r="Q2201" s="20">
        <f t="shared" si="104"/>
        <v>41.094000000000001</v>
      </c>
    </row>
    <row r="2202" spans="1:17" hidden="1" x14ac:dyDescent="0.3">
      <c r="A2202" s="20" t="str">
        <f>LatticeLayout!A2231</f>
        <v>LS2</v>
      </c>
      <c r="B2202" s="20" t="str">
        <f>LatticeLayout!B2231</f>
        <v>WD06</v>
      </c>
      <c r="C2202" s="20" t="str">
        <f>LatticeLayout!C2231</f>
        <v>BPM</v>
      </c>
      <c r="D2202" s="20">
        <f>LatticeLayout!D2231</f>
        <v>3552</v>
      </c>
      <c r="E2202" s="20" t="str">
        <f>LatticeLayout!E2231</f>
        <v>LS2_WD06:BPM_D3552</v>
      </c>
      <c r="F2202" s="20" t="str">
        <f>LatticeLayout!F2231</f>
        <v>BPM2</v>
      </c>
      <c r="G2202" s="20" t="str">
        <f>LatticeLayout!G2231</f>
        <v>position monitor</v>
      </c>
      <c r="H2202" s="20">
        <f>LatticeLayout!H2231</f>
        <v>0</v>
      </c>
      <c r="I2202" s="20">
        <f>LatticeLayout!I2231</f>
        <v>0</v>
      </c>
      <c r="J2202" s="20">
        <f>LatticeLayout!J2231</f>
        <v>0</v>
      </c>
      <c r="K2202" s="20">
        <f>LatticeLayout!K2231</f>
        <v>0</v>
      </c>
      <c r="L2202" s="20">
        <f>LatticeLayout!L2231</f>
        <v>41.094000000000001</v>
      </c>
      <c r="M2202" s="20">
        <f>LatticeLayout!M2231</f>
        <v>415.34755298882715</v>
      </c>
      <c r="N2202" s="20">
        <f>LatticeLayout!N2231</f>
        <v>334.93264052404834</v>
      </c>
      <c r="O2202" s="20">
        <f t="shared" si="102"/>
        <v>334.93264052404834</v>
      </c>
      <c r="P2202" s="20">
        <f t="shared" si="103"/>
        <v>415.34755298882715</v>
      </c>
      <c r="Q2202" s="20">
        <f t="shared" si="104"/>
        <v>41.094000000000001</v>
      </c>
    </row>
    <row r="2203" spans="1:17" x14ac:dyDescent="0.3">
      <c r="A2203" s="20">
        <f>LatticeLayout!A2232</f>
        <v>0</v>
      </c>
      <c r="B2203" s="20">
        <f>LatticeLayout!B2232</f>
        <v>0</v>
      </c>
      <c r="C2203" s="20">
        <f>LatticeLayout!C2232</f>
        <v>0</v>
      </c>
      <c r="D2203" s="20">
        <f>LatticeLayout!D2232</f>
        <v>0</v>
      </c>
      <c r="E2203" s="20" t="str">
        <f>LatticeLayout!E2232</f>
        <v/>
      </c>
      <c r="F2203" s="20">
        <f>LatticeLayout!F2232</f>
        <v>0</v>
      </c>
      <c r="G2203" s="20" t="str">
        <f>LatticeLayout!G2232</f>
        <v>diagnostic box</v>
      </c>
      <c r="H2203" s="20">
        <f>LatticeLayout!H2232</f>
        <v>0</v>
      </c>
      <c r="I2203" s="20">
        <f>LatticeLayout!I2232</f>
        <v>0</v>
      </c>
      <c r="J2203" s="20">
        <f>LatticeLayout!J2232</f>
        <v>0</v>
      </c>
      <c r="K2203" s="20">
        <f>LatticeLayout!K2232</f>
        <v>7.3999999999999996E-2</v>
      </c>
      <c r="L2203" s="551">
        <f>LatticeLayout!L2232</f>
        <v>41.094000000000001</v>
      </c>
      <c r="M2203" s="551">
        <f>LatticeLayout!M2232</f>
        <v>415.34755298882715</v>
      </c>
      <c r="N2203" s="551">
        <f>LatticeLayout!N2232</f>
        <v>335.00664052404835</v>
      </c>
      <c r="O2203" s="551">
        <f t="shared" si="102"/>
        <v>334.96964052404837</v>
      </c>
      <c r="P2203" s="551">
        <f t="shared" si="103"/>
        <v>415.34755298882715</v>
      </c>
      <c r="Q2203" s="551">
        <f t="shared" si="104"/>
        <v>41.094000000000001</v>
      </c>
    </row>
    <row r="2204" spans="1:17" hidden="1" x14ac:dyDescent="0.3">
      <c r="A2204" s="20" t="str">
        <f>LatticeLayout!A2233</f>
        <v>LS2</v>
      </c>
      <c r="B2204" s="20" t="str">
        <f>LatticeLayout!B2233</f>
        <v>WD06</v>
      </c>
      <c r="C2204" s="20" t="str">
        <f>LatticeLayout!C2233</f>
        <v>PORT</v>
      </c>
      <c r="D2204" s="20">
        <f>LatticeLayout!D2233</f>
        <v>3553</v>
      </c>
      <c r="E2204" s="20" t="str">
        <f>LatticeLayout!E2233</f>
        <v>LS2_WD06:PORT_D3553</v>
      </c>
      <c r="F2204" s="20">
        <f>LatticeLayout!F2233</f>
        <v>0</v>
      </c>
      <c r="G2204" s="20" t="str">
        <f>LatticeLayout!G2233</f>
        <v>port for future diagnostics</v>
      </c>
      <c r="H2204" s="20">
        <f>LatticeLayout!H2233</f>
        <v>0</v>
      </c>
      <c r="I2204" s="20">
        <f>LatticeLayout!I2233</f>
        <v>0</v>
      </c>
      <c r="J2204" s="20">
        <f>LatticeLayout!J2233</f>
        <v>0</v>
      </c>
      <c r="K2204" s="20">
        <f>LatticeLayout!K2233</f>
        <v>0</v>
      </c>
      <c r="L2204" s="20">
        <f>LatticeLayout!L2233</f>
        <v>41.094000000000001</v>
      </c>
      <c r="M2204" s="20">
        <f>LatticeLayout!M2233</f>
        <v>415.34755298882715</v>
      </c>
      <c r="N2204" s="20">
        <f>LatticeLayout!N2233</f>
        <v>335.00664052404835</v>
      </c>
      <c r="O2204" s="20">
        <f t="shared" si="102"/>
        <v>335.00664052404835</v>
      </c>
      <c r="P2204" s="20">
        <f t="shared" si="103"/>
        <v>415.34755298882715</v>
      </c>
      <c r="Q2204" s="20">
        <f t="shared" si="104"/>
        <v>41.094000000000001</v>
      </c>
    </row>
    <row r="2205" spans="1:17" x14ac:dyDescent="0.3">
      <c r="A2205" s="20">
        <f>LatticeLayout!A2234</f>
        <v>0</v>
      </c>
      <c r="B2205" s="20">
        <f>LatticeLayout!B2234</f>
        <v>0</v>
      </c>
      <c r="C2205" s="20">
        <f>LatticeLayout!C2234</f>
        <v>0</v>
      </c>
      <c r="D2205" s="20">
        <f>LatticeLayout!D2234</f>
        <v>0</v>
      </c>
      <c r="E2205" s="20" t="str">
        <f>LatticeLayout!E2234</f>
        <v/>
      </c>
      <c r="F2205" s="20">
        <f>LatticeLayout!F2234</f>
        <v>0</v>
      </c>
      <c r="G2205" s="20" t="str">
        <f>LatticeLayout!G2234</f>
        <v>diagnostic box</v>
      </c>
      <c r="H2205" s="20">
        <f>LatticeLayout!H2234</f>
        <v>0</v>
      </c>
      <c r="I2205" s="20">
        <f>LatticeLayout!I2234</f>
        <v>0</v>
      </c>
      <c r="J2205" s="20">
        <f>LatticeLayout!J2234</f>
        <v>0</v>
      </c>
      <c r="K2205" s="20">
        <f>LatticeLayout!K2234</f>
        <v>9.0999999999999998E-2</v>
      </c>
      <c r="L2205" s="551">
        <f>LatticeLayout!L2234</f>
        <v>41.094000000000001</v>
      </c>
      <c r="M2205" s="551">
        <f>LatticeLayout!M2234</f>
        <v>415.34755298882715</v>
      </c>
      <c r="N2205" s="551">
        <f>LatticeLayout!N2234</f>
        <v>335.09764052404836</v>
      </c>
      <c r="O2205" s="551">
        <f t="shared" si="102"/>
        <v>335.05214052404835</v>
      </c>
      <c r="P2205" s="551">
        <f t="shared" si="103"/>
        <v>415.34755298882715</v>
      </c>
      <c r="Q2205" s="551">
        <f t="shared" si="104"/>
        <v>41.094000000000001</v>
      </c>
    </row>
    <row r="2206" spans="1:17" hidden="1" x14ac:dyDescent="0.3">
      <c r="A2206" s="20" t="str">
        <f>LatticeLayout!A2235</f>
        <v>LS2</v>
      </c>
      <c r="B2206" s="20" t="str">
        <f>LatticeLayout!B2235</f>
        <v>WD06</v>
      </c>
      <c r="C2206" s="20" t="str">
        <f>LatticeLayout!C2235</f>
        <v>PORT</v>
      </c>
      <c r="D2206" s="20">
        <f>LatticeLayout!D2235</f>
        <v>3554</v>
      </c>
      <c r="E2206" s="20" t="str">
        <f>LatticeLayout!E2235</f>
        <v>LS2_WD06:PORT_D3554</v>
      </c>
      <c r="F2206" s="20" t="str">
        <f>LatticeLayout!F2235</f>
        <v>IP_S</v>
      </c>
      <c r="G2206" s="20" t="str">
        <f>LatticeLayout!G2235</f>
        <v>pump, 65 l/s</v>
      </c>
      <c r="H2206" s="20">
        <f>LatticeLayout!H2235</f>
        <v>0</v>
      </c>
      <c r="I2206" s="20">
        <f>LatticeLayout!I2235</f>
        <v>0</v>
      </c>
      <c r="J2206" s="20">
        <f>LatticeLayout!J2235</f>
        <v>0</v>
      </c>
      <c r="K2206" s="20">
        <f>LatticeLayout!K2235</f>
        <v>0</v>
      </c>
      <c r="L2206" s="20">
        <f>LatticeLayout!L2235</f>
        <v>41.094000000000001</v>
      </c>
      <c r="M2206" s="20">
        <f>LatticeLayout!M2235</f>
        <v>415.34755298882715</v>
      </c>
      <c r="N2206" s="20">
        <f>LatticeLayout!N2235</f>
        <v>335.09764052404836</v>
      </c>
      <c r="O2206" s="20">
        <f t="shared" si="102"/>
        <v>335.09764052404836</v>
      </c>
      <c r="P2206" s="20">
        <f t="shared" si="103"/>
        <v>415.34755298882715</v>
      </c>
      <c r="Q2206" s="20">
        <f t="shared" si="104"/>
        <v>41.094000000000001</v>
      </c>
    </row>
    <row r="2207" spans="1:17" hidden="1" x14ac:dyDescent="0.3">
      <c r="A2207" s="20">
        <f>LatticeLayout!A2236</f>
        <v>0</v>
      </c>
      <c r="B2207" s="20">
        <f>LatticeLayout!B2236</f>
        <v>0</v>
      </c>
      <c r="C2207" s="20">
        <f>LatticeLayout!C2236</f>
        <v>0</v>
      </c>
      <c r="D2207" s="20">
        <f>LatticeLayout!D2236</f>
        <v>0</v>
      </c>
      <c r="E2207" s="20" t="str">
        <f>LatticeLayout!E2236</f>
        <v/>
      </c>
      <c r="F2207" s="20">
        <f>LatticeLayout!F2236</f>
        <v>0</v>
      </c>
      <c r="G2207" s="20" t="str">
        <f>LatticeLayout!G2236</f>
        <v>bellow</v>
      </c>
      <c r="H2207" s="20">
        <f>LatticeLayout!H2236</f>
        <v>40</v>
      </c>
      <c r="I2207" s="20">
        <f>LatticeLayout!I2236</f>
        <v>0</v>
      </c>
      <c r="J2207" s="20">
        <f>LatticeLayout!J2236</f>
        <v>0</v>
      </c>
      <c r="K2207" s="20">
        <f>LatticeLayout!K2236</f>
        <v>9.9000000000000005E-2</v>
      </c>
      <c r="L2207" s="20">
        <f>LatticeLayout!L2236</f>
        <v>41.094000000000001</v>
      </c>
      <c r="M2207" s="20">
        <f>LatticeLayout!M2236</f>
        <v>415.34755298882715</v>
      </c>
      <c r="N2207" s="20">
        <f>LatticeLayout!N2236</f>
        <v>335.19664052404835</v>
      </c>
      <c r="O2207" s="20">
        <f t="shared" si="102"/>
        <v>335.14714052404838</v>
      </c>
      <c r="P2207" s="20">
        <f t="shared" si="103"/>
        <v>415.34755298882715</v>
      </c>
      <c r="Q2207" s="20">
        <f t="shared" si="104"/>
        <v>41.094000000000001</v>
      </c>
    </row>
    <row r="2208" spans="1:17" hidden="1" x14ac:dyDescent="0.3">
      <c r="A2208" s="20" t="str">
        <f>LatticeLayout!A2237</f>
        <v>LS2</v>
      </c>
      <c r="B2208" s="20" t="str">
        <f>LatticeLayout!B2237</f>
        <v>CD07</v>
      </c>
      <c r="C2208" s="20" t="str">
        <f>LatticeLayout!C2237</f>
        <v>GV</v>
      </c>
      <c r="D2208" s="20">
        <f>LatticeLayout!D2237</f>
        <v>3555</v>
      </c>
      <c r="E2208" s="20" t="str">
        <f>LatticeLayout!E2237</f>
        <v>LS2_CD07:GV_D3555</v>
      </c>
      <c r="F2208" s="20">
        <f>LatticeLayout!F2237</f>
        <v>0</v>
      </c>
      <c r="G2208" s="20" t="str">
        <f>LatticeLayout!G2237</f>
        <v>gate valve</v>
      </c>
      <c r="H2208" s="20">
        <f>LatticeLayout!H2237</f>
        <v>40</v>
      </c>
      <c r="I2208" s="20">
        <f>LatticeLayout!I2237</f>
        <v>0</v>
      </c>
      <c r="J2208" s="20">
        <f>LatticeLayout!J2237</f>
        <v>0</v>
      </c>
      <c r="K2208" s="20">
        <f>LatticeLayout!K2237</f>
        <v>7.1999999999999995E-2</v>
      </c>
      <c r="L2208" s="20">
        <f>LatticeLayout!L2237</f>
        <v>41.094000000000001</v>
      </c>
      <c r="M2208" s="20">
        <f>LatticeLayout!M2237</f>
        <v>415.34755298882715</v>
      </c>
      <c r="N2208" s="20">
        <f>LatticeLayout!N2237</f>
        <v>335.26864052404835</v>
      </c>
      <c r="O2208" s="20">
        <f t="shared" si="102"/>
        <v>335.23264052404835</v>
      </c>
      <c r="P2208" s="20">
        <f t="shared" si="103"/>
        <v>415.34755298882715</v>
      </c>
      <c r="Q2208" s="20">
        <f t="shared" si="104"/>
        <v>41.094000000000001</v>
      </c>
    </row>
    <row r="2209" spans="1:17" hidden="1" x14ac:dyDescent="0.3">
      <c r="A2209" s="20">
        <f>LatticeLayout!A2238</f>
        <v>0</v>
      </c>
      <c r="B2209" s="20">
        <f>LatticeLayout!B2238</f>
        <v>0</v>
      </c>
      <c r="C2209" s="20">
        <f>LatticeLayout!C2238</f>
        <v>0</v>
      </c>
      <c r="D2209" s="20">
        <f>LatticeLayout!D2238</f>
        <v>0</v>
      </c>
      <c r="E2209" s="20" t="str">
        <f>LatticeLayout!E2238</f>
        <v/>
      </c>
      <c r="F2209" s="20">
        <f>LatticeLayout!F2238</f>
        <v>0</v>
      </c>
      <c r="G2209" s="20" t="str">
        <f>LatticeLayout!G2238</f>
        <v>bellows</v>
      </c>
      <c r="H2209" s="20">
        <f>LatticeLayout!H2238</f>
        <v>0</v>
      </c>
      <c r="I2209" s="20">
        <f>LatticeLayout!I2238</f>
        <v>0</v>
      </c>
      <c r="J2209" s="20">
        <f>LatticeLayout!J2238</f>
        <v>0</v>
      </c>
      <c r="K2209" s="20">
        <f>LatticeLayout!K2238</f>
        <v>0.15310800000000002</v>
      </c>
      <c r="L2209" s="20">
        <f>LatticeLayout!L2238</f>
        <v>41.094000000000001</v>
      </c>
      <c r="M2209" s="20">
        <f>LatticeLayout!M2238</f>
        <v>415.34755298882715</v>
      </c>
      <c r="N2209" s="20">
        <f>LatticeLayout!N2238</f>
        <v>335.42174852404833</v>
      </c>
      <c r="O2209" s="20">
        <f t="shared" si="102"/>
        <v>335.34519452404834</v>
      </c>
      <c r="P2209" s="20">
        <f t="shared" si="103"/>
        <v>415.34755298882715</v>
      </c>
      <c r="Q2209" s="20">
        <f t="shared" si="104"/>
        <v>41.094000000000001</v>
      </c>
    </row>
    <row r="2210" spans="1:17" x14ac:dyDescent="0.3">
      <c r="A2210" s="20" t="str">
        <f>LatticeLayout!A2239</f>
        <v>LS2</v>
      </c>
      <c r="B2210" s="20" t="str">
        <f>LatticeLayout!B2239</f>
        <v>CD07</v>
      </c>
      <c r="C2210" s="20" t="str">
        <f>LatticeLayout!C2239</f>
        <v>CAV1</v>
      </c>
      <c r="D2210" s="20">
        <f>LatticeLayout!D2239</f>
        <v>3559</v>
      </c>
      <c r="E2210" s="20" t="str">
        <f>LatticeLayout!E2239</f>
        <v>LS2_CD07:CAV1_D3559</v>
      </c>
      <c r="F2210" s="20">
        <f>LatticeLayout!F2239</f>
        <v>0</v>
      </c>
      <c r="G2210" s="20" t="str">
        <f>LatticeLayout!G2239</f>
        <v>b54 cavity</v>
      </c>
      <c r="H2210" s="20">
        <f>LatticeLayout!H2239</f>
        <v>40</v>
      </c>
      <c r="I2210" s="20">
        <f>LatticeLayout!I2239</f>
        <v>0</v>
      </c>
      <c r="J2210" s="20">
        <f>LatticeLayout!J2239</f>
        <v>0</v>
      </c>
      <c r="K2210" s="20">
        <f>LatticeLayout!K2239</f>
        <v>0.49565599999999999</v>
      </c>
      <c r="L2210" s="551">
        <f>LatticeLayout!L2239</f>
        <v>41.094000000000001</v>
      </c>
      <c r="M2210" s="551">
        <f>LatticeLayout!M2239</f>
        <v>415.34755298882715</v>
      </c>
      <c r="N2210" s="551">
        <f>LatticeLayout!N2239</f>
        <v>335.91740452404832</v>
      </c>
      <c r="O2210" s="551">
        <f t="shared" si="102"/>
        <v>335.66957652404835</v>
      </c>
      <c r="P2210" s="551">
        <f t="shared" si="103"/>
        <v>415.34755298882715</v>
      </c>
      <c r="Q2210" s="551">
        <f t="shared" si="104"/>
        <v>41.094000000000001</v>
      </c>
    </row>
    <row r="2211" spans="1:17" hidden="1" x14ac:dyDescent="0.3">
      <c r="A2211" s="20" t="str">
        <f>LatticeLayout!A2240</f>
        <v>LS2</v>
      </c>
      <c r="B2211" s="20" t="str">
        <f>LatticeLayout!B2240</f>
        <v>CD07</v>
      </c>
      <c r="C2211" s="20" t="str">
        <f>LatticeLayout!C2240</f>
        <v>BLM</v>
      </c>
      <c r="D2211" s="20">
        <f>LatticeLayout!D2240</f>
        <v>3562</v>
      </c>
      <c r="E2211" s="20" t="str">
        <f>LatticeLayout!E2240</f>
        <v>LS2_CD07:BLM_D3562</v>
      </c>
      <c r="F2211" s="20">
        <f>LatticeLayout!F2240</f>
        <v>0</v>
      </c>
      <c r="G2211" s="20" t="str">
        <f>LatticeLayout!G2240</f>
        <v>outside loss monitor</v>
      </c>
      <c r="H2211" s="20">
        <f>LatticeLayout!H2240</f>
        <v>0</v>
      </c>
      <c r="I2211" s="20">
        <f>LatticeLayout!I2240</f>
        <v>0</v>
      </c>
      <c r="J2211" s="20">
        <f>LatticeLayout!J2240</f>
        <v>0</v>
      </c>
      <c r="K2211" s="20">
        <f>LatticeLayout!K2240</f>
        <v>0</v>
      </c>
      <c r="L2211" s="20">
        <f>LatticeLayout!L2240</f>
        <v>41.094000000000001</v>
      </c>
      <c r="M2211" s="20">
        <f>LatticeLayout!M2240</f>
        <v>415.34755298882715</v>
      </c>
      <c r="N2211" s="20">
        <f>LatticeLayout!N2240</f>
        <v>335.91740452404832</v>
      </c>
      <c r="O2211" s="20">
        <f t="shared" si="102"/>
        <v>335.91740452404832</v>
      </c>
      <c r="P2211" s="20">
        <f t="shared" si="103"/>
        <v>415.34755298882715</v>
      </c>
      <c r="Q2211" s="20">
        <f t="shared" si="104"/>
        <v>41.094000000000001</v>
      </c>
    </row>
    <row r="2212" spans="1:17" hidden="1" x14ac:dyDescent="0.3">
      <c r="A2212" s="20">
        <f>LatticeLayout!A2241</f>
        <v>0</v>
      </c>
      <c r="B2212" s="20">
        <f>LatticeLayout!B2241</f>
        <v>0</v>
      </c>
      <c r="C2212" s="20">
        <f>LatticeLayout!C2241</f>
        <v>0</v>
      </c>
      <c r="D2212" s="20">
        <f>LatticeLayout!D2241</f>
        <v>0</v>
      </c>
      <c r="E2212" s="20">
        <f>LatticeLayout!E2241</f>
        <v>0</v>
      </c>
      <c r="F2212" s="20">
        <f>LatticeLayout!F2241</f>
        <v>0</v>
      </c>
      <c r="G2212" s="20">
        <f>LatticeLayout!G2241</f>
        <v>0</v>
      </c>
      <c r="H2212" s="20">
        <f>LatticeLayout!H2241</f>
        <v>0</v>
      </c>
      <c r="I2212" s="20">
        <f>LatticeLayout!I2241</f>
        <v>0</v>
      </c>
      <c r="J2212" s="20">
        <f>LatticeLayout!J2241</f>
        <v>0</v>
      </c>
      <c r="K2212" s="20">
        <f>LatticeLayout!K2241</f>
        <v>0</v>
      </c>
      <c r="L2212" s="20">
        <f>LatticeLayout!L2241</f>
        <v>41.094000000000001</v>
      </c>
      <c r="M2212" s="20">
        <f>LatticeLayout!M2241</f>
        <v>415.34755298882715</v>
      </c>
      <c r="N2212" s="20">
        <f>LatticeLayout!N2241</f>
        <v>335.91740452404832</v>
      </c>
      <c r="O2212" s="20">
        <f t="shared" si="102"/>
        <v>335.91740452404832</v>
      </c>
      <c r="P2212" s="20">
        <f t="shared" si="103"/>
        <v>415.34755298882715</v>
      </c>
      <c r="Q2212" s="20">
        <f t="shared" si="104"/>
        <v>41.094000000000001</v>
      </c>
    </row>
    <row r="2213" spans="1:17" hidden="1" x14ac:dyDescent="0.3">
      <c r="A2213" s="20">
        <f>LatticeLayout!A2242</f>
        <v>0</v>
      </c>
      <c r="B2213" s="20">
        <f>LatticeLayout!B2242</f>
        <v>0</v>
      </c>
      <c r="C2213" s="20">
        <f>LatticeLayout!C2242</f>
        <v>0</v>
      </c>
      <c r="D2213" s="20">
        <f>LatticeLayout!D2242</f>
        <v>0</v>
      </c>
      <c r="E2213" s="20" t="str">
        <f>LatticeLayout!E2242</f>
        <v/>
      </c>
      <c r="F2213" s="20">
        <f>LatticeLayout!F2242</f>
        <v>0</v>
      </c>
      <c r="G2213" s="20" t="str">
        <f>LatticeLayout!G2242</f>
        <v>bellow</v>
      </c>
      <c r="H2213" s="20">
        <f>LatticeLayout!H2242</f>
        <v>0</v>
      </c>
      <c r="I2213" s="20">
        <f>LatticeLayout!I2242</f>
        <v>0</v>
      </c>
      <c r="J2213" s="20">
        <f>LatticeLayout!J2242</f>
        <v>0</v>
      </c>
      <c r="K2213" s="20">
        <f>LatticeLayout!K2242</f>
        <v>9.9516999999999994E-2</v>
      </c>
      <c r="L2213" s="20">
        <f>LatticeLayout!L2242</f>
        <v>41.094000000000001</v>
      </c>
      <c r="M2213" s="20">
        <f>LatticeLayout!M2242</f>
        <v>415.34755298882715</v>
      </c>
      <c r="N2213" s="20">
        <f>LatticeLayout!N2242</f>
        <v>336.01692152404831</v>
      </c>
      <c r="O2213" s="20">
        <f t="shared" si="102"/>
        <v>335.96716302404832</v>
      </c>
      <c r="P2213" s="20">
        <f t="shared" si="103"/>
        <v>415.34755298882715</v>
      </c>
      <c r="Q2213" s="20">
        <f t="shared" si="104"/>
        <v>41.094000000000001</v>
      </c>
    </row>
    <row r="2214" spans="1:17" x14ac:dyDescent="0.3">
      <c r="A2214" s="20" t="str">
        <f>LatticeLayout!A2243</f>
        <v>LS2</v>
      </c>
      <c r="B2214" s="20" t="str">
        <f>LatticeLayout!B2243</f>
        <v>CD07</v>
      </c>
      <c r="C2214" s="20" t="str">
        <f>LatticeLayout!C2243</f>
        <v>CAV2</v>
      </c>
      <c r="D2214" s="20">
        <f>LatticeLayout!D2243</f>
        <v>3565</v>
      </c>
      <c r="E2214" s="20" t="str">
        <f>LatticeLayout!E2243</f>
        <v>LS2_CD07:CAV2_D3565</v>
      </c>
      <c r="F2214" s="20">
        <f>LatticeLayout!F2243</f>
        <v>0</v>
      </c>
      <c r="G2214" s="20" t="str">
        <f>LatticeLayout!G2243</f>
        <v>b54 cavity</v>
      </c>
      <c r="H2214" s="20">
        <f>LatticeLayout!H2243</f>
        <v>40</v>
      </c>
      <c r="I2214" s="20">
        <f>LatticeLayout!I2243</f>
        <v>0</v>
      </c>
      <c r="J2214" s="20">
        <f>LatticeLayout!J2243</f>
        <v>0</v>
      </c>
      <c r="K2214" s="20">
        <f>LatticeLayout!K2243</f>
        <v>0.49565599999999999</v>
      </c>
      <c r="L2214" s="551">
        <f>LatticeLayout!L2243</f>
        <v>41.094000000000001</v>
      </c>
      <c r="M2214" s="551">
        <f>LatticeLayout!M2243</f>
        <v>415.34755298882715</v>
      </c>
      <c r="N2214" s="551">
        <f>LatticeLayout!N2243</f>
        <v>336.51257752404831</v>
      </c>
      <c r="O2214" s="551">
        <f t="shared" si="102"/>
        <v>336.26474952404828</v>
      </c>
      <c r="P2214" s="551">
        <f t="shared" si="103"/>
        <v>415.34755298882715</v>
      </c>
      <c r="Q2214" s="551">
        <f t="shared" si="104"/>
        <v>41.094000000000001</v>
      </c>
    </row>
    <row r="2215" spans="1:17" hidden="1" x14ac:dyDescent="0.3">
      <c r="A2215" s="20">
        <f>LatticeLayout!A2244</f>
        <v>0</v>
      </c>
      <c r="B2215" s="20">
        <f>LatticeLayout!B2244</f>
        <v>0</v>
      </c>
      <c r="C2215" s="20">
        <f>LatticeLayout!C2244</f>
        <v>0</v>
      </c>
      <c r="D2215" s="20">
        <f>LatticeLayout!D2244</f>
        <v>0</v>
      </c>
      <c r="E2215" s="20" t="str">
        <f>LatticeLayout!E2244</f>
        <v/>
      </c>
      <c r="F2215" s="20">
        <f>LatticeLayout!F2244</f>
        <v>0</v>
      </c>
      <c r="G2215" s="20">
        <f>LatticeLayout!G2244</f>
        <v>0</v>
      </c>
      <c r="H2215" s="20">
        <f>LatticeLayout!H2244</f>
        <v>0</v>
      </c>
      <c r="I2215" s="20">
        <f>LatticeLayout!I2244</f>
        <v>0</v>
      </c>
      <c r="J2215" s="20">
        <f>LatticeLayout!J2244</f>
        <v>0</v>
      </c>
      <c r="K2215" s="20">
        <f>LatticeLayout!K2244</f>
        <v>0</v>
      </c>
      <c r="L2215" s="20">
        <f>LatticeLayout!L2244</f>
        <v>41.094000000000001</v>
      </c>
      <c r="M2215" s="20">
        <f>LatticeLayout!M2244</f>
        <v>415.34755298882715</v>
      </c>
      <c r="N2215" s="20">
        <f>LatticeLayout!N2244</f>
        <v>336.51257752404831</v>
      </c>
      <c r="O2215" s="20">
        <f t="shared" si="102"/>
        <v>336.51257752404831</v>
      </c>
      <c r="P2215" s="20">
        <f t="shared" si="103"/>
        <v>415.34755298882715</v>
      </c>
      <c r="Q2215" s="20">
        <f t="shared" si="104"/>
        <v>41.094000000000001</v>
      </c>
    </row>
    <row r="2216" spans="1:17" hidden="1" x14ac:dyDescent="0.3">
      <c r="A2216" s="20">
        <f>LatticeLayout!A2245</f>
        <v>0</v>
      </c>
      <c r="B2216" s="20">
        <f>LatticeLayout!B2245</f>
        <v>0</v>
      </c>
      <c r="C2216" s="20">
        <f>LatticeLayout!C2245</f>
        <v>0</v>
      </c>
      <c r="D2216" s="20">
        <f>LatticeLayout!D2245</f>
        <v>0</v>
      </c>
      <c r="E2216" s="20">
        <f>LatticeLayout!E2245</f>
        <v>0</v>
      </c>
      <c r="F2216" s="20">
        <f>LatticeLayout!F2245</f>
        <v>0</v>
      </c>
      <c r="G2216" s="20">
        <f>LatticeLayout!G2245</f>
        <v>0</v>
      </c>
      <c r="H2216" s="20">
        <f>LatticeLayout!H2245</f>
        <v>0</v>
      </c>
      <c r="I2216" s="20">
        <f>LatticeLayout!I2245</f>
        <v>0</v>
      </c>
      <c r="J2216" s="20">
        <f>LatticeLayout!J2245</f>
        <v>0</v>
      </c>
      <c r="K2216" s="20">
        <f>LatticeLayout!K2245</f>
        <v>0</v>
      </c>
      <c r="L2216" s="20">
        <f>LatticeLayout!L2245</f>
        <v>41.094000000000001</v>
      </c>
      <c r="M2216" s="20">
        <f>LatticeLayout!M2245</f>
        <v>415.34755298882715</v>
      </c>
      <c r="N2216" s="20">
        <f>LatticeLayout!N2245</f>
        <v>336.51257752404831</v>
      </c>
      <c r="O2216" s="20">
        <f t="shared" si="102"/>
        <v>336.51257752404831</v>
      </c>
      <c r="P2216" s="20">
        <f t="shared" si="103"/>
        <v>415.34755298882715</v>
      </c>
      <c r="Q2216" s="20">
        <f t="shared" si="104"/>
        <v>41.094000000000001</v>
      </c>
    </row>
    <row r="2217" spans="1:17" hidden="1" x14ac:dyDescent="0.3">
      <c r="A2217" s="20">
        <f>LatticeLayout!A2246</f>
        <v>0</v>
      </c>
      <c r="B2217" s="20">
        <f>LatticeLayout!B2246</f>
        <v>0</v>
      </c>
      <c r="C2217" s="20">
        <f>LatticeLayout!C2246</f>
        <v>0</v>
      </c>
      <c r="D2217" s="20">
        <f>LatticeLayout!D2246</f>
        <v>0</v>
      </c>
      <c r="E2217" s="20" t="str">
        <f>LatticeLayout!E2246</f>
        <v/>
      </c>
      <c r="F2217" s="20">
        <f>LatticeLayout!F2246</f>
        <v>0</v>
      </c>
      <c r="G2217" s="20" t="str">
        <f>LatticeLayout!G2246</f>
        <v>bellow</v>
      </c>
      <c r="H2217" s="20">
        <f>LatticeLayout!H2246</f>
        <v>0</v>
      </c>
      <c r="I2217" s="20">
        <f>LatticeLayout!I2246</f>
        <v>0</v>
      </c>
      <c r="J2217" s="20">
        <f>LatticeLayout!J2246</f>
        <v>0</v>
      </c>
      <c r="K2217" s="20">
        <f>LatticeLayout!K2246</f>
        <v>9.9516999999999994E-2</v>
      </c>
      <c r="L2217" s="20">
        <f>LatticeLayout!L2246</f>
        <v>41.094000000000001</v>
      </c>
      <c r="M2217" s="20">
        <f>LatticeLayout!M2246</f>
        <v>415.34755298882715</v>
      </c>
      <c r="N2217" s="20">
        <f>LatticeLayout!N2246</f>
        <v>336.6120945240483</v>
      </c>
      <c r="O2217" s="20">
        <f t="shared" si="102"/>
        <v>336.56233602404831</v>
      </c>
      <c r="P2217" s="20">
        <f t="shared" si="103"/>
        <v>415.34755298882715</v>
      </c>
      <c r="Q2217" s="20">
        <f t="shared" si="104"/>
        <v>41.094000000000001</v>
      </c>
    </row>
    <row r="2218" spans="1:17" x14ac:dyDescent="0.3">
      <c r="A2218" s="20" t="str">
        <f>LatticeLayout!A2247</f>
        <v>LS2</v>
      </c>
      <c r="B2218" s="20" t="str">
        <f>LatticeLayout!B2247</f>
        <v>CD07</v>
      </c>
      <c r="C2218" s="20" t="str">
        <f>LatticeLayout!C2247</f>
        <v>CAV3</v>
      </c>
      <c r="D2218" s="20">
        <f>LatticeLayout!D2247</f>
        <v>3571</v>
      </c>
      <c r="E2218" s="20" t="str">
        <f>LatticeLayout!E2247</f>
        <v>LS2_CD07:CAV3_D3571</v>
      </c>
      <c r="F2218" s="20">
        <f>LatticeLayout!F2247</f>
        <v>0</v>
      </c>
      <c r="G2218" s="20" t="str">
        <f>LatticeLayout!G2247</f>
        <v>b54 cavity</v>
      </c>
      <c r="H2218" s="20">
        <f>LatticeLayout!H2247</f>
        <v>40</v>
      </c>
      <c r="I2218" s="20">
        <f>LatticeLayout!I2247</f>
        <v>0</v>
      </c>
      <c r="J2218" s="20">
        <f>LatticeLayout!J2247</f>
        <v>0</v>
      </c>
      <c r="K2218" s="20">
        <f>LatticeLayout!K2247</f>
        <v>0.49565599999999999</v>
      </c>
      <c r="L2218" s="551">
        <f>LatticeLayout!L2247</f>
        <v>41.094000000000001</v>
      </c>
      <c r="M2218" s="551">
        <f>LatticeLayout!M2247</f>
        <v>415.34755298882715</v>
      </c>
      <c r="N2218" s="551">
        <f>LatticeLayout!N2247</f>
        <v>337.1077505240483</v>
      </c>
      <c r="O2218" s="551">
        <f t="shared" si="102"/>
        <v>336.85992252404833</v>
      </c>
      <c r="P2218" s="551">
        <f t="shared" si="103"/>
        <v>415.34755298882715</v>
      </c>
      <c r="Q2218" s="551">
        <f t="shared" si="104"/>
        <v>41.094000000000001</v>
      </c>
    </row>
    <row r="2219" spans="1:17" hidden="1" x14ac:dyDescent="0.3">
      <c r="A2219" s="20">
        <f>LatticeLayout!A2248</f>
        <v>0</v>
      </c>
      <c r="B2219" s="20">
        <f>LatticeLayout!B2248</f>
        <v>0</v>
      </c>
      <c r="C2219" s="20">
        <f>LatticeLayout!C2248</f>
        <v>0</v>
      </c>
      <c r="D2219" s="20">
        <f>LatticeLayout!D2248</f>
        <v>0</v>
      </c>
      <c r="E2219" s="20" t="str">
        <f>LatticeLayout!E2248</f>
        <v/>
      </c>
      <c r="F2219" s="20">
        <f>LatticeLayout!F2248</f>
        <v>0</v>
      </c>
      <c r="G2219" s="20">
        <f>LatticeLayout!G2248</f>
        <v>0</v>
      </c>
      <c r="H2219" s="20">
        <f>LatticeLayout!H2248</f>
        <v>0</v>
      </c>
      <c r="I2219" s="20">
        <f>LatticeLayout!I2248</f>
        <v>0</v>
      </c>
      <c r="J2219" s="20">
        <f>LatticeLayout!J2248</f>
        <v>0</v>
      </c>
      <c r="K2219" s="20">
        <f>LatticeLayout!K2248</f>
        <v>0</v>
      </c>
      <c r="L2219" s="20">
        <f>LatticeLayout!L2248</f>
        <v>41.094000000000001</v>
      </c>
      <c r="M2219" s="20">
        <f>LatticeLayout!M2248</f>
        <v>415.34755298882715</v>
      </c>
      <c r="N2219" s="20">
        <f>LatticeLayout!N2248</f>
        <v>337.1077505240483</v>
      </c>
      <c r="O2219" s="20">
        <f t="shared" si="102"/>
        <v>337.1077505240483</v>
      </c>
      <c r="P2219" s="20">
        <f t="shared" si="103"/>
        <v>415.34755298882715</v>
      </c>
      <c r="Q2219" s="20">
        <f t="shared" si="104"/>
        <v>41.094000000000001</v>
      </c>
    </row>
    <row r="2220" spans="1:17" hidden="1" x14ac:dyDescent="0.3">
      <c r="A2220" s="20">
        <f>LatticeLayout!A2249</f>
        <v>0</v>
      </c>
      <c r="B2220" s="20">
        <f>LatticeLayout!B2249</f>
        <v>0</v>
      </c>
      <c r="C2220" s="20">
        <f>LatticeLayout!C2249</f>
        <v>0</v>
      </c>
      <c r="D2220" s="20">
        <f>LatticeLayout!D2249</f>
        <v>0</v>
      </c>
      <c r="E2220" s="20">
        <f>LatticeLayout!E2249</f>
        <v>0</v>
      </c>
      <c r="F2220" s="20">
        <f>LatticeLayout!F2249</f>
        <v>0</v>
      </c>
      <c r="G2220" s="20">
        <f>LatticeLayout!G2249</f>
        <v>0</v>
      </c>
      <c r="H2220" s="20">
        <f>LatticeLayout!H2249</f>
        <v>0</v>
      </c>
      <c r="I2220" s="20">
        <f>LatticeLayout!I2249</f>
        <v>0</v>
      </c>
      <c r="J2220" s="20">
        <f>LatticeLayout!J2249</f>
        <v>0</v>
      </c>
      <c r="K2220" s="20">
        <f>LatticeLayout!K2249</f>
        <v>0</v>
      </c>
      <c r="L2220" s="20">
        <f>LatticeLayout!L2249</f>
        <v>41.094000000000001</v>
      </c>
      <c r="M2220" s="20">
        <f>LatticeLayout!M2249</f>
        <v>415.34755298882715</v>
      </c>
      <c r="N2220" s="20">
        <f>LatticeLayout!N2249</f>
        <v>337.1077505240483</v>
      </c>
      <c r="O2220" s="20">
        <f t="shared" si="102"/>
        <v>337.1077505240483</v>
      </c>
      <c r="P2220" s="20">
        <f t="shared" si="103"/>
        <v>415.34755298882715</v>
      </c>
      <c r="Q2220" s="20">
        <f t="shared" si="104"/>
        <v>41.094000000000001</v>
      </c>
    </row>
    <row r="2221" spans="1:17" hidden="1" x14ac:dyDescent="0.3">
      <c r="A2221" s="20">
        <f>LatticeLayout!A2250</f>
        <v>0</v>
      </c>
      <c r="B2221" s="20">
        <f>LatticeLayout!B2250</f>
        <v>0</v>
      </c>
      <c r="C2221" s="20">
        <f>LatticeLayout!C2250</f>
        <v>0</v>
      </c>
      <c r="D2221" s="20">
        <f>LatticeLayout!D2250</f>
        <v>0</v>
      </c>
      <c r="E2221" s="20" t="str">
        <f>LatticeLayout!E2250</f>
        <v/>
      </c>
      <c r="F2221" s="20">
        <f>LatticeLayout!F2250</f>
        <v>0</v>
      </c>
      <c r="G2221" s="20" t="str">
        <f>LatticeLayout!G2250</f>
        <v>bellow</v>
      </c>
      <c r="H2221" s="20">
        <f>LatticeLayout!H2250</f>
        <v>0</v>
      </c>
      <c r="I2221" s="20">
        <f>LatticeLayout!I2250</f>
        <v>0</v>
      </c>
      <c r="J2221" s="20">
        <f>LatticeLayout!J2250</f>
        <v>0</v>
      </c>
      <c r="K2221" s="20">
        <f>LatticeLayout!K2250</f>
        <v>9.9516999999999994E-2</v>
      </c>
      <c r="L2221" s="20">
        <f>LatticeLayout!L2250</f>
        <v>41.094000000000001</v>
      </c>
      <c r="M2221" s="20">
        <f>LatticeLayout!M2250</f>
        <v>415.34755298882715</v>
      </c>
      <c r="N2221" s="20">
        <f>LatticeLayout!N2250</f>
        <v>337.20726752404829</v>
      </c>
      <c r="O2221" s="20">
        <f t="shared" si="102"/>
        <v>337.1575090240483</v>
      </c>
      <c r="P2221" s="20">
        <f t="shared" si="103"/>
        <v>415.34755298882715</v>
      </c>
      <c r="Q2221" s="20">
        <f t="shared" si="104"/>
        <v>41.094000000000001</v>
      </c>
    </row>
    <row r="2222" spans="1:17" x14ac:dyDescent="0.3">
      <c r="A2222" s="20" t="str">
        <f>LatticeLayout!A2251</f>
        <v>LS2</v>
      </c>
      <c r="B2222" s="20" t="str">
        <f>LatticeLayout!B2251</f>
        <v>CD07</v>
      </c>
      <c r="C2222" s="20" t="str">
        <f>LatticeLayout!C2251</f>
        <v>CAV4</v>
      </c>
      <c r="D2222" s="20">
        <f>LatticeLayout!D2251</f>
        <v>3577</v>
      </c>
      <c r="E2222" s="20" t="str">
        <f>LatticeLayout!E2251</f>
        <v>LS2_CD07:CAV4_D3577</v>
      </c>
      <c r="F2222" s="20">
        <f>LatticeLayout!F2251</f>
        <v>0</v>
      </c>
      <c r="G2222" s="20" t="str">
        <f>LatticeLayout!G2251</f>
        <v>b54 cavity</v>
      </c>
      <c r="H2222" s="20">
        <f>LatticeLayout!H2251</f>
        <v>40</v>
      </c>
      <c r="I2222" s="20">
        <f>LatticeLayout!I2251</f>
        <v>0</v>
      </c>
      <c r="J2222" s="20">
        <f>LatticeLayout!J2251</f>
        <v>0</v>
      </c>
      <c r="K2222" s="20">
        <f>LatticeLayout!K2251</f>
        <v>0.49565599999999999</v>
      </c>
      <c r="L2222" s="551">
        <f>LatticeLayout!L2251</f>
        <v>41.094000000000001</v>
      </c>
      <c r="M2222" s="551">
        <f>LatticeLayout!M2251</f>
        <v>415.34755298882715</v>
      </c>
      <c r="N2222" s="551">
        <f>LatticeLayout!N2251</f>
        <v>337.70292352404829</v>
      </c>
      <c r="O2222" s="551">
        <f t="shared" si="102"/>
        <v>337.45509552404826</v>
      </c>
      <c r="P2222" s="551">
        <f t="shared" si="103"/>
        <v>415.34755298882715</v>
      </c>
      <c r="Q2222" s="551">
        <f t="shared" si="104"/>
        <v>41.094000000000001</v>
      </c>
    </row>
    <row r="2223" spans="1:17" hidden="1" x14ac:dyDescent="0.3">
      <c r="A2223" s="20" t="str">
        <f>LatticeLayout!A2252</f>
        <v>LS2</v>
      </c>
      <c r="B2223" s="20" t="str">
        <f>LatticeLayout!B2252</f>
        <v>CD07</v>
      </c>
      <c r="C2223" s="20" t="str">
        <f>LatticeLayout!C2252</f>
        <v>BLM</v>
      </c>
      <c r="D2223" s="20">
        <f>LatticeLayout!D2252</f>
        <v>3580</v>
      </c>
      <c r="E2223" s="20" t="str">
        <f>LatticeLayout!E2252</f>
        <v>LS2_CD07:BLM_D3580</v>
      </c>
      <c r="F2223" s="20">
        <f>LatticeLayout!F2252</f>
        <v>0</v>
      </c>
      <c r="G2223" s="20" t="str">
        <f>LatticeLayout!G2252</f>
        <v>outside loss monitor</v>
      </c>
      <c r="H2223" s="20">
        <f>LatticeLayout!H2252</f>
        <v>0</v>
      </c>
      <c r="I2223" s="20">
        <f>LatticeLayout!I2252</f>
        <v>0</v>
      </c>
      <c r="J2223" s="20">
        <f>LatticeLayout!J2252</f>
        <v>0</v>
      </c>
      <c r="K2223" s="20">
        <f>LatticeLayout!K2252</f>
        <v>0</v>
      </c>
      <c r="L2223" s="20">
        <f>LatticeLayout!L2252</f>
        <v>41.094000000000001</v>
      </c>
      <c r="M2223" s="20">
        <f>LatticeLayout!M2252</f>
        <v>415.34755298882715</v>
      </c>
      <c r="N2223" s="20">
        <f>LatticeLayout!N2252</f>
        <v>337.70292352404829</v>
      </c>
      <c r="O2223" s="20">
        <f t="shared" si="102"/>
        <v>337.70292352404829</v>
      </c>
      <c r="P2223" s="20">
        <f t="shared" si="103"/>
        <v>415.34755298882715</v>
      </c>
      <c r="Q2223" s="20">
        <f t="shared" si="104"/>
        <v>41.094000000000001</v>
      </c>
    </row>
    <row r="2224" spans="1:17" hidden="1" x14ac:dyDescent="0.3">
      <c r="A2224" s="20">
        <f>LatticeLayout!A2253</f>
        <v>0</v>
      </c>
      <c r="B2224" s="20">
        <f>LatticeLayout!B2253</f>
        <v>0</v>
      </c>
      <c r="C2224" s="20">
        <f>LatticeLayout!C2253</f>
        <v>0</v>
      </c>
      <c r="D2224" s="20">
        <f>LatticeLayout!D2253</f>
        <v>0</v>
      </c>
      <c r="E2224" s="20">
        <f>LatticeLayout!E2253</f>
        <v>0</v>
      </c>
      <c r="F2224" s="20">
        <f>LatticeLayout!F2253</f>
        <v>0</v>
      </c>
      <c r="G2224" s="20">
        <f>LatticeLayout!G2253</f>
        <v>0</v>
      </c>
      <c r="H2224" s="20">
        <f>LatticeLayout!H2253</f>
        <v>0</v>
      </c>
      <c r="I2224" s="20">
        <f>LatticeLayout!I2253</f>
        <v>0</v>
      </c>
      <c r="J2224" s="20">
        <f>LatticeLayout!J2253</f>
        <v>0</v>
      </c>
      <c r="K2224" s="20">
        <f>LatticeLayout!K2253</f>
        <v>0</v>
      </c>
      <c r="L2224" s="20">
        <f>LatticeLayout!L2253</f>
        <v>41.094000000000001</v>
      </c>
      <c r="M2224" s="20">
        <f>LatticeLayout!M2253</f>
        <v>415.34755298882715</v>
      </c>
      <c r="N2224" s="20">
        <f>LatticeLayout!N2253</f>
        <v>337.70292352404829</v>
      </c>
      <c r="O2224" s="20">
        <f t="shared" si="102"/>
        <v>337.70292352404829</v>
      </c>
      <c r="P2224" s="20">
        <f t="shared" si="103"/>
        <v>415.34755298882715</v>
      </c>
      <c r="Q2224" s="20">
        <f t="shared" si="104"/>
        <v>41.094000000000001</v>
      </c>
    </row>
    <row r="2225" spans="1:17" hidden="1" x14ac:dyDescent="0.3">
      <c r="A2225" s="20">
        <f>LatticeLayout!A2254</f>
        <v>0</v>
      </c>
      <c r="B2225" s="20">
        <f>LatticeLayout!B2254</f>
        <v>0</v>
      </c>
      <c r="C2225" s="20">
        <f>LatticeLayout!C2254</f>
        <v>0</v>
      </c>
      <c r="D2225" s="20">
        <f>LatticeLayout!D2254</f>
        <v>0</v>
      </c>
      <c r="E2225" s="20">
        <f>LatticeLayout!E2254</f>
        <v>0</v>
      </c>
      <c r="F2225" s="20">
        <f>LatticeLayout!F2254</f>
        <v>0</v>
      </c>
      <c r="G2225" s="20" t="str">
        <f>LatticeLayout!G2254</f>
        <v>bellow</v>
      </c>
      <c r="H2225" s="20">
        <f>LatticeLayout!H2254</f>
        <v>0</v>
      </c>
      <c r="I2225" s="20">
        <f>LatticeLayout!I2254</f>
        <v>0</v>
      </c>
      <c r="J2225" s="20">
        <f>LatticeLayout!J2254</f>
        <v>0</v>
      </c>
      <c r="K2225" s="20">
        <f>LatticeLayout!K2254</f>
        <v>0.15525</v>
      </c>
      <c r="L2225" s="20">
        <f>LatticeLayout!L2254</f>
        <v>41.094000000000001</v>
      </c>
      <c r="M2225" s="20">
        <f>LatticeLayout!M2254</f>
        <v>415.34755298882715</v>
      </c>
      <c r="N2225" s="20">
        <f>LatticeLayout!N2254</f>
        <v>337.85817352404831</v>
      </c>
      <c r="O2225" s="20">
        <f t="shared" si="102"/>
        <v>337.7805485240483</v>
      </c>
      <c r="P2225" s="20">
        <f t="shared" si="103"/>
        <v>415.34755298882715</v>
      </c>
      <c r="Q2225" s="20">
        <f t="shared" si="104"/>
        <v>41.094000000000001</v>
      </c>
    </row>
    <row r="2226" spans="1:17" x14ac:dyDescent="0.3">
      <c r="A2226" s="20" t="str">
        <f>LatticeLayout!A2255</f>
        <v>LS2</v>
      </c>
      <c r="B2226" s="20" t="str">
        <f>LatticeLayout!B2255</f>
        <v>CD07</v>
      </c>
      <c r="C2226" s="20" t="str">
        <f>LatticeLayout!C2255</f>
        <v>SOL1</v>
      </c>
      <c r="D2226" s="20">
        <f>LatticeLayout!D2255</f>
        <v>3584</v>
      </c>
      <c r="E2226" s="20" t="str">
        <f>LatticeLayout!E2255</f>
        <v>LS2_CD07:SOL1_D3584</v>
      </c>
      <c r="F2226" s="20" t="str">
        <f>LatticeLayout!F2255</f>
        <v>S2</v>
      </c>
      <c r="G2226" s="20" t="str">
        <f>LatticeLayout!G2255</f>
        <v>solenoid+correctors</v>
      </c>
      <c r="H2226" s="20">
        <f>LatticeLayout!H2255</f>
        <v>40</v>
      </c>
      <c r="I2226" s="20">
        <f>LatticeLayout!I2255</f>
        <v>0</v>
      </c>
      <c r="J2226" s="20">
        <f>LatticeLayout!J2255</f>
        <v>0</v>
      </c>
      <c r="K2226" s="20">
        <f>LatticeLayout!K2255</f>
        <v>0.5</v>
      </c>
      <c r="L2226" s="551">
        <f>LatticeLayout!L2255</f>
        <v>41.094000000000001</v>
      </c>
      <c r="M2226" s="551">
        <f>LatticeLayout!M2255</f>
        <v>415.34755298882715</v>
      </c>
      <c r="N2226" s="551">
        <f>LatticeLayout!N2255</f>
        <v>338.35817352404831</v>
      </c>
      <c r="O2226" s="551">
        <f t="shared" si="102"/>
        <v>338.10817352404831</v>
      </c>
      <c r="P2226" s="551">
        <f t="shared" si="103"/>
        <v>415.34755298882715</v>
      </c>
      <c r="Q2226" s="551">
        <f t="shared" si="104"/>
        <v>41.094000000000001</v>
      </c>
    </row>
    <row r="2227" spans="1:17" hidden="1" x14ac:dyDescent="0.3">
      <c r="A2227" s="20">
        <f>LatticeLayout!A2256</f>
        <v>0</v>
      </c>
      <c r="B2227" s="20">
        <f>LatticeLayout!B2256</f>
        <v>0</v>
      </c>
      <c r="C2227" s="20">
        <f>LatticeLayout!C2256</f>
        <v>0</v>
      </c>
      <c r="D2227" s="20">
        <f>LatticeLayout!D2256</f>
        <v>0</v>
      </c>
      <c r="E2227" s="20" t="str">
        <f>LatticeLayout!E2256</f>
        <v/>
      </c>
      <c r="F2227" s="20">
        <f>LatticeLayout!F2256</f>
        <v>0</v>
      </c>
      <c r="G2227" s="20" t="str">
        <f>LatticeLayout!G2256</f>
        <v>bellow</v>
      </c>
      <c r="H2227" s="20">
        <f>LatticeLayout!H2256</f>
        <v>0</v>
      </c>
      <c r="I2227" s="20">
        <f>LatticeLayout!I2256</f>
        <v>0</v>
      </c>
      <c r="J2227" s="20">
        <f>LatticeLayout!J2256</f>
        <v>0</v>
      </c>
      <c r="K2227" s="20">
        <f>LatticeLayout!K2256</f>
        <v>0.15525</v>
      </c>
      <c r="L2227" s="20">
        <f>LatticeLayout!L2256</f>
        <v>41.094000000000001</v>
      </c>
      <c r="M2227" s="20">
        <f>LatticeLayout!M2256</f>
        <v>415.34755298882715</v>
      </c>
      <c r="N2227" s="20">
        <f>LatticeLayout!N2256</f>
        <v>338.51342352404833</v>
      </c>
      <c r="O2227" s="20">
        <f t="shared" si="102"/>
        <v>338.43579852404832</v>
      </c>
      <c r="P2227" s="20">
        <f t="shared" si="103"/>
        <v>415.34755298882715</v>
      </c>
      <c r="Q2227" s="20">
        <f t="shared" si="104"/>
        <v>41.094000000000001</v>
      </c>
    </row>
    <row r="2228" spans="1:17" x14ac:dyDescent="0.3">
      <c r="A2228" s="20" t="str">
        <f>LatticeLayout!A2257</f>
        <v>LS2</v>
      </c>
      <c r="B2228" s="20" t="str">
        <f>LatticeLayout!B2257</f>
        <v>CD07</v>
      </c>
      <c r="C2228" s="20" t="str">
        <f>LatticeLayout!C2257</f>
        <v>CAV5</v>
      </c>
      <c r="D2228" s="20">
        <f>LatticeLayout!D2257</f>
        <v>3590</v>
      </c>
      <c r="E2228" s="20" t="str">
        <f>LatticeLayout!E2257</f>
        <v>LS2_CD07:CAV5_D3590</v>
      </c>
      <c r="F2228" s="20">
        <f>LatticeLayout!F2257</f>
        <v>0</v>
      </c>
      <c r="G2228" s="20" t="str">
        <f>LatticeLayout!G2257</f>
        <v>b54 cavity</v>
      </c>
      <c r="H2228" s="20">
        <f>LatticeLayout!H2257</f>
        <v>40</v>
      </c>
      <c r="I2228" s="20">
        <f>LatticeLayout!I2257</f>
        <v>0</v>
      </c>
      <c r="J2228" s="20">
        <f>LatticeLayout!J2257</f>
        <v>0</v>
      </c>
      <c r="K2228" s="20">
        <f>LatticeLayout!K2257</f>
        <v>0.49565599999999999</v>
      </c>
      <c r="L2228" s="551">
        <f>LatticeLayout!L2257</f>
        <v>41.094000000000001</v>
      </c>
      <c r="M2228" s="551">
        <f>LatticeLayout!M2257</f>
        <v>415.34755298882715</v>
      </c>
      <c r="N2228" s="551">
        <f>LatticeLayout!N2257</f>
        <v>339.00907952404833</v>
      </c>
      <c r="O2228" s="551">
        <f t="shared" si="102"/>
        <v>338.76125152404836</v>
      </c>
      <c r="P2228" s="551">
        <f t="shared" si="103"/>
        <v>415.34755298882715</v>
      </c>
      <c r="Q2228" s="551">
        <f t="shared" si="104"/>
        <v>41.094000000000001</v>
      </c>
    </row>
    <row r="2229" spans="1:17" hidden="1" x14ac:dyDescent="0.3">
      <c r="A2229" s="20">
        <f>LatticeLayout!A2258</f>
        <v>0</v>
      </c>
      <c r="B2229" s="20">
        <f>LatticeLayout!B2258</f>
        <v>0</v>
      </c>
      <c r="C2229" s="20">
        <f>LatticeLayout!C2258</f>
        <v>0</v>
      </c>
      <c r="D2229" s="20">
        <f>LatticeLayout!D2258</f>
        <v>0</v>
      </c>
      <c r="E2229" s="20" t="str">
        <f>LatticeLayout!E2258</f>
        <v/>
      </c>
      <c r="F2229" s="20">
        <f>LatticeLayout!F2258</f>
        <v>0</v>
      </c>
      <c r="G2229" s="20">
        <f>LatticeLayout!G2258</f>
        <v>0</v>
      </c>
      <c r="H2229" s="20">
        <f>LatticeLayout!H2258</f>
        <v>0</v>
      </c>
      <c r="I2229" s="20">
        <f>LatticeLayout!I2258</f>
        <v>0</v>
      </c>
      <c r="J2229" s="20">
        <f>LatticeLayout!J2258</f>
        <v>0</v>
      </c>
      <c r="K2229" s="20">
        <f>LatticeLayout!K2258</f>
        <v>0</v>
      </c>
      <c r="L2229" s="20">
        <f>LatticeLayout!L2258</f>
        <v>41.094000000000001</v>
      </c>
      <c r="M2229" s="20">
        <f>LatticeLayout!M2258</f>
        <v>415.34755298882715</v>
      </c>
      <c r="N2229" s="20">
        <f>LatticeLayout!N2258</f>
        <v>339.00907952404833</v>
      </c>
      <c r="O2229" s="20">
        <f t="shared" si="102"/>
        <v>339.00907952404833</v>
      </c>
      <c r="P2229" s="20">
        <f t="shared" si="103"/>
        <v>415.34755298882715</v>
      </c>
      <c r="Q2229" s="20">
        <f t="shared" si="104"/>
        <v>41.094000000000001</v>
      </c>
    </row>
    <row r="2230" spans="1:17" hidden="1" x14ac:dyDescent="0.3">
      <c r="A2230" s="20">
        <f>LatticeLayout!A2259</f>
        <v>0</v>
      </c>
      <c r="B2230" s="20">
        <f>LatticeLayout!B2259</f>
        <v>0</v>
      </c>
      <c r="C2230" s="20">
        <f>LatticeLayout!C2259</f>
        <v>0</v>
      </c>
      <c r="D2230" s="20">
        <f>LatticeLayout!D2259</f>
        <v>0</v>
      </c>
      <c r="E2230" s="20">
        <f>LatticeLayout!E2259</f>
        <v>0</v>
      </c>
      <c r="F2230" s="20">
        <f>LatticeLayout!F2259</f>
        <v>0</v>
      </c>
      <c r="G2230" s="20">
        <f>LatticeLayout!G2259</f>
        <v>0</v>
      </c>
      <c r="H2230" s="20">
        <f>LatticeLayout!H2259</f>
        <v>0</v>
      </c>
      <c r="I2230" s="20">
        <f>LatticeLayout!I2259</f>
        <v>0</v>
      </c>
      <c r="J2230" s="20">
        <f>LatticeLayout!J2259</f>
        <v>0</v>
      </c>
      <c r="K2230" s="20">
        <f>LatticeLayout!K2259</f>
        <v>0</v>
      </c>
      <c r="L2230" s="20">
        <f>LatticeLayout!L2259</f>
        <v>41.094000000000001</v>
      </c>
      <c r="M2230" s="20">
        <f>LatticeLayout!M2259</f>
        <v>415.34755298882715</v>
      </c>
      <c r="N2230" s="20">
        <f>LatticeLayout!N2259</f>
        <v>339.00907952404833</v>
      </c>
      <c r="O2230" s="20">
        <f t="shared" si="102"/>
        <v>339.00907952404833</v>
      </c>
      <c r="P2230" s="20">
        <f t="shared" si="103"/>
        <v>415.34755298882715</v>
      </c>
      <c r="Q2230" s="20">
        <f t="shared" si="104"/>
        <v>41.094000000000001</v>
      </c>
    </row>
    <row r="2231" spans="1:17" hidden="1" x14ac:dyDescent="0.3">
      <c r="A2231" s="20">
        <f>LatticeLayout!A2260</f>
        <v>0</v>
      </c>
      <c r="B2231" s="20">
        <f>LatticeLayout!B2260</f>
        <v>0</v>
      </c>
      <c r="C2231" s="20">
        <f>LatticeLayout!C2260</f>
        <v>0</v>
      </c>
      <c r="D2231" s="20">
        <f>LatticeLayout!D2260</f>
        <v>0</v>
      </c>
      <c r="E2231" s="20">
        <f>LatticeLayout!E2260</f>
        <v>0</v>
      </c>
      <c r="F2231" s="20">
        <f>LatticeLayout!F2260</f>
        <v>0</v>
      </c>
      <c r="G2231" s="20" t="str">
        <f>LatticeLayout!G2260</f>
        <v>bellow</v>
      </c>
      <c r="H2231" s="20">
        <f>LatticeLayout!H2260</f>
        <v>0</v>
      </c>
      <c r="I2231" s="20">
        <f>LatticeLayout!I2260</f>
        <v>0</v>
      </c>
      <c r="J2231" s="20">
        <f>LatticeLayout!J2260</f>
        <v>0</v>
      </c>
      <c r="K2231" s="20">
        <f>LatticeLayout!K2260</f>
        <v>9.9516999999999994E-2</v>
      </c>
      <c r="L2231" s="20">
        <f>LatticeLayout!L2260</f>
        <v>41.094000000000001</v>
      </c>
      <c r="M2231" s="20">
        <f>LatticeLayout!M2260</f>
        <v>415.34755298882715</v>
      </c>
      <c r="N2231" s="20">
        <f>LatticeLayout!N2260</f>
        <v>339.10859652404832</v>
      </c>
      <c r="O2231" s="20">
        <f t="shared" si="102"/>
        <v>339.05883802404833</v>
      </c>
      <c r="P2231" s="20">
        <f t="shared" si="103"/>
        <v>415.34755298882715</v>
      </c>
      <c r="Q2231" s="20">
        <f t="shared" si="104"/>
        <v>41.094000000000001</v>
      </c>
    </row>
    <row r="2232" spans="1:17" x14ac:dyDescent="0.3">
      <c r="A2232" s="20" t="str">
        <f>LatticeLayout!A2261</f>
        <v>LS2</v>
      </c>
      <c r="B2232" s="20" t="str">
        <f>LatticeLayout!B2261</f>
        <v>CD07</v>
      </c>
      <c r="C2232" s="20" t="str">
        <f>LatticeLayout!C2261</f>
        <v>CAV6</v>
      </c>
      <c r="D2232" s="20">
        <f>LatticeLayout!D2261</f>
        <v>3596</v>
      </c>
      <c r="E2232" s="20" t="str">
        <f>LatticeLayout!E2261</f>
        <v>LS2_CD07:CAV6_D3596</v>
      </c>
      <c r="F2232" s="20">
        <f>LatticeLayout!F2261</f>
        <v>0</v>
      </c>
      <c r="G2232" s="20" t="str">
        <f>LatticeLayout!G2261</f>
        <v>b54 cavity</v>
      </c>
      <c r="H2232" s="20">
        <f>LatticeLayout!H2261</f>
        <v>40</v>
      </c>
      <c r="I2232" s="20">
        <f>LatticeLayout!I2261</f>
        <v>0</v>
      </c>
      <c r="J2232" s="20">
        <f>LatticeLayout!J2261</f>
        <v>0</v>
      </c>
      <c r="K2232" s="20">
        <f>LatticeLayout!K2261</f>
        <v>0.49565599999999999</v>
      </c>
      <c r="L2232" s="551">
        <f>LatticeLayout!L2261</f>
        <v>41.094000000000001</v>
      </c>
      <c r="M2232" s="551">
        <f>LatticeLayout!M2261</f>
        <v>415.34755298882715</v>
      </c>
      <c r="N2232" s="551">
        <f>LatticeLayout!N2261</f>
        <v>339.60425252404832</v>
      </c>
      <c r="O2232" s="551">
        <f t="shared" si="102"/>
        <v>339.35642452404829</v>
      </c>
      <c r="P2232" s="551">
        <f t="shared" si="103"/>
        <v>415.34755298882715</v>
      </c>
      <c r="Q2232" s="551">
        <f t="shared" si="104"/>
        <v>41.094000000000001</v>
      </c>
    </row>
    <row r="2233" spans="1:17" hidden="1" x14ac:dyDescent="0.3">
      <c r="A2233" s="20">
        <f>LatticeLayout!A2262</f>
        <v>0</v>
      </c>
      <c r="B2233" s="20">
        <f>LatticeLayout!B2262</f>
        <v>0</v>
      </c>
      <c r="C2233" s="20">
        <f>LatticeLayout!C2262</f>
        <v>0</v>
      </c>
      <c r="D2233" s="20">
        <f>LatticeLayout!D2262</f>
        <v>0</v>
      </c>
      <c r="E2233" s="20" t="str">
        <f>LatticeLayout!E2262</f>
        <v/>
      </c>
      <c r="F2233" s="20">
        <f>LatticeLayout!F2262</f>
        <v>0</v>
      </c>
      <c r="G2233" s="20">
        <f>LatticeLayout!G2262</f>
        <v>0</v>
      </c>
      <c r="H2233" s="20">
        <f>LatticeLayout!H2262</f>
        <v>0</v>
      </c>
      <c r="I2233" s="20">
        <f>LatticeLayout!I2262</f>
        <v>0</v>
      </c>
      <c r="J2233" s="20">
        <f>LatticeLayout!J2262</f>
        <v>0</v>
      </c>
      <c r="K2233" s="20">
        <f>LatticeLayout!K2262</f>
        <v>0</v>
      </c>
      <c r="L2233" s="20">
        <f>LatticeLayout!L2262</f>
        <v>41.094000000000001</v>
      </c>
      <c r="M2233" s="20">
        <f>LatticeLayout!M2262</f>
        <v>415.34755298882715</v>
      </c>
      <c r="N2233" s="20">
        <f>LatticeLayout!N2262</f>
        <v>339.60425252404832</v>
      </c>
      <c r="O2233" s="20">
        <f t="shared" si="102"/>
        <v>339.60425252404832</v>
      </c>
      <c r="P2233" s="20">
        <f t="shared" si="103"/>
        <v>415.34755298882715</v>
      </c>
      <c r="Q2233" s="20">
        <f t="shared" si="104"/>
        <v>41.094000000000001</v>
      </c>
    </row>
    <row r="2234" spans="1:17" hidden="1" x14ac:dyDescent="0.3">
      <c r="A2234" s="20">
        <f>LatticeLayout!A2263</f>
        <v>0</v>
      </c>
      <c r="B2234" s="20">
        <f>LatticeLayout!B2263</f>
        <v>0</v>
      </c>
      <c r="C2234" s="20">
        <f>LatticeLayout!C2263</f>
        <v>0</v>
      </c>
      <c r="D2234" s="20">
        <f>LatticeLayout!D2263</f>
        <v>0</v>
      </c>
      <c r="E2234" s="20">
        <f>LatticeLayout!E2263</f>
        <v>0</v>
      </c>
      <c r="F2234" s="20">
        <f>LatticeLayout!F2263</f>
        <v>0</v>
      </c>
      <c r="G2234" s="20">
        <f>LatticeLayout!G2263</f>
        <v>0</v>
      </c>
      <c r="H2234" s="20">
        <f>LatticeLayout!H2263</f>
        <v>0</v>
      </c>
      <c r="I2234" s="20">
        <f>LatticeLayout!I2263</f>
        <v>0</v>
      </c>
      <c r="J2234" s="20">
        <f>LatticeLayout!J2263</f>
        <v>0</v>
      </c>
      <c r="K2234" s="20">
        <f>LatticeLayout!K2263</f>
        <v>0</v>
      </c>
      <c r="L2234" s="20">
        <f>LatticeLayout!L2263</f>
        <v>41.094000000000001</v>
      </c>
      <c r="M2234" s="20">
        <f>LatticeLayout!M2263</f>
        <v>415.34755298882715</v>
      </c>
      <c r="N2234" s="20">
        <f>LatticeLayout!N2263</f>
        <v>339.60425252404832</v>
      </c>
      <c r="O2234" s="20">
        <f t="shared" si="102"/>
        <v>339.60425252404832</v>
      </c>
      <c r="P2234" s="20">
        <f t="shared" si="103"/>
        <v>415.34755298882715</v>
      </c>
      <c r="Q2234" s="20">
        <f t="shared" si="104"/>
        <v>41.094000000000001</v>
      </c>
    </row>
    <row r="2235" spans="1:17" hidden="1" x14ac:dyDescent="0.3">
      <c r="A2235" s="20">
        <f>LatticeLayout!A2264</f>
        <v>0</v>
      </c>
      <c r="B2235" s="20">
        <f>LatticeLayout!B2264</f>
        <v>0</v>
      </c>
      <c r="C2235" s="20">
        <f>LatticeLayout!C2264</f>
        <v>0</v>
      </c>
      <c r="D2235" s="20">
        <f>LatticeLayout!D2264</f>
        <v>0</v>
      </c>
      <c r="E2235" s="20" t="str">
        <f>LatticeLayout!E2264</f>
        <v/>
      </c>
      <c r="F2235" s="20">
        <f>LatticeLayout!F2264</f>
        <v>0</v>
      </c>
      <c r="G2235" s="20" t="str">
        <f>LatticeLayout!G2264</f>
        <v>bellow</v>
      </c>
      <c r="H2235" s="20">
        <f>LatticeLayout!H2264</f>
        <v>0</v>
      </c>
      <c r="I2235" s="20">
        <f>LatticeLayout!I2264</f>
        <v>0</v>
      </c>
      <c r="J2235" s="20">
        <f>LatticeLayout!J2264</f>
        <v>0</v>
      </c>
      <c r="K2235" s="20">
        <f>LatticeLayout!K2264</f>
        <v>9.9516999999999994E-2</v>
      </c>
      <c r="L2235" s="20">
        <f>LatticeLayout!L2264</f>
        <v>41.094000000000001</v>
      </c>
      <c r="M2235" s="20">
        <f>LatticeLayout!M2264</f>
        <v>415.34755298882715</v>
      </c>
      <c r="N2235" s="20">
        <f>LatticeLayout!N2264</f>
        <v>339.70376952404831</v>
      </c>
      <c r="O2235" s="20">
        <f t="shared" si="102"/>
        <v>339.65401102404832</v>
      </c>
      <c r="P2235" s="20">
        <f t="shared" si="103"/>
        <v>415.34755298882715</v>
      </c>
      <c r="Q2235" s="20">
        <f t="shared" si="104"/>
        <v>41.094000000000001</v>
      </c>
    </row>
    <row r="2236" spans="1:17" x14ac:dyDescent="0.3">
      <c r="A2236" s="20" t="str">
        <f>LatticeLayout!A2265</f>
        <v>LS2</v>
      </c>
      <c r="B2236" s="20" t="str">
        <f>LatticeLayout!B2265</f>
        <v>CD07</v>
      </c>
      <c r="C2236" s="20" t="str">
        <f>LatticeLayout!C2265</f>
        <v>CAV7</v>
      </c>
      <c r="D2236" s="20">
        <f>LatticeLayout!D2265</f>
        <v>3602</v>
      </c>
      <c r="E2236" s="20" t="str">
        <f>LatticeLayout!E2265</f>
        <v>LS2_CD07:CAV7_D3602</v>
      </c>
      <c r="F2236" s="20">
        <f>LatticeLayout!F2265</f>
        <v>0</v>
      </c>
      <c r="G2236" s="20" t="str">
        <f>LatticeLayout!G2265</f>
        <v>b54 cavity</v>
      </c>
      <c r="H2236" s="20">
        <f>LatticeLayout!H2265</f>
        <v>40</v>
      </c>
      <c r="I2236" s="20">
        <f>LatticeLayout!I2265</f>
        <v>0</v>
      </c>
      <c r="J2236" s="20">
        <f>LatticeLayout!J2265</f>
        <v>0</v>
      </c>
      <c r="K2236" s="20">
        <f>LatticeLayout!K2265</f>
        <v>0.49565599999999999</v>
      </c>
      <c r="L2236" s="551">
        <f>LatticeLayout!L2265</f>
        <v>41.094000000000001</v>
      </c>
      <c r="M2236" s="551">
        <f>LatticeLayout!M2265</f>
        <v>415.34755298882715</v>
      </c>
      <c r="N2236" s="551">
        <f>LatticeLayout!N2265</f>
        <v>340.19942552404831</v>
      </c>
      <c r="O2236" s="551">
        <f t="shared" si="102"/>
        <v>339.95159752404834</v>
      </c>
      <c r="P2236" s="551">
        <f t="shared" si="103"/>
        <v>415.34755298882715</v>
      </c>
      <c r="Q2236" s="551">
        <f t="shared" si="104"/>
        <v>41.094000000000001</v>
      </c>
    </row>
    <row r="2237" spans="1:17" hidden="1" x14ac:dyDescent="0.3">
      <c r="A2237" s="20">
        <f>LatticeLayout!A2266</f>
        <v>0</v>
      </c>
      <c r="B2237" s="20">
        <f>LatticeLayout!B2266</f>
        <v>0</v>
      </c>
      <c r="C2237" s="20">
        <f>LatticeLayout!C2266</f>
        <v>0</v>
      </c>
      <c r="D2237" s="20">
        <f>LatticeLayout!D2266</f>
        <v>0</v>
      </c>
      <c r="E2237" s="20" t="str">
        <f>LatticeLayout!E2266</f>
        <v/>
      </c>
      <c r="F2237" s="20">
        <f>LatticeLayout!F2266</f>
        <v>0</v>
      </c>
      <c r="G2237" s="20">
        <f>LatticeLayout!G2266</f>
        <v>0</v>
      </c>
      <c r="H2237" s="20">
        <f>LatticeLayout!H2266</f>
        <v>0</v>
      </c>
      <c r="I2237" s="20">
        <f>LatticeLayout!I2266</f>
        <v>0</v>
      </c>
      <c r="J2237" s="20">
        <f>LatticeLayout!J2266</f>
        <v>0</v>
      </c>
      <c r="K2237" s="20">
        <f>LatticeLayout!K2266</f>
        <v>0</v>
      </c>
      <c r="L2237" s="20">
        <f>LatticeLayout!L2266</f>
        <v>41.094000000000001</v>
      </c>
      <c r="M2237" s="20">
        <f>LatticeLayout!M2266</f>
        <v>415.34755298882715</v>
      </c>
      <c r="N2237" s="20">
        <f>LatticeLayout!N2266</f>
        <v>340.19942552404831</v>
      </c>
      <c r="O2237" s="20">
        <f t="shared" si="102"/>
        <v>340.19942552404831</v>
      </c>
      <c r="P2237" s="20">
        <f t="shared" si="103"/>
        <v>415.34755298882715</v>
      </c>
      <c r="Q2237" s="20">
        <f t="shared" si="104"/>
        <v>41.094000000000001</v>
      </c>
    </row>
    <row r="2238" spans="1:17" hidden="1" x14ac:dyDescent="0.3">
      <c r="A2238" s="20">
        <f>LatticeLayout!A2267</f>
        <v>0</v>
      </c>
      <c r="B2238" s="20">
        <f>LatticeLayout!B2267</f>
        <v>0</v>
      </c>
      <c r="C2238" s="20">
        <f>LatticeLayout!C2267</f>
        <v>0</v>
      </c>
      <c r="D2238" s="20">
        <f>LatticeLayout!D2267</f>
        <v>0</v>
      </c>
      <c r="E2238" s="20">
        <f>LatticeLayout!E2267</f>
        <v>0</v>
      </c>
      <c r="F2238" s="20">
        <f>LatticeLayout!F2267</f>
        <v>0</v>
      </c>
      <c r="G2238" s="20">
        <f>LatticeLayout!G2267</f>
        <v>0</v>
      </c>
      <c r="H2238" s="20">
        <f>LatticeLayout!H2267</f>
        <v>0</v>
      </c>
      <c r="I2238" s="20">
        <f>LatticeLayout!I2267</f>
        <v>0</v>
      </c>
      <c r="J2238" s="20">
        <f>LatticeLayout!J2267</f>
        <v>0</v>
      </c>
      <c r="K2238" s="20">
        <f>LatticeLayout!K2267</f>
        <v>0</v>
      </c>
      <c r="L2238" s="20">
        <f>LatticeLayout!L2267</f>
        <v>41.094000000000001</v>
      </c>
      <c r="M2238" s="20">
        <f>LatticeLayout!M2267</f>
        <v>415.34755298882715</v>
      </c>
      <c r="N2238" s="20">
        <f>LatticeLayout!N2267</f>
        <v>340.19942552404831</v>
      </c>
      <c r="O2238" s="20">
        <f t="shared" si="102"/>
        <v>340.19942552404831</v>
      </c>
      <c r="P2238" s="20">
        <f t="shared" si="103"/>
        <v>415.34755298882715</v>
      </c>
      <c r="Q2238" s="20">
        <f t="shared" si="104"/>
        <v>41.094000000000001</v>
      </c>
    </row>
    <row r="2239" spans="1:17" hidden="1" x14ac:dyDescent="0.3">
      <c r="A2239" s="20">
        <f>LatticeLayout!A2268</f>
        <v>0</v>
      </c>
      <c r="B2239" s="20">
        <f>LatticeLayout!B2268</f>
        <v>0</v>
      </c>
      <c r="C2239" s="20">
        <f>LatticeLayout!C2268</f>
        <v>0</v>
      </c>
      <c r="D2239" s="20">
        <f>LatticeLayout!D2268</f>
        <v>0</v>
      </c>
      <c r="E2239" s="20" t="str">
        <f>LatticeLayout!E2268</f>
        <v/>
      </c>
      <c r="F2239" s="20">
        <f>LatticeLayout!F2268</f>
        <v>0</v>
      </c>
      <c r="G2239" s="20" t="str">
        <f>LatticeLayout!G2268</f>
        <v>bellow</v>
      </c>
      <c r="H2239" s="20">
        <f>LatticeLayout!H2268</f>
        <v>0</v>
      </c>
      <c r="I2239" s="20">
        <f>LatticeLayout!I2268</f>
        <v>0</v>
      </c>
      <c r="J2239" s="20">
        <f>LatticeLayout!J2268</f>
        <v>0</v>
      </c>
      <c r="K2239" s="20">
        <f>LatticeLayout!K2268</f>
        <v>9.9516999999999994E-2</v>
      </c>
      <c r="L2239" s="20">
        <f>LatticeLayout!L2268</f>
        <v>41.094000000000001</v>
      </c>
      <c r="M2239" s="20">
        <f>LatticeLayout!M2268</f>
        <v>415.34755298882715</v>
      </c>
      <c r="N2239" s="20">
        <f>LatticeLayout!N2268</f>
        <v>340.2989425240483</v>
      </c>
      <c r="O2239" s="20">
        <f t="shared" si="102"/>
        <v>340.2491840240483</v>
      </c>
      <c r="P2239" s="20">
        <f t="shared" si="103"/>
        <v>415.34755298882715</v>
      </c>
      <c r="Q2239" s="20">
        <f t="shared" si="104"/>
        <v>41.094000000000001</v>
      </c>
    </row>
    <row r="2240" spans="1:17" x14ac:dyDescent="0.3">
      <c r="A2240" s="20" t="str">
        <f>LatticeLayout!A2269</f>
        <v>LS2</v>
      </c>
      <c r="B2240" s="20" t="str">
        <f>LatticeLayout!B2269</f>
        <v>CD07</v>
      </c>
      <c r="C2240" s="20" t="str">
        <f>LatticeLayout!C2269</f>
        <v>CAV8</v>
      </c>
      <c r="D2240" s="20">
        <f>LatticeLayout!D2269</f>
        <v>3608</v>
      </c>
      <c r="E2240" s="20" t="str">
        <f>LatticeLayout!E2269</f>
        <v>LS2_CD07:CAV8_D3608</v>
      </c>
      <c r="F2240" s="20">
        <f>LatticeLayout!F2269</f>
        <v>0</v>
      </c>
      <c r="G2240" s="20" t="str">
        <f>LatticeLayout!G2269</f>
        <v>b54 cavity</v>
      </c>
      <c r="H2240" s="20">
        <f>LatticeLayout!H2269</f>
        <v>40</v>
      </c>
      <c r="I2240" s="20">
        <f>LatticeLayout!I2269</f>
        <v>0</v>
      </c>
      <c r="J2240" s="20">
        <f>LatticeLayout!J2269</f>
        <v>0</v>
      </c>
      <c r="K2240" s="20">
        <f>LatticeLayout!K2269</f>
        <v>0.49565599999999999</v>
      </c>
      <c r="L2240" s="551">
        <f>LatticeLayout!L2269</f>
        <v>41.094000000000001</v>
      </c>
      <c r="M2240" s="551">
        <f>LatticeLayout!M2269</f>
        <v>415.34755298882715</v>
      </c>
      <c r="N2240" s="551">
        <f>LatticeLayout!N2269</f>
        <v>340.7945985240483</v>
      </c>
      <c r="O2240" s="551">
        <f t="shared" si="102"/>
        <v>340.54677052404827</v>
      </c>
      <c r="P2240" s="551">
        <f t="shared" si="103"/>
        <v>415.34755298882715</v>
      </c>
      <c r="Q2240" s="551">
        <f t="shared" si="104"/>
        <v>41.094000000000001</v>
      </c>
    </row>
    <row r="2241" spans="1:17" hidden="1" x14ac:dyDescent="0.3">
      <c r="A2241" s="20" t="str">
        <f>LatticeLayout!A2270</f>
        <v>LS2</v>
      </c>
      <c r="B2241" s="20" t="str">
        <f>LatticeLayout!B2270</f>
        <v>CD07</v>
      </c>
      <c r="C2241" s="20" t="str">
        <f>LatticeLayout!C2270</f>
        <v>BLM</v>
      </c>
      <c r="D2241" s="20">
        <f>LatticeLayout!D2270</f>
        <v>3610</v>
      </c>
      <c r="E2241" s="20" t="str">
        <f>LatticeLayout!E2270</f>
        <v>LS2_CD07:BLM_D3610</v>
      </c>
      <c r="F2241" s="20">
        <f>LatticeLayout!F2270</f>
        <v>0</v>
      </c>
      <c r="G2241" s="20" t="str">
        <f>LatticeLayout!G2270</f>
        <v>outside loss monitor</v>
      </c>
      <c r="H2241" s="20">
        <f>LatticeLayout!H2270</f>
        <v>0</v>
      </c>
      <c r="I2241" s="20">
        <f>LatticeLayout!I2270</f>
        <v>0</v>
      </c>
      <c r="J2241" s="20">
        <f>LatticeLayout!J2270</f>
        <v>0</v>
      </c>
      <c r="K2241" s="20">
        <f>LatticeLayout!K2270</f>
        <v>0</v>
      </c>
      <c r="L2241" s="20">
        <f>LatticeLayout!L2270</f>
        <v>41.094000000000001</v>
      </c>
      <c r="M2241" s="20">
        <f>LatticeLayout!M2270</f>
        <v>415.34755298882715</v>
      </c>
      <c r="N2241" s="20">
        <f>LatticeLayout!N2270</f>
        <v>340.7945985240483</v>
      </c>
      <c r="O2241" s="20">
        <f t="shared" si="102"/>
        <v>340.7945985240483</v>
      </c>
      <c r="P2241" s="20">
        <f t="shared" si="103"/>
        <v>415.34755298882715</v>
      </c>
      <c r="Q2241" s="20">
        <f t="shared" si="104"/>
        <v>41.094000000000001</v>
      </c>
    </row>
    <row r="2242" spans="1:17" hidden="1" x14ac:dyDescent="0.3">
      <c r="A2242" s="20">
        <f>LatticeLayout!A2271</f>
        <v>0</v>
      </c>
      <c r="B2242" s="20">
        <f>LatticeLayout!B2271</f>
        <v>0</v>
      </c>
      <c r="C2242" s="20">
        <f>LatticeLayout!C2271</f>
        <v>0</v>
      </c>
      <c r="D2242" s="20">
        <f>LatticeLayout!D2271</f>
        <v>0</v>
      </c>
      <c r="E2242" s="20">
        <f>LatticeLayout!E2271</f>
        <v>0</v>
      </c>
      <c r="F2242" s="20">
        <f>LatticeLayout!F2271</f>
        <v>0</v>
      </c>
      <c r="G2242" s="20">
        <f>LatticeLayout!G2271</f>
        <v>0</v>
      </c>
      <c r="H2242" s="20">
        <f>LatticeLayout!H2271</f>
        <v>0</v>
      </c>
      <c r="I2242" s="20">
        <f>LatticeLayout!I2271</f>
        <v>0</v>
      </c>
      <c r="J2242" s="20">
        <f>LatticeLayout!J2271</f>
        <v>0</v>
      </c>
      <c r="K2242" s="20">
        <f>LatticeLayout!K2271</f>
        <v>0</v>
      </c>
      <c r="L2242" s="20">
        <f>LatticeLayout!L2271</f>
        <v>41.094000000000001</v>
      </c>
      <c r="M2242" s="20">
        <f>LatticeLayout!M2271</f>
        <v>415.34755298882715</v>
      </c>
      <c r="N2242" s="20">
        <f>LatticeLayout!N2271</f>
        <v>340.7945985240483</v>
      </c>
      <c r="O2242" s="20">
        <f t="shared" si="102"/>
        <v>340.7945985240483</v>
      </c>
      <c r="P2242" s="20">
        <f t="shared" si="103"/>
        <v>415.34755298882715</v>
      </c>
      <c r="Q2242" s="20">
        <f t="shared" si="104"/>
        <v>41.094000000000001</v>
      </c>
    </row>
    <row r="2243" spans="1:17" hidden="1" x14ac:dyDescent="0.3">
      <c r="A2243" s="20">
        <f>LatticeLayout!A2272</f>
        <v>0</v>
      </c>
      <c r="B2243" s="20">
        <f>LatticeLayout!B2272</f>
        <v>0</v>
      </c>
      <c r="C2243" s="20">
        <f>LatticeLayout!C2272</f>
        <v>0</v>
      </c>
      <c r="D2243" s="20">
        <f>LatticeLayout!D2272</f>
        <v>0</v>
      </c>
      <c r="E2243" s="20">
        <f>LatticeLayout!E2272</f>
        <v>0</v>
      </c>
      <c r="F2243" s="20">
        <f>LatticeLayout!F2272</f>
        <v>0</v>
      </c>
      <c r="G2243" s="20">
        <f>LatticeLayout!G2272</f>
        <v>0</v>
      </c>
      <c r="H2243" s="20">
        <f>LatticeLayout!H2272</f>
        <v>0</v>
      </c>
      <c r="I2243" s="20">
        <f>LatticeLayout!I2272</f>
        <v>0</v>
      </c>
      <c r="J2243" s="20">
        <f>LatticeLayout!J2272</f>
        <v>0</v>
      </c>
      <c r="K2243" s="20">
        <f>LatticeLayout!K2272</f>
        <v>0.15310800000000002</v>
      </c>
      <c r="L2243" s="20">
        <f>LatticeLayout!L2272</f>
        <v>41.094000000000001</v>
      </c>
      <c r="M2243" s="20">
        <f>LatticeLayout!M2272</f>
        <v>415.34755298882715</v>
      </c>
      <c r="N2243" s="20">
        <f>LatticeLayout!N2272</f>
        <v>340.94770652404827</v>
      </c>
      <c r="O2243" s="20">
        <f t="shared" si="102"/>
        <v>340.87115252404828</v>
      </c>
      <c r="P2243" s="20">
        <f t="shared" si="103"/>
        <v>415.34755298882715</v>
      </c>
      <c r="Q2243" s="20">
        <f t="shared" si="104"/>
        <v>41.094000000000001</v>
      </c>
    </row>
    <row r="2244" spans="1:17" hidden="1" x14ac:dyDescent="0.3">
      <c r="A2244" s="20" t="str">
        <f>LatticeLayout!A2273</f>
        <v>LS2</v>
      </c>
      <c r="B2244" s="20" t="str">
        <f>LatticeLayout!B2273</f>
        <v>CD07</v>
      </c>
      <c r="C2244" s="20" t="str">
        <f>LatticeLayout!C2273</f>
        <v>GV</v>
      </c>
      <c r="D2244" s="20">
        <f>LatticeLayout!D2273</f>
        <v>3612</v>
      </c>
      <c r="E2244" s="20" t="str">
        <f>LatticeLayout!E2273</f>
        <v>LS2_CD07:GV_D3612</v>
      </c>
      <c r="F2244" s="20">
        <f>LatticeLayout!F2273</f>
        <v>0</v>
      </c>
      <c r="G2244" s="20" t="str">
        <f>LatticeLayout!G2273</f>
        <v>gate valve</v>
      </c>
      <c r="H2244" s="20">
        <f>LatticeLayout!H2273</f>
        <v>40</v>
      </c>
      <c r="I2244" s="20">
        <f>LatticeLayout!I2273</f>
        <v>0</v>
      </c>
      <c r="J2244" s="20">
        <f>LatticeLayout!J2273</f>
        <v>0</v>
      </c>
      <c r="K2244" s="20">
        <f>LatticeLayout!K2273</f>
        <v>7.1999999999999995E-2</v>
      </c>
      <c r="L2244" s="20">
        <f>LatticeLayout!L2273</f>
        <v>41.094000000000001</v>
      </c>
      <c r="M2244" s="20">
        <f>LatticeLayout!M2273</f>
        <v>415.34755298882715</v>
      </c>
      <c r="N2244" s="20">
        <f>LatticeLayout!N2273</f>
        <v>341.01970652404827</v>
      </c>
      <c r="O2244" s="20">
        <f t="shared" si="102"/>
        <v>340.98370652404827</v>
      </c>
      <c r="P2244" s="20">
        <f t="shared" si="103"/>
        <v>415.34755298882715</v>
      </c>
      <c r="Q2244" s="20">
        <f t="shared" si="104"/>
        <v>41.094000000000001</v>
      </c>
    </row>
    <row r="2245" spans="1:17" hidden="1" x14ac:dyDescent="0.3">
      <c r="A2245" s="20">
        <f>LatticeLayout!A2274</f>
        <v>0</v>
      </c>
      <c r="B2245" s="20">
        <f>LatticeLayout!B2274</f>
        <v>0</v>
      </c>
      <c r="C2245" s="20">
        <f>LatticeLayout!C2274</f>
        <v>0</v>
      </c>
      <c r="D2245" s="20">
        <f>LatticeLayout!D2274</f>
        <v>0</v>
      </c>
      <c r="E2245" s="20" t="str">
        <f>LatticeLayout!E2274</f>
        <v/>
      </c>
      <c r="F2245" s="20">
        <f>LatticeLayout!F2274</f>
        <v>0</v>
      </c>
      <c r="G2245" s="20" t="str">
        <f>LatticeLayout!G2274</f>
        <v>bellow</v>
      </c>
      <c r="H2245" s="20">
        <f>LatticeLayout!H2274</f>
        <v>40</v>
      </c>
      <c r="I2245" s="20">
        <f>LatticeLayout!I2274</f>
        <v>0</v>
      </c>
      <c r="J2245" s="20">
        <f>LatticeLayout!J2274</f>
        <v>0</v>
      </c>
      <c r="K2245" s="20">
        <f>LatticeLayout!K2274</f>
        <v>0.11600000000000001</v>
      </c>
      <c r="L2245" s="20">
        <f>LatticeLayout!L2274</f>
        <v>41.094000000000001</v>
      </c>
      <c r="M2245" s="20">
        <f>LatticeLayout!M2274</f>
        <v>415.34755298882715</v>
      </c>
      <c r="N2245" s="20">
        <f>LatticeLayout!N2274</f>
        <v>341.13570652404826</v>
      </c>
      <c r="O2245" s="20">
        <f t="shared" si="102"/>
        <v>341.07770652404827</v>
      </c>
      <c r="P2245" s="20">
        <f t="shared" si="103"/>
        <v>415.34755298882715</v>
      </c>
      <c r="Q2245" s="20">
        <f t="shared" si="104"/>
        <v>41.094000000000001</v>
      </c>
    </row>
    <row r="2246" spans="1:17" hidden="1" x14ac:dyDescent="0.3">
      <c r="A2246" s="20" t="str">
        <f>LatticeLayout!A2275</f>
        <v>LS2</v>
      </c>
      <c r="B2246" s="20" t="str">
        <f>LatticeLayout!B2275</f>
        <v>WD07</v>
      </c>
      <c r="C2246" s="20" t="str">
        <f>LatticeLayout!C2275</f>
        <v>BPM</v>
      </c>
      <c r="D2246" s="20">
        <f>LatticeLayout!D2275</f>
        <v>3614</v>
      </c>
      <c r="E2246" s="20" t="str">
        <f>LatticeLayout!E2275</f>
        <v>LS2_WD07:BPM_D3614</v>
      </c>
      <c r="F2246" s="20" t="str">
        <f>LatticeLayout!F2275</f>
        <v>BPM2</v>
      </c>
      <c r="G2246" s="20" t="str">
        <f>LatticeLayout!G2275</f>
        <v>position monitor</v>
      </c>
      <c r="H2246" s="20">
        <f>LatticeLayout!H2275</f>
        <v>0</v>
      </c>
      <c r="I2246" s="20">
        <f>LatticeLayout!I2275</f>
        <v>0</v>
      </c>
      <c r="J2246" s="20">
        <f>LatticeLayout!J2275</f>
        <v>0</v>
      </c>
      <c r="K2246" s="20">
        <f>LatticeLayout!K2275</f>
        <v>0</v>
      </c>
      <c r="L2246" s="20">
        <f>LatticeLayout!L2275</f>
        <v>41.094000000000001</v>
      </c>
      <c r="M2246" s="20">
        <f>LatticeLayout!M2275</f>
        <v>415.34755298882715</v>
      </c>
      <c r="N2246" s="20">
        <f>LatticeLayout!N2275</f>
        <v>341.13570652404826</v>
      </c>
      <c r="O2246" s="20">
        <f t="shared" si="102"/>
        <v>341.13570652404826</v>
      </c>
      <c r="P2246" s="20">
        <f t="shared" si="103"/>
        <v>415.34755298882715</v>
      </c>
      <c r="Q2246" s="20">
        <f t="shared" si="104"/>
        <v>41.094000000000001</v>
      </c>
    </row>
    <row r="2247" spans="1:17" x14ac:dyDescent="0.3">
      <c r="A2247" s="20">
        <f>LatticeLayout!A2276</f>
        <v>0</v>
      </c>
      <c r="B2247" s="20">
        <f>LatticeLayout!B2276</f>
        <v>0</v>
      </c>
      <c r="C2247" s="20">
        <f>LatticeLayout!C2276</f>
        <v>0</v>
      </c>
      <c r="D2247" s="20">
        <f>LatticeLayout!D2276</f>
        <v>0</v>
      </c>
      <c r="E2247" s="20" t="str">
        <f>LatticeLayout!E2276</f>
        <v/>
      </c>
      <c r="F2247" s="20">
        <f>LatticeLayout!F2276</f>
        <v>0</v>
      </c>
      <c r="G2247" s="20" t="str">
        <f>LatticeLayout!G2276</f>
        <v>diagnostic box</v>
      </c>
      <c r="H2247" s="20">
        <f>LatticeLayout!H2276</f>
        <v>0</v>
      </c>
      <c r="I2247" s="20">
        <f>LatticeLayout!I2276</f>
        <v>0</v>
      </c>
      <c r="J2247" s="20">
        <f>LatticeLayout!J2276</f>
        <v>0</v>
      </c>
      <c r="K2247" s="20">
        <f>LatticeLayout!K2276</f>
        <v>7.3999999999999996E-2</v>
      </c>
      <c r="L2247" s="551">
        <f>LatticeLayout!L2276</f>
        <v>41.094000000000001</v>
      </c>
      <c r="M2247" s="551">
        <f>LatticeLayout!M2276</f>
        <v>415.34755298882715</v>
      </c>
      <c r="N2247" s="551">
        <f>LatticeLayout!N2276</f>
        <v>341.20970652404827</v>
      </c>
      <c r="O2247" s="551">
        <f t="shared" si="102"/>
        <v>341.17270652404829</v>
      </c>
      <c r="P2247" s="551">
        <f t="shared" si="103"/>
        <v>415.34755298882715</v>
      </c>
      <c r="Q2247" s="551">
        <f t="shared" si="104"/>
        <v>41.094000000000001</v>
      </c>
    </row>
    <row r="2248" spans="1:17" hidden="1" x14ac:dyDescent="0.3">
      <c r="A2248" s="20" t="str">
        <f>LatticeLayout!A2277</f>
        <v>LS2</v>
      </c>
      <c r="B2248" s="20" t="str">
        <f>LatticeLayout!B2277</f>
        <v>WD07</v>
      </c>
      <c r="C2248" s="20" t="str">
        <f>LatticeLayout!C2277</f>
        <v>PORT</v>
      </c>
      <c r="D2248" s="20">
        <f>LatticeLayout!D2277</f>
        <v>3615</v>
      </c>
      <c r="E2248" s="20" t="str">
        <f>LatticeLayout!E2277</f>
        <v>LS2_WD07:PORT_D3615</v>
      </c>
      <c r="F2248" s="20">
        <f>LatticeLayout!F2277</f>
        <v>0</v>
      </c>
      <c r="G2248" s="20" t="str">
        <f>LatticeLayout!G2277</f>
        <v>port for future diagnostics</v>
      </c>
      <c r="H2248" s="20">
        <f>LatticeLayout!H2277</f>
        <v>0</v>
      </c>
      <c r="I2248" s="20">
        <f>LatticeLayout!I2277</f>
        <v>0</v>
      </c>
      <c r="J2248" s="20">
        <f>LatticeLayout!J2277</f>
        <v>0</v>
      </c>
      <c r="K2248" s="20">
        <f>LatticeLayout!K2277</f>
        <v>0</v>
      </c>
      <c r="L2248" s="20">
        <f>LatticeLayout!L2277</f>
        <v>41.094000000000001</v>
      </c>
      <c r="M2248" s="20">
        <f>LatticeLayout!M2277</f>
        <v>415.34755298882715</v>
      </c>
      <c r="N2248" s="20">
        <f>LatticeLayout!N2277</f>
        <v>341.20970652404827</v>
      </c>
      <c r="O2248" s="20">
        <f t="shared" si="102"/>
        <v>341.20970652404827</v>
      </c>
      <c r="P2248" s="20">
        <f t="shared" si="103"/>
        <v>415.34755298882715</v>
      </c>
      <c r="Q2248" s="20">
        <f t="shared" si="104"/>
        <v>41.094000000000001</v>
      </c>
    </row>
    <row r="2249" spans="1:17" x14ac:dyDescent="0.3">
      <c r="A2249" s="20">
        <f>LatticeLayout!A2278</f>
        <v>0</v>
      </c>
      <c r="B2249" s="20">
        <f>LatticeLayout!B2278</f>
        <v>0</v>
      </c>
      <c r="C2249" s="20">
        <f>LatticeLayout!C2278</f>
        <v>0</v>
      </c>
      <c r="D2249" s="20">
        <f>LatticeLayout!D2278</f>
        <v>0</v>
      </c>
      <c r="E2249" s="20" t="str">
        <f>LatticeLayout!E2278</f>
        <v/>
      </c>
      <c r="F2249" s="20">
        <f>LatticeLayout!F2278</f>
        <v>0</v>
      </c>
      <c r="G2249" s="20" t="str">
        <f>LatticeLayout!G2278</f>
        <v>diagnostic box</v>
      </c>
      <c r="H2249" s="20">
        <f>LatticeLayout!H2278</f>
        <v>0</v>
      </c>
      <c r="I2249" s="20">
        <f>LatticeLayout!I2278</f>
        <v>0</v>
      </c>
      <c r="J2249" s="20">
        <f>LatticeLayout!J2278</f>
        <v>0</v>
      </c>
      <c r="K2249" s="20">
        <f>LatticeLayout!K2278</f>
        <v>9.0999999999999998E-2</v>
      </c>
      <c r="L2249" s="551">
        <f>LatticeLayout!L2278</f>
        <v>41.094000000000001</v>
      </c>
      <c r="M2249" s="551">
        <f>LatticeLayout!M2278</f>
        <v>415.34755298882715</v>
      </c>
      <c r="N2249" s="551">
        <f>LatticeLayout!N2278</f>
        <v>341.30070652404828</v>
      </c>
      <c r="O2249" s="551">
        <f t="shared" si="102"/>
        <v>341.25520652404828</v>
      </c>
      <c r="P2249" s="551">
        <f t="shared" si="103"/>
        <v>415.34755298882715</v>
      </c>
      <c r="Q2249" s="551">
        <f t="shared" si="104"/>
        <v>41.094000000000001</v>
      </c>
    </row>
    <row r="2250" spans="1:17" hidden="1" x14ac:dyDescent="0.3">
      <c r="A2250" s="20" t="str">
        <f>LatticeLayout!A2279</f>
        <v>LS2</v>
      </c>
      <c r="B2250" s="20" t="str">
        <f>LatticeLayout!B2279</f>
        <v>WD07</v>
      </c>
      <c r="C2250" s="20" t="str">
        <f>LatticeLayout!C2279</f>
        <v>PORT</v>
      </c>
      <c r="D2250" s="20">
        <f>LatticeLayout!D2279</f>
        <v>3616</v>
      </c>
      <c r="E2250" s="20" t="str">
        <f>LatticeLayout!E2279</f>
        <v>LS2_WD07:PORT_D3616</v>
      </c>
      <c r="F2250" s="20" t="str">
        <f>LatticeLayout!F2279</f>
        <v>IP_S</v>
      </c>
      <c r="G2250" s="20" t="str">
        <f>LatticeLayout!G2279</f>
        <v>pump, 65 l/s</v>
      </c>
      <c r="H2250" s="20">
        <f>LatticeLayout!H2279</f>
        <v>0</v>
      </c>
      <c r="I2250" s="20">
        <f>LatticeLayout!I2279</f>
        <v>0</v>
      </c>
      <c r="J2250" s="20">
        <f>LatticeLayout!J2279</f>
        <v>0</v>
      </c>
      <c r="K2250" s="20">
        <f>LatticeLayout!K2279</f>
        <v>0</v>
      </c>
      <c r="L2250" s="20">
        <f>LatticeLayout!L2279</f>
        <v>41.094000000000001</v>
      </c>
      <c r="M2250" s="20">
        <f>LatticeLayout!M2279</f>
        <v>415.34755298882715</v>
      </c>
      <c r="N2250" s="20">
        <f>LatticeLayout!N2279</f>
        <v>341.30070652404828</v>
      </c>
      <c r="O2250" s="20">
        <f t="shared" si="102"/>
        <v>341.30070652404828</v>
      </c>
      <c r="P2250" s="20">
        <f t="shared" si="103"/>
        <v>415.34755298882715</v>
      </c>
      <c r="Q2250" s="20">
        <f t="shared" si="104"/>
        <v>41.094000000000001</v>
      </c>
    </row>
    <row r="2251" spans="1:17" hidden="1" x14ac:dyDescent="0.3">
      <c r="A2251" s="20">
        <f>LatticeLayout!A2280</f>
        <v>0</v>
      </c>
      <c r="B2251" s="20">
        <f>LatticeLayout!B2280</f>
        <v>0</v>
      </c>
      <c r="C2251" s="20">
        <f>LatticeLayout!C2280</f>
        <v>0</v>
      </c>
      <c r="D2251" s="20">
        <f>LatticeLayout!D2280</f>
        <v>0</v>
      </c>
      <c r="E2251" s="20" t="str">
        <f>LatticeLayout!E2280</f>
        <v/>
      </c>
      <c r="F2251" s="20">
        <f>LatticeLayout!F2280</f>
        <v>0</v>
      </c>
      <c r="G2251" s="20" t="str">
        <f>LatticeLayout!G2280</f>
        <v>bellow</v>
      </c>
      <c r="H2251" s="20">
        <f>LatticeLayout!H2280</f>
        <v>40</v>
      </c>
      <c r="I2251" s="20">
        <f>LatticeLayout!I2280</f>
        <v>0</v>
      </c>
      <c r="J2251" s="20">
        <f>LatticeLayout!J2280</f>
        <v>0</v>
      </c>
      <c r="K2251" s="20">
        <f>LatticeLayout!K2280</f>
        <v>9.9000000000000005E-2</v>
      </c>
      <c r="L2251" s="20">
        <f>LatticeLayout!L2280</f>
        <v>41.094000000000001</v>
      </c>
      <c r="M2251" s="20">
        <f>LatticeLayout!M2280</f>
        <v>415.34755298882715</v>
      </c>
      <c r="N2251" s="20">
        <f>LatticeLayout!N2280</f>
        <v>341.39970652404827</v>
      </c>
      <c r="O2251" s="20">
        <f t="shared" ref="O2251:O2314" si="105">(N2251+N2250)/2</f>
        <v>341.3502065240483</v>
      </c>
      <c r="P2251" s="20">
        <f t="shared" ref="P2251:P2314" si="106">(M2251+M2250)/2</f>
        <v>415.34755298882715</v>
      </c>
      <c r="Q2251" s="20">
        <f t="shared" ref="Q2251:Q2314" si="107">(L2251+L2250)/2</f>
        <v>41.094000000000001</v>
      </c>
    </row>
    <row r="2252" spans="1:17" hidden="1" x14ac:dyDescent="0.3">
      <c r="A2252" s="20" t="str">
        <f>LatticeLayout!A2281</f>
        <v>LS2</v>
      </c>
      <c r="B2252" s="20" t="str">
        <f>LatticeLayout!B2281</f>
        <v>CD08</v>
      </c>
      <c r="C2252" s="20" t="str">
        <f>LatticeLayout!C2281</f>
        <v>GV</v>
      </c>
      <c r="D2252" s="20">
        <f>LatticeLayout!D2281</f>
        <v>3617</v>
      </c>
      <c r="E2252" s="20" t="str">
        <f>LatticeLayout!E2281</f>
        <v>LS2_CD08:GV_D3617</v>
      </c>
      <c r="F2252" s="20">
        <f>LatticeLayout!F2281</f>
        <v>0</v>
      </c>
      <c r="G2252" s="20" t="str">
        <f>LatticeLayout!G2281</f>
        <v>gate valve</v>
      </c>
      <c r="H2252" s="20">
        <f>LatticeLayout!H2281</f>
        <v>40</v>
      </c>
      <c r="I2252" s="20">
        <f>LatticeLayout!I2281</f>
        <v>0</v>
      </c>
      <c r="J2252" s="20">
        <f>LatticeLayout!J2281</f>
        <v>0</v>
      </c>
      <c r="K2252" s="20">
        <f>LatticeLayout!K2281</f>
        <v>7.1999999999999995E-2</v>
      </c>
      <c r="L2252" s="20">
        <f>LatticeLayout!L2281</f>
        <v>41.094000000000001</v>
      </c>
      <c r="M2252" s="20">
        <f>LatticeLayout!M2281</f>
        <v>415.34755298882715</v>
      </c>
      <c r="N2252" s="20">
        <f>LatticeLayout!N2281</f>
        <v>341.47170652404827</v>
      </c>
      <c r="O2252" s="20">
        <f t="shared" si="105"/>
        <v>341.43570652404827</v>
      </c>
      <c r="P2252" s="20">
        <f t="shared" si="106"/>
        <v>415.34755298882715</v>
      </c>
      <c r="Q2252" s="20">
        <f t="shared" si="107"/>
        <v>41.094000000000001</v>
      </c>
    </row>
    <row r="2253" spans="1:17" hidden="1" x14ac:dyDescent="0.3">
      <c r="A2253" s="20">
        <f>LatticeLayout!A2282</f>
        <v>0</v>
      </c>
      <c r="B2253" s="20">
        <f>LatticeLayout!B2282</f>
        <v>0</v>
      </c>
      <c r="C2253" s="20">
        <f>LatticeLayout!C2282</f>
        <v>0</v>
      </c>
      <c r="D2253" s="20">
        <f>LatticeLayout!D2282</f>
        <v>0</v>
      </c>
      <c r="E2253" s="20" t="str">
        <f>LatticeLayout!E2282</f>
        <v/>
      </c>
      <c r="F2253" s="20">
        <f>LatticeLayout!F2282</f>
        <v>0</v>
      </c>
      <c r="G2253" s="20" t="str">
        <f>LatticeLayout!G2282</f>
        <v>bellows</v>
      </c>
      <c r="H2253" s="20">
        <f>LatticeLayout!H2282</f>
        <v>0</v>
      </c>
      <c r="I2253" s="20">
        <f>LatticeLayout!I2282</f>
        <v>0</v>
      </c>
      <c r="J2253" s="20">
        <f>LatticeLayout!J2282</f>
        <v>0</v>
      </c>
      <c r="K2253" s="20">
        <f>LatticeLayout!K2282</f>
        <v>0.15310800000000002</v>
      </c>
      <c r="L2253" s="20">
        <f>LatticeLayout!L2282</f>
        <v>41.094000000000001</v>
      </c>
      <c r="M2253" s="20">
        <f>LatticeLayout!M2282</f>
        <v>415.34755298882715</v>
      </c>
      <c r="N2253" s="20">
        <f>LatticeLayout!N2282</f>
        <v>341.62481452404825</v>
      </c>
      <c r="O2253" s="20">
        <f t="shared" si="105"/>
        <v>341.54826052404826</v>
      </c>
      <c r="P2253" s="20">
        <f t="shared" si="106"/>
        <v>415.34755298882715</v>
      </c>
      <c r="Q2253" s="20">
        <f t="shared" si="107"/>
        <v>41.094000000000001</v>
      </c>
    </row>
    <row r="2254" spans="1:17" x14ac:dyDescent="0.3">
      <c r="A2254" s="20" t="str">
        <f>LatticeLayout!A2283</f>
        <v>LS2</v>
      </c>
      <c r="B2254" s="20" t="str">
        <f>LatticeLayout!B2283</f>
        <v>CD08</v>
      </c>
      <c r="C2254" s="20" t="str">
        <f>LatticeLayout!C2283</f>
        <v>CAV1</v>
      </c>
      <c r="D2254" s="20">
        <f>LatticeLayout!D2283</f>
        <v>3621</v>
      </c>
      <c r="E2254" s="20" t="str">
        <f>LatticeLayout!E2283</f>
        <v>LS2_CD08:CAV1_D3621</v>
      </c>
      <c r="F2254" s="20">
        <f>LatticeLayout!F2283</f>
        <v>0</v>
      </c>
      <c r="G2254" s="20" t="str">
        <f>LatticeLayout!G2283</f>
        <v>b54 cavity</v>
      </c>
      <c r="H2254" s="20">
        <f>LatticeLayout!H2283</f>
        <v>40</v>
      </c>
      <c r="I2254" s="20">
        <f>LatticeLayout!I2283</f>
        <v>0</v>
      </c>
      <c r="J2254" s="20">
        <f>LatticeLayout!J2283</f>
        <v>0</v>
      </c>
      <c r="K2254" s="20">
        <f>LatticeLayout!K2283</f>
        <v>0.49565599999999999</v>
      </c>
      <c r="L2254" s="551">
        <f>LatticeLayout!L2283</f>
        <v>41.094000000000001</v>
      </c>
      <c r="M2254" s="551">
        <f>LatticeLayout!M2283</f>
        <v>415.34755298882715</v>
      </c>
      <c r="N2254" s="551">
        <f>LatticeLayout!N2283</f>
        <v>342.12047052404824</v>
      </c>
      <c r="O2254" s="551">
        <f t="shared" si="105"/>
        <v>341.87264252404827</v>
      </c>
      <c r="P2254" s="551">
        <f t="shared" si="106"/>
        <v>415.34755298882715</v>
      </c>
      <c r="Q2254" s="551">
        <f t="shared" si="107"/>
        <v>41.094000000000001</v>
      </c>
    </row>
    <row r="2255" spans="1:17" hidden="1" x14ac:dyDescent="0.3">
      <c r="A2255" s="20" t="str">
        <f>LatticeLayout!A2284</f>
        <v>LS2</v>
      </c>
      <c r="B2255" s="20" t="str">
        <f>LatticeLayout!B2284</f>
        <v>CD08</v>
      </c>
      <c r="C2255" s="20" t="str">
        <f>LatticeLayout!C2284</f>
        <v>BLM</v>
      </c>
      <c r="D2255" s="20">
        <f>LatticeLayout!D2284</f>
        <v>3624</v>
      </c>
      <c r="E2255" s="20" t="str">
        <f>LatticeLayout!E2284</f>
        <v>LS2_CD08:BLM_D3624</v>
      </c>
      <c r="F2255" s="20">
        <f>LatticeLayout!F2284</f>
        <v>0</v>
      </c>
      <c r="G2255" s="20" t="str">
        <f>LatticeLayout!G2284</f>
        <v>outside loss monitor</v>
      </c>
      <c r="H2255" s="20">
        <f>LatticeLayout!H2284</f>
        <v>0</v>
      </c>
      <c r="I2255" s="20">
        <f>LatticeLayout!I2284</f>
        <v>0</v>
      </c>
      <c r="J2255" s="20">
        <f>LatticeLayout!J2284</f>
        <v>0</v>
      </c>
      <c r="K2255" s="20">
        <f>LatticeLayout!K2284</f>
        <v>0</v>
      </c>
      <c r="L2255" s="20">
        <f>LatticeLayout!L2284</f>
        <v>41.094000000000001</v>
      </c>
      <c r="M2255" s="20">
        <f>LatticeLayout!M2284</f>
        <v>415.34755298882715</v>
      </c>
      <c r="N2255" s="20">
        <f>LatticeLayout!N2284</f>
        <v>342.12047052404824</v>
      </c>
      <c r="O2255" s="20">
        <f t="shared" si="105"/>
        <v>342.12047052404824</v>
      </c>
      <c r="P2255" s="20">
        <f t="shared" si="106"/>
        <v>415.34755298882715</v>
      </c>
      <c r="Q2255" s="20">
        <f t="shared" si="107"/>
        <v>41.094000000000001</v>
      </c>
    </row>
    <row r="2256" spans="1:17" hidden="1" x14ac:dyDescent="0.3">
      <c r="A2256" s="20">
        <f>LatticeLayout!A2285</f>
        <v>0</v>
      </c>
      <c r="B2256" s="20">
        <f>LatticeLayout!B2285</f>
        <v>0</v>
      </c>
      <c r="C2256" s="20">
        <f>LatticeLayout!C2285</f>
        <v>0</v>
      </c>
      <c r="D2256" s="20">
        <f>LatticeLayout!D2285</f>
        <v>0</v>
      </c>
      <c r="E2256" s="20">
        <f>LatticeLayout!E2285</f>
        <v>0</v>
      </c>
      <c r="F2256" s="20">
        <f>LatticeLayout!F2285</f>
        <v>0</v>
      </c>
      <c r="G2256" s="20">
        <f>LatticeLayout!G2285</f>
        <v>0</v>
      </c>
      <c r="H2256" s="20">
        <f>LatticeLayout!H2285</f>
        <v>0</v>
      </c>
      <c r="I2256" s="20">
        <f>LatticeLayout!I2285</f>
        <v>0</v>
      </c>
      <c r="J2256" s="20">
        <f>LatticeLayout!J2285</f>
        <v>0</v>
      </c>
      <c r="K2256" s="20">
        <f>LatticeLayout!K2285</f>
        <v>0</v>
      </c>
      <c r="L2256" s="20">
        <f>LatticeLayout!L2285</f>
        <v>41.094000000000001</v>
      </c>
      <c r="M2256" s="20">
        <f>LatticeLayout!M2285</f>
        <v>415.34755298882715</v>
      </c>
      <c r="N2256" s="20">
        <f>LatticeLayout!N2285</f>
        <v>342.12047052404824</v>
      </c>
      <c r="O2256" s="20">
        <f t="shared" si="105"/>
        <v>342.12047052404824</v>
      </c>
      <c r="P2256" s="20">
        <f t="shared" si="106"/>
        <v>415.34755298882715</v>
      </c>
      <c r="Q2256" s="20">
        <f t="shared" si="107"/>
        <v>41.094000000000001</v>
      </c>
    </row>
    <row r="2257" spans="1:17" hidden="1" x14ac:dyDescent="0.3">
      <c r="A2257" s="20">
        <f>LatticeLayout!A2286</f>
        <v>0</v>
      </c>
      <c r="B2257" s="20">
        <f>LatticeLayout!B2286</f>
        <v>0</v>
      </c>
      <c r="C2257" s="20">
        <f>LatticeLayout!C2286</f>
        <v>0</v>
      </c>
      <c r="D2257" s="20">
        <f>LatticeLayout!D2286</f>
        <v>0</v>
      </c>
      <c r="E2257" s="20" t="str">
        <f>LatticeLayout!E2286</f>
        <v/>
      </c>
      <c r="F2257" s="20">
        <f>LatticeLayout!F2286</f>
        <v>0</v>
      </c>
      <c r="G2257" s="20" t="str">
        <f>LatticeLayout!G2286</f>
        <v>bellow</v>
      </c>
      <c r="H2257" s="20">
        <f>LatticeLayout!H2286</f>
        <v>0</v>
      </c>
      <c r="I2257" s="20">
        <f>LatticeLayout!I2286</f>
        <v>0</v>
      </c>
      <c r="J2257" s="20">
        <f>LatticeLayout!J2286</f>
        <v>0</v>
      </c>
      <c r="K2257" s="20">
        <f>LatticeLayout!K2286</f>
        <v>9.9516999999999994E-2</v>
      </c>
      <c r="L2257" s="20">
        <f>LatticeLayout!L2286</f>
        <v>41.094000000000001</v>
      </c>
      <c r="M2257" s="20">
        <f>LatticeLayout!M2286</f>
        <v>415.34755298882715</v>
      </c>
      <c r="N2257" s="20">
        <f>LatticeLayout!N2286</f>
        <v>342.21998752404824</v>
      </c>
      <c r="O2257" s="20">
        <f t="shared" si="105"/>
        <v>342.17022902404824</v>
      </c>
      <c r="P2257" s="20">
        <f t="shared" si="106"/>
        <v>415.34755298882715</v>
      </c>
      <c r="Q2257" s="20">
        <f t="shared" si="107"/>
        <v>41.094000000000001</v>
      </c>
    </row>
    <row r="2258" spans="1:17" x14ac:dyDescent="0.3">
      <c r="A2258" s="20" t="str">
        <f>LatticeLayout!A2287</f>
        <v>LS2</v>
      </c>
      <c r="B2258" s="20" t="str">
        <f>LatticeLayout!B2287</f>
        <v>CD08</v>
      </c>
      <c r="C2258" s="20" t="str">
        <f>LatticeLayout!C2287</f>
        <v>CAV2</v>
      </c>
      <c r="D2258" s="20">
        <f>LatticeLayout!D2287</f>
        <v>3627</v>
      </c>
      <c r="E2258" s="20" t="str">
        <f>LatticeLayout!E2287</f>
        <v>LS2_CD08:CAV2_D3627</v>
      </c>
      <c r="F2258" s="20">
        <f>LatticeLayout!F2287</f>
        <v>0</v>
      </c>
      <c r="G2258" s="20" t="str">
        <f>LatticeLayout!G2287</f>
        <v>b54 cavity</v>
      </c>
      <c r="H2258" s="20">
        <f>LatticeLayout!H2287</f>
        <v>40</v>
      </c>
      <c r="I2258" s="20">
        <f>LatticeLayout!I2287</f>
        <v>0</v>
      </c>
      <c r="J2258" s="20">
        <f>LatticeLayout!J2287</f>
        <v>0</v>
      </c>
      <c r="K2258" s="20">
        <f>LatticeLayout!K2287</f>
        <v>0.49565599999999999</v>
      </c>
      <c r="L2258" s="551">
        <f>LatticeLayout!L2287</f>
        <v>41.094000000000001</v>
      </c>
      <c r="M2258" s="551">
        <f>LatticeLayout!M2287</f>
        <v>415.34755298882715</v>
      </c>
      <c r="N2258" s="551">
        <f>LatticeLayout!N2287</f>
        <v>342.71564352404823</v>
      </c>
      <c r="O2258" s="551">
        <f t="shared" si="105"/>
        <v>342.46781552404821</v>
      </c>
      <c r="P2258" s="551">
        <f t="shared" si="106"/>
        <v>415.34755298882715</v>
      </c>
      <c r="Q2258" s="551">
        <f t="shared" si="107"/>
        <v>41.094000000000001</v>
      </c>
    </row>
    <row r="2259" spans="1:17" hidden="1" x14ac:dyDescent="0.3">
      <c r="A2259" s="20">
        <f>LatticeLayout!A2288</f>
        <v>0</v>
      </c>
      <c r="B2259" s="20">
        <f>LatticeLayout!B2288</f>
        <v>0</v>
      </c>
      <c r="C2259" s="20">
        <f>LatticeLayout!C2288</f>
        <v>0</v>
      </c>
      <c r="D2259" s="20">
        <f>LatticeLayout!D2288</f>
        <v>0</v>
      </c>
      <c r="E2259" s="20" t="str">
        <f>LatticeLayout!E2288</f>
        <v/>
      </c>
      <c r="F2259" s="20">
        <f>LatticeLayout!F2288</f>
        <v>0</v>
      </c>
      <c r="G2259" s="20">
        <f>LatticeLayout!G2288</f>
        <v>0</v>
      </c>
      <c r="H2259" s="20">
        <f>LatticeLayout!H2288</f>
        <v>0</v>
      </c>
      <c r="I2259" s="20">
        <f>LatticeLayout!I2288</f>
        <v>0</v>
      </c>
      <c r="J2259" s="20">
        <f>LatticeLayout!J2288</f>
        <v>0</v>
      </c>
      <c r="K2259" s="20">
        <f>LatticeLayout!K2288</f>
        <v>0</v>
      </c>
      <c r="L2259" s="20">
        <f>LatticeLayout!L2288</f>
        <v>41.094000000000001</v>
      </c>
      <c r="M2259" s="20">
        <f>LatticeLayout!M2288</f>
        <v>415.34755298882715</v>
      </c>
      <c r="N2259" s="20">
        <f>LatticeLayout!N2288</f>
        <v>342.71564352404823</v>
      </c>
      <c r="O2259" s="20">
        <f t="shared" si="105"/>
        <v>342.71564352404823</v>
      </c>
      <c r="P2259" s="20">
        <f t="shared" si="106"/>
        <v>415.34755298882715</v>
      </c>
      <c r="Q2259" s="20">
        <f t="shared" si="107"/>
        <v>41.094000000000001</v>
      </c>
    </row>
    <row r="2260" spans="1:17" hidden="1" x14ac:dyDescent="0.3">
      <c r="A2260" s="20">
        <f>LatticeLayout!A2289</f>
        <v>0</v>
      </c>
      <c r="B2260" s="20">
        <f>LatticeLayout!B2289</f>
        <v>0</v>
      </c>
      <c r="C2260" s="20">
        <f>LatticeLayout!C2289</f>
        <v>0</v>
      </c>
      <c r="D2260" s="20">
        <f>LatticeLayout!D2289</f>
        <v>0</v>
      </c>
      <c r="E2260" s="20">
        <f>LatticeLayout!E2289</f>
        <v>0</v>
      </c>
      <c r="F2260" s="20">
        <f>LatticeLayout!F2289</f>
        <v>0</v>
      </c>
      <c r="G2260" s="20">
        <f>LatticeLayout!G2289</f>
        <v>0</v>
      </c>
      <c r="H2260" s="20">
        <f>LatticeLayout!H2289</f>
        <v>0</v>
      </c>
      <c r="I2260" s="20">
        <f>LatticeLayout!I2289</f>
        <v>0</v>
      </c>
      <c r="J2260" s="20">
        <f>LatticeLayout!J2289</f>
        <v>0</v>
      </c>
      <c r="K2260" s="20">
        <f>LatticeLayout!K2289</f>
        <v>0</v>
      </c>
      <c r="L2260" s="20">
        <f>LatticeLayout!L2289</f>
        <v>41.094000000000001</v>
      </c>
      <c r="M2260" s="20">
        <f>LatticeLayout!M2289</f>
        <v>415.34755298882715</v>
      </c>
      <c r="N2260" s="20">
        <f>LatticeLayout!N2289</f>
        <v>342.71564352404823</v>
      </c>
      <c r="O2260" s="20">
        <f t="shared" si="105"/>
        <v>342.71564352404823</v>
      </c>
      <c r="P2260" s="20">
        <f t="shared" si="106"/>
        <v>415.34755298882715</v>
      </c>
      <c r="Q2260" s="20">
        <f t="shared" si="107"/>
        <v>41.094000000000001</v>
      </c>
    </row>
    <row r="2261" spans="1:17" hidden="1" x14ac:dyDescent="0.3">
      <c r="A2261" s="20">
        <f>LatticeLayout!A2290</f>
        <v>0</v>
      </c>
      <c r="B2261" s="20">
        <f>LatticeLayout!B2290</f>
        <v>0</v>
      </c>
      <c r="C2261" s="20">
        <f>LatticeLayout!C2290</f>
        <v>0</v>
      </c>
      <c r="D2261" s="20">
        <f>LatticeLayout!D2290</f>
        <v>0</v>
      </c>
      <c r="E2261" s="20" t="str">
        <f>LatticeLayout!E2290</f>
        <v/>
      </c>
      <c r="F2261" s="20">
        <f>LatticeLayout!F2290</f>
        <v>0</v>
      </c>
      <c r="G2261" s="20" t="str">
        <f>LatticeLayout!G2290</f>
        <v>bellow</v>
      </c>
      <c r="H2261" s="20">
        <f>LatticeLayout!H2290</f>
        <v>0</v>
      </c>
      <c r="I2261" s="20">
        <f>LatticeLayout!I2290</f>
        <v>0</v>
      </c>
      <c r="J2261" s="20">
        <f>LatticeLayout!J2290</f>
        <v>0</v>
      </c>
      <c r="K2261" s="20">
        <f>LatticeLayout!K2290</f>
        <v>9.9516999999999994E-2</v>
      </c>
      <c r="L2261" s="20">
        <f>LatticeLayout!L2290</f>
        <v>41.094000000000001</v>
      </c>
      <c r="M2261" s="20">
        <f>LatticeLayout!M2290</f>
        <v>415.34755298882715</v>
      </c>
      <c r="N2261" s="20">
        <f>LatticeLayout!N2290</f>
        <v>342.81516052404822</v>
      </c>
      <c r="O2261" s="20">
        <f t="shared" si="105"/>
        <v>342.76540202404823</v>
      </c>
      <c r="P2261" s="20">
        <f t="shared" si="106"/>
        <v>415.34755298882715</v>
      </c>
      <c r="Q2261" s="20">
        <f t="shared" si="107"/>
        <v>41.094000000000001</v>
      </c>
    </row>
    <row r="2262" spans="1:17" x14ac:dyDescent="0.3">
      <c r="A2262" s="20" t="str">
        <f>LatticeLayout!A2291</f>
        <v>LS2</v>
      </c>
      <c r="B2262" s="20" t="str">
        <f>LatticeLayout!B2291</f>
        <v>CD08</v>
      </c>
      <c r="C2262" s="20" t="str">
        <f>LatticeLayout!C2291</f>
        <v>CAV3</v>
      </c>
      <c r="D2262" s="20">
        <f>LatticeLayout!D2291</f>
        <v>3633</v>
      </c>
      <c r="E2262" s="20" t="str">
        <f>LatticeLayout!E2291</f>
        <v>LS2_CD08:CAV3_D3633</v>
      </c>
      <c r="F2262" s="20">
        <f>LatticeLayout!F2291</f>
        <v>0</v>
      </c>
      <c r="G2262" s="20" t="str">
        <f>LatticeLayout!G2291</f>
        <v>b54 cavity</v>
      </c>
      <c r="H2262" s="20">
        <f>LatticeLayout!H2291</f>
        <v>40</v>
      </c>
      <c r="I2262" s="20">
        <f>LatticeLayout!I2291</f>
        <v>0</v>
      </c>
      <c r="J2262" s="20">
        <f>LatticeLayout!J2291</f>
        <v>0</v>
      </c>
      <c r="K2262" s="20">
        <f>LatticeLayout!K2291</f>
        <v>0.49565599999999999</v>
      </c>
      <c r="L2262" s="551">
        <f>LatticeLayout!L2291</f>
        <v>41.094000000000001</v>
      </c>
      <c r="M2262" s="551">
        <f>LatticeLayout!M2291</f>
        <v>415.34755298882715</v>
      </c>
      <c r="N2262" s="551">
        <f>LatticeLayout!N2291</f>
        <v>343.31081652404822</v>
      </c>
      <c r="O2262" s="551">
        <f t="shared" si="105"/>
        <v>343.06298852404825</v>
      </c>
      <c r="P2262" s="551">
        <f t="shared" si="106"/>
        <v>415.34755298882715</v>
      </c>
      <c r="Q2262" s="551">
        <f t="shared" si="107"/>
        <v>41.094000000000001</v>
      </c>
    </row>
    <row r="2263" spans="1:17" hidden="1" x14ac:dyDescent="0.3">
      <c r="A2263" s="20">
        <f>LatticeLayout!A2292</f>
        <v>0</v>
      </c>
      <c r="B2263" s="20">
        <f>LatticeLayout!B2292</f>
        <v>0</v>
      </c>
      <c r="C2263" s="20">
        <f>LatticeLayout!C2292</f>
        <v>0</v>
      </c>
      <c r="D2263" s="20">
        <f>LatticeLayout!D2292</f>
        <v>0</v>
      </c>
      <c r="E2263" s="20" t="str">
        <f>LatticeLayout!E2292</f>
        <v/>
      </c>
      <c r="F2263" s="20">
        <f>LatticeLayout!F2292</f>
        <v>0</v>
      </c>
      <c r="G2263" s="20">
        <f>LatticeLayout!G2292</f>
        <v>0</v>
      </c>
      <c r="H2263" s="20">
        <f>LatticeLayout!H2292</f>
        <v>0</v>
      </c>
      <c r="I2263" s="20">
        <f>LatticeLayout!I2292</f>
        <v>0</v>
      </c>
      <c r="J2263" s="20">
        <f>LatticeLayout!J2292</f>
        <v>0</v>
      </c>
      <c r="K2263" s="20">
        <f>LatticeLayout!K2292</f>
        <v>0</v>
      </c>
      <c r="L2263" s="20">
        <f>LatticeLayout!L2292</f>
        <v>41.094000000000001</v>
      </c>
      <c r="M2263" s="20">
        <f>LatticeLayout!M2292</f>
        <v>415.34755298882715</v>
      </c>
      <c r="N2263" s="20">
        <f>LatticeLayout!N2292</f>
        <v>343.31081652404822</v>
      </c>
      <c r="O2263" s="20">
        <f t="shared" si="105"/>
        <v>343.31081652404822</v>
      </c>
      <c r="P2263" s="20">
        <f t="shared" si="106"/>
        <v>415.34755298882715</v>
      </c>
      <c r="Q2263" s="20">
        <f t="shared" si="107"/>
        <v>41.094000000000001</v>
      </c>
    </row>
    <row r="2264" spans="1:17" hidden="1" x14ac:dyDescent="0.3">
      <c r="A2264" s="20">
        <f>LatticeLayout!A2293</f>
        <v>0</v>
      </c>
      <c r="B2264" s="20">
        <f>LatticeLayout!B2293</f>
        <v>0</v>
      </c>
      <c r="C2264" s="20">
        <f>LatticeLayout!C2293</f>
        <v>0</v>
      </c>
      <c r="D2264" s="20">
        <f>LatticeLayout!D2293</f>
        <v>0</v>
      </c>
      <c r="E2264" s="20">
        <f>LatticeLayout!E2293</f>
        <v>0</v>
      </c>
      <c r="F2264" s="20">
        <f>LatticeLayout!F2293</f>
        <v>0</v>
      </c>
      <c r="G2264" s="20">
        <f>LatticeLayout!G2293</f>
        <v>0</v>
      </c>
      <c r="H2264" s="20">
        <f>LatticeLayout!H2293</f>
        <v>0</v>
      </c>
      <c r="I2264" s="20">
        <f>LatticeLayout!I2293</f>
        <v>0</v>
      </c>
      <c r="J2264" s="20">
        <f>LatticeLayout!J2293</f>
        <v>0</v>
      </c>
      <c r="K2264" s="20">
        <f>LatticeLayout!K2293</f>
        <v>0</v>
      </c>
      <c r="L2264" s="20">
        <f>LatticeLayout!L2293</f>
        <v>41.094000000000001</v>
      </c>
      <c r="M2264" s="20">
        <f>LatticeLayout!M2293</f>
        <v>415.34755298882715</v>
      </c>
      <c r="N2264" s="20">
        <f>LatticeLayout!N2293</f>
        <v>343.31081652404822</v>
      </c>
      <c r="O2264" s="20">
        <f t="shared" si="105"/>
        <v>343.31081652404822</v>
      </c>
      <c r="P2264" s="20">
        <f t="shared" si="106"/>
        <v>415.34755298882715</v>
      </c>
      <c r="Q2264" s="20">
        <f t="shared" si="107"/>
        <v>41.094000000000001</v>
      </c>
    </row>
    <row r="2265" spans="1:17" hidden="1" x14ac:dyDescent="0.3">
      <c r="A2265" s="20">
        <f>LatticeLayout!A2294</f>
        <v>0</v>
      </c>
      <c r="B2265" s="20">
        <f>LatticeLayout!B2294</f>
        <v>0</v>
      </c>
      <c r="C2265" s="20">
        <f>LatticeLayout!C2294</f>
        <v>0</v>
      </c>
      <c r="D2265" s="20">
        <f>LatticeLayout!D2294</f>
        <v>0</v>
      </c>
      <c r="E2265" s="20" t="str">
        <f>LatticeLayout!E2294</f>
        <v/>
      </c>
      <c r="F2265" s="20">
        <f>LatticeLayout!F2294</f>
        <v>0</v>
      </c>
      <c r="G2265" s="20" t="str">
        <f>LatticeLayout!G2294</f>
        <v>bellow</v>
      </c>
      <c r="H2265" s="20">
        <f>LatticeLayout!H2294</f>
        <v>0</v>
      </c>
      <c r="I2265" s="20">
        <f>LatticeLayout!I2294</f>
        <v>0</v>
      </c>
      <c r="J2265" s="20">
        <f>LatticeLayout!J2294</f>
        <v>0</v>
      </c>
      <c r="K2265" s="20">
        <f>LatticeLayout!K2294</f>
        <v>9.9516999999999994E-2</v>
      </c>
      <c r="L2265" s="20">
        <f>LatticeLayout!L2294</f>
        <v>41.094000000000001</v>
      </c>
      <c r="M2265" s="20">
        <f>LatticeLayout!M2294</f>
        <v>415.34755298882715</v>
      </c>
      <c r="N2265" s="20">
        <f>LatticeLayout!N2294</f>
        <v>343.41033352404821</v>
      </c>
      <c r="O2265" s="20">
        <f t="shared" si="105"/>
        <v>343.36057502404822</v>
      </c>
      <c r="P2265" s="20">
        <f t="shared" si="106"/>
        <v>415.34755298882715</v>
      </c>
      <c r="Q2265" s="20">
        <f t="shared" si="107"/>
        <v>41.094000000000001</v>
      </c>
    </row>
    <row r="2266" spans="1:17" x14ac:dyDescent="0.3">
      <c r="A2266" s="20" t="str">
        <f>LatticeLayout!A2295</f>
        <v>LS2</v>
      </c>
      <c r="B2266" s="20" t="str">
        <f>LatticeLayout!B2295</f>
        <v>CD08</v>
      </c>
      <c r="C2266" s="20" t="str">
        <f>LatticeLayout!C2295</f>
        <v>CAV4</v>
      </c>
      <c r="D2266" s="20">
        <f>LatticeLayout!D2295</f>
        <v>3639</v>
      </c>
      <c r="E2266" s="20" t="str">
        <f>LatticeLayout!E2295</f>
        <v>LS2_CD08:CAV4_D3639</v>
      </c>
      <c r="F2266" s="20">
        <f>LatticeLayout!F2295</f>
        <v>0</v>
      </c>
      <c r="G2266" s="20" t="str">
        <f>LatticeLayout!G2295</f>
        <v>b54 cavity</v>
      </c>
      <c r="H2266" s="20">
        <f>LatticeLayout!H2295</f>
        <v>40</v>
      </c>
      <c r="I2266" s="20">
        <f>LatticeLayout!I2295</f>
        <v>0</v>
      </c>
      <c r="J2266" s="20">
        <f>LatticeLayout!J2295</f>
        <v>0</v>
      </c>
      <c r="K2266" s="20">
        <f>LatticeLayout!K2295</f>
        <v>0.49565599999999999</v>
      </c>
      <c r="L2266" s="551">
        <f>LatticeLayout!L2295</f>
        <v>41.094000000000001</v>
      </c>
      <c r="M2266" s="551">
        <f>LatticeLayout!M2295</f>
        <v>415.34755298882715</v>
      </c>
      <c r="N2266" s="551">
        <f>LatticeLayout!N2295</f>
        <v>343.90598952404821</v>
      </c>
      <c r="O2266" s="551">
        <f t="shared" si="105"/>
        <v>343.65816152404818</v>
      </c>
      <c r="P2266" s="551">
        <f t="shared" si="106"/>
        <v>415.34755298882715</v>
      </c>
      <c r="Q2266" s="551">
        <f t="shared" si="107"/>
        <v>41.094000000000001</v>
      </c>
    </row>
    <row r="2267" spans="1:17" hidden="1" x14ac:dyDescent="0.3">
      <c r="A2267" s="20" t="str">
        <f>LatticeLayout!A2296</f>
        <v>LS2</v>
      </c>
      <c r="B2267" s="20" t="str">
        <f>LatticeLayout!B2296</f>
        <v>CD08</v>
      </c>
      <c r="C2267" s="20" t="str">
        <f>LatticeLayout!C2296</f>
        <v>BLM</v>
      </c>
      <c r="D2267" s="20">
        <f>LatticeLayout!D2296</f>
        <v>3642</v>
      </c>
      <c r="E2267" s="20" t="str">
        <f>LatticeLayout!E2296</f>
        <v>LS2_CD08:BLM_D3642</v>
      </c>
      <c r="F2267" s="20">
        <f>LatticeLayout!F2296</f>
        <v>0</v>
      </c>
      <c r="G2267" s="20" t="str">
        <f>LatticeLayout!G2296</f>
        <v>outside loss monitor</v>
      </c>
      <c r="H2267" s="20">
        <f>LatticeLayout!H2296</f>
        <v>0</v>
      </c>
      <c r="I2267" s="20">
        <f>LatticeLayout!I2296</f>
        <v>0</v>
      </c>
      <c r="J2267" s="20">
        <f>LatticeLayout!J2296</f>
        <v>0</v>
      </c>
      <c r="K2267" s="20">
        <f>LatticeLayout!K2296</f>
        <v>0</v>
      </c>
      <c r="L2267" s="20">
        <f>LatticeLayout!L2296</f>
        <v>41.094000000000001</v>
      </c>
      <c r="M2267" s="20">
        <f>LatticeLayout!M2296</f>
        <v>415.34755298882715</v>
      </c>
      <c r="N2267" s="20">
        <f>LatticeLayout!N2296</f>
        <v>343.90598952404821</v>
      </c>
      <c r="O2267" s="20">
        <f t="shared" si="105"/>
        <v>343.90598952404821</v>
      </c>
      <c r="P2267" s="20">
        <f t="shared" si="106"/>
        <v>415.34755298882715</v>
      </c>
      <c r="Q2267" s="20">
        <f t="shared" si="107"/>
        <v>41.094000000000001</v>
      </c>
    </row>
    <row r="2268" spans="1:17" hidden="1" x14ac:dyDescent="0.3">
      <c r="A2268" s="20">
        <f>LatticeLayout!A2297</f>
        <v>0</v>
      </c>
      <c r="B2268" s="20">
        <f>LatticeLayout!B2297</f>
        <v>0</v>
      </c>
      <c r="C2268" s="20">
        <f>LatticeLayout!C2297</f>
        <v>0</v>
      </c>
      <c r="D2268" s="20">
        <f>LatticeLayout!D2297</f>
        <v>0</v>
      </c>
      <c r="E2268" s="20">
        <f>LatticeLayout!E2297</f>
        <v>0</v>
      </c>
      <c r="F2268" s="20">
        <f>LatticeLayout!F2297</f>
        <v>0</v>
      </c>
      <c r="G2268" s="20">
        <f>LatticeLayout!G2297</f>
        <v>0</v>
      </c>
      <c r="H2268" s="20">
        <f>LatticeLayout!H2297</f>
        <v>0</v>
      </c>
      <c r="I2268" s="20">
        <f>LatticeLayout!I2297</f>
        <v>0</v>
      </c>
      <c r="J2268" s="20">
        <f>LatticeLayout!J2297</f>
        <v>0</v>
      </c>
      <c r="K2268" s="20">
        <f>LatticeLayout!K2297</f>
        <v>0</v>
      </c>
      <c r="L2268" s="20">
        <f>LatticeLayout!L2297</f>
        <v>41.094000000000001</v>
      </c>
      <c r="M2268" s="20">
        <f>LatticeLayout!M2297</f>
        <v>415.34755298882715</v>
      </c>
      <c r="N2268" s="20">
        <f>LatticeLayout!N2297</f>
        <v>343.90598952404821</v>
      </c>
      <c r="O2268" s="20">
        <f t="shared" si="105"/>
        <v>343.90598952404821</v>
      </c>
      <c r="P2268" s="20">
        <f t="shared" si="106"/>
        <v>415.34755298882715</v>
      </c>
      <c r="Q2268" s="20">
        <f t="shared" si="107"/>
        <v>41.094000000000001</v>
      </c>
    </row>
    <row r="2269" spans="1:17" hidden="1" x14ac:dyDescent="0.3">
      <c r="A2269" s="20">
        <f>LatticeLayout!A2298</f>
        <v>0</v>
      </c>
      <c r="B2269" s="20">
        <f>LatticeLayout!B2298</f>
        <v>0</v>
      </c>
      <c r="C2269" s="20">
        <f>LatticeLayout!C2298</f>
        <v>0</v>
      </c>
      <c r="D2269" s="20">
        <f>LatticeLayout!D2298</f>
        <v>0</v>
      </c>
      <c r="E2269" s="20">
        <f>LatticeLayout!E2298</f>
        <v>0</v>
      </c>
      <c r="F2269" s="20">
        <f>LatticeLayout!F2298</f>
        <v>0</v>
      </c>
      <c r="G2269" s="20" t="str">
        <f>LatticeLayout!G2298</f>
        <v>bellow</v>
      </c>
      <c r="H2269" s="20">
        <f>LatticeLayout!H2298</f>
        <v>0</v>
      </c>
      <c r="I2269" s="20">
        <f>LatticeLayout!I2298</f>
        <v>0</v>
      </c>
      <c r="J2269" s="20">
        <f>LatticeLayout!J2298</f>
        <v>0</v>
      </c>
      <c r="K2269" s="20">
        <f>LatticeLayout!K2298</f>
        <v>0.15525</v>
      </c>
      <c r="L2269" s="20">
        <f>LatticeLayout!L2298</f>
        <v>41.094000000000001</v>
      </c>
      <c r="M2269" s="20">
        <f>LatticeLayout!M2298</f>
        <v>415.34755298882715</v>
      </c>
      <c r="N2269" s="20">
        <f>LatticeLayout!N2298</f>
        <v>344.06123952404823</v>
      </c>
      <c r="O2269" s="20">
        <f t="shared" si="105"/>
        <v>343.98361452404822</v>
      </c>
      <c r="P2269" s="20">
        <f t="shared" si="106"/>
        <v>415.34755298882715</v>
      </c>
      <c r="Q2269" s="20">
        <f t="shared" si="107"/>
        <v>41.094000000000001</v>
      </c>
    </row>
    <row r="2270" spans="1:17" x14ac:dyDescent="0.3">
      <c r="A2270" s="20" t="str">
        <f>LatticeLayout!A2299</f>
        <v>LS2</v>
      </c>
      <c r="B2270" s="20" t="str">
        <f>LatticeLayout!B2299</f>
        <v>CD08</v>
      </c>
      <c r="C2270" s="20" t="str">
        <f>LatticeLayout!C2299</f>
        <v>SOL1</v>
      </c>
      <c r="D2270" s="20">
        <f>LatticeLayout!D2299</f>
        <v>3646</v>
      </c>
      <c r="E2270" s="20" t="str">
        <f>LatticeLayout!E2299</f>
        <v>LS2_CD08:SOL1_D3646</v>
      </c>
      <c r="F2270" s="20" t="str">
        <f>LatticeLayout!F2299</f>
        <v>S2</v>
      </c>
      <c r="G2270" s="20" t="str">
        <f>LatticeLayout!G2299</f>
        <v>solenoid+correctors</v>
      </c>
      <c r="H2270" s="20">
        <f>LatticeLayout!H2299</f>
        <v>40</v>
      </c>
      <c r="I2270" s="20">
        <f>LatticeLayout!I2299</f>
        <v>0</v>
      </c>
      <c r="J2270" s="20">
        <f>LatticeLayout!J2299</f>
        <v>0</v>
      </c>
      <c r="K2270" s="20">
        <f>LatticeLayout!K2299</f>
        <v>0.5</v>
      </c>
      <c r="L2270" s="551">
        <f>LatticeLayout!L2299</f>
        <v>41.094000000000001</v>
      </c>
      <c r="M2270" s="551">
        <f>LatticeLayout!M2299</f>
        <v>415.34755298882715</v>
      </c>
      <c r="N2270" s="551">
        <f>LatticeLayout!N2299</f>
        <v>344.56123952404823</v>
      </c>
      <c r="O2270" s="551">
        <f t="shared" si="105"/>
        <v>344.31123952404823</v>
      </c>
      <c r="P2270" s="551">
        <f t="shared" si="106"/>
        <v>415.34755298882715</v>
      </c>
      <c r="Q2270" s="551">
        <f t="shared" si="107"/>
        <v>41.094000000000001</v>
      </c>
    </row>
    <row r="2271" spans="1:17" hidden="1" x14ac:dyDescent="0.3">
      <c r="A2271" s="20">
        <f>LatticeLayout!A2300</f>
        <v>0</v>
      </c>
      <c r="B2271" s="20">
        <f>LatticeLayout!B2300</f>
        <v>0</v>
      </c>
      <c r="C2271" s="20">
        <f>LatticeLayout!C2300</f>
        <v>0</v>
      </c>
      <c r="D2271" s="20">
        <f>LatticeLayout!D2300</f>
        <v>0</v>
      </c>
      <c r="E2271" s="20" t="str">
        <f>LatticeLayout!E2300</f>
        <v/>
      </c>
      <c r="F2271" s="20">
        <f>LatticeLayout!F2300</f>
        <v>0</v>
      </c>
      <c r="G2271" s="20" t="str">
        <f>LatticeLayout!G2300</f>
        <v>bellow</v>
      </c>
      <c r="H2271" s="20">
        <f>LatticeLayout!H2300</f>
        <v>0</v>
      </c>
      <c r="I2271" s="20">
        <f>LatticeLayout!I2300</f>
        <v>0</v>
      </c>
      <c r="J2271" s="20">
        <f>LatticeLayout!J2300</f>
        <v>0</v>
      </c>
      <c r="K2271" s="20">
        <f>LatticeLayout!K2300</f>
        <v>0.15525</v>
      </c>
      <c r="L2271" s="20">
        <f>LatticeLayout!L2300</f>
        <v>41.094000000000001</v>
      </c>
      <c r="M2271" s="20">
        <f>LatticeLayout!M2300</f>
        <v>415.34755298882715</v>
      </c>
      <c r="N2271" s="20">
        <f>LatticeLayout!N2300</f>
        <v>344.71648952404826</v>
      </c>
      <c r="O2271" s="20">
        <f t="shared" si="105"/>
        <v>344.63886452404824</v>
      </c>
      <c r="P2271" s="20">
        <f t="shared" si="106"/>
        <v>415.34755298882715</v>
      </c>
      <c r="Q2271" s="20">
        <f t="shared" si="107"/>
        <v>41.094000000000001</v>
      </c>
    </row>
    <row r="2272" spans="1:17" x14ac:dyDescent="0.3">
      <c r="A2272" s="20" t="str">
        <f>LatticeLayout!A2301</f>
        <v>LS2</v>
      </c>
      <c r="B2272" s="20" t="str">
        <f>LatticeLayout!B2301</f>
        <v>CD08</v>
      </c>
      <c r="C2272" s="20" t="str">
        <f>LatticeLayout!C2301</f>
        <v>CAV5</v>
      </c>
      <c r="D2272" s="20">
        <f>LatticeLayout!D2301</f>
        <v>3652</v>
      </c>
      <c r="E2272" s="20" t="str">
        <f>LatticeLayout!E2301</f>
        <v>LS2_CD08:CAV5_D3652</v>
      </c>
      <c r="F2272" s="20">
        <f>LatticeLayout!F2301</f>
        <v>0</v>
      </c>
      <c r="G2272" s="20" t="str">
        <f>LatticeLayout!G2301</f>
        <v>b54 cavity</v>
      </c>
      <c r="H2272" s="20">
        <f>LatticeLayout!H2301</f>
        <v>40</v>
      </c>
      <c r="I2272" s="20">
        <f>LatticeLayout!I2301</f>
        <v>0</v>
      </c>
      <c r="J2272" s="20">
        <f>LatticeLayout!J2301</f>
        <v>0</v>
      </c>
      <c r="K2272" s="20">
        <f>LatticeLayout!K2301</f>
        <v>0.49565599999999999</v>
      </c>
      <c r="L2272" s="551">
        <f>LatticeLayout!L2301</f>
        <v>41.094000000000001</v>
      </c>
      <c r="M2272" s="551">
        <f>LatticeLayout!M2301</f>
        <v>415.34755298882715</v>
      </c>
      <c r="N2272" s="551">
        <f>LatticeLayout!N2301</f>
        <v>345.21214552404825</v>
      </c>
      <c r="O2272" s="551">
        <f t="shared" si="105"/>
        <v>344.96431752404828</v>
      </c>
      <c r="P2272" s="551">
        <f t="shared" si="106"/>
        <v>415.34755298882715</v>
      </c>
      <c r="Q2272" s="551">
        <f t="shared" si="107"/>
        <v>41.094000000000001</v>
      </c>
    </row>
    <row r="2273" spans="1:17" hidden="1" x14ac:dyDescent="0.3">
      <c r="A2273" s="20">
        <f>LatticeLayout!A2302</f>
        <v>0</v>
      </c>
      <c r="B2273" s="20">
        <f>LatticeLayout!B2302</f>
        <v>0</v>
      </c>
      <c r="C2273" s="20">
        <f>LatticeLayout!C2302</f>
        <v>0</v>
      </c>
      <c r="D2273" s="20">
        <f>LatticeLayout!D2302</f>
        <v>0</v>
      </c>
      <c r="E2273" s="20" t="str">
        <f>LatticeLayout!E2302</f>
        <v/>
      </c>
      <c r="F2273" s="20">
        <f>LatticeLayout!F2302</f>
        <v>0</v>
      </c>
      <c r="G2273" s="20">
        <f>LatticeLayout!G2302</f>
        <v>0</v>
      </c>
      <c r="H2273" s="20">
        <f>LatticeLayout!H2302</f>
        <v>0</v>
      </c>
      <c r="I2273" s="20">
        <f>LatticeLayout!I2302</f>
        <v>0</v>
      </c>
      <c r="J2273" s="20">
        <f>LatticeLayout!J2302</f>
        <v>0</v>
      </c>
      <c r="K2273" s="20">
        <f>LatticeLayout!K2302</f>
        <v>0</v>
      </c>
      <c r="L2273" s="20">
        <f>LatticeLayout!L2302</f>
        <v>41.094000000000001</v>
      </c>
      <c r="M2273" s="20">
        <f>LatticeLayout!M2302</f>
        <v>415.34755298882715</v>
      </c>
      <c r="N2273" s="20">
        <f>LatticeLayout!N2302</f>
        <v>345.21214552404825</v>
      </c>
      <c r="O2273" s="20">
        <f t="shared" si="105"/>
        <v>345.21214552404825</v>
      </c>
      <c r="P2273" s="20">
        <f t="shared" si="106"/>
        <v>415.34755298882715</v>
      </c>
      <c r="Q2273" s="20">
        <f t="shared" si="107"/>
        <v>41.094000000000001</v>
      </c>
    </row>
    <row r="2274" spans="1:17" hidden="1" x14ac:dyDescent="0.3">
      <c r="A2274" s="20">
        <f>LatticeLayout!A2303</f>
        <v>0</v>
      </c>
      <c r="B2274" s="20">
        <f>LatticeLayout!B2303</f>
        <v>0</v>
      </c>
      <c r="C2274" s="20">
        <f>LatticeLayout!C2303</f>
        <v>0</v>
      </c>
      <c r="D2274" s="20">
        <f>LatticeLayout!D2303</f>
        <v>0</v>
      </c>
      <c r="E2274" s="20">
        <f>LatticeLayout!E2303</f>
        <v>0</v>
      </c>
      <c r="F2274" s="20">
        <f>LatticeLayout!F2303</f>
        <v>0</v>
      </c>
      <c r="G2274" s="20">
        <f>LatticeLayout!G2303</f>
        <v>0</v>
      </c>
      <c r="H2274" s="20">
        <f>LatticeLayout!H2303</f>
        <v>0</v>
      </c>
      <c r="I2274" s="20">
        <f>LatticeLayout!I2303</f>
        <v>0</v>
      </c>
      <c r="J2274" s="20">
        <f>LatticeLayout!J2303</f>
        <v>0</v>
      </c>
      <c r="K2274" s="20">
        <f>LatticeLayout!K2303</f>
        <v>0</v>
      </c>
      <c r="L2274" s="20">
        <f>LatticeLayout!L2303</f>
        <v>41.094000000000001</v>
      </c>
      <c r="M2274" s="20">
        <f>LatticeLayout!M2303</f>
        <v>415.34755298882715</v>
      </c>
      <c r="N2274" s="20">
        <f>LatticeLayout!N2303</f>
        <v>345.21214552404825</v>
      </c>
      <c r="O2274" s="20">
        <f t="shared" si="105"/>
        <v>345.21214552404825</v>
      </c>
      <c r="P2274" s="20">
        <f t="shared" si="106"/>
        <v>415.34755298882715</v>
      </c>
      <c r="Q2274" s="20">
        <f t="shared" si="107"/>
        <v>41.094000000000001</v>
      </c>
    </row>
    <row r="2275" spans="1:17" hidden="1" x14ac:dyDescent="0.3">
      <c r="A2275" s="20">
        <f>LatticeLayout!A2304</f>
        <v>0</v>
      </c>
      <c r="B2275" s="20">
        <f>LatticeLayout!B2304</f>
        <v>0</v>
      </c>
      <c r="C2275" s="20">
        <f>LatticeLayout!C2304</f>
        <v>0</v>
      </c>
      <c r="D2275" s="20">
        <f>LatticeLayout!D2304</f>
        <v>0</v>
      </c>
      <c r="E2275" s="20">
        <f>LatticeLayout!E2304</f>
        <v>0</v>
      </c>
      <c r="F2275" s="20">
        <f>LatticeLayout!F2304</f>
        <v>0</v>
      </c>
      <c r="G2275" s="20" t="str">
        <f>LatticeLayout!G2304</f>
        <v>bellow</v>
      </c>
      <c r="H2275" s="20">
        <f>LatticeLayout!H2304</f>
        <v>0</v>
      </c>
      <c r="I2275" s="20">
        <f>LatticeLayout!I2304</f>
        <v>0</v>
      </c>
      <c r="J2275" s="20">
        <f>LatticeLayout!J2304</f>
        <v>0</v>
      </c>
      <c r="K2275" s="20">
        <f>LatticeLayout!K2304</f>
        <v>9.9516999999999994E-2</v>
      </c>
      <c r="L2275" s="20">
        <f>LatticeLayout!L2304</f>
        <v>41.094000000000001</v>
      </c>
      <c r="M2275" s="20">
        <f>LatticeLayout!M2304</f>
        <v>415.34755298882715</v>
      </c>
      <c r="N2275" s="20">
        <f>LatticeLayout!N2304</f>
        <v>345.31166252404824</v>
      </c>
      <c r="O2275" s="20">
        <f t="shared" si="105"/>
        <v>345.26190402404825</v>
      </c>
      <c r="P2275" s="20">
        <f t="shared" si="106"/>
        <v>415.34755298882715</v>
      </c>
      <c r="Q2275" s="20">
        <f t="shared" si="107"/>
        <v>41.094000000000001</v>
      </c>
    </row>
    <row r="2276" spans="1:17" x14ac:dyDescent="0.3">
      <c r="A2276" s="20" t="str">
        <f>LatticeLayout!A2305</f>
        <v>LS2</v>
      </c>
      <c r="B2276" s="20" t="str">
        <f>LatticeLayout!B2305</f>
        <v>CD08</v>
      </c>
      <c r="C2276" s="20" t="str">
        <f>LatticeLayout!C2305</f>
        <v>CAV6</v>
      </c>
      <c r="D2276" s="20">
        <f>LatticeLayout!D2305</f>
        <v>3658</v>
      </c>
      <c r="E2276" s="20" t="str">
        <f>LatticeLayout!E2305</f>
        <v>LS2_CD08:CAV6_D3658</v>
      </c>
      <c r="F2276" s="20">
        <f>LatticeLayout!F2305</f>
        <v>0</v>
      </c>
      <c r="G2276" s="20" t="str">
        <f>LatticeLayout!G2305</f>
        <v>b54 cavity</v>
      </c>
      <c r="H2276" s="20">
        <f>LatticeLayout!H2305</f>
        <v>40</v>
      </c>
      <c r="I2276" s="20">
        <f>LatticeLayout!I2305</f>
        <v>0</v>
      </c>
      <c r="J2276" s="20">
        <f>LatticeLayout!J2305</f>
        <v>0</v>
      </c>
      <c r="K2276" s="20">
        <f>LatticeLayout!K2305</f>
        <v>0.49565599999999999</v>
      </c>
      <c r="L2276" s="551">
        <f>LatticeLayout!L2305</f>
        <v>41.094000000000001</v>
      </c>
      <c r="M2276" s="551">
        <f>LatticeLayout!M2305</f>
        <v>415.34755298882715</v>
      </c>
      <c r="N2276" s="551">
        <f>LatticeLayout!N2305</f>
        <v>345.80731852404824</v>
      </c>
      <c r="O2276" s="551">
        <f t="shared" si="105"/>
        <v>345.55949052404821</v>
      </c>
      <c r="P2276" s="551">
        <f t="shared" si="106"/>
        <v>415.34755298882715</v>
      </c>
      <c r="Q2276" s="551">
        <f t="shared" si="107"/>
        <v>41.094000000000001</v>
      </c>
    </row>
    <row r="2277" spans="1:17" hidden="1" x14ac:dyDescent="0.3">
      <c r="A2277" s="20">
        <f>LatticeLayout!A2306</f>
        <v>0</v>
      </c>
      <c r="B2277" s="20">
        <f>LatticeLayout!B2306</f>
        <v>0</v>
      </c>
      <c r="C2277" s="20">
        <f>LatticeLayout!C2306</f>
        <v>0</v>
      </c>
      <c r="D2277" s="20">
        <f>LatticeLayout!D2306</f>
        <v>0</v>
      </c>
      <c r="E2277" s="20" t="str">
        <f>LatticeLayout!E2306</f>
        <v/>
      </c>
      <c r="F2277" s="20">
        <f>LatticeLayout!F2306</f>
        <v>0</v>
      </c>
      <c r="G2277" s="20">
        <f>LatticeLayout!G2306</f>
        <v>0</v>
      </c>
      <c r="H2277" s="20">
        <f>LatticeLayout!H2306</f>
        <v>0</v>
      </c>
      <c r="I2277" s="20">
        <f>LatticeLayout!I2306</f>
        <v>0</v>
      </c>
      <c r="J2277" s="20">
        <f>LatticeLayout!J2306</f>
        <v>0</v>
      </c>
      <c r="K2277" s="20">
        <f>LatticeLayout!K2306</f>
        <v>0</v>
      </c>
      <c r="L2277" s="20">
        <f>LatticeLayout!L2306</f>
        <v>41.094000000000001</v>
      </c>
      <c r="M2277" s="20">
        <f>LatticeLayout!M2306</f>
        <v>415.34755298882715</v>
      </c>
      <c r="N2277" s="20">
        <f>LatticeLayout!N2306</f>
        <v>345.80731852404824</v>
      </c>
      <c r="O2277" s="20">
        <f t="shared" si="105"/>
        <v>345.80731852404824</v>
      </c>
      <c r="P2277" s="20">
        <f t="shared" si="106"/>
        <v>415.34755298882715</v>
      </c>
      <c r="Q2277" s="20">
        <f t="shared" si="107"/>
        <v>41.094000000000001</v>
      </c>
    </row>
    <row r="2278" spans="1:17" hidden="1" x14ac:dyDescent="0.3">
      <c r="A2278" s="20">
        <f>LatticeLayout!A2307</f>
        <v>0</v>
      </c>
      <c r="B2278" s="20">
        <f>LatticeLayout!B2307</f>
        <v>0</v>
      </c>
      <c r="C2278" s="20">
        <f>LatticeLayout!C2307</f>
        <v>0</v>
      </c>
      <c r="D2278" s="20">
        <f>LatticeLayout!D2307</f>
        <v>0</v>
      </c>
      <c r="E2278" s="20">
        <f>LatticeLayout!E2307</f>
        <v>0</v>
      </c>
      <c r="F2278" s="20">
        <f>LatticeLayout!F2307</f>
        <v>0</v>
      </c>
      <c r="G2278" s="20">
        <f>LatticeLayout!G2307</f>
        <v>0</v>
      </c>
      <c r="H2278" s="20">
        <f>LatticeLayout!H2307</f>
        <v>0</v>
      </c>
      <c r="I2278" s="20">
        <f>LatticeLayout!I2307</f>
        <v>0</v>
      </c>
      <c r="J2278" s="20">
        <f>LatticeLayout!J2307</f>
        <v>0</v>
      </c>
      <c r="K2278" s="20">
        <f>LatticeLayout!K2307</f>
        <v>0</v>
      </c>
      <c r="L2278" s="20">
        <f>LatticeLayout!L2307</f>
        <v>41.094000000000001</v>
      </c>
      <c r="M2278" s="20">
        <f>LatticeLayout!M2307</f>
        <v>415.34755298882715</v>
      </c>
      <c r="N2278" s="20">
        <f>LatticeLayout!N2307</f>
        <v>345.80731852404824</v>
      </c>
      <c r="O2278" s="20">
        <f t="shared" si="105"/>
        <v>345.80731852404824</v>
      </c>
      <c r="P2278" s="20">
        <f t="shared" si="106"/>
        <v>415.34755298882715</v>
      </c>
      <c r="Q2278" s="20">
        <f t="shared" si="107"/>
        <v>41.094000000000001</v>
      </c>
    </row>
    <row r="2279" spans="1:17" hidden="1" x14ac:dyDescent="0.3">
      <c r="A2279" s="20">
        <f>LatticeLayout!A2308</f>
        <v>0</v>
      </c>
      <c r="B2279" s="20">
        <f>LatticeLayout!B2308</f>
        <v>0</v>
      </c>
      <c r="C2279" s="20">
        <f>LatticeLayout!C2308</f>
        <v>0</v>
      </c>
      <c r="D2279" s="20">
        <f>LatticeLayout!D2308</f>
        <v>0</v>
      </c>
      <c r="E2279" s="20" t="str">
        <f>LatticeLayout!E2308</f>
        <v/>
      </c>
      <c r="F2279" s="20">
        <f>LatticeLayout!F2308</f>
        <v>0</v>
      </c>
      <c r="G2279" s="20" t="str">
        <f>LatticeLayout!G2308</f>
        <v>bellow</v>
      </c>
      <c r="H2279" s="20">
        <f>LatticeLayout!H2308</f>
        <v>0</v>
      </c>
      <c r="I2279" s="20">
        <f>LatticeLayout!I2308</f>
        <v>0</v>
      </c>
      <c r="J2279" s="20">
        <f>LatticeLayout!J2308</f>
        <v>0</v>
      </c>
      <c r="K2279" s="20">
        <f>LatticeLayout!K2308</f>
        <v>9.9516999999999994E-2</v>
      </c>
      <c r="L2279" s="20">
        <f>LatticeLayout!L2308</f>
        <v>41.094000000000001</v>
      </c>
      <c r="M2279" s="20">
        <f>LatticeLayout!M2308</f>
        <v>415.34755298882715</v>
      </c>
      <c r="N2279" s="20">
        <f>LatticeLayout!N2308</f>
        <v>345.90683552404823</v>
      </c>
      <c r="O2279" s="20">
        <f t="shared" si="105"/>
        <v>345.85707702404824</v>
      </c>
      <c r="P2279" s="20">
        <f t="shared" si="106"/>
        <v>415.34755298882715</v>
      </c>
      <c r="Q2279" s="20">
        <f t="shared" si="107"/>
        <v>41.094000000000001</v>
      </c>
    </row>
    <row r="2280" spans="1:17" x14ac:dyDescent="0.3">
      <c r="A2280" s="20" t="str">
        <f>LatticeLayout!A2309</f>
        <v>LS2</v>
      </c>
      <c r="B2280" s="20" t="str">
        <f>LatticeLayout!B2309</f>
        <v>CD08</v>
      </c>
      <c r="C2280" s="20" t="str">
        <f>LatticeLayout!C2309</f>
        <v>CAV7</v>
      </c>
      <c r="D2280" s="20">
        <f>LatticeLayout!D2309</f>
        <v>3664</v>
      </c>
      <c r="E2280" s="20" t="str">
        <f>LatticeLayout!E2309</f>
        <v>LS2_CD08:CAV7_D3664</v>
      </c>
      <c r="F2280" s="20">
        <f>LatticeLayout!F2309</f>
        <v>0</v>
      </c>
      <c r="G2280" s="20" t="str">
        <f>LatticeLayout!G2309</f>
        <v>b54 cavity</v>
      </c>
      <c r="H2280" s="20">
        <f>LatticeLayout!H2309</f>
        <v>40</v>
      </c>
      <c r="I2280" s="20">
        <f>LatticeLayout!I2309</f>
        <v>0</v>
      </c>
      <c r="J2280" s="20">
        <f>LatticeLayout!J2309</f>
        <v>0</v>
      </c>
      <c r="K2280" s="20">
        <f>LatticeLayout!K2309</f>
        <v>0.49565599999999999</v>
      </c>
      <c r="L2280" s="551">
        <f>LatticeLayout!L2309</f>
        <v>41.094000000000001</v>
      </c>
      <c r="M2280" s="551">
        <f>LatticeLayout!M2309</f>
        <v>415.34755298882715</v>
      </c>
      <c r="N2280" s="551">
        <f>LatticeLayout!N2309</f>
        <v>346.40249152404823</v>
      </c>
      <c r="O2280" s="551">
        <f t="shared" si="105"/>
        <v>346.15466352404826</v>
      </c>
      <c r="P2280" s="551">
        <f t="shared" si="106"/>
        <v>415.34755298882715</v>
      </c>
      <c r="Q2280" s="551">
        <f t="shared" si="107"/>
        <v>41.094000000000001</v>
      </c>
    </row>
    <row r="2281" spans="1:17" hidden="1" x14ac:dyDescent="0.3">
      <c r="A2281" s="20">
        <f>LatticeLayout!A2310</f>
        <v>0</v>
      </c>
      <c r="B2281" s="20">
        <f>LatticeLayout!B2310</f>
        <v>0</v>
      </c>
      <c r="C2281" s="20">
        <f>LatticeLayout!C2310</f>
        <v>0</v>
      </c>
      <c r="D2281" s="20">
        <f>LatticeLayout!D2310</f>
        <v>0</v>
      </c>
      <c r="E2281" s="20" t="str">
        <f>LatticeLayout!E2310</f>
        <v/>
      </c>
      <c r="F2281" s="20">
        <f>LatticeLayout!F2310</f>
        <v>0</v>
      </c>
      <c r="G2281" s="20">
        <f>LatticeLayout!G2310</f>
        <v>0</v>
      </c>
      <c r="H2281" s="20">
        <f>LatticeLayout!H2310</f>
        <v>0</v>
      </c>
      <c r="I2281" s="20">
        <f>LatticeLayout!I2310</f>
        <v>0</v>
      </c>
      <c r="J2281" s="20">
        <f>LatticeLayout!J2310</f>
        <v>0</v>
      </c>
      <c r="K2281" s="20">
        <f>LatticeLayout!K2310</f>
        <v>0</v>
      </c>
      <c r="L2281" s="20">
        <f>LatticeLayout!L2310</f>
        <v>41.094000000000001</v>
      </c>
      <c r="M2281" s="20">
        <f>LatticeLayout!M2310</f>
        <v>415.34755298882715</v>
      </c>
      <c r="N2281" s="20">
        <f>LatticeLayout!N2310</f>
        <v>346.40249152404823</v>
      </c>
      <c r="O2281" s="20">
        <f t="shared" si="105"/>
        <v>346.40249152404823</v>
      </c>
      <c r="P2281" s="20">
        <f t="shared" si="106"/>
        <v>415.34755298882715</v>
      </c>
      <c r="Q2281" s="20">
        <f t="shared" si="107"/>
        <v>41.094000000000001</v>
      </c>
    </row>
    <row r="2282" spans="1:17" hidden="1" x14ac:dyDescent="0.3">
      <c r="A2282" s="20">
        <f>LatticeLayout!A2311</f>
        <v>0</v>
      </c>
      <c r="B2282" s="20">
        <f>LatticeLayout!B2311</f>
        <v>0</v>
      </c>
      <c r="C2282" s="20">
        <f>LatticeLayout!C2311</f>
        <v>0</v>
      </c>
      <c r="D2282" s="20">
        <f>LatticeLayout!D2311</f>
        <v>0</v>
      </c>
      <c r="E2282" s="20">
        <f>LatticeLayout!E2311</f>
        <v>0</v>
      </c>
      <c r="F2282" s="20">
        <f>LatticeLayout!F2311</f>
        <v>0</v>
      </c>
      <c r="G2282" s="20">
        <f>LatticeLayout!G2311</f>
        <v>0</v>
      </c>
      <c r="H2282" s="20">
        <f>LatticeLayout!H2311</f>
        <v>0</v>
      </c>
      <c r="I2282" s="20">
        <f>LatticeLayout!I2311</f>
        <v>0</v>
      </c>
      <c r="J2282" s="20">
        <f>LatticeLayout!J2311</f>
        <v>0</v>
      </c>
      <c r="K2282" s="20">
        <f>LatticeLayout!K2311</f>
        <v>0</v>
      </c>
      <c r="L2282" s="20">
        <f>LatticeLayout!L2311</f>
        <v>41.094000000000001</v>
      </c>
      <c r="M2282" s="20">
        <f>LatticeLayout!M2311</f>
        <v>415.34755298882715</v>
      </c>
      <c r="N2282" s="20">
        <f>LatticeLayout!N2311</f>
        <v>346.40249152404823</v>
      </c>
      <c r="O2282" s="20">
        <f t="shared" si="105"/>
        <v>346.40249152404823</v>
      </c>
      <c r="P2282" s="20">
        <f t="shared" si="106"/>
        <v>415.34755298882715</v>
      </c>
      <c r="Q2282" s="20">
        <f t="shared" si="107"/>
        <v>41.094000000000001</v>
      </c>
    </row>
    <row r="2283" spans="1:17" hidden="1" x14ac:dyDescent="0.3">
      <c r="A2283" s="20">
        <f>LatticeLayout!A2312</f>
        <v>0</v>
      </c>
      <c r="B2283" s="20">
        <f>LatticeLayout!B2312</f>
        <v>0</v>
      </c>
      <c r="C2283" s="20">
        <f>LatticeLayout!C2312</f>
        <v>0</v>
      </c>
      <c r="D2283" s="20">
        <f>LatticeLayout!D2312</f>
        <v>0</v>
      </c>
      <c r="E2283" s="20" t="str">
        <f>LatticeLayout!E2312</f>
        <v/>
      </c>
      <c r="F2283" s="20">
        <f>LatticeLayout!F2312</f>
        <v>0</v>
      </c>
      <c r="G2283" s="20" t="str">
        <f>LatticeLayout!G2312</f>
        <v>bellow</v>
      </c>
      <c r="H2283" s="20">
        <f>LatticeLayout!H2312</f>
        <v>0</v>
      </c>
      <c r="I2283" s="20">
        <f>LatticeLayout!I2312</f>
        <v>0</v>
      </c>
      <c r="J2283" s="20">
        <f>LatticeLayout!J2312</f>
        <v>0</v>
      </c>
      <c r="K2283" s="20">
        <f>LatticeLayout!K2312</f>
        <v>9.9516999999999994E-2</v>
      </c>
      <c r="L2283" s="20">
        <f>LatticeLayout!L2312</f>
        <v>41.094000000000001</v>
      </c>
      <c r="M2283" s="20">
        <f>LatticeLayout!M2312</f>
        <v>415.34755298882715</v>
      </c>
      <c r="N2283" s="20">
        <f>LatticeLayout!N2312</f>
        <v>346.50200852404822</v>
      </c>
      <c r="O2283" s="20">
        <f t="shared" si="105"/>
        <v>346.45225002404823</v>
      </c>
      <c r="P2283" s="20">
        <f t="shared" si="106"/>
        <v>415.34755298882715</v>
      </c>
      <c r="Q2283" s="20">
        <f t="shared" si="107"/>
        <v>41.094000000000001</v>
      </c>
    </row>
    <row r="2284" spans="1:17" x14ac:dyDescent="0.3">
      <c r="A2284" s="20" t="str">
        <f>LatticeLayout!A2313</f>
        <v>LS2</v>
      </c>
      <c r="B2284" s="20" t="str">
        <f>LatticeLayout!B2313</f>
        <v>CD08</v>
      </c>
      <c r="C2284" s="20" t="str">
        <f>LatticeLayout!C2313</f>
        <v>CAV8</v>
      </c>
      <c r="D2284" s="20">
        <f>LatticeLayout!D2313</f>
        <v>3670</v>
      </c>
      <c r="E2284" s="20" t="str">
        <f>LatticeLayout!E2313</f>
        <v>LS2_CD08:CAV8_D3670</v>
      </c>
      <c r="F2284" s="20">
        <f>LatticeLayout!F2313</f>
        <v>0</v>
      </c>
      <c r="G2284" s="20" t="str">
        <f>LatticeLayout!G2313</f>
        <v>b54 cavity</v>
      </c>
      <c r="H2284" s="20">
        <f>LatticeLayout!H2313</f>
        <v>40</v>
      </c>
      <c r="I2284" s="20">
        <f>LatticeLayout!I2313</f>
        <v>0</v>
      </c>
      <c r="J2284" s="20">
        <f>LatticeLayout!J2313</f>
        <v>0</v>
      </c>
      <c r="K2284" s="20">
        <f>LatticeLayout!K2313</f>
        <v>0.49565599999999999</v>
      </c>
      <c r="L2284" s="551">
        <f>LatticeLayout!L2313</f>
        <v>41.094000000000001</v>
      </c>
      <c r="M2284" s="551">
        <f>LatticeLayout!M2313</f>
        <v>415.34755298882715</v>
      </c>
      <c r="N2284" s="551">
        <f>LatticeLayout!N2313</f>
        <v>346.99766452404822</v>
      </c>
      <c r="O2284" s="551">
        <f t="shared" si="105"/>
        <v>346.74983652404819</v>
      </c>
      <c r="P2284" s="551">
        <f t="shared" si="106"/>
        <v>415.34755298882715</v>
      </c>
      <c r="Q2284" s="551">
        <f t="shared" si="107"/>
        <v>41.094000000000001</v>
      </c>
    </row>
    <row r="2285" spans="1:17" hidden="1" x14ac:dyDescent="0.3">
      <c r="A2285" s="20" t="str">
        <f>LatticeLayout!A2314</f>
        <v>LS2</v>
      </c>
      <c r="B2285" s="20" t="str">
        <f>LatticeLayout!B2314</f>
        <v>CD08</v>
      </c>
      <c r="C2285" s="20" t="str">
        <f>LatticeLayout!C2314</f>
        <v>BLM</v>
      </c>
      <c r="D2285" s="20">
        <f>LatticeLayout!D2314</f>
        <v>3673</v>
      </c>
      <c r="E2285" s="20" t="str">
        <f>LatticeLayout!E2314</f>
        <v>LS2_CD08:BLM_D3673</v>
      </c>
      <c r="F2285" s="20">
        <f>LatticeLayout!F2314</f>
        <v>0</v>
      </c>
      <c r="G2285" s="20" t="str">
        <f>LatticeLayout!G2314</f>
        <v>outside loss monitor</v>
      </c>
      <c r="H2285" s="20">
        <f>LatticeLayout!H2314</f>
        <v>0</v>
      </c>
      <c r="I2285" s="20">
        <f>LatticeLayout!I2314</f>
        <v>0</v>
      </c>
      <c r="J2285" s="20">
        <f>LatticeLayout!J2314</f>
        <v>0</v>
      </c>
      <c r="K2285" s="20">
        <f>LatticeLayout!K2314</f>
        <v>0</v>
      </c>
      <c r="L2285" s="20">
        <f>LatticeLayout!L2314</f>
        <v>41.094000000000001</v>
      </c>
      <c r="M2285" s="20">
        <f>LatticeLayout!M2314</f>
        <v>415.34755298882715</v>
      </c>
      <c r="N2285" s="20">
        <f>LatticeLayout!N2314</f>
        <v>346.99766452404822</v>
      </c>
      <c r="O2285" s="20">
        <f t="shared" si="105"/>
        <v>346.99766452404822</v>
      </c>
      <c r="P2285" s="20">
        <f t="shared" si="106"/>
        <v>415.34755298882715</v>
      </c>
      <c r="Q2285" s="20">
        <f t="shared" si="107"/>
        <v>41.094000000000001</v>
      </c>
    </row>
    <row r="2286" spans="1:17" hidden="1" x14ac:dyDescent="0.3">
      <c r="A2286" s="20">
        <f>LatticeLayout!A2315</f>
        <v>0</v>
      </c>
      <c r="B2286" s="20">
        <f>LatticeLayout!B2315</f>
        <v>0</v>
      </c>
      <c r="C2286" s="20">
        <f>LatticeLayout!C2315</f>
        <v>0</v>
      </c>
      <c r="D2286" s="20">
        <f>LatticeLayout!D2315</f>
        <v>0</v>
      </c>
      <c r="E2286" s="20">
        <f>LatticeLayout!E2315</f>
        <v>0</v>
      </c>
      <c r="F2286" s="20">
        <f>LatticeLayout!F2315</f>
        <v>0</v>
      </c>
      <c r="G2286" s="20">
        <f>LatticeLayout!G2315</f>
        <v>0</v>
      </c>
      <c r="H2286" s="20">
        <f>LatticeLayout!H2315</f>
        <v>0</v>
      </c>
      <c r="I2286" s="20">
        <f>LatticeLayout!I2315</f>
        <v>0</v>
      </c>
      <c r="J2286" s="20">
        <f>LatticeLayout!J2315</f>
        <v>0</v>
      </c>
      <c r="K2286" s="20">
        <f>LatticeLayout!K2315</f>
        <v>0</v>
      </c>
      <c r="L2286" s="20">
        <f>LatticeLayout!L2315</f>
        <v>41.094000000000001</v>
      </c>
      <c r="M2286" s="20">
        <f>LatticeLayout!M2315</f>
        <v>415.34755298882715</v>
      </c>
      <c r="N2286" s="20">
        <f>LatticeLayout!N2315</f>
        <v>346.99766452404822</v>
      </c>
      <c r="O2286" s="20">
        <f t="shared" si="105"/>
        <v>346.99766452404822</v>
      </c>
      <c r="P2286" s="20">
        <f t="shared" si="106"/>
        <v>415.34755298882715</v>
      </c>
      <c r="Q2286" s="20">
        <f t="shared" si="107"/>
        <v>41.094000000000001</v>
      </c>
    </row>
    <row r="2287" spans="1:17" hidden="1" x14ac:dyDescent="0.3">
      <c r="A2287" s="20">
        <f>LatticeLayout!A2316</f>
        <v>0</v>
      </c>
      <c r="B2287" s="20">
        <f>LatticeLayout!B2316</f>
        <v>0</v>
      </c>
      <c r="C2287" s="20">
        <f>LatticeLayout!C2316</f>
        <v>0</v>
      </c>
      <c r="D2287" s="20">
        <f>LatticeLayout!D2316</f>
        <v>0</v>
      </c>
      <c r="E2287" s="20">
        <f>LatticeLayout!E2316</f>
        <v>0</v>
      </c>
      <c r="F2287" s="20">
        <f>LatticeLayout!F2316</f>
        <v>0</v>
      </c>
      <c r="G2287" s="20">
        <f>LatticeLayout!G2316</f>
        <v>0</v>
      </c>
      <c r="H2287" s="20">
        <f>LatticeLayout!H2316</f>
        <v>0</v>
      </c>
      <c r="I2287" s="20">
        <f>LatticeLayout!I2316</f>
        <v>0</v>
      </c>
      <c r="J2287" s="20">
        <f>LatticeLayout!J2316</f>
        <v>0</v>
      </c>
      <c r="K2287" s="20">
        <f>LatticeLayout!K2316</f>
        <v>0.15310800000000002</v>
      </c>
      <c r="L2287" s="20">
        <f>LatticeLayout!L2316</f>
        <v>41.094000000000001</v>
      </c>
      <c r="M2287" s="20">
        <f>LatticeLayout!M2316</f>
        <v>415.34755298882715</v>
      </c>
      <c r="N2287" s="20">
        <f>LatticeLayout!N2316</f>
        <v>347.15077252404819</v>
      </c>
      <c r="O2287" s="20">
        <f t="shared" si="105"/>
        <v>347.07421852404821</v>
      </c>
      <c r="P2287" s="20">
        <f t="shared" si="106"/>
        <v>415.34755298882715</v>
      </c>
      <c r="Q2287" s="20">
        <f t="shared" si="107"/>
        <v>41.094000000000001</v>
      </c>
    </row>
    <row r="2288" spans="1:17" hidden="1" x14ac:dyDescent="0.3">
      <c r="A2288" s="20" t="str">
        <f>LatticeLayout!A2317</f>
        <v>LS2</v>
      </c>
      <c r="B2288" s="20" t="str">
        <f>LatticeLayout!B2317</f>
        <v>CD08</v>
      </c>
      <c r="C2288" s="20" t="str">
        <f>LatticeLayout!C2317</f>
        <v>GV</v>
      </c>
      <c r="D2288" s="20">
        <f>LatticeLayout!D2317</f>
        <v>3674</v>
      </c>
      <c r="E2288" s="20" t="str">
        <f>LatticeLayout!E2317</f>
        <v>LS2_CD08:GV_D3674</v>
      </c>
      <c r="F2288" s="20">
        <f>LatticeLayout!F2317</f>
        <v>0</v>
      </c>
      <c r="G2288" s="20" t="str">
        <f>LatticeLayout!G2317</f>
        <v>gate valve</v>
      </c>
      <c r="H2288" s="20">
        <f>LatticeLayout!H2317</f>
        <v>40</v>
      </c>
      <c r="I2288" s="20">
        <f>LatticeLayout!I2317</f>
        <v>0</v>
      </c>
      <c r="J2288" s="20">
        <f>LatticeLayout!J2317</f>
        <v>0</v>
      </c>
      <c r="K2288" s="20">
        <f>LatticeLayout!K2317</f>
        <v>7.1999999999999995E-2</v>
      </c>
      <c r="L2288" s="20">
        <f>LatticeLayout!L2317</f>
        <v>41.094000000000001</v>
      </c>
      <c r="M2288" s="20">
        <f>LatticeLayout!M2317</f>
        <v>415.34755298882715</v>
      </c>
      <c r="N2288" s="20">
        <f>LatticeLayout!N2317</f>
        <v>347.2227725240482</v>
      </c>
      <c r="O2288" s="20">
        <f t="shared" si="105"/>
        <v>347.18677252404819</v>
      </c>
      <c r="P2288" s="20">
        <f t="shared" si="106"/>
        <v>415.34755298882715</v>
      </c>
      <c r="Q2288" s="20">
        <f t="shared" si="107"/>
        <v>41.094000000000001</v>
      </c>
    </row>
    <row r="2289" spans="1:17" hidden="1" x14ac:dyDescent="0.3">
      <c r="A2289" s="20">
        <f>LatticeLayout!A2318</f>
        <v>0</v>
      </c>
      <c r="B2289" s="20">
        <f>LatticeLayout!B2318</f>
        <v>0</v>
      </c>
      <c r="C2289" s="20">
        <f>LatticeLayout!C2318</f>
        <v>0</v>
      </c>
      <c r="D2289" s="20">
        <f>LatticeLayout!D2318</f>
        <v>0</v>
      </c>
      <c r="E2289" s="20" t="str">
        <f>LatticeLayout!E2318</f>
        <v/>
      </c>
      <c r="F2289" s="20">
        <f>LatticeLayout!F2318</f>
        <v>0</v>
      </c>
      <c r="G2289" s="20" t="str">
        <f>LatticeLayout!G2318</f>
        <v>bellow</v>
      </c>
      <c r="H2289" s="20">
        <f>LatticeLayout!H2318</f>
        <v>40</v>
      </c>
      <c r="I2289" s="20">
        <f>LatticeLayout!I2318</f>
        <v>0</v>
      </c>
      <c r="J2289" s="20">
        <f>LatticeLayout!J2318</f>
        <v>0</v>
      </c>
      <c r="K2289" s="20">
        <f>LatticeLayout!K2318</f>
        <v>0.11600000000000001</v>
      </c>
      <c r="L2289" s="20">
        <f>LatticeLayout!L2318</f>
        <v>41.094000000000001</v>
      </c>
      <c r="M2289" s="20">
        <f>LatticeLayout!M2318</f>
        <v>415.34755298882715</v>
      </c>
      <c r="N2289" s="20">
        <f>LatticeLayout!N2318</f>
        <v>347.33877252404818</v>
      </c>
      <c r="O2289" s="20">
        <f t="shared" si="105"/>
        <v>347.28077252404819</v>
      </c>
      <c r="P2289" s="20">
        <f t="shared" si="106"/>
        <v>415.34755298882715</v>
      </c>
      <c r="Q2289" s="20">
        <f t="shared" si="107"/>
        <v>41.094000000000001</v>
      </c>
    </row>
    <row r="2290" spans="1:17" hidden="1" x14ac:dyDescent="0.3">
      <c r="A2290" s="20" t="str">
        <f>LatticeLayout!A2319</f>
        <v>LS2</v>
      </c>
      <c r="B2290" s="20" t="str">
        <f>LatticeLayout!B2319</f>
        <v>WD08</v>
      </c>
      <c r="C2290" s="20" t="str">
        <f>LatticeLayout!C2319</f>
        <v>BPM</v>
      </c>
      <c r="D2290" s="20">
        <f>LatticeLayout!D2319</f>
        <v>3676</v>
      </c>
      <c r="E2290" s="20" t="str">
        <f>LatticeLayout!E2319</f>
        <v>LS2_WD08:BPM_D3676</v>
      </c>
      <c r="F2290" s="20" t="str">
        <f>LatticeLayout!F2319</f>
        <v>BPM2</v>
      </c>
      <c r="G2290" s="20" t="str">
        <f>LatticeLayout!G2319</f>
        <v>position monitor</v>
      </c>
      <c r="H2290" s="20">
        <f>LatticeLayout!H2319</f>
        <v>0</v>
      </c>
      <c r="I2290" s="20">
        <f>LatticeLayout!I2319</f>
        <v>0</v>
      </c>
      <c r="J2290" s="20">
        <f>LatticeLayout!J2319</f>
        <v>0</v>
      </c>
      <c r="K2290" s="20">
        <f>LatticeLayout!K2319</f>
        <v>0</v>
      </c>
      <c r="L2290" s="20">
        <f>LatticeLayout!L2319</f>
        <v>41.094000000000001</v>
      </c>
      <c r="M2290" s="20">
        <f>LatticeLayout!M2319</f>
        <v>415.34755298882715</v>
      </c>
      <c r="N2290" s="20">
        <f>LatticeLayout!N2319</f>
        <v>347.33877252404818</v>
      </c>
      <c r="O2290" s="20">
        <f t="shared" si="105"/>
        <v>347.33877252404818</v>
      </c>
      <c r="P2290" s="20">
        <f t="shared" si="106"/>
        <v>415.34755298882715</v>
      </c>
      <c r="Q2290" s="20">
        <f t="shared" si="107"/>
        <v>41.094000000000001</v>
      </c>
    </row>
    <row r="2291" spans="1:17" x14ac:dyDescent="0.3">
      <c r="A2291" s="20">
        <f>LatticeLayout!A2320</f>
        <v>0</v>
      </c>
      <c r="B2291" s="20">
        <f>LatticeLayout!B2320</f>
        <v>0</v>
      </c>
      <c r="C2291" s="20">
        <f>LatticeLayout!C2320</f>
        <v>0</v>
      </c>
      <c r="D2291" s="20">
        <f>LatticeLayout!D2320</f>
        <v>0</v>
      </c>
      <c r="E2291" s="20" t="str">
        <f>LatticeLayout!E2320</f>
        <v/>
      </c>
      <c r="F2291" s="20">
        <f>LatticeLayout!F2320</f>
        <v>0</v>
      </c>
      <c r="G2291" s="20" t="str">
        <f>LatticeLayout!G2320</f>
        <v>diagnostic box</v>
      </c>
      <c r="H2291" s="20">
        <f>LatticeLayout!H2320</f>
        <v>0</v>
      </c>
      <c r="I2291" s="20">
        <f>LatticeLayout!I2320</f>
        <v>0</v>
      </c>
      <c r="J2291" s="20">
        <f>LatticeLayout!J2320</f>
        <v>0</v>
      </c>
      <c r="K2291" s="20">
        <f>LatticeLayout!K2320</f>
        <v>7.3999999999999996E-2</v>
      </c>
      <c r="L2291" s="551">
        <f>LatticeLayout!L2320</f>
        <v>41.094000000000001</v>
      </c>
      <c r="M2291" s="551">
        <f>LatticeLayout!M2320</f>
        <v>415.34755298882715</v>
      </c>
      <c r="N2291" s="551">
        <f>LatticeLayout!N2320</f>
        <v>347.41277252404819</v>
      </c>
      <c r="O2291" s="551">
        <f t="shared" si="105"/>
        <v>347.37577252404822</v>
      </c>
      <c r="P2291" s="551">
        <f t="shared" si="106"/>
        <v>415.34755298882715</v>
      </c>
      <c r="Q2291" s="551">
        <f t="shared" si="107"/>
        <v>41.094000000000001</v>
      </c>
    </row>
    <row r="2292" spans="1:17" hidden="1" x14ac:dyDescent="0.3">
      <c r="A2292" s="20" t="str">
        <f>LatticeLayout!A2321</f>
        <v>LS2</v>
      </c>
      <c r="B2292" s="20" t="str">
        <f>LatticeLayout!B2321</f>
        <v>WD08</v>
      </c>
      <c r="C2292" s="20" t="str">
        <f>LatticeLayout!C2321</f>
        <v>PORT</v>
      </c>
      <c r="D2292" s="20">
        <f>LatticeLayout!D2321</f>
        <v>3677</v>
      </c>
      <c r="E2292" s="20" t="str">
        <f>LatticeLayout!E2321</f>
        <v>LS2_WD08:PORT_D3677</v>
      </c>
      <c r="F2292" s="20">
        <f>LatticeLayout!F2321</f>
        <v>0</v>
      </c>
      <c r="G2292" s="20" t="str">
        <f>LatticeLayout!G2321</f>
        <v>port for future diagnostics</v>
      </c>
      <c r="H2292" s="20">
        <f>LatticeLayout!H2321</f>
        <v>0</v>
      </c>
      <c r="I2292" s="20">
        <f>LatticeLayout!I2321</f>
        <v>0</v>
      </c>
      <c r="J2292" s="20">
        <f>LatticeLayout!J2321</f>
        <v>0</v>
      </c>
      <c r="K2292" s="20">
        <f>LatticeLayout!K2321</f>
        <v>0</v>
      </c>
      <c r="L2292" s="20">
        <f>LatticeLayout!L2321</f>
        <v>41.094000000000001</v>
      </c>
      <c r="M2292" s="20">
        <f>LatticeLayout!M2321</f>
        <v>415.34755298882715</v>
      </c>
      <c r="N2292" s="20">
        <f>LatticeLayout!N2321</f>
        <v>347.41277252404819</v>
      </c>
      <c r="O2292" s="20">
        <f t="shared" si="105"/>
        <v>347.41277252404819</v>
      </c>
      <c r="P2292" s="20">
        <f t="shared" si="106"/>
        <v>415.34755298882715</v>
      </c>
      <c r="Q2292" s="20">
        <f t="shared" si="107"/>
        <v>41.094000000000001</v>
      </c>
    </row>
    <row r="2293" spans="1:17" x14ac:dyDescent="0.3">
      <c r="A2293" s="20">
        <f>LatticeLayout!A2322</f>
        <v>0</v>
      </c>
      <c r="B2293" s="20">
        <f>LatticeLayout!B2322</f>
        <v>0</v>
      </c>
      <c r="C2293" s="20">
        <f>LatticeLayout!C2322</f>
        <v>0</v>
      </c>
      <c r="D2293" s="20">
        <f>LatticeLayout!D2322</f>
        <v>0</v>
      </c>
      <c r="E2293" s="20" t="str">
        <f>LatticeLayout!E2322</f>
        <v/>
      </c>
      <c r="F2293" s="20">
        <f>LatticeLayout!F2322</f>
        <v>0</v>
      </c>
      <c r="G2293" s="20" t="str">
        <f>LatticeLayout!G2322</f>
        <v>diagnostic box</v>
      </c>
      <c r="H2293" s="20">
        <f>LatticeLayout!H2322</f>
        <v>0</v>
      </c>
      <c r="I2293" s="20">
        <f>LatticeLayout!I2322</f>
        <v>0</v>
      </c>
      <c r="J2293" s="20">
        <f>LatticeLayout!J2322</f>
        <v>0</v>
      </c>
      <c r="K2293" s="20">
        <f>LatticeLayout!K2322</f>
        <v>9.0999999999999998E-2</v>
      </c>
      <c r="L2293" s="551">
        <f>LatticeLayout!L2322</f>
        <v>41.094000000000001</v>
      </c>
      <c r="M2293" s="551">
        <f>LatticeLayout!M2322</f>
        <v>415.34755298882715</v>
      </c>
      <c r="N2293" s="551">
        <f>LatticeLayout!N2322</f>
        <v>347.5037725240482</v>
      </c>
      <c r="O2293" s="551">
        <f t="shared" si="105"/>
        <v>347.4582725240482</v>
      </c>
      <c r="P2293" s="551">
        <f t="shared" si="106"/>
        <v>415.34755298882715</v>
      </c>
      <c r="Q2293" s="551">
        <f t="shared" si="107"/>
        <v>41.094000000000001</v>
      </c>
    </row>
    <row r="2294" spans="1:17" hidden="1" x14ac:dyDescent="0.3">
      <c r="A2294" s="20" t="str">
        <f>LatticeLayout!A2323</f>
        <v>LS2</v>
      </c>
      <c r="B2294" s="20" t="str">
        <f>LatticeLayout!B2323</f>
        <v>WD08</v>
      </c>
      <c r="C2294" s="20" t="str">
        <f>LatticeLayout!C2323</f>
        <v>PORT</v>
      </c>
      <c r="D2294" s="20">
        <f>LatticeLayout!D2323</f>
        <v>3678</v>
      </c>
      <c r="E2294" s="20" t="str">
        <f>LatticeLayout!E2323</f>
        <v>LS2_WD08:PORT_D3678</v>
      </c>
      <c r="F2294" s="20" t="str">
        <f>LatticeLayout!F2323</f>
        <v>IP_S</v>
      </c>
      <c r="G2294" s="20" t="str">
        <f>LatticeLayout!G2323</f>
        <v>pump, 65 l/s</v>
      </c>
      <c r="H2294" s="20">
        <f>LatticeLayout!H2323</f>
        <v>0</v>
      </c>
      <c r="I2294" s="20">
        <f>LatticeLayout!I2323</f>
        <v>0</v>
      </c>
      <c r="J2294" s="20">
        <f>LatticeLayout!J2323</f>
        <v>0</v>
      </c>
      <c r="K2294" s="20">
        <f>LatticeLayout!K2323</f>
        <v>0</v>
      </c>
      <c r="L2294" s="20">
        <f>LatticeLayout!L2323</f>
        <v>41.094000000000001</v>
      </c>
      <c r="M2294" s="20">
        <f>LatticeLayout!M2323</f>
        <v>415.34755298882715</v>
      </c>
      <c r="N2294" s="20">
        <f>LatticeLayout!N2323</f>
        <v>347.5037725240482</v>
      </c>
      <c r="O2294" s="20">
        <f t="shared" si="105"/>
        <v>347.5037725240482</v>
      </c>
      <c r="P2294" s="20">
        <f t="shared" si="106"/>
        <v>415.34755298882715</v>
      </c>
      <c r="Q2294" s="20">
        <f t="shared" si="107"/>
        <v>41.094000000000001</v>
      </c>
    </row>
    <row r="2295" spans="1:17" hidden="1" x14ac:dyDescent="0.3">
      <c r="A2295" s="20">
        <f>LatticeLayout!A2324</f>
        <v>0</v>
      </c>
      <c r="B2295" s="20">
        <f>LatticeLayout!B2324</f>
        <v>0</v>
      </c>
      <c r="C2295" s="20">
        <f>LatticeLayout!C2324</f>
        <v>0</v>
      </c>
      <c r="D2295" s="20">
        <f>LatticeLayout!D2324</f>
        <v>0</v>
      </c>
      <c r="E2295" s="20" t="str">
        <f>LatticeLayout!E2324</f>
        <v/>
      </c>
      <c r="F2295" s="20">
        <f>LatticeLayout!F2324</f>
        <v>0</v>
      </c>
      <c r="G2295" s="20" t="str">
        <f>LatticeLayout!G2324</f>
        <v>bellow</v>
      </c>
      <c r="H2295" s="20">
        <f>LatticeLayout!H2324</f>
        <v>40</v>
      </c>
      <c r="I2295" s="20">
        <f>LatticeLayout!I2324</f>
        <v>0</v>
      </c>
      <c r="J2295" s="20">
        <f>LatticeLayout!J2324</f>
        <v>0</v>
      </c>
      <c r="K2295" s="20">
        <f>LatticeLayout!K2324</f>
        <v>9.9000000000000005E-2</v>
      </c>
      <c r="L2295" s="20">
        <f>LatticeLayout!L2324</f>
        <v>41.094000000000001</v>
      </c>
      <c r="M2295" s="20">
        <f>LatticeLayout!M2324</f>
        <v>415.34755298882715</v>
      </c>
      <c r="N2295" s="20">
        <f>LatticeLayout!N2324</f>
        <v>347.60277252404819</v>
      </c>
      <c r="O2295" s="20">
        <f t="shared" si="105"/>
        <v>347.55327252404823</v>
      </c>
      <c r="P2295" s="20">
        <f t="shared" si="106"/>
        <v>415.34755298882715</v>
      </c>
      <c r="Q2295" s="20">
        <f t="shared" si="107"/>
        <v>41.094000000000001</v>
      </c>
    </row>
    <row r="2296" spans="1:17" hidden="1" x14ac:dyDescent="0.3">
      <c r="A2296" s="20" t="str">
        <f>LatticeLayout!A2325</f>
        <v>LS2</v>
      </c>
      <c r="B2296" s="20" t="str">
        <f>LatticeLayout!B2325</f>
        <v>CD09</v>
      </c>
      <c r="C2296" s="20" t="str">
        <f>LatticeLayout!C2325</f>
        <v>GV</v>
      </c>
      <c r="D2296" s="20">
        <f>LatticeLayout!D2325</f>
        <v>3679</v>
      </c>
      <c r="E2296" s="20" t="str">
        <f>LatticeLayout!E2325</f>
        <v>LS2_CD09:GV_D3679</v>
      </c>
      <c r="F2296" s="20">
        <f>LatticeLayout!F2325</f>
        <v>0</v>
      </c>
      <c r="G2296" s="20" t="str">
        <f>LatticeLayout!G2325</f>
        <v>gate valve</v>
      </c>
      <c r="H2296" s="20">
        <f>LatticeLayout!H2325</f>
        <v>40</v>
      </c>
      <c r="I2296" s="20">
        <f>LatticeLayout!I2325</f>
        <v>0</v>
      </c>
      <c r="J2296" s="20">
        <f>LatticeLayout!J2325</f>
        <v>0</v>
      </c>
      <c r="K2296" s="20">
        <f>LatticeLayout!K2325</f>
        <v>7.1999999999999995E-2</v>
      </c>
      <c r="L2296" s="20">
        <f>LatticeLayout!L2325</f>
        <v>41.094000000000001</v>
      </c>
      <c r="M2296" s="20">
        <f>LatticeLayout!M2325</f>
        <v>415.34755298882715</v>
      </c>
      <c r="N2296" s="20">
        <f>LatticeLayout!N2325</f>
        <v>347.67477252404819</v>
      </c>
      <c r="O2296" s="20">
        <f t="shared" si="105"/>
        <v>347.63877252404819</v>
      </c>
      <c r="P2296" s="20">
        <f t="shared" si="106"/>
        <v>415.34755298882715</v>
      </c>
      <c r="Q2296" s="20">
        <f t="shared" si="107"/>
        <v>41.094000000000001</v>
      </c>
    </row>
    <row r="2297" spans="1:17" hidden="1" x14ac:dyDescent="0.3">
      <c r="A2297" s="20">
        <f>LatticeLayout!A2326</f>
        <v>0</v>
      </c>
      <c r="B2297" s="20">
        <f>LatticeLayout!B2326</f>
        <v>0</v>
      </c>
      <c r="C2297" s="20">
        <f>LatticeLayout!C2326</f>
        <v>0</v>
      </c>
      <c r="D2297" s="20">
        <f>LatticeLayout!D2326</f>
        <v>0</v>
      </c>
      <c r="E2297" s="20" t="str">
        <f>LatticeLayout!E2326</f>
        <v/>
      </c>
      <c r="F2297" s="20">
        <f>LatticeLayout!F2326</f>
        <v>0</v>
      </c>
      <c r="G2297" s="20" t="str">
        <f>LatticeLayout!G2326</f>
        <v>bellows</v>
      </c>
      <c r="H2297" s="20">
        <f>LatticeLayout!H2326</f>
        <v>0</v>
      </c>
      <c r="I2297" s="20">
        <f>LatticeLayout!I2326</f>
        <v>0</v>
      </c>
      <c r="J2297" s="20">
        <f>LatticeLayout!J2326</f>
        <v>0</v>
      </c>
      <c r="K2297" s="20">
        <f>LatticeLayout!K2326</f>
        <v>0.15310800000000002</v>
      </c>
      <c r="L2297" s="20">
        <f>LatticeLayout!L2326</f>
        <v>41.094000000000001</v>
      </c>
      <c r="M2297" s="20">
        <f>LatticeLayout!M2326</f>
        <v>415.34755298882715</v>
      </c>
      <c r="N2297" s="20">
        <f>LatticeLayout!N2326</f>
        <v>347.82788052404817</v>
      </c>
      <c r="O2297" s="20">
        <f t="shared" si="105"/>
        <v>347.75132652404818</v>
      </c>
      <c r="P2297" s="20">
        <f t="shared" si="106"/>
        <v>415.34755298882715</v>
      </c>
      <c r="Q2297" s="20">
        <f t="shared" si="107"/>
        <v>41.094000000000001</v>
      </c>
    </row>
    <row r="2298" spans="1:17" x14ac:dyDescent="0.3">
      <c r="A2298" s="20" t="str">
        <f>LatticeLayout!A2327</f>
        <v>LS2</v>
      </c>
      <c r="B2298" s="20" t="str">
        <f>LatticeLayout!B2327</f>
        <v>CD09</v>
      </c>
      <c r="C2298" s="20" t="str">
        <f>LatticeLayout!C2327</f>
        <v>CAV1</v>
      </c>
      <c r="D2298" s="20">
        <f>LatticeLayout!D2327</f>
        <v>3683</v>
      </c>
      <c r="E2298" s="20" t="str">
        <f>LatticeLayout!E2327</f>
        <v>LS2_CD09:CAV1_D3683</v>
      </c>
      <c r="F2298" s="20">
        <f>LatticeLayout!F2327</f>
        <v>0</v>
      </c>
      <c r="G2298" s="20" t="str">
        <f>LatticeLayout!G2327</f>
        <v>b54 cavity</v>
      </c>
      <c r="H2298" s="20">
        <f>LatticeLayout!H2327</f>
        <v>40</v>
      </c>
      <c r="I2298" s="20">
        <f>LatticeLayout!I2327</f>
        <v>0</v>
      </c>
      <c r="J2298" s="20">
        <f>LatticeLayout!J2327</f>
        <v>0</v>
      </c>
      <c r="K2298" s="20">
        <f>LatticeLayout!K2327</f>
        <v>0.49565599999999999</v>
      </c>
      <c r="L2298" s="551">
        <f>LatticeLayout!L2327</f>
        <v>41.094000000000001</v>
      </c>
      <c r="M2298" s="551">
        <f>LatticeLayout!M2327</f>
        <v>415.34755298882715</v>
      </c>
      <c r="N2298" s="551">
        <f>LatticeLayout!N2327</f>
        <v>348.32353652404817</v>
      </c>
      <c r="O2298" s="551">
        <f t="shared" si="105"/>
        <v>348.0757085240482</v>
      </c>
      <c r="P2298" s="551">
        <f t="shared" si="106"/>
        <v>415.34755298882715</v>
      </c>
      <c r="Q2298" s="551">
        <f t="shared" si="107"/>
        <v>41.094000000000001</v>
      </c>
    </row>
    <row r="2299" spans="1:17" hidden="1" x14ac:dyDescent="0.3">
      <c r="A2299" s="20" t="str">
        <f>LatticeLayout!A2328</f>
        <v>LS2</v>
      </c>
      <c r="B2299" s="20" t="str">
        <f>LatticeLayout!B2328</f>
        <v>CD09</v>
      </c>
      <c r="C2299" s="20" t="str">
        <f>LatticeLayout!C2328</f>
        <v>BLM</v>
      </c>
      <c r="D2299" s="20">
        <f>LatticeLayout!D2328</f>
        <v>3686</v>
      </c>
      <c r="E2299" s="20" t="str">
        <f>LatticeLayout!E2328</f>
        <v>LS2_CD09:BLM_D3686</v>
      </c>
      <c r="F2299" s="20">
        <f>LatticeLayout!F2328</f>
        <v>0</v>
      </c>
      <c r="G2299" s="20" t="str">
        <f>LatticeLayout!G2328</f>
        <v>outside loss monitor</v>
      </c>
      <c r="H2299" s="20">
        <f>LatticeLayout!H2328</f>
        <v>0</v>
      </c>
      <c r="I2299" s="20">
        <f>LatticeLayout!I2328</f>
        <v>0</v>
      </c>
      <c r="J2299" s="20">
        <f>LatticeLayout!J2328</f>
        <v>0</v>
      </c>
      <c r="K2299" s="20">
        <f>LatticeLayout!K2328</f>
        <v>0</v>
      </c>
      <c r="L2299" s="20">
        <f>LatticeLayout!L2328</f>
        <v>41.094000000000001</v>
      </c>
      <c r="M2299" s="20">
        <f>LatticeLayout!M2328</f>
        <v>415.34755298882715</v>
      </c>
      <c r="N2299" s="20">
        <f>LatticeLayout!N2328</f>
        <v>348.32353652404817</v>
      </c>
      <c r="O2299" s="20">
        <f t="shared" si="105"/>
        <v>348.32353652404817</v>
      </c>
      <c r="P2299" s="20">
        <f t="shared" si="106"/>
        <v>415.34755298882715</v>
      </c>
      <c r="Q2299" s="20">
        <f t="shared" si="107"/>
        <v>41.094000000000001</v>
      </c>
    </row>
    <row r="2300" spans="1:17" hidden="1" x14ac:dyDescent="0.3">
      <c r="A2300" s="20">
        <f>LatticeLayout!A2329</f>
        <v>0</v>
      </c>
      <c r="B2300" s="20">
        <f>LatticeLayout!B2329</f>
        <v>0</v>
      </c>
      <c r="C2300" s="20">
        <f>LatticeLayout!C2329</f>
        <v>0</v>
      </c>
      <c r="D2300" s="20">
        <f>LatticeLayout!D2329</f>
        <v>0</v>
      </c>
      <c r="E2300" s="20">
        <f>LatticeLayout!E2329</f>
        <v>0</v>
      </c>
      <c r="F2300" s="20">
        <f>LatticeLayout!F2329</f>
        <v>0</v>
      </c>
      <c r="G2300" s="20">
        <f>LatticeLayout!G2329</f>
        <v>0</v>
      </c>
      <c r="H2300" s="20">
        <f>LatticeLayout!H2329</f>
        <v>0</v>
      </c>
      <c r="I2300" s="20">
        <f>LatticeLayout!I2329</f>
        <v>0</v>
      </c>
      <c r="J2300" s="20">
        <f>LatticeLayout!J2329</f>
        <v>0</v>
      </c>
      <c r="K2300" s="20">
        <f>LatticeLayout!K2329</f>
        <v>0</v>
      </c>
      <c r="L2300" s="20">
        <f>LatticeLayout!L2329</f>
        <v>41.094000000000001</v>
      </c>
      <c r="M2300" s="20">
        <f>LatticeLayout!M2329</f>
        <v>415.34755298882715</v>
      </c>
      <c r="N2300" s="20">
        <f>LatticeLayout!N2329</f>
        <v>348.32353652404817</v>
      </c>
      <c r="O2300" s="20">
        <f t="shared" si="105"/>
        <v>348.32353652404817</v>
      </c>
      <c r="P2300" s="20">
        <f t="shared" si="106"/>
        <v>415.34755298882715</v>
      </c>
      <c r="Q2300" s="20">
        <f t="shared" si="107"/>
        <v>41.094000000000001</v>
      </c>
    </row>
    <row r="2301" spans="1:17" hidden="1" x14ac:dyDescent="0.3">
      <c r="A2301" s="20">
        <f>LatticeLayout!A2330</f>
        <v>0</v>
      </c>
      <c r="B2301" s="20">
        <f>LatticeLayout!B2330</f>
        <v>0</v>
      </c>
      <c r="C2301" s="20">
        <f>LatticeLayout!C2330</f>
        <v>0</v>
      </c>
      <c r="D2301" s="20">
        <f>LatticeLayout!D2330</f>
        <v>0</v>
      </c>
      <c r="E2301" s="20" t="str">
        <f>LatticeLayout!E2330</f>
        <v/>
      </c>
      <c r="F2301" s="20">
        <f>LatticeLayout!F2330</f>
        <v>0</v>
      </c>
      <c r="G2301" s="20" t="str">
        <f>LatticeLayout!G2330</f>
        <v>bellow</v>
      </c>
      <c r="H2301" s="20">
        <f>LatticeLayout!H2330</f>
        <v>0</v>
      </c>
      <c r="I2301" s="20">
        <f>LatticeLayout!I2330</f>
        <v>0</v>
      </c>
      <c r="J2301" s="20">
        <f>LatticeLayout!J2330</f>
        <v>0</v>
      </c>
      <c r="K2301" s="20">
        <f>LatticeLayout!K2330</f>
        <v>9.9516999999999994E-2</v>
      </c>
      <c r="L2301" s="20">
        <f>LatticeLayout!L2330</f>
        <v>41.094000000000001</v>
      </c>
      <c r="M2301" s="20">
        <f>LatticeLayout!M2330</f>
        <v>415.34755298882715</v>
      </c>
      <c r="N2301" s="20">
        <f>LatticeLayout!N2330</f>
        <v>348.42305352404816</v>
      </c>
      <c r="O2301" s="20">
        <f t="shared" si="105"/>
        <v>348.37329502404816</v>
      </c>
      <c r="P2301" s="20">
        <f t="shared" si="106"/>
        <v>415.34755298882715</v>
      </c>
      <c r="Q2301" s="20">
        <f t="shared" si="107"/>
        <v>41.094000000000001</v>
      </c>
    </row>
    <row r="2302" spans="1:17" x14ac:dyDescent="0.3">
      <c r="A2302" s="20" t="str">
        <f>LatticeLayout!A2331</f>
        <v>LS2</v>
      </c>
      <c r="B2302" s="20" t="str">
        <f>LatticeLayout!B2331</f>
        <v>CD09</v>
      </c>
      <c r="C2302" s="20" t="str">
        <f>LatticeLayout!C2331</f>
        <v>CAV2</v>
      </c>
      <c r="D2302" s="20">
        <f>LatticeLayout!D2331</f>
        <v>3689</v>
      </c>
      <c r="E2302" s="20" t="str">
        <f>LatticeLayout!E2331</f>
        <v>LS2_CD09:CAV2_D3689</v>
      </c>
      <c r="F2302" s="20">
        <f>LatticeLayout!F2331</f>
        <v>0</v>
      </c>
      <c r="G2302" s="20" t="str">
        <f>LatticeLayout!G2331</f>
        <v>b54 cavity</v>
      </c>
      <c r="H2302" s="20">
        <f>LatticeLayout!H2331</f>
        <v>40</v>
      </c>
      <c r="I2302" s="20">
        <f>LatticeLayout!I2331</f>
        <v>0</v>
      </c>
      <c r="J2302" s="20">
        <f>LatticeLayout!J2331</f>
        <v>0</v>
      </c>
      <c r="K2302" s="20">
        <f>LatticeLayout!K2331</f>
        <v>0.49565599999999999</v>
      </c>
      <c r="L2302" s="551">
        <f>LatticeLayout!L2331</f>
        <v>41.094000000000001</v>
      </c>
      <c r="M2302" s="551">
        <f>LatticeLayout!M2331</f>
        <v>415.34755298882715</v>
      </c>
      <c r="N2302" s="551">
        <f>LatticeLayout!N2331</f>
        <v>348.91870952404815</v>
      </c>
      <c r="O2302" s="551">
        <f t="shared" si="105"/>
        <v>348.67088152404813</v>
      </c>
      <c r="P2302" s="551">
        <f t="shared" si="106"/>
        <v>415.34755298882715</v>
      </c>
      <c r="Q2302" s="551">
        <f t="shared" si="107"/>
        <v>41.094000000000001</v>
      </c>
    </row>
    <row r="2303" spans="1:17" hidden="1" x14ac:dyDescent="0.3">
      <c r="A2303" s="20">
        <f>LatticeLayout!A2332</f>
        <v>0</v>
      </c>
      <c r="B2303" s="20">
        <f>LatticeLayout!B2332</f>
        <v>0</v>
      </c>
      <c r="C2303" s="20">
        <f>LatticeLayout!C2332</f>
        <v>0</v>
      </c>
      <c r="D2303" s="20">
        <f>LatticeLayout!D2332</f>
        <v>0</v>
      </c>
      <c r="E2303" s="20" t="str">
        <f>LatticeLayout!E2332</f>
        <v/>
      </c>
      <c r="F2303" s="20">
        <f>LatticeLayout!F2332</f>
        <v>0</v>
      </c>
      <c r="G2303" s="20">
        <f>LatticeLayout!G2332</f>
        <v>0</v>
      </c>
      <c r="H2303" s="20">
        <f>LatticeLayout!H2332</f>
        <v>0</v>
      </c>
      <c r="I2303" s="20">
        <f>LatticeLayout!I2332</f>
        <v>0</v>
      </c>
      <c r="J2303" s="20">
        <f>LatticeLayout!J2332</f>
        <v>0</v>
      </c>
      <c r="K2303" s="20">
        <f>LatticeLayout!K2332</f>
        <v>0</v>
      </c>
      <c r="L2303" s="20">
        <f>LatticeLayout!L2332</f>
        <v>41.094000000000001</v>
      </c>
      <c r="M2303" s="20">
        <f>LatticeLayout!M2332</f>
        <v>415.34755298882715</v>
      </c>
      <c r="N2303" s="20">
        <f>LatticeLayout!N2332</f>
        <v>348.91870952404815</v>
      </c>
      <c r="O2303" s="20">
        <f t="shared" si="105"/>
        <v>348.91870952404815</v>
      </c>
      <c r="P2303" s="20">
        <f t="shared" si="106"/>
        <v>415.34755298882715</v>
      </c>
      <c r="Q2303" s="20">
        <f t="shared" si="107"/>
        <v>41.094000000000001</v>
      </c>
    </row>
    <row r="2304" spans="1:17" hidden="1" x14ac:dyDescent="0.3">
      <c r="A2304" s="20">
        <f>LatticeLayout!A2333</f>
        <v>0</v>
      </c>
      <c r="B2304" s="20">
        <f>LatticeLayout!B2333</f>
        <v>0</v>
      </c>
      <c r="C2304" s="20">
        <f>LatticeLayout!C2333</f>
        <v>0</v>
      </c>
      <c r="D2304" s="20">
        <f>LatticeLayout!D2333</f>
        <v>0</v>
      </c>
      <c r="E2304" s="20">
        <f>LatticeLayout!E2333</f>
        <v>0</v>
      </c>
      <c r="F2304" s="20">
        <f>LatticeLayout!F2333</f>
        <v>0</v>
      </c>
      <c r="G2304" s="20">
        <f>LatticeLayout!G2333</f>
        <v>0</v>
      </c>
      <c r="H2304" s="20">
        <f>LatticeLayout!H2333</f>
        <v>0</v>
      </c>
      <c r="I2304" s="20">
        <f>LatticeLayout!I2333</f>
        <v>0</v>
      </c>
      <c r="J2304" s="20">
        <f>LatticeLayout!J2333</f>
        <v>0</v>
      </c>
      <c r="K2304" s="20">
        <f>LatticeLayout!K2333</f>
        <v>0</v>
      </c>
      <c r="L2304" s="20">
        <f>LatticeLayout!L2333</f>
        <v>41.094000000000001</v>
      </c>
      <c r="M2304" s="20">
        <f>LatticeLayout!M2333</f>
        <v>415.34755298882715</v>
      </c>
      <c r="N2304" s="20">
        <f>LatticeLayout!N2333</f>
        <v>348.91870952404815</v>
      </c>
      <c r="O2304" s="20">
        <f t="shared" si="105"/>
        <v>348.91870952404815</v>
      </c>
      <c r="P2304" s="20">
        <f t="shared" si="106"/>
        <v>415.34755298882715</v>
      </c>
      <c r="Q2304" s="20">
        <f t="shared" si="107"/>
        <v>41.094000000000001</v>
      </c>
    </row>
    <row r="2305" spans="1:17" hidden="1" x14ac:dyDescent="0.3">
      <c r="A2305" s="20">
        <f>LatticeLayout!A2334</f>
        <v>0</v>
      </c>
      <c r="B2305" s="20">
        <f>LatticeLayout!B2334</f>
        <v>0</v>
      </c>
      <c r="C2305" s="20">
        <f>LatticeLayout!C2334</f>
        <v>0</v>
      </c>
      <c r="D2305" s="20">
        <f>LatticeLayout!D2334</f>
        <v>0</v>
      </c>
      <c r="E2305" s="20" t="str">
        <f>LatticeLayout!E2334</f>
        <v/>
      </c>
      <c r="F2305" s="20">
        <f>LatticeLayout!F2334</f>
        <v>0</v>
      </c>
      <c r="G2305" s="20" t="str">
        <f>LatticeLayout!G2334</f>
        <v>bellow</v>
      </c>
      <c r="H2305" s="20">
        <f>LatticeLayout!H2334</f>
        <v>0</v>
      </c>
      <c r="I2305" s="20">
        <f>LatticeLayout!I2334</f>
        <v>0</v>
      </c>
      <c r="J2305" s="20">
        <f>LatticeLayout!J2334</f>
        <v>0</v>
      </c>
      <c r="K2305" s="20">
        <f>LatticeLayout!K2334</f>
        <v>9.9516999999999994E-2</v>
      </c>
      <c r="L2305" s="20">
        <f>LatticeLayout!L2334</f>
        <v>41.094000000000001</v>
      </c>
      <c r="M2305" s="20">
        <f>LatticeLayout!M2334</f>
        <v>415.34755298882715</v>
      </c>
      <c r="N2305" s="20">
        <f>LatticeLayout!N2334</f>
        <v>349.01822652404815</v>
      </c>
      <c r="O2305" s="20">
        <f t="shared" si="105"/>
        <v>348.96846802404815</v>
      </c>
      <c r="P2305" s="20">
        <f t="shared" si="106"/>
        <v>415.34755298882715</v>
      </c>
      <c r="Q2305" s="20">
        <f t="shared" si="107"/>
        <v>41.094000000000001</v>
      </c>
    </row>
    <row r="2306" spans="1:17" x14ac:dyDescent="0.3">
      <c r="A2306" s="20" t="str">
        <f>LatticeLayout!A2335</f>
        <v>LS2</v>
      </c>
      <c r="B2306" s="20" t="str">
        <f>LatticeLayout!B2335</f>
        <v>CD09</v>
      </c>
      <c r="C2306" s="20" t="str">
        <f>LatticeLayout!C2335</f>
        <v>CAV3</v>
      </c>
      <c r="D2306" s="20">
        <f>LatticeLayout!D2335</f>
        <v>3695</v>
      </c>
      <c r="E2306" s="20" t="str">
        <f>LatticeLayout!E2335</f>
        <v>LS2_CD09:CAV3_D3695</v>
      </c>
      <c r="F2306" s="20">
        <f>LatticeLayout!F2335</f>
        <v>0</v>
      </c>
      <c r="G2306" s="20" t="str">
        <f>LatticeLayout!G2335</f>
        <v>b54 cavity</v>
      </c>
      <c r="H2306" s="20">
        <f>LatticeLayout!H2335</f>
        <v>40</v>
      </c>
      <c r="I2306" s="20">
        <f>LatticeLayout!I2335</f>
        <v>0</v>
      </c>
      <c r="J2306" s="20">
        <f>LatticeLayout!J2335</f>
        <v>0</v>
      </c>
      <c r="K2306" s="20">
        <f>LatticeLayout!K2335</f>
        <v>0.49565599999999999</v>
      </c>
      <c r="L2306" s="551">
        <f>LatticeLayout!L2335</f>
        <v>41.094000000000001</v>
      </c>
      <c r="M2306" s="551">
        <f>LatticeLayout!M2335</f>
        <v>415.34755298882715</v>
      </c>
      <c r="N2306" s="551">
        <f>LatticeLayout!N2335</f>
        <v>349.51388252404814</v>
      </c>
      <c r="O2306" s="551">
        <f t="shared" si="105"/>
        <v>349.26605452404817</v>
      </c>
      <c r="P2306" s="551">
        <f t="shared" si="106"/>
        <v>415.34755298882715</v>
      </c>
      <c r="Q2306" s="551">
        <f t="shared" si="107"/>
        <v>41.094000000000001</v>
      </c>
    </row>
    <row r="2307" spans="1:17" hidden="1" x14ac:dyDescent="0.3">
      <c r="A2307" s="20">
        <f>LatticeLayout!A2336</f>
        <v>0</v>
      </c>
      <c r="B2307" s="20">
        <f>LatticeLayout!B2336</f>
        <v>0</v>
      </c>
      <c r="C2307" s="20">
        <f>LatticeLayout!C2336</f>
        <v>0</v>
      </c>
      <c r="D2307" s="20">
        <f>LatticeLayout!D2336</f>
        <v>0</v>
      </c>
      <c r="E2307" s="20" t="str">
        <f>LatticeLayout!E2336</f>
        <v/>
      </c>
      <c r="F2307" s="20">
        <f>LatticeLayout!F2336</f>
        <v>0</v>
      </c>
      <c r="G2307" s="20">
        <f>LatticeLayout!G2336</f>
        <v>0</v>
      </c>
      <c r="H2307" s="20">
        <f>LatticeLayout!H2336</f>
        <v>0</v>
      </c>
      <c r="I2307" s="20">
        <f>LatticeLayout!I2336</f>
        <v>0</v>
      </c>
      <c r="J2307" s="20">
        <f>LatticeLayout!J2336</f>
        <v>0</v>
      </c>
      <c r="K2307" s="20">
        <f>LatticeLayout!K2336</f>
        <v>0</v>
      </c>
      <c r="L2307" s="20">
        <f>LatticeLayout!L2336</f>
        <v>41.094000000000001</v>
      </c>
      <c r="M2307" s="20">
        <f>LatticeLayout!M2336</f>
        <v>415.34755298882715</v>
      </c>
      <c r="N2307" s="20">
        <f>LatticeLayout!N2336</f>
        <v>349.51388252404814</v>
      </c>
      <c r="O2307" s="20">
        <f t="shared" si="105"/>
        <v>349.51388252404814</v>
      </c>
      <c r="P2307" s="20">
        <f t="shared" si="106"/>
        <v>415.34755298882715</v>
      </c>
      <c r="Q2307" s="20">
        <f t="shared" si="107"/>
        <v>41.094000000000001</v>
      </c>
    </row>
    <row r="2308" spans="1:17" hidden="1" x14ac:dyDescent="0.3">
      <c r="A2308" s="20">
        <f>LatticeLayout!A2337</f>
        <v>0</v>
      </c>
      <c r="B2308" s="20">
        <f>LatticeLayout!B2337</f>
        <v>0</v>
      </c>
      <c r="C2308" s="20">
        <f>LatticeLayout!C2337</f>
        <v>0</v>
      </c>
      <c r="D2308" s="20">
        <f>LatticeLayout!D2337</f>
        <v>0</v>
      </c>
      <c r="E2308" s="20">
        <f>LatticeLayout!E2337</f>
        <v>0</v>
      </c>
      <c r="F2308" s="20">
        <f>LatticeLayout!F2337</f>
        <v>0</v>
      </c>
      <c r="G2308" s="20">
        <f>LatticeLayout!G2337</f>
        <v>0</v>
      </c>
      <c r="H2308" s="20">
        <f>LatticeLayout!H2337</f>
        <v>0</v>
      </c>
      <c r="I2308" s="20">
        <f>LatticeLayout!I2337</f>
        <v>0</v>
      </c>
      <c r="J2308" s="20">
        <f>LatticeLayout!J2337</f>
        <v>0</v>
      </c>
      <c r="K2308" s="20">
        <f>LatticeLayout!K2337</f>
        <v>0</v>
      </c>
      <c r="L2308" s="20">
        <f>LatticeLayout!L2337</f>
        <v>41.094000000000001</v>
      </c>
      <c r="M2308" s="20">
        <f>LatticeLayout!M2337</f>
        <v>415.34755298882715</v>
      </c>
      <c r="N2308" s="20">
        <f>LatticeLayout!N2337</f>
        <v>349.51388252404814</v>
      </c>
      <c r="O2308" s="20">
        <f t="shared" si="105"/>
        <v>349.51388252404814</v>
      </c>
      <c r="P2308" s="20">
        <f t="shared" si="106"/>
        <v>415.34755298882715</v>
      </c>
      <c r="Q2308" s="20">
        <f t="shared" si="107"/>
        <v>41.094000000000001</v>
      </c>
    </row>
    <row r="2309" spans="1:17" hidden="1" x14ac:dyDescent="0.3">
      <c r="A2309" s="20">
        <f>LatticeLayout!A2338</f>
        <v>0</v>
      </c>
      <c r="B2309" s="20">
        <f>LatticeLayout!B2338</f>
        <v>0</v>
      </c>
      <c r="C2309" s="20">
        <f>LatticeLayout!C2338</f>
        <v>0</v>
      </c>
      <c r="D2309" s="20">
        <f>LatticeLayout!D2338</f>
        <v>0</v>
      </c>
      <c r="E2309" s="20" t="str">
        <f>LatticeLayout!E2338</f>
        <v/>
      </c>
      <c r="F2309" s="20">
        <f>LatticeLayout!F2338</f>
        <v>0</v>
      </c>
      <c r="G2309" s="20" t="str">
        <f>LatticeLayout!G2338</f>
        <v>bellow</v>
      </c>
      <c r="H2309" s="20">
        <f>LatticeLayout!H2338</f>
        <v>0</v>
      </c>
      <c r="I2309" s="20">
        <f>LatticeLayout!I2338</f>
        <v>0</v>
      </c>
      <c r="J2309" s="20">
        <f>LatticeLayout!J2338</f>
        <v>0</v>
      </c>
      <c r="K2309" s="20">
        <f>LatticeLayout!K2338</f>
        <v>9.9516999999999994E-2</v>
      </c>
      <c r="L2309" s="20">
        <f>LatticeLayout!L2338</f>
        <v>41.094000000000001</v>
      </c>
      <c r="M2309" s="20">
        <f>LatticeLayout!M2338</f>
        <v>415.34755298882715</v>
      </c>
      <c r="N2309" s="20">
        <f>LatticeLayout!N2338</f>
        <v>349.61339952404813</v>
      </c>
      <c r="O2309" s="20">
        <f t="shared" si="105"/>
        <v>349.56364102404814</v>
      </c>
      <c r="P2309" s="20">
        <f t="shared" si="106"/>
        <v>415.34755298882715</v>
      </c>
      <c r="Q2309" s="20">
        <f t="shared" si="107"/>
        <v>41.094000000000001</v>
      </c>
    </row>
    <row r="2310" spans="1:17" x14ac:dyDescent="0.3">
      <c r="A2310" s="20" t="str">
        <f>LatticeLayout!A2339</f>
        <v>LS2</v>
      </c>
      <c r="B2310" s="20" t="str">
        <f>LatticeLayout!B2339</f>
        <v>CD09</v>
      </c>
      <c r="C2310" s="20" t="str">
        <f>LatticeLayout!C2339</f>
        <v>CAV4</v>
      </c>
      <c r="D2310" s="20">
        <f>LatticeLayout!D2339</f>
        <v>3701</v>
      </c>
      <c r="E2310" s="20" t="str">
        <f>LatticeLayout!E2339</f>
        <v>LS2_CD09:CAV4_D3701</v>
      </c>
      <c r="F2310" s="20">
        <f>LatticeLayout!F2339</f>
        <v>0</v>
      </c>
      <c r="G2310" s="20" t="str">
        <f>LatticeLayout!G2339</f>
        <v>b54 cavity</v>
      </c>
      <c r="H2310" s="20">
        <f>LatticeLayout!H2339</f>
        <v>40</v>
      </c>
      <c r="I2310" s="20">
        <f>LatticeLayout!I2339</f>
        <v>0</v>
      </c>
      <c r="J2310" s="20">
        <f>LatticeLayout!J2339</f>
        <v>0</v>
      </c>
      <c r="K2310" s="20">
        <f>LatticeLayout!K2339</f>
        <v>0.49565599999999999</v>
      </c>
      <c r="L2310" s="551">
        <f>LatticeLayout!L2339</f>
        <v>41.094000000000001</v>
      </c>
      <c r="M2310" s="551">
        <f>LatticeLayout!M2339</f>
        <v>415.34755298882715</v>
      </c>
      <c r="N2310" s="551">
        <f>LatticeLayout!N2339</f>
        <v>350.10905552404813</v>
      </c>
      <c r="O2310" s="551">
        <f t="shared" si="105"/>
        <v>349.8612275240481</v>
      </c>
      <c r="P2310" s="551">
        <f t="shared" si="106"/>
        <v>415.34755298882715</v>
      </c>
      <c r="Q2310" s="551">
        <f t="shared" si="107"/>
        <v>41.094000000000001</v>
      </c>
    </row>
    <row r="2311" spans="1:17" hidden="1" x14ac:dyDescent="0.3">
      <c r="A2311" s="20" t="str">
        <f>LatticeLayout!A2340</f>
        <v>LS2</v>
      </c>
      <c r="B2311" s="20" t="str">
        <f>LatticeLayout!B2340</f>
        <v>CD09</v>
      </c>
      <c r="C2311" s="20" t="str">
        <f>LatticeLayout!C2340</f>
        <v>BLM</v>
      </c>
      <c r="D2311" s="20">
        <f>LatticeLayout!D2340</f>
        <v>3704</v>
      </c>
      <c r="E2311" s="20" t="str">
        <f>LatticeLayout!E2340</f>
        <v>LS2_CD09:BLM_D3704</v>
      </c>
      <c r="F2311" s="20">
        <f>LatticeLayout!F2340</f>
        <v>0</v>
      </c>
      <c r="G2311" s="20" t="str">
        <f>LatticeLayout!G2340</f>
        <v>outside loss monitor</v>
      </c>
      <c r="H2311" s="20">
        <f>LatticeLayout!H2340</f>
        <v>0</v>
      </c>
      <c r="I2311" s="20">
        <f>LatticeLayout!I2340</f>
        <v>0</v>
      </c>
      <c r="J2311" s="20">
        <f>LatticeLayout!J2340</f>
        <v>0</v>
      </c>
      <c r="K2311" s="20">
        <f>LatticeLayout!K2340</f>
        <v>0</v>
      </c>
      <c r="L2311" s="20">
        <f>LatticeLayout!L2340</f>
        <v>41.094000000000001</v>
      </c>
      <c r="M2311" s="20">
        <f>LatticeLayout!M2340</f>
        <v>415.34755298882715</v>
      </c>
      <c r="N2311" s="20">
        <f>LatticeLayout!N2340</f>
        <v>350.10905552404813</v>
      </c>
      <c r="O2311" s="20">
        <f t="shared" si="105"/>
        <v>350.10905552404813</v>
      </c>
      <c r="P2311" s="20">
        <f t="shared" si="106"/>
        <v>415.34755298882715</v>
      </c>
      <c r="Q2311" s="20">
        <f t="shared" si="107"/>
        <v>41.094000000000001</v>
      </c>
    </row>
    <row r="2312" spans="1:17" hidden="1" x14ac:dyDescent="0.3">
      <c r="A2312" s="20">
        <f>LatticeLayout!A2341</f>
        <v>0</v>
      </c>
      <c r="B2312" s="20">
        <f>LatticeLayout!B2341</f>
        <v>0</v>
      </c>
      <c r="C2312" s="20">
        <f>LatticeLayout!C2341</f>
        <v>0</v>
      </c>
      <c r="D2312" s="20">
        <f>LatticeLayout!D2341</f>
        <v>0</v>
      </c>
      <c r="E2312" s="20">
        <f>LatticeLayout!E2341</f>
        <v>0</v>
      </c>
      <c r="F2312" s="20">
        <f>LatticeLayout!F2341</f>
        <v>0</v>
      </c>
      <c r="G2312" s="20">
        <f>LatticeLayout!G2341</f>
        <v>0</v>
      </c>
      <c r="H2312" s="20">
        <f>LatticeLayout!H2341</f>
        <v>0</v>
      </c>
      <c r="I2312" s="20">
        <f>LatticeLayout!I2341</f>
        <v>0</v>
      </c>
      <c r="J2312" s="20">
        <f>LatticeLayout!J2341</f>
        <v>0</v>
      </c>
      <c r="K2312" s="20">
        <f>LatticeLayout!K2341</f>
        <v>0</v>
      </c>
      <c r="L2312" s="20">
        <f>LatticeLayout!L2341</f>
        <v>41.094000000000001</v>
      </c>
      <c r="M2312" s="20">
        <f>LatticeLayout!M2341</f>
        <v>415.34755298882715</v>
      </c>
      <c r="N2312" s="20">
        <f>LatticeLayout!N2341</f>
        <v>350.10905552404813</v>
      </c>
      <c r="O2312" s="20">
        <f t="shared" si="105"/>
        <v>350.10905552404813</v>
      </c>
      <c r="P2312" s="20">
        <f t="shared" si="106"/>
        <v>415.34755298882715</v>
      </c>
      <c r="Q2312" s="20">
        <f t="shared" si="107"/>
        <v>41.094000000000001</v>
      </c>
    </row>
    <row r="2313" spans="1:17" hidden="1" x14ac:dyDescent="0.3">
      <c r="A2313" s="20">
        <f>LatticeLayout!A2342</f>
        <v>0</v>
      </c>
      <c r="B2313" s="20">
        <f>LatticeLayout!B2342</f>
        <v>0</v>
      </c>
      <c r="C2313" s="20">
        <f>LatticeLayout!C2342</f>
        <v>0</v>
      </c>
      <c r="D2313" s="20">
        <f>LatticeLayout!D2342</f>
        <v>0</v>
      </c>
      <c r="E2313" s="20">
        <f>LatticeLayout!E2342</f>
        <v>0</v>
      </c>
      <c r="F2313" s="20">
        <f>LatticeLayout!F2342</f>
        <v>0</v>
      </c>
      <c r="G2313" s="20" t="str">
        <f>LatticeLayout!G2342</f>
        <v>bellow</v>
      </c>
      <c r="H2313" s="20">
        <f>LatticeLayout!H2342</f>
        <v>0</v>
      </c>
      <c r="I2313" s="20">
        <f>LatticeLayout!I2342</f>
        <v>0</v>
      </c>
      <c r="J2313" s="20">
        <f>LatticeLayout!J2342</f>
        <v>0</v>
      </c>
      <c r="K2313" s="20">
        <f>LatticeLayout!K2342</f>
        <v>0.15525</v>
      </c>
      <c r="L2313" s="20">
        <f>LatticeLayout!L2342</f>
        <v>41.094000000000001</v>
      </c>
      <c r="M2313" s="20">
        <f>LatticeLayout!M2342</f>
        <v>415.34755298882715</v>
      </c>
      <c r="N2313" s="20">
        <f>LatticeLayout!N2342</f>
        <v>350.26430552404815</v>
      </c>
      <c r="O2313" s="20">
        <f t="shared" si="105"/>
        <v>350.18668052404814</v>
      </c>
      <c r="P2313" s="20">
        <f t="shared" si="106"/>
        <v>415.34755298882715</v>
      </c>
      <c r="Q2313" s="20">
        <f t="shared" si="107"/>
        <v>41.094000000000001</v>
      </c>
    </row>
    <row r="2314" spans="1:17" x14ac:dyDescent="0.3">
      <c r="A2314" s="20" t="str">
        <f>LatticeLayout!A2343</f>
        <v>LS2</v>
      </c>
      <c r="B2314" s="20" t="str">
        <f>LatticeLayout!B2343</f>
        <v>CD09</v>
      </c>
      <c r="C2314" s="20" t="str">
        <f>LatticeLayout!C2343</f>
        <v>SOL1</v>
      </c>
      <c r="D2314" s="20">
        <f>LatticeLayout!D2343</f>
        <v>3708</v>
      </c>
      <c r="E2314" s="20" t="str">
        <f>LatticeLayout!E2343</f>
        <v>LS2_CD09:SOL1_D3708</v>
      </c>
      <c r="F2314" s="20" t="str">
        <f>LatticeLayout!F2343</f>
        <v>S2</v>
      </c>
      <c r="G2314" s="20" t="str">
        <f>LatticeLayout!G2343</f>
        <v>solenoid+correctors</v>
      </c>
      <c r="H2314" s="20">
        <f>LatticeLayout!H2343</f>
        <v>40</v>
      </c>
      <c r="I2314" s="20">
        <f>LatticeLayout!I2343</f>
        <v>0</v>
      </c>
      <c r="J2314" s="20">
        <f>LatticeLayout!J2343</f>
        <v>0</v>
      </c>
      <c r="K2314" s="20">
        <f>LatticeLayout!K2343</f>
        <v>0.5</v>
      </c>
      <c r="L2314" s="551">
        <f>LatticeLayout!L2343</f>
        <v>41.094000000000001</v>
      </c>
      <c r="M2314" s="551">
        <f>LatticeLayout!M2343</f>
        <v>415.34755298882715</v>
      </c>
      <c r="N2314" s="551">
        <f>LatticeLayout!N2343</f>
        <v>350.76430552404815</v>
      </c>
      <c r="O2314" s="551">
        <f t="shared" si="105"/>
        <v>350.51430552404815</v>
      </c>
      <c r="P2314" s="551">
        <f t="shared" si="106"/>
        <v>415.34755298882715</v>
      </c>
      <c r="Q2314" s="551">
        <f t="shared" si="107"/>
        <v>41.094000000000001</v>
      </c>
    </row>
    <row r="2315" spans="1:17" hidden="1" x14ac:dyDescent="0.3">
      <c r="A2315" s="20">
        <f>LatticeLayout!A2344</f>
        <v>0</v>
      </c>
      <c r="B2315" s="20">
        <f>LatticeLayout!B2344</f>
        <v>0</v>
      </c>
      <c r="C2315" s="20">
        <f>LatticeLayout!C2344</f>
        <v>0</v>
      </c>
      <c r="D2315" s="20">
        <f>LatticeLayout!D2344</f>
        <v>0</v>
      </c>
      <c r="E2315" s="20" t="str">
        <f>LatticeLayout!E2344</f>
        <v/>
      </c>
      <c r="F2315" s="20">
        <f>LatticeLayout!F2344</f>
        <v>0</v>
      </c>
      <c r="G2315" s="20" t="str">
        <f>LatticeLayout!G2344</f>
        <v>bellow</v>
      </c>
      <c r="H2315" s="20">
        <f>LatticeLayout!H2344</f>
        <v>0</v>
      </c>
      <c r="I2315" s="20">
        <f>LatticeLayout!I2344</f>
        <v>0</v>
      </c>
      <c r="J2315" s="20">
        <f>LatticeLayout!J2344</f>
        <v>0</v>
      </c>
      <c r="K2315" s="20">
        <f>LatticeLayout!K2344</f>
        <v>0.15525</v>
      </c>
      <c r="L2315" s="20">
        <f>LatticeLayout!L2344</f>
        <v>41.094000000000001</v>
      </c>
      <c r="M2315" s="20">
        <f>LatticeLayout!M2344</f>
        <v>415.34755298882715</v>
      </c>
      <c r="N2315" s="20">
        <f>LatticeLayout!N2344</f>
        <v>350.91955552404818</v>
      </c>
      <c r="O2315" s="20">
        <f t="shared" ref="O2315:O2378" si="108">(N2315+N2314)/2</f>
        <v>350.84193052404817</v>
      </c>
      <c r="P2315" s="20">
        <f t="shared" ref="P2315:P2378" si="109">(M2315+M2314)/2</f>
        <v>415.34755298882715</v>
      </c>
      <c r="Q2315" s="20">
        <f t="shared" ref="Q2315:Q2378" si="110">(L2315+L2314)/2</f>
        <v>41.094000000000001</v>
      </c>
    </row>
    <row r="2316" spans="1:17" x14ac:dyDescent="0.3">
      <c r="A2316" s="20" t="str">
        <f>LatticeLayout!A2345</f>
        <v>LS2</v>
      </c>
      <c r="B2316" s="20" t="str">
        <f>LatticeLayout!B2345</f>
        <v>CD09</v>
      </c>
      <c r="C2316" s="20" t="str">
        <f>LatticeLayout!C2345</f>
        <v>CAV5</v>
      </c>
      <c r="D2316" s="20">
        <f>LatticeLayout!D2345</f>
        <v>3714</v>
      </c>
      <c r="E2316" s="20" t="str">
        <f>LatticeLayout!E2345</f>
        <v>LS2_CD09:CAV5_D3714</v>
      </c>
      <c r="F2316" s="20">
        <f>LatticeLayout!F2345</f>
        <v>0</v>
      </c>
      <c r="G2316" s="20" t="str">
        <f>LatticeLayout!G2345</f>
        <v>b54 cavity</v>
      </c>
      <c r="H2316" s="20">
        <f>LatticeLayout!H2345</f>
        <v>40</v>
      </c>
      <c r="I2316" s="20">
        <f>LatticeLayout!I2345</f>
        <v>0</v>
      </c>
      <c r="J2316" s="20">
        <f>LatticeLayout!J2345</f>
        <v>0</v>
      </c>
      <c r="K2316" s="20">
        <f>LatticeLayout!K2345</f>
        <v>0.49565599999999999</v>
      </c>
      <c r="L2316" s="551">
        <f>LatticeLayout!L2345</f>
        <v>41.094000000000001</v>
      </c>
      <c r="M2316" s="551">
        <f>LatticeLayout!M2345</f>
        <v>415.34755298882715</v>
      </c>
      <c r="N2316" s="551">
        <f>LatticeLayout!N2345</f>
        <v>351.41521152404817</v>
      </c>
      <c r="O2316" s="551">
        <f t="shared" si="108"/>
        <v>351.1673835240482</v>
      </c>
      <c r="P2316" s="551">
        <f t="shared" si="109"/>
        <v>415.34755298882715</v>
      </c>
      <c r="Q2316" s="551">
        <f t="shared" si="110"/>
        <v>41.094000000000001</v>
      </c>
    </row>
    <row r="2317" spans="1:17" hidden="1" x14ac:dyDescent="0.3">
      <c r="A2317" s="20">
        <f>LatticeLayout!A2346</f>
        <v>0</v>
      </c>
      <c r="B2317" s="20">
        <f>LatticeLayout!B2346</f>
        <v>0</v>
      </c>
      <c r="C2317" s="20">
        <f>LatticeLayout!C2346</f>
        <v>0</v>
      </c>
      <c r="D2317" s="20">
        <f>LatticeLayout!D2346</f>
        <v>0</v>
      </c>
      <c r="E2317" s="20" t="str">
        <f>LatticeLayout!E2346</f>
        <v/>
      </c>
      <c r="F2317" s="20">
        <f>LatticeLayout!F2346</f>
        <v>0</v>
      </c>
      <c r="G2317" s="20">
        <f>LatticeLayout!G2346</f>
        <v>0</v>
      </c>
      <c r="H2317" s="20">
        <f>LatticeLayout!H2346</f>
        <v>0</v>
      </c>
      <c r="I2317" s="20">
        <f>LatticeLayout!I2346</f>
        <v>0</v>
      </c>
      <c r="J2317" s="20">
        <f>LatticeLayout!J2346</f>
        <v>0</v>
      </c>
      <c r="K2317" s="20">
        <f>LatticeLayout!K2346</f>
        <v>0</v>
      </c>
      <c r="L2317" s="20">
        <f>LatticeLayout!L2346</f>
        <v>41.094000000000001</v>
      </c>
      <c r="M2317" s="20">
        <f>LatticeLayout!M2346</f>
        <v>415.34755298882715</v>
      </c>
      <c r="N2317" s="20">
        <f>LatticeLayout!N2346</f>
        <v>351.41521152404817</v>
      </c>
      <c r="O2317" s="20">
        <f t="shared" si="108"/>
        <v>351.41521152404817</v>
      </c>
      <c r="P2317" s="20">
        <f t="shared" si="109"/>
        <v>415.34755298882715</v>
      </c>
      <c r="Q2317" s="20">
        <f t="shared" si="110"/>
        <v>41.094000000000001</v>
      </c>
    </row>
    <row r="2318" spans="1:17" hidden="1" x14ac:dyDescent="0.3">
      <c r="A2318" s="20">
        <f>LatticeLayout!A2347</f>
        <v>0</v>
      </c>
      <c r="B2318" s="20">
        <f>LatticeLayout!B2347</f>
        <v>0</v>
      </c>
      <c r="C2318" s="20">
        <f>LatticeLayout!C2347</f>
        <v>0</v>
      </c>
      <c r="D2318" s="20">
        <f>LatticeLayout!D2347</f>
        <v>0</v>
      </c>
      <c r="E2318" s="20">
        <f>LatticeLayout!E2347</f>
        <v>0</v>
      </c>
      <c r="F2318" s="20">
        <f>LatticeLayout!F2347</f>
        <v>0</v>
      </c>
      <c r="G2318" s="20">
        <f>LatticeLayout!G2347</f>
        <v>0</v>
      </c>
      <c r="H2318" s="20">
        <f>LatticeLayout!H2347</f>
        <v>0</v>
      </c>
      <c r="I2318" s="20">
        <f>LatticeLayout!I2347</f>
        <v>0</v>
      </c>
      <c r="J2318" s="20">
        <f>LatticeLayout!J2347</f>
        <v>0</v>
      </c>
      <c r="K2318" s="20">
        <f>LatticeLayout!K2347</f>
        <v>0</v>
      </c>
      <c r="L2318" s="20">
        <f>LatticeLayout!L2347</f>
        <v>41.094000000000001</v>
      </c>
      <c r="M2318" s="20">
        <f>LatticeLayout!M2347</f>
        <v>415.34755298882715</v>
      </c>
      <c r="N2318" s="20">
        <f>LatticeLayout!N2347</f>
        <v>351.41521152404817</v>
      </c>
      <c r="O2318" s="20">
        <f t="shared" si="108"/>
        <v>351.41521152404817</v>
      </c>
      <c r="P2318" s="20">
        <f t="shared" si="109"/>
        <v>415.34755298882715</v>
      </c>
      <c r="Q2318" s="20">
        <f t="shared" si="110"/>
        <v>41.094000000000001</v>
      </c>
    </row>
    <row r="2319" spans="1:17" hidden="1" x14ac:dyDescent="0.3">
      <c r="A2319" s="20">
        <f>LatticeLayout!A2348</f>
        <v>0</v>
      </c>
      <c r="B2319" s="20">
        <f>LatticeLayout!B2348</f>
        <v>0</v>
      </c>
      <c r="C2319" s="20">
        <f>LatticeLayout!C2348</f>
        <v>0</v>
      </c>
      <c r="D2319" s="20">
        <f>LatticeLayout!D2348</f>
        <v>0</v>
      </c>
      <c r="E2319" s="20">
        <f>LatticeLayout!E2348</f>
        <v>0</v>
      </c>
      <c r="F2319" s="20">
        <f>LatticeLayout!F2348</f>
        <v>0</v>
      </c>
      <c r="G2319" s="20" t="str">
        <f>LatticeLayout!G2348</f>
        <v>bellow</v>
      </c>
      <c r="H2319" s="20">
        <f>LatticeLayout!H2348</f>
        <v>0</v>
      </c>
      <c r="I2319" s="20">
        <f>LatticeLayout!I2348</f>
        <v>0</v>
      </c>
      <c r="J2319" s="20">
        <f>LatticeLayout!J2348</f>
        <v>0</v>
      </c>
      <c r="K2319" s="20">
        <f>LatticeLayout!K2348</f>
        <v>9.9516999999999994E-2</v>
      </c>
      <c r="L2319" s="20">
        <f>LatticeLayout!L2348</f>
        <v>41.094000000000001</v>
      </c>
      <c r="M2319" s="20">
        <f>LatticeLayout!M2348</f>
        <v>415.34755298882715</v>
      </c>
      <c r="N2319" s="20">
        <f>LatticeLayout!N2348</f>
        <v>351.51472852404817</v>
      </c>
      <c r="O2319" s="20">
        <f t="shared" si="108"/>
        <v>351.46497002404817</v>
      </c>
      <c r="P2319" s="20">
        <f t="shared" si="109"/>
        <v>415.34755298882715</v>
      </c>
      <c r="Q2319" s="20">
        <f t="shared" si="110"/>
        <v>41.094000000000001</v>
      </c>
    </row>
    <row r="2320" spans="1:17" x14ac:dyDescent="0.3">
      <c r="A2320" s="20" t="str">
        <f>LatticeLayout!A2349</f>
        <v>LS2</v>
      </c>
      <c r="B2320" s="20" t="str">
        <f>LatticeLayout!B2349</f>
        <v>CD09</v>
      </c>
      <c r="C2320" s="20" t="str">
        <f>LatticeLayout!C2349</f>
        <v>CAV6</v>
      </c>
      <c r="D2320" s="20">
        <f>LatticeLayout!D2349</f>
        <v>3720</v>
      </c>
      <c r="E2320" s="20" t="str">
        <f>LatticeLayout!E2349</f>
        <v>LS2_CD09:CAV6_D3720</v>
      </c>
      <c r="F2320" s="20">
        <f>LatticeLayout!F2349</f>
        <v>0</v>
      </c>
      <c r="G2320" s="20" t="str">
        <f>LatticeLayout!G2349</f>
        <v>b54 cavity</v>
      </c>
      <c r="H2320" s="20">
        <f>LatticeLayout!H2349</f>
        <v>40</v>
      </c>
      <c r="I2320" s="20">
        <f>LatticeLayout!I2349</f>
        <v>0</v>
      </c>
      <c r="J2320" s="20">
        <f>LatticeLayout!J2349</f>
        <v>0</v>
      </c>
      <c r="K2320" s="20">
        <f>LatticeLayout!K2349</f>
        <v>0.49565599999999999</v>
      </c>
      <c r="L2320" s="551">
        <f>LatticeLayout!L2349</f>
        <v>41.094000000000001</v>
      </c>
      <c r="M2320" s="551">
        <f>LatticeLayout!M2349</f>
        <v>415.34755298882715</v>
      </c>
      <c r="N2320" s="551">
        <f>LatticeLayout!N2349</f>
        <v>352.01038452404816</v>
      </c>
      <c r="O2320" s="551">
        <f t="shared" si="108"/>
        <v>351.76255652404814</v>
      </c>
      <c r="P2320" s="551">
        <f t="shared" si="109"/>
        <v>415.34755298882715</v>
      </c>
      <c r="Q2320" s="551">
        <f t="shared" si="110"/>
        <v>41.094000000000001</v>
      </c>
    </row>
    <row r="2321" spans="1:17" hidden="1" x14ac:dyDescent="0.3">
      <c r="A2321" s="20">
        <f>LatticeLayout!A2350</f>
        <v>0</v>
      </c>
      <c r="B2321" s="20">
        <f>LatticeLayout!B2350</f>
        <v>0</v>
      </c>
      <c r="C2321" s="20">
        <f>LatticeLayout!C2350</f>
        <v>0</v>
      </c>
      <c r="D2321" s="20">
        <f>LatticeLayout!D2350</f>
        <v>0</v>
      </c>
      <c r="E2321" s="20" t="str">
        <f>LatticeLayout!E2350</f>
        <v/>
      </c>
      <c r="F2321" s="20">
        <f>LatticeLayout!F2350</f>
        <v>0</v>
      </c>
      <c r="G2321" s="20">
        <f>LatticeLayout!G2350</f>
        <v>0</v>
      </c>
      <c r="H2321" s="20">
        <f>LatticeLayout!H2350</f>
        <v>0</v>
      </c>
      <c r="I2321" s="20">
        <f>LatticeLayout!I2350</f>
        <v>0</v>
      </c>
      <c r="J2321" s="20">
        <f>LatticeLayout!J2350</f>
        <v>0</v>
      </c>
      <c r="K2321" s="20">
        <f>LatticeLayout!K2350</f>
        <v>0</v>
      </c>
      <c r="L2321" s="20">
        <f>LatticeLayout!L2350</f>
        <v>41.094000000000001</v>
      </c>
      <c r="M2321" s="20">
        <f>LatticeLayout!M2350</f>
        <v>415.34755298882715</v>
      </c>
      <c r="N2321" s="20">
        <f>LatticeLayout!N2350</f>
        <v>352.01038452404816</v>
      </c>
      <c r="O2321" s="20">
        <f t="shared" si="108"/>
        <v>352.01038452404816</v>
      </c>
      <c r="P2321" s="20">
        <f t="shared" si="109"/>
        <v>415.34755298882715</v>
      </c>
      <c r="Q2321" s="20">
        <f t="shared" si="110"/>
        <v>41.094000000000001</v>
      </c>
    </row>
    <row r="2322" spans="1:17" hidden="1" x14ac:dyDescent="0.3">
      <c r="A2322" s="20">
        <f>LatticeLayout!A2351</f>
        <v>0</v>
      </c>
      <c r="B2322" s="20">
        <f>LatticeLayout!B2351</f>
        <v>0</v>
      </c>
      <c r="C2322" s="20">
        <f>LatticeLayout!C2351</f>
        <v>0</v>
      </c>
      <c r="D2322" s="20">
        <f>LatticeLayout!D2351</f>
        <v>0</v>
      </c>
      <c r="E2322" s="20">
        <f>LatticeLayout!E2351</f>
        <v>0</v>
      </c>
      <c r="F2322" s="20">
        <f>LatticeLayout!F2351</f>
        <v>0</v>
      </c>
      <c r="G2322" s="20">
        <f>LatticeLayout!G2351</f>
        <v>0</v>
      </c>
      <c r="H2322" s="20">
        <f>LatticeLayout!H2351</f>
        <v>0</v>
      </c>
      <c r="I2322" s="20">
        <f>LatticeLayout!I2351</f>
        <v>0</v>
      </c>
      <c r="J2322" s="20">
        <f>LatticeLayout!J2351</f>
        <v>0</v>
      </c>
      <c r="K2322" s="20">
        <f>LatticeLayout!K2351</f>
        <v>0</v>
      </c>
      <c r="L2322" s="20">
        <f>LatticeLayout!L2351</f>
        <v>41.094000000000001</v>
      </c>
      <c r="M2322" s="20">
        <f>LatticeLayout!M2351</f>
        <v>415.34755298882715</v>
      </c>
      <c r="N2322" s="20">
        <f>LatticeLayout!N2351</f>
        <v>352.01038452404816</v>
      </c>
      <c r="O2322" s="20">
        <f t="shared" si="108"/>
        <v>352.01038452404816</v>
      </c>
      <c r="P2322" s="20">
        <f t="shared" si="109"/>
        <v>415.34755298882715</v>
      </c>
      <c r="Q2322" s="20">
        <f t="shared" si="110"/>
        <v>41.094000000000001</v>
      </c>
    </row>
    <row r="2323" spans="1:17" hidden="1" x14ac:dyDescent="0.3">
      <c r="A2323" s="20">
        <f>LatticeLayout!A2352</f>
        <v>0</v>
      </c>
      <c r="B2323" s="20">
        <f>LatticeLayout!B2352</f>
        <v>0</v>
      </c>
      <c r="C2323" s="20">
        <f>LatticeLayout!C2352</f>
        <v>0</v>
      </c>
      <c r="D2323" s="20">
        <f>LatticeLayout!D2352</f>
        <v>0</v>
      </c>
      <c r="E2323" s="20" t="str">
        <f>LatticeLayout!E2352</f>
        <v/>
      </c>
      <c r="F2323" s="20">
        <f>LatticeLayout!F2352</f>
        <v>0</v>
      </c>
      <c r="G2323" s="20" t="str">
        <f>LatticeLayout!G2352</f>
        <v>bellow</v>
      </c>
      <c r="H2323" s="20">
        <f>LatticeLayout!H2352</f>
        <v>0</v>
      </c>
      <c r="I2323" s="20">
        <f>LatticeLayout!I2352</f>
        <v>0</v>
      </c>
      <c r="J2323" s="20">
        <f>LatticeLayout!J2352</f>
        <v>0</v>
      </c>
      <c r="K2323" s="20">
        <f>LatticeLayout!K2352</f>
        <v>9.9516999999999994E-2</v>
      </c>
      <c r="L2323" s="20">
        <f>LatticeLayout!L2352</f>
        <v>41.094000000000001</v>
      </c>
      <c r="M2323" s="20">
        <f>LatticeLayout!M2352</f>
        <v>415.34755298882715</v>
      </c>
      <c r="N2323" s="20">
        <f>LatticeLayout!N2352</f>
        <v>352.10990152404815</v>
      </c>
      <c r="O2323" s="20">
        <f t="shared" si="108"/>
        <v>352.06014302404816</v>
      </c>
      <c r="P2323" s="20">
        <f t="shared" si="109"/>
        <v>415.34755298882715</v>
      </c>
      <c r="Q2323" s="20">
        <f t="shared" si="110"/>
        <v>41.094000000000001</v>
      </c>
    </row>
    <row r="2324" spans="1:17" x14ac:dyDescent="0.3">
      <c r="A2324" s="20" t="str">
        <f>LatticeLayout!A2353</f>
        <v>LS2</v>
      </c>
      <c r="B2324" s="20" t="str">
        <f>LatticeLayout!B2353</f>
        <v>CD09</v>
      </c>
      <c r="C2324" s="20" t="str">
        <f>LatticeLayout!C2353</f>
        <v>CAV7</v>
      </c>
      <c r="D2324" s="20">
        <f>LatticeLayout!D2353</f>
        <v>3726</v>
      </c>
      <c r="E2324" s="20" t="str">
        <f>LatticeLayout!E2353</f>
        <v>LS2_CD09:CAV7_D3726</v>
      </c>
      <c r="F2324" s="20">
        <f>LatticeLayout!F2353</f>
        <v>0</v>
      </c>
      <c r="G2324" s="20" t="str">
        <f>LatticeLayout!G2353</f>
        <v>b54 cavity</v>
      </c>
      <c r="H2324" s="20">
        <f>LatticeLayout!H2353</f>
        <v>40</v>
      </c>
      <c r="I2324" s="20">
        <f>LatticeLayout!I2353</f>
        <v>0</v>
      </c>
      <c r="J2324" s="20">
        <f>LatticeLayout!J2353</f>
        <v>0</v>
      </c>
      <c r="K2324" s="20">
        <f>LatticeLayout!K2353</f>
        <v>0.49565599999999999</v>
      </c>
      <c r="L2324" s="551">
        <f>LatticeLayout!L2353</f>
        <v>41.094000000000001</v>
      </c>
      <c r="M2324" s="551">
        <f>LatticeLayout!M2353</f>
        <v>415.34755298882715</v>
      </c>
      <c r="N2324" s="551">
        <f>LatticeLayout!N2353</f>
        <v>352.60555752404815</v>
      </c>
      <c r="O2324" s="551">
        <f t="shared" si="108"/>
        <v>352.35772952404818</v>
      </c>
      <c r="P2324" s="551">
        <f t="shared" si="109"/>
        <v>415.34755298882715</v>
      </c>
      <c r="Q2324" s="551">
        <f t="shared" si="110"/>
        <v>41.094000000000001</v>
      </c>
    </row>
    <row r="2325" spans="1:17" hidden="1" x14ac:dyDescent="0.3">
      <c r="A2325" s="20">
        <f>LatticeLayout!A2354</f>
        <v>0</v>
      </c>
      <c r="B2325" s="20">
        <f>LatticeLayout!B2354</f>
        <v>0</v>
      </c>
      <c r="C2325" s="20">
        <f>LatticeLayout!C2354</f>
        <v>0</v>
      </c>
      <c r="D2325" s="20">
        <f>LatticeLayout!D2354</f>
        <v>0</v>
      </c>
      <c r="E2325" s="20" t="str">
        <f>LatticeLayout!E2354</f>
        <v/>
      </c>
      <c r="F2325" s="20">
        <f>LatticeLayout!F2354</f>
        <v>0</v>
      </c>
      <c r="G2325" s="20">
        <f>LatticeLayout!G2354</f>
        <v>0</v>
      </c>
      <c r="H2325" s="20">
        <f>LatticeLayout!H2354</f>
        <v>0</v>
      </c>
      <c r="I2325" s="20">
        <f>LatticeLayout!I2354</f>
        <v>0</v>
      </c>
      <c r="J2325" s="20">
        <f>LatticeLayout!J2354</f>
        <v>0</v>
      </c>
      <c r="K2325" s="20">
        <f>LatticeLayout!K2354</f>
        <v>0</v>
      </c>
      <c r="L2325" s="20">
        <f>LatticeLayout!L2354</f>
        <v>41.094000000000001</v>
      </c>
      <c r="M2325" s="20">
        <f>LatticeLayout!M2354</f>
        <v>415.34755298882715</v>
      </c>
      <c r="N2325" s="20">
        <f>LatticeLayout!N2354</f>
        <v>352.60555752404815</v>
      </c>
      <c r="O2325" s="20">
        <f t="shared" si="108"/>
        <v>352.60555752404815</v>
      </c>
      <c r="P2325" s="20">
        <f t="shared" si="109"/>
        <v>415.34755298882715</v>
      </c>
      <c r="Q2325" s="20">
        <f t="shared" si="110"/>
        <v>41.094000000000001</v>
      </c>
    </row>
    <row r="2326" spans="1:17" hidden="1" x14ac:dyDescent="0.3">
      <c r="A2326" s="20">
        <f>LatticeLayout!A2355</f>
        <v>0</v>
      </c>
      <c r="B2326" s="20">
        <f>LatticeLayout!B2355</f>
        <v>0</v>
      </c>
      <c r="C2326" s="20">
        <f>LatticeLayout!C2355</f>
        <v>0</v>
      </c>
      <c r="D2326" s="20">
        <f>LatticeLayout!D2355</f>
        <v>0</v>
      </c>
      <c r="E2326" s="20">
        <f>LatticeLayout!E2355</f>
        <v>0</v>
      </c>
      <c r="F2326" s="20">
        <f>LatticeLayout!F2355</f>
        <v>0</v>
      </c>
      <c r="G2326" s="20">
        <f>LatticeLayout!G2355</f>
        <v>0</v>
      </c>
      <c r="H2326" s="20">
        <f>LatticeLayout!H2355</f>
        <v>0</v>
      </c>
      <c r="I2326" s="20">
        <f>LatticeLayout!I2355</f>
        <v>0</v>
      </c>
      <c r="J2326" s="20">
        <f>LatticeLayout!J2355</f>
        <v>0</v>
      </c>
      <c r="K2326" s="20">
        <f>LatticeLayout!K2355</f>
        <v>0</v>
      </c>
      <c r="L2326" s="20">
        <f>LatticeLayout!L2355</f>
        <v>41.094000000000001</v>
      </c>
      <c r="M2326" s="20">
        <f>LatticeLayout!M2355</f>
        <v>415.34755298882715</v>
      </c>
      <c r="N2326" s="20">
        <f>LatticeLayout!N2355</f>
        <v>352.60555752404815</v>
      </c>
      <c r="O2326" s="20">
        <f t="shared" si="108"/>
        <v>352.60555752404815</v>
      </c>
      <c r="P2326" s="20">
        <f t="shared" si="109"/>
        <v>415.34755298882715</v>
      </c>
      <c r="Q2326" s="20">
        <f t="shared" si="110"/>
        <v>41.094000000000001</v>
      </c>
    </row>
    <row r="2327" spans="1:17" hidden="1" x14ac:dyDescent="0.3">
      <c r="A2327" s="20">
        <f>LatticeLayout!A2356</f>
        <v>0</v>
      </c>
      <c r="B2327" s="20">
        <f>LatticeLayout!B2356</f>
        <v>0</v>
      </c>
      <c r="C2327" s="20">
        <f>LatticeLayout!C2356</f>
        <v>0</v>
      </c>
      <c r="D2327" s="20">
        <f>LatticeLayout!D2356</f>
        <v>0</v>
      </c>
      <c r="E2327" s="20" t="str">
        <f>LatticeLayout!E2356</f>
        <v/>
      </c>
      <c r="F2327" s="20">
        <f>LatticeLayout!F2356</f>
        <v>0</v>
      </c>
      <c r="G2327" s="20" t="str">
        <f>LatticeLayout!G2356</f>
        <v>bellow</v>
      </c>
      <c r="H2327" s="20">
        <f>LatticeLayout!H2356</f>
        <v>0</v>
      </c>
      <c r="I2327" s="20">
        <f>LatticeLayout!I2356</f>
        <v>0</v>
      </c>
      <c r="J2327" s="20">
        <f>LatticeLayout!J2356</f>
        <v>0</v>
      </c>
      <c r="K2327" s="20">
        <f>LatticeLayout!K2356</f>
        <v>9.9516999999999994E-2</v>
      </c>
      <c r="L2327" s="20">
        <f>LatticeLayout!L2356</f>
        <v>41.094000000000001</v>
      </c>
      <c r="M2327" s="20">
        <f>LatticeLayout!M2356</f>
        <v>415.34755298882715</v>
      </c>
      <c r="N2327" s="20">
        <f>LatticeLayout!N2356</f>
        <v>352.70507452404814</v>
      </c>
      <c r="O2327" s="20">
        <f t="shared" si="108"/>
        <v>352.65531602404815</v>
      </c>
      <c r="P2327" s="20">
        <f t="shared" si="109"/>
        <v>415.34755298882715</v>
      </c>
      <c r="Q2327" s="20">
        <f t="shared" si="110"/>
        <v>41.094000000000001</v>
      </c>
    </row>
    <row r="2328" spans="1:17" x14ac:dyDescent="0.3">
      <c r="A2328" s="20" t="str">
        <f>LatticeLayout!A2357</f>
        <v>LS2</v>
      </c>
      <c r="B2328" s="20" t="str">
        <f>LatticeLayout!B2357</f>
        <v>CD09</v>
      </c>
      <c r="C2328" s="20" t="str">
        <f>LatticeLayout!C2357</f>
        <v>CAV8</v>
      </c>
      <c r="D2328" s="20">
        <f>LatticeLayout!D2357</f>
        <v>3732</v>
      </c>
      <c r="E2328" s="20" t="str">
        <f>LatticeLayout!E2357</f>
        <v>LS2_CD09:CAV8_D3732</v>
      </c>
      <c r="F2328" s="20">
        <f>LatticeLayout!F2357</f>
        <v>0</v>
      </c>
      <c r="G2328" s="20" t="str">
        <f>LatticeLayout!G2357</f>
        <v>b54 cavity</v>
      </c>
      <c r="H2328" s="20">
        <f>LatticeLayout!H2357</f>
        <v>40</v>
      </c>
      <c r="I2328" s="20">
        <f>LatticeLayout!I2357</f>
        <v>0</v>
      </c>
      <c r="J2328" s="20">
        <f>LatticeLayout!J2357</f>
        <v>0</v>
      </c>
      <c r="K2328" s="20">
        <f>LatticeLayout!K2357</f>
        <v>0.49565599999999999</v>
      </c>
      <c r="L2328" s="551">
        <f>LatticeLayout!L2357</f>
        <v>41.094000000000001</v>
      </c>
      <c r="M2328" s="551">
        <f>LatticeLayout!M2357</f>
        <v>415.34755298882715</v>
      </c>
      <c r="N2328" s="551">
        <f>LatticeLayout!N2357</f>
        <v>353.20073052404814</v>
      </c>
      <c r="O2328" s="551">
        <f t="shared" si="108"/>
        <v>352.95290252404811</v>
      </c>
      <c r="P2328" s="551">
        <f t="shared" si="109"/>
        <v>415.34755298882715</v>
      </c>
      <c r="Q2328" s="551">
        <f t="shared" si="110"/>
        <v>41.094000000000001</v>
      </c>
    </row>
    <row r="2329" spans="1:17" hidden="1" x14ac:dyDescent="0.3">
      <c r="A2329" s="20" t="str">
        <f>LatticeLayout!A2358</f>
        <v>LS2</v>
      </c>
      <c r="B2329" s="20" t="str">
        <f>LatticeLayout!B2358</f>
        <v>CD09</v>
      </c>
      <c r="C2329" s="20" t="str">
        <f>LatticeLayout!C2358</f>
        <v>BLM</v>
      </c>
      <c r="D2329" s="20">
        <f>LatticeLayout!D2358</f>
        <v>3735</v>
      </c>
      <c r="E2329" s="20" t="str">
        <f>LatticeLayout!E2358</f>
        <v>LS2_CD09:BLM_D3735</v>
      </c>
      <c r="F2329" s="20">
        <f>LatticeLayout!F2358</f>
        <v>0</v>
      </c>
      <c r="G2329" s="20" t="str">
        <f>LatticeLayout!G2358</f>
        <v>outside loss monitor</v>
      </c>
      <c r="H2329" s="20">
        <f>LatticeLayout!H2358</f>
        <v>0</v>
      </c>
      <c r="I2329" s="20">
        <f>LatticeLayout!I2358</f>
        <v>0</v>
      </c>
      <c r="J2329" s="20">
        <f>LatticeLayout!J2358</f>
        <v>0</v>
      </c>
      <c r="K2329" s="20">
        <f>LatticeLayout!K2358</f>
        <v>0</v>
      </c>
      <c r="L2329" s="20">
        <f>LatticeLayout!L2358</f>
        <v>41.094000000000001</v>
      </c>
      <c r="M2329" s="20">
        <f>LatticeLayout!M2358</f>
        <v>415.34755298882715</v>
      </c>
      <c r="N2329" s="20">
        <f>LatticeLayout!N2358</f>
        <v>353.20073052404814</v>
      </c>
      <c r="O2329" s="20">
        <f t="shared" si="108"/>
        <v>353.20073052404814</v>
      </c>
      <c r="P2329" s="20">
        <f t="shared" si="109"/>
        <v>415.34755298882715</v>
      </c>
      <c r="Q2329" s="20">
        <f t="shared" si="110"/>
        <v>41.094000000000001</v>
      </c>
    </row>
    <row r="2330" spans="1:17" hidden="1" x14ac:dyDescent="0.3">
      <c r="A2330" s="20">
        <f>LatticeLayout!A2359</f>
        <v>0</v>
      </c>
      <c r="B2330" s="20">
        <f>LatticeLayout!B2359</f>
        <v>0</v>
      </c>
      <c r="C2330" s="20">
        <f>LatticeLayout!C2359</f>
        <v>0</v>
      </c>
      <c r="D2330" s="20">
        <f>LatticeLayout!D2359</f>
        <v>0</v>
      </c>
      <c r="E2330" s="20">
        <f>LatticeLayout!E2359</f>
        <v>0</v>
      </c>
      <c r="F2330" s="20">
        <f>LatticeLayout!F2359</f>
        <v>0</v>
      </c>
      <c r="G2330" s="20">
        <f>LatticeLayout!G2359</f>
        <v>0</v>
      </c>
      <c r="H2330" s="20">
        <f>LatticeLayout!H2359</f>
        <v>0</v>
      </c>
      <c r="I2330" s="20">
        <f>LatticeLayout!I2359</f>
        <v>0</v>
      </c>
      <c r="J2330" s="20">
        <f>LatticeLayout!J2359</f>
        <v>0</v>
      </c>
      <c r="K2330" s="20">
        <f>LatticeLayout!K2359</f>
        <v>0</v>
      </c>
      <c r="L2330" s="20">
        <f>LatticeLayout!L2359</f>
        <v>41.094000000000001</v>
      </c>
      <c r="M2330" s="20">
        <f>LatticeLayout!M2359</f>
        <v>415.34755298882715</v>
      </c>
      <c r="N2330" s="20">
        <f>LatticeLayout!N2359</f>
        <v>353.20073052404814</v>
      </c>
      <c r="O2330" s="20">
        <f t="shared" si="108"/>
        <v>353.20073052404814</v>
      </c>
      <c r="P2330" s="20">
        <f t="shared" si="109"/>
        <v>415.34755298882715</v>
      </c>
      <c r="Q2330" s="20">
        <f t="shared" si="110"/>
        <v>41.094000000000001</v>
      </c>
    </row>
    <row r="2331" spans="1:17" hidden="1" x14ac:dyDescent="0.3">
      <c r="A2331" s="20">
        <f>LatticeLayout!A2360</f>
        <v>0</v>
      </c>
      <c r="B2331" s="20">
        <f>LatticeLayout!B2360</f>
        <v>0</v>
      </c>
      <c r="C2331" s="20">
        <f>LatticeLayout!C2360</f>
        <v>0</v>
      </c>
      <c r="D2331" s="20">
        <f>LatticeLayout!D2360</f>
        <v>0</v>
      </c>
      <c r="E2331" s="20">
        <f>LatticeLayout!E2360</f>
        <v>0</v>
      </c>
      <c r="F2331" s="20">
        <f>LatticeLayout!F2360</f>
        <v>0</v>
      </c>
      <c r="G2331" s="20">
        <f>LatticeLayout!G2360</f>
        <v>0</v>
      </c>
      <c r="H2331" s="20">
        <f>LatticeLayout!H2360</f>
        <v>0</v>
      </c>
      <c r="I2331" s="20">
        <f>LatticeLayout!I2360</f>
        <v>0</v>
      </c>
      <c r="J2331" s="20">
        <f>LatticeLayout!J2360</f>
        <v>0</v>
      </c>
      <c r="K2331" s="20">
        <f>LatticeLayout!K2360</f>
        <v>0.15310800000000002</v>
      </c>
      <c r="L2331" s="20">
        <f>LatticeLayout!L2360</f>
        <v>41.094000000000001</v>
      </c>
      <c r="M2331" s="20">
        <f>LatticeLayout!M2360</f>
        <v>415.34755298882715</v>
      </c>
      <c r="N2331" s="20">
        <f>LatticeLayout!N2360</f>
        <v>353.35383852404811</v>
      </c>
      <c r="O2331" s="20">
        <f t="shared" si="108"/>
        <v>353.27728452404813</v>
      </c>
      <c r="P2331" s="20">
        <f t="shared" si="109"/>
        <v>415.34755298882715</v>
      </c>
      <c r="Q2331" s="20">
        <f t="shared" si="110"/>
        <v>41.094000000000001</v>
      </c>
    </row>
    <row r="2332" spans="1:17" hidden="1" x14ac:dyDescent="0.3">
      <c r="A2332" s="20" t="str">
        <f>LatticeLayout!A2361</f>
        <v>LS2</v>
      </c>
      <c r="B2332" s="20" t="str">
        <f>LatticeLayout!B2361</f>
        <v>CD09</v>
      </c>
      <c r="C2332" s="20" t="str">
        <f>LatticeLayout!C2361</f>
        <v>GV</v>
      </c>
      <c r="D2332" s="20">
        <f>LatticeLayout!D2361</f>
        <v>3736</v>
      </c>
      <c r="E2332" s="20" t="str">
        <f>LatticeLayout!E2361</f>
        <v>LS2_CD09:GV_D3736</v>
      </c>
      <c r="F2332" s="20">
        <f>LatticeLayout!F2361</f>
        <v>0</v>
      </c>
      <c r="G2332" s="20" t="str">
        <f>LatticeLayout!G2361</f>
        <v>gate valve</v>
      </c>
      <c r="H2332" s="20">
        <f>LatticeLayout!H2361</f>
        <v>40</v>
      </c>
      <c r="I2332" s="20">
        <f>LatticeLayout!I2361</f>
        <v>0</v>
      </c>
      <c r="J2332" s="20">
        <f>LatticeLayout!J2361</f>
        <v>0</v>
      </c>
      <c r="K2332" s="20">
        <f>LatticeLayout!K2361</f>
        <v>7.1999999999999995E-2</v>
      </c>
      <c r="L2332" s="20">
        <f>LatticeLayout!L2361</f>
        <v>41.094000000000001</v>
      </c>
      <c r="M2332" s="20">
        <f>LatticeLayout!M2361</f>
        <v>415.34755298882715</v>
      </c>
      <c r="N2332" s="20">
        <f>LatticeLayout!N2361</f>
        <v>353.42583852404812</v>
      </c>
      <c r="O2332" s="20">
        <f t="shared" si="108"/>
        <v>353.38983852404812</v>
      </c>
      <c r="P2332" s="20">
        <f t="shared" si="109"/>
        <v>415.34755298882715</v>
      </c>
      <c r="Q2332" s="20">
        <f t="shared" si="110"/>
        <v>41.094000000000001</v>
      </c>
    </row>
    <row r="2333" spans="1:17" hidden="1" x14ac:dyDescent="0.3">
      <c r="A2333" s="20">
        <f>LatticeLayout!A2362</f>
        <v>0</v>
      </c>
      <c r="B2333" s="20">
        <f>LatticeLayout!B2362</f>
        <v>0</v>
      </c>
      <c r="C2333" s="20">
        <f>LatticeLayout!C2362</f>
        <v>0</v>
      </c>
      <c r="D2333" s="20">
        <f>LatticeLayout!D2362</f>
        <v>0</v>
      </c>
      <c r="E2333" s="20" t="str">
        <f>LatticeLayout!E2362</f>
        <v/>
      </c>
      <c r="F2333" s="20">
        <f>LatticeLayout!F2362</f>
        <v>0</v>
      </c>
      <c r="G2333" s="20" t="str">
        <f>LatticeLayout!G2362</f>
        <v>bellow</v>
      </c>
      <c r="H2333" s="20">
        <f>LatticeLayout!H2362</f>
        <v>40</v>
      </c>
      <c r="I2333" s="20">
        <f>LatticeLayout!I2362</f>
        <v>0</v>
      </c>
      <c r="J2333" s="20">
        <f>LatticeLayout!J2362</f>
        <v>0</v>
      </c>
      <c r="K2333" s="20">
        <f>LatticeLayout!K2362</f>
        <v>0.11600000000000001</v>
      </c>
      <c r="L2333" s="20">
        <f>LatticeLayout!L2362</f>
        <v>41.094000000000001</v>
      </c>
      <c r="M2333" s="20">
        <f>LatticeLayout!M2362</f>
        <v>415.34755298882715</v>
      </c>
      <c r="N2333" s="20">
        <f>LatticeLayout!N2362</f>
        <v>353.5418385240481</v>
      </c>
      <c r="O2333" s="20">
        <f t="shared" si="108"/>
        <v>353.48383852404811</v>
      </c>
      <c r="P2333" s="20">
        <f t="shared" si="109"/>
        <v>415.34755298882715</v>
      </c>
      <c r="Q2333" s="20">
        <f t="shared" si="110"/>
        <v>41.094000000000001</v>
      </c>
    </row>
    <row r="2334" spans="1:17" hidden="1" x14ac:dyDescent="0.3">
      <c r="A2334" s="20" t="str">
        <f>LatticeLayout!A2363</f>
        <v>LS2</v>
      </c>
      <c r="B2334" s="20" t="str">
        <f>LatticeLayout!B2363</f>
        <v>WD09</v>
      </c>
      <c r="C2334" s="20" t="str">
        <f>LatticeLayout!C2363</f>
        <v>BPM</v>
      </c>
      <c r="D2334" s="20">
        <f>LatticeLayout!D2363</f>
        <v>3738</v>
      </c>
      <c r="E2334" s="20" t="str">
        <f>LatticeLayout!E2363</f>
        <v>LS2_WD09:BPM_D3738</v>
      </c>
      <c r="F2334" s="20" t="str">
        <f>LatticeLayout!F2363</f>
        <v>BPM2</v>
      </c>
      <c r="G2334" s="20" t="str">
        <f>LatticeLayout!G2363</f>
        <v>position monitor</v>
      </c>
      <c r="H2334" s="20">
        <f>LatticeLayout!H2363</f>
        <v>0</v>
      </c>
      <c r="I2334" s="20">
        <f>LatticeLayout!I2363</f>
        <v>0</v>
      </c>
      <c r="J2334" s="20">
        <f>LatticeLayout!J2363</f>
        <v>0</v>
      </c>
      <c r="K2334" s="20">
        <f>LatticeLayout!K2363</f>
        <v>0</v>
      </c>
      <c r="L2334" s="20">
        <f>LatticeLayout!L2363</f>
        <v>41.094000000000001</v>
      </c>
      <c r="M2334" s="20">
        <f>LatticeLayout!M2363</f>
        <v>415.34755298882715</v>
      </c>
      <c r="N2334" s="20">
        <f>LatticeLayout!N2363</f>
        <v>353.5418385240481</v>
      </c>
      <c r="O2334" s="20">
        <f t="shared" si="108"/>
        <v>353.5418385240481</v>
      </c>
      <c r="P2334" s="20">
        <f t="shared" si="109"/>
        <v>415.34755298882715</v>
      </c>
      <c r="Q2334" s="20">
        <f t="shared" si="110"/>
        <v>41.094000000000001</v>
      </c>
    </row>
    <row r="2335" spans="1:17" x14ac:dyDescent="0.3">
      <c r="A2335" s="20">
        <f>LatticeLayout!A2364</f>
        <v>0</v>
      </c>
      <c r="B2335" s="20">
        <f>LatticeLayout!B2364</f>
        <v>0</v>
      </c>
      <c r="C2335" s="20">
        <f>LatticeLayout!C2364</f>
        <v>0</v>
      </c>
      <c r="D2335" s="20">
        <f>LatticeLayout!D2364</f>
        <v>0</v>
      </c>
      <c r="E2335" s="20" t="str">
        <f>LatticeLayout!E2364</f>
        <v/>
      </c>
      <c r="F2335" s="20">
        <f>LatticeLayout!F2364</f>
        <v>0</v>
      </c>
      <c r="G2335" s="20" t="str">
        <f>LatticeLayout!G2364</f>
        <v>diagnostic box</v>
      </c>
      <c r="H2335" s="20">
        <f>LatticeLayout!H2364</f>
        <v>0</v>
      </c>
      <c r="I2335" s="20">
        <f>LatticeLayout!I2364</f>
        <v>0</v>
      </c>
      <c r="J2335" s="20">
        <f>LatticeLayout!J2364</f>
        <v>0</v>
      </c>
      <c r="K2335" s="20">
        <f>LatticeLayout!K2364</f>
        <v>7.3999999999999996E-2</v>
      </c>
      <c r="L2335" s="551">
        <f>LatticeLayout!L2364</f>
        <v>41.094000000000001</v>
      </c>
      <c r="M2335" s="551">
        <f>LatticeLayout!M2364</f>
        <v>415.34755298882715</v>
      </c>
      <c r="N2335" s="551">
        <f>LatticeLayout!N2364</f>
        <v>353.61583852404812</v>
      </c>
      <c r="O2335" s="551">
        <f t="shared" si="108"/>
        <v>353.57883852404814</v>
      </c>
      <c r="P2335" s="551">
        <f t="shared" si="109"/>
        <v>415.34755298882715</v>
      </c>
      <c r="Q2335" s="551">
        <f t="shared" si="110"/>
        <v>41.094000000000001</v>
      </c>
    </row>
    <row r="2336" spans="1:17" hidden="1" x14ac:dyDescent="0.3">
      <c r="A2336" s="20" t="str">
        <f>LatticeLayout!A2365</f>
        <v>LS2</v>
      </c>
      <c r="B2336" s="20" t="str">
        <f>LatticeLayout!B2365</f>
        <v>WD09</v>
      </c>
      <c r="C2336" s="20" t="str">
        <f>LatticeLayout!C2365</f>
        <v>PORT</v>
      </c>
      <c r="D2336" s="20">
        <f>LatticeLayout!D2365</f>
        <v>3739</v>
      </c>
      <c r="E2336" s="20" t="str">
        <f>LatticeLayout!E2365</f>
        <v>LS2_WD09:PORT_D3739</v>
      </c>
      <c r="F2336" s="20">
        <f>LatticeLayout!F2365</f>
        <v>0</v>
      </c>
      <c r="G2336" s="20" t="str">
        <f>LatticeLayout!G2365</f>
        <v>port for future diagnostics</v>
      </c>
      <c r="H2336" s="20">
        <f>LatticeLayout!H2365</f>
        <v>0</v>
      </c>
      <c r="I2336" s="20">
        <f>LatticeLayout!I2365</f>
        <v>0</v>
      </c>
      <c r="J2336" s="20">
        <f>LatticeLayout!J2365</f>
        <v>0</v>
      </c>
      <c r="K2336" s="20">
        <f>LatticeLayout!K2365</f>
        <v>0</v>
      </c>
      <c r="L2336" s="20">
        <f>LatticeLayout!L2365</f>
        <v>41.094000000000001</v>
      </c>
      <c r="M2336" s="20">
        <f>LatticeLayout!M2365</f>
        <v>415.34755298882715</v>
      </c>
      <c r="N2336" s="20">
        <f>LatticeLayout!N2365</f>
        <v>353.61583852404812</v>
      </c>
      <c r="O2336" s="20">
        <f t="shared" si="108"/>
        <v>353.61583852404812</v>
      </c>
      <c r="P2336" s="20">
        <f t="shared" si="109"/>
        <v>415.34755298882715</v>
      </c>
      <c r="Q2336" s="20">
        <f t="shared" si="110"/>
        <v>41.094000000000001</v>
      </c>
    </row>
    <row r="2337" spans="1:17" x14ac:dyDescent="0.3">
      <c r="A2337" s="20">
        <f>LatticeLayout!A2366</f>
        <v>0</v>
      </c>
      <c r="B2337" s="20">
        <f>LatticeLayout!B2366</f>
        <v>0</v>
      </c>
      <c r="C2337" s="20">
        <f>LatticeLayout!C2366</f>
        <v>0</v>
      </c>
      <c r="D2337" s="20">
        <f>LatticeLayout!D2366</f>
        <v>0</v>
      </c>
      <c r="E2337" s="20" t="str">
        <f>LatticeLayout!E2366</f>
        <v/>
      </c>
      <c r="F2337" s="20">
        <f>LatticeLayout!F2366</f>
        <v>0</v>
      </c>
      <c r="G2337" s="20" t="str">
        <f>LatticeLayout!G2366</f>
        <v>diagnostic box</v>
      </c>
      <c r="H2337" s="20">
        <f>LatticeLayout!H2366</f>
        <v>0</v>
      </c>
      <c r="I2337" s="20">
        <f>LatticeLayout!I2366</f>
        <v>0</v>
      </c>
      <c r="J2337" s="20">
        <f>LatticeLayout!J2366</f>
        <v>0</v>
      </c>
      <c r="K2337" s="20">
        <f>LatticeLayout!K2366</f>
        <v>9.0999999999999998E-2</v>
      </c>
      <c r="L2337" s="551">
        <f>LatticeLayout!L2366</f>
        <v>41.094000000000001</v>
      </c>
      <c r="M2337" s="551">
        <f>LatticeLayout!M2366</f>
        <v>415.34755298882715</v>
      </c>
      <c r="N2337" s="551">
        <f>LatticeLayout!N2366</f>
        <v>353.70683852404812</v>
      </c>
      <c r="O2337" s="551">
        <f t="shared" si="108"/>
        <v>353.66133852404812</v>
      </c>
      <c r="P2337" s="551">
        <f t="shared" si="109"/>
        <v>415.34755298882715</v>
      </c>
      <c r="Q2337" s="551">
        <f t="shared" si="110"/>
        <v>41.094000000000001</v>
      </c>
    </row>
    <row r="2338" spans="1:17" hidden="1" x14ac:dyDescent="0.3">
      <c r="A2338" s="20" t="str">
        <f>LatticeLayout!A2367</f>
        <v>LS2</v>
      </c>
      <c r="B2338" s="20" t="str">
        <f>LatticeLayout!B2367</f>
        <v>WD09</v>
      </c>
      <c r="C2338" s="20" t="str">
        <f>LatticeLayout!C2367</f>
        <v>PORT</v>
      </c>
      <c r="D2338" s="20">
        <f>LatticeLayout!D2367</f>
        <v>3740</v>
      </c>
      <c r="E2338" s="20" t="str">
        <f>LatticeLayout!E2367</f>
        <v>LS2_WD09:PORT_D3740</v>
      </c>
      <c r="F2338" s="20" t="str">
        <f>LatticeLayout!F2367</f>
        <v>IP_S</v>
      </c>
      <c r="G2338" s="20" t="str">
        <f>LatticeLayout!G2367</f>
        <v>pump, 65 l/s</v>
      </c>
      <c r="H2338" s="20">
        <f>LatticeLayout!H2367</f>
        <v>0</v>
      </c>
      <c r="I2338" s="20">
        <f>LatticeLayout!I2367</f>
        <v>0</v>
      </c>
      <c r="J2338" s="20">
        <f>LatticeLayout!J2367</f>
        <v>0</v>
      </c>
      <c r="K2338" s="20">
        <f>LatticeLayout!K2367</f>
        <v>0</v>
      </c>
      <c r="L2338" s="20">
        <f>LatticeLayout!L2367</f>
        <v>41.094000000000001</v>
      </c>
      <c r="M2338" s="20">
        <f>LatticeLayout!M2367</f>
        <v>415.34755298882715</v>
      </c>
      <c r="N2338" s="20">
        <f>LatticeLayout!N2367</f>
        <v>353.70683852404812</v>
      </c>
      <c r="O2338" s="20">
        <f t="shared" si="108"/>
        <v>353.70683852404812</v>
      </c>
      <c r="P2338" s="20">
        <f t="shared" si="109"/>
        <v>415.34755298882715</v>
      </c>
      <c r="Q2338" s="20">
        <f t="shared" si="110"/>
        <v>41.094000000000001</v>
      </c>
    </row>
    <row r="2339" spans="1:17" hidden="1" x14ac:dyDescent="0.3">
      <c r="A2339" s="20">
        <f>LatticeLayout!A2368</f>
        <v>0</v>
      </c>
      <c r="B2339" s="20">
        <f>LatticeLayout!B2368</f>
        <v>0</v>
      </c>
      <c r="C2339" s="20">
        <f>LatticeLayout!C2368</f>
        <v>0</v>
      </c>
      <c r="D2339" s="20">
        <f>LatticeLayout!D2368</f>
        <v>0</v>
      </c>
      <c r="E2339" s="20" t="str">
        <f>LatticeLayout!E2368</f>
        <v/>
      </c>
      <c r="F2339" s="20">
        <f>LatticeLayout!F2368</f>
        <v>0</v>
      </c>
      <c r="G2339" s="20" t="str">
        <f>LatticeLayout!G2368</f>
        <v>bellow</v>
      </c>
      <c r="H2339" s="20">
        <f>LatticeLayout!H2368</f>
        <v>40</v>
      </c>
      <c r="I2339" s="20">
        <f>LatticeLayout!I2368</f>
        <v>0</v>
      </c>
      <c r="J2339" s="20">
        <f>LatticeLayout!J2368</f>
        <v>0</v>
      </c>
      <c r="K2339" s="20">
        <f>LatticeLayout!K2368</f>
        <v>9.9000000000000005E-2</v>
      </c>
      <c r="L2339" s="20">
        <f>LatticeLayout!L2368</f>
        <v>41.094000000000001</v>
      </c>
      <c r="M2339" s="20">
        <f>LatticeLayout!M2368</f>
        <v>415.34755298882715</v>
      </c>
      <c r="N2339" s="20">
        <f>LatticeLayout!N2368</f>
        <v>353.80583852404811</v>
      </c>
      <c r="O2339" s="20">
        <f t="shared" si="108"/>
        <v>353.75633852404815</v>
      </c>
      <c r="P2339" s="20">
        <f t="shared" si="109"/>
        <v>415.34755298882715</v>
      </c>
      <c r="Q2339" s="20">
        <f t="shared" si="110"/>
        <v>41.094000000000001</v>
      </c>
    </row>
    <row r="2340" spans="1:17" hidden="1" x14ac:dyDescent="0.3">
      <c r="A2340" s="20" t="str">
        <f>LatticeLayout!A2369</f>
        <v>LS2</v>
      </c>
      <c r="B2340" s="20" t="str">
        <f>LatticeLayout!B2369</f>
        <v>CD10</v>
      </c>
      <c r="C2340" s="20" t="str">
        <f>LatticeLayout!C2369</f>
        <v>GV</v>
      </c>
      <c r="D2340" s="20">
        <f>LatticeLayout!D2369</f>
        <v>3741</v>
      </c>
      <c r="E2340" s="20" t="str">
        <f>LatticeLayout!E2369</f>
        <v>LS2_CD10:GV_D3741</v>
      </c>
      <c r="F2340" s="20">
        <f>LatticeLayout!F2369</f>
        <v>0</v>
      </c>
      <c r="G2340" s="20" t="str">
        <f>LatticeLayout!G2369</f>
        <v>gate valve</v>
      </c>
      <c r="H2340" s="20">
        <f>LatticeLayout!H2369</f>
        <v>40</v>
      </c>
      <c r="I2340" s="20">
        <f>LatticeLayout!I2369</f>
        <v>0</v>
      </c>
      <c r="J2340" s="20">
        <f>LatticeLayout!J2369</f>
        <v>0</v>
      </c>
      <c r="K2340" s="20">
        <f>LatticeLayout!K2369</f>
        <v>7.1999999999999995E-2</v>
      </c>
      <c r="L2340" s="20">
        <f>LatticeLayout!L2369</f>
        <v>41.094000000000001</v>
      </c>
      <c r="M2340" s="20">
        <f>LatticeLayout!M2369</f>
        <v>415.34755298882715</v>
      </c>
      <c r="N2340" s="20">
        <f>LatticeLayout!N2369</f>
        <v>353.87783852404812</v>
      </c>
      <c r="O2340" s="20">
        <f t="shared" si="108"/>
        <v>353.84183852404811</v>
      </c>
      <c r="P2340" s="20">
        <f t="shared" si="109"/>
        <v>415.34755298882715</v>
      </c>
      <c r="Q2340" s="20">
        <f t="shared" si="110"/>
        <v>41.094000000000001</v>
      </c>
    </row>
    <row r="2341" spans="1:17" hidden="1" x14ac:dyDescent="0.3">
      <c r="A2341" s="20">
        <f>LatticeLayout!A2370</f>
        <v>0</v>
      </c>
      <c r="B2341" s="20">
        <f>LatticeLayout!B2370</f>
        <v>0</v>
      </c>
      <c r="C2341" s="20">
        <f>LatticeLayout!C2370</f>
        <v>0</v>
      </c>
      <c r="D2341" s="20">
        <f>LatticeLayout!D2370</f>
        <v>0</v>
      </c>
      <c r="E2341" s="20" t="str">
        <f>LatticeLayout!E2370</f>
        <v/>
      </c>
      <c r="F2341" s="20">
        <f>LatticeLayout!F2370</f>
        <v>0</v>
      </c>
      <c r="G2341" s="20" t="str">
        <f>LatticeLayout!G2370</f>
        <v>bellows</v>
      </c>
      <c r="H2341" s="20">
        <f>LatticeLayout!H2370</f>
        <v>0</v>
      </c>
      <c r="I2341" s="20">
        <f>LatticeLayout!I2370</f>
        <v>0</v>
      </c>
      <c r="J2341" s="20">
        <f>LatticeLayout!J2370</f>
        <v>0</v>
      </c>
      <c r="K2341" s="20">
        <f>LatticeLayout!K2370</f>
        <v>0.15310800000000002</v>
      </c>
      <c r="L2341" s="20">
        <f>LatticeLayout!L2370</f>
        <v>41.094000000000001</v>
      </c>
      <c r="M2341" s="20">
        <f>LatticeLayout!M2370</f>
        <v>415.34755298882715</v>
      </c>
      <c r="N2341" s="20">
        <f>LatticeLayout!N2370</f>
        <v>354.03094652404809</v>
      </c>
      <c r="O2341" s="20">
        <f t="shared" si="108"/>
        <v>353.9543925240481</v>
      </c>
      <c r="P2341" s="20">
        <f t="shared" si="109"/>
        <v>415.34755298882715</v>
      </c>
      <c r="Q2341" s="20">
        <f t="shared" si="110"/>
        <v>41.094000000000001</v>
      </c>
    </row>
    <row r="2342" spans="1:17" x14ac:dyDescent="0.3">
      <c r="A2342" s="20" t="str">
        <f>LatticeLayout!A2371</f>
        <v>LS2</v>
      </c>
      <c r="B2342" s="20" t="str">
        <f>LatticeLayout!B2371</f>
        <v>CD10</v>
      </c>
      <c r="C2342" s="20" t="str">
        <f>LatticeLayout!C2371</f>
        <v>CAV1</v>
      </c>
      <c r="D2342" s="20">
        <f>LatticeLayout!D2371</f>
        <v>3745</v>
      </c>
      <c r="E2342" s="20" t="str">
        <f>LatticeLayout!E2371</f>
        <v>LS2_CD10:CAV1_D3745</v>
      </c>
      <c r="F2342" s="20">
        <f>LatticeLayout!F2371</f>
        <v>0</v>
      </c>
      <c r="G2342" s="20" t="str">
        <f>LatticeLayout!G2371</f>
        <v>b54 cavity</v>
      </c>
      <c r="H2342" s="20">
        <f>LatticeLayout!H2371</f>
        <v>40</v>
      </c>
      <c r="I2342" s="20">
        <f>LatticeLayout!I2371</f>
        <v>0</v>
      </c>
      <c r="J2342" s="20">
        <f>LatticeLayout!J2371</f>
        <v>0</v>
      </c>
      <c r="K2342" s="20">
        <f>LatticeLayout!K2371</f>
        <v>0.49565599999999999</v>
      </c>
      <c r="L2342" s="551">
        <f>LatticeLayout!L2371</f>
        <v>41.094000000000001</v>
      </c>
      <c r="M2342" s="551">
        <f>LatticeLayout!M2371</f>
        <v>415.34755298882715</v>
      </c>
      <c r="N2342" s="551">
        <f>LatticeLayout!N2371</f>
        <v>354.52660252404809</v>
      </c>
      <c r="O2342" s="551">
        <f t="shared" si="108"/>
        <v>354.27877452404812</v>
      </c>
      <c r="P2342" s="551">
        <f t="shared" si="109"/>
        <v>415.34755298882715</v>
      </c>
      <c r="Q2342" s="551">
        <f t="shared" si="110"/>
        <v>41.094000000000001</v>
      </c>
    </row>
    <row r="2343" spans="1:17" hidden="1" x14ac:dyDescent="0.3">
      <c r="A2343" s="20" t="str">
        <f>LatticeLayout!A2372</f>
        <v>LS2</v>
      </c>
      <c r="B2343" s="20" t="str">
        <f>LatticeLayout!B2372</f>
        <v>CD10</v>
      </c>
      <c r="C2343" s="20" t="str">
        <f>LatticeLayout!C2372</f>
        <v>BLM</v>
      </c>
      <c r="D2343" s="20">
        <f>LatticeLayout!D2372</f>
        <v>3748</v>
      </c>
      <c r="E2343" s="20" t="str">
        <f>LatticeLayout!E2372</f>
        <v>LS2_CD10:BLM_D3748</v>
      </c>
      <c r="F2343" s="20">
        <f>LatticeLayout!F2372</f>
        <v>0</v>
      </c>
      <c r="G2343" s="20" t="str">
        <f>LatticeLayout!G2372</f>
        <v>outside loss monitor</v>
      </c>
      <c r="H2343" s="20">
        <f>LatticeLayout!H2372</f>
        <v>0</v>
      </c>
      <c r="I2343" s="20">
        <f>LatticeLayout!I2372</f>
        <v>0</v>
      </c>
      <c r="J2343" s="20">
        <f>LatticeLayout!J2372</f>
        <v>0</v>
      </c>
      <c r="K2343" s="20">
        <f>LatticeLayout!K2372</f>
        <v>0</v>
      </c>
      <c r="L2343" s="20">
        <f>LatticeLayout!L2372</f>
        <v>41.094000000000001</v>
      </c>
      <c r="M2343" s="20">
        <f>LatticeLayout!M2372</f>
        <v>415.34755298882715</v>
      </c>
      <c r="N2343" s="20">
        <f>LatticeLayout!N2372</f>
        <v>354.52660252404809</v>
      </c>
      <c r="O2343" s="20">
        <f t="shared" si="108"/>
        <v>354.52660252404809</v>
      </c>
      <c r="P2343" s="20">
        <f t="shared" si="109"/>
        <v>415.34755298882715</v>
      </c>
      <c r="Q2343" s="20">
        <f t="shared" si="110"/>
        <v>41.094000000000001</v>
      </c>
    </row>
    <row r="2344" spans="1:17" hidden="1" x14ac:dyDescent="0.3">
      <c r="A2344" s="20">
        <f>LatticeLayout!A2373</f>
        <v>0</v>
      </c>
      <c r="B2344" s="20">
        <f>LatticeLayout!B2373</f>
        <v>0</v>
      </c>
      <c r="C2344" s="20">
        <f>LatticeLayout!C2373</f>
        <v>0</v>
      </c>
      <c r="D2344" s="20">
        <f>LatticeLayout!D2373</f>
        <v>0</v>
      </c>
      <c r="E2344" s="20">
        <f>LatticeLayout!E2373</f>
        <v>0</v>
      </c>
      <c r="F2344" s="20">
        <f>LatticeLayout!F2373</f>
        <v>0</v>
      </c>
      <c r="G2344" s="20">
        <f>LatticeLayout!G2373</f>
        <v>0</v>
      </c>
      <c r="H2344" s="20">
        <f>LatticeLayout!H2373</f>
        <v>0</v>
      </c>
      <c r="I2344" s="20">
        <f>LatticeLayout!I2373</f>
        <v>0</v>
      </c>
      <c r="J2344" s="20">
        <f>LatticeLayout!J2373</f>
        <v>0</v>
      </c>
      <c r="K2344" s="20">
        <f>LatticeLayout!K2373</f>
        <v>0</v>
      </c>
      <c r="L2344" s="20">
        <f>LatticeLayout!L2373</f>
        <v>41.094000000000001</v>
      </c>
      <c r="M2344" s="20">
        <f>LatticeLayout!M2373</f>
        <v>415.34755298882715</v>
      </c>
      <c r="N2344" s="20">
        <f>LatticeLayout!N2373</f>
        <v>354.52660252404809</v>
      </c>
      <c r="O2344" s="20">
        <f t="shared" si="108"/>
        <v>354.52660252404809</v>
      </c>
      <c r="P2344" s="20">
        <f t="shared" si="109"/>
        <v>415.34755298882715</v>
      </c>
      <c r="Q2344" s="20">
        <f t="shared" si="110"/>
        <v>41.094000000000001</v>
      </c>
    </row>
    <row r="2345" spans="1:17" hidden="1" x14ac:dyDescent="0.3">
      <c r="A2345" s="20">
        <f>LatticeLayout!A2374</f>
        <v>0</v>
      </c>
      <c r="B2345" s="20">
        <f>LatticeLayout!B2374</f>
        <v>0</v>
      </c>
      <c r="C2345" s="20">
        <f>LatticeLayout!C2374</f>
        <v>0</v>
      </c>
      <c r="D2345" s="20">
        <f>LatticeLayout!D2374</f>
        <v>0</v>
      </c>
      <c r="E2345" s="20" t="str">
        <f>LatticeLayout!E2374</f>
        <v/>
      </c>
      <c r="F2345" s="20">
        <f>LatticeLayout!F2374</f>
        <v>0</v>
      </c>
      <c r="G2345" s="20" t="str">
        <f>LatticeLayout!G2374</f>
        <v>bellow</v>
      </c>
      <c r="H2345" s="20">
        <f>LatticeLayout!H2374</f>
        <v>0</v>
      </c>
      <c r="I2345" s="20">
        <f>LatticeLayout!I2374</f>
        <v>0</v>
      </c>
      <c r="J2345" s="20">
        <f>LatticeLayout!J2374</f>
        <v>0</v>
      </c>
      <c r="K2345" s="20">
        <f>LatticeLayout!K2374</f>
        <v>9.9516999999999994E-2</v>
      </c>
      <c r="L2345" s="20">
        <f>LatticeLayout!L2374</f>
        <v>41.094000000000001</v>
      </c>
      <c r="M2345" s="20">
        <f>LatticeLayout!M2374</f>
        <v>415.34755298882715</v>
      </c>
      <c r="N2345" s="20">
        <f>LatticeLayout!N2374</f>
        <v>354.62611952404808</v>
      </c>
      <c r="O2345" s="20">
        <f t="shared" si="108"/>
        <v>354.57636102404808</v>
      </c>
      <c r="P2345" s="20">
        <f t="shared" si="109"/>
        <v>415.34755298882715</v>
      </c>
      <c r="Q2345" s="20">
        <f t="shared" si="110"/>
        <v>41.094000000000001</v>
      </c>
    </row>
    <row r="2346" spans="1:17" x14ac:dyDescent="0.3">
      <c r="A2346" s="20" t="str">
        <f>LatticeLayout!A2375</f>
        <v>LS2</v>
      </c>
      <c r="B2346" s="20" t="str">
        <f>LatticeLayout!B2375</f>
        <v>CD10</v>
      </c>
      <c r="C2346" s="20" t="str">
        <f>LatticeLayout!C2375</f>
        <v>CAV2</v>
      </c>
      <c r="D2346" s="20">
        <f>LatticeLayout!D2375</f>
        <v>3751</v>
      </c>
      <c r="E2346" s="20" t="str">
        <f>LatticeLayout!E2375</f>
        <v>LS2_CD10:CAV2_D3751</v>
      </c>
      <c r="F2346" s="20">
        <f>LatticeLayout!F2375</f>
        <v>0</v>
      </c>
      <c r="G2346" s="20" t="str">
        <f>LatticeLayout!G2375</f>
        <v>b54 cavity</v>
      </c>
      <c r="H2346" s="20">
        <f>LatticeLayout!H2375</f>
        <v>40</v>
      </c>
      <c r="I2346" s="20">
        <f>LatticeLayout!I2375</f>
        <v>0</v>
      </c>
      <c r="J2346" s="20">
        <f>LatticeLayout!J2375</f>
        <v>0</v>
      </c>
      <c r="K2346" s="20">
        <f>LatticeLayout!K2375</f>
        <v>0.49565599999999999</v>
      </c>
      <c r="L2346" s="551">
        <f>LatticeLayout!L2375</f>
        <v>41.094000000000001</v>
      </c>
      <c r="M2346" s="551">
        <f>LatticeLayout!M2375</f>
        <v>415.34755298882715</v>
      </c>
      <c r="N2346" s="551">
        <f>LatticeLayout!N2375</f>
        <v>355.12177552404808</v>
      </c>
      <c r="O2346" s="551">
        <f t="shared" si="108"/>
        <v>354.87394752404805</v>
      </c>
      <c r="P2346" s="551">
        <f t="shared" si="109"/>
        <v>415.34755298882715</v>
      </c>
      <c r="Q2346" s="551">
        <f t="shared" si="110"/>
        <v>41.094000000000001</v>
      </c>
    </row>
    <row r="2347" spans="1:17" hidden="1" x14ac:dyDescent="0.3">
      <c r="A2347" s="20">
        <f>LatticeLayout!A2376</f>
        <v>0</v>
      </c>
      <c r="B2347" s="20">
        <f>LatticeLayout!B2376</f>
        <v>0</v>
      </c>
      <c r="C2347" s="20">
        <f>LatticeLayout!C2376</f>
        <v>0</v>
      </c>
      <c r="D2347" s="20">
        <f>LatticeLayout!D2376</f>
        <v>0</v>
      </c>
      <c r="E2347" s="20" t="str">
        <f>LatticeLayout!E2376</f>
        <v/>
      </c>
      <c r="F2347" s="20">
        <f>LatticeLayout!F2376</f>
        <v>0</v>
      </c>
      <c r="G2347" s="20">
        <f>LatticeLayout!G2376</f>
        <v>0</v>
      </c>
      <c r="H2347" s="20">
        <f>LatticeLayout!H2376</f>
        <v>0</v>
      </c>
      <c r="I2347" s="20">
        <f>LatticeLayout!I2376</f>
        <v>0</v>
      </c>
      <c r="J2347" s="20">
        <f>LatticeLayout!J2376</f>
        <v>0</v>
      </c>
      <c r="K2347" s="20">
        <f>LatticeLayout!K2376</f>
        <v>0</v>
      </c>
      <c r="L2347" s="20">
        <f>LatticeLayout!L2376</f>
        <v>41.094000000000001</v>
      </c>
      <c r="M2347" s="20">
        <f>LatticeLayout!M2376</f>
        <v>415.34755298882715</v>
      </c>
      <c r="N2347" s="20">
        <f>LatticeLayout!N2376</f>
        <v>355.12177552404808</v>
      </c>
      <c r="O2347" s="20">
        <f t="shared" si="108"/>
        <v>355.12177552404808</v>
      </c>
      <c r="P2347" s="20">
        <f t="shared" si="109"/>
        <v>415.34755298882715</v>
      </c>
      <c r="Q2347" s="20">
        <f t="shared" si="110"/>
        <v>41.094000000000001</v>
      </c>
    </row>
    <row r="2348" spans="1:17" hidden="1" x14ac:dyDescent="0.3">
      <c r="A2348" s="20">
        <f>LatticeLayout!A2377</f>
        <v>0</v>
      </c>
      <c r="B2348" s="20">
        <f>LatticeLayout!B2377</f>
        <v>0</v>
      </c>
      <c r="C2348" s="20">
        <f>LatticeLayout!C2377</f>
        <v>0</v>
      </c>
      <c r="D2348" s="20">
        <f>LatticeLayout!D2377</f>
        <v>0</v>
      </c>
      <c r="E2348" s="20">
        <f>LatticeLayout!E2377</f>
        <v>0</v>
      </c>
      <c r="F2348" s="20">
        <f>LatticeLayout!F2377</f>
        <v>0</v>
      </c>
      <c r="G2348" s="20">
        <f>LatticeLayout!G2377</f>
        <v>0</v>
      </c>
      <c r="H2348" s="20">
        <f>LatticeLayout!H2377</f>
        <v>0</v>
      </c>
      <c r="I2348" s="20">
        <f>LatticeLayout!I2377</f>
        <v>0</v>
      </c>
      <c r="J2348" s="20">
        <f>LatticeLayout!J2377</f>
        <v>0</v>
      </c>
      <c r="K2348" s="20">
        <f>LatticeLayout!K2377</f>
        <v>0</v>
      </c>
      <c r="L2348" s="20">
        <f>LatticeLayout!L2377</f>
        <v>41.094000000000001</v>
      </c>
      <c r="M2348" s="20">
        <f>LatticeLayout!M2377</f>
        <v>415.34755298882715</v>
      </c>
      <c r="N2348" s="20">
        <f>LatticeLayout!N2377</f>
        <v>355.12177552404808</v>
      </c>
      <c r="O2348" s="20">
        <f t="shared" si="108"/>
        <v>355.12177552404808</v>
      </c>
      <c r="P2348" s="20">
        <f t="shared" si="109"/>
        <v>415.34755298882715</v>
      </c>
      <c r="Q2348" s="20">
        <f t="shared" si="110"/>
        <v>41.094000000000001</v>
      </c>
    </row>
    <row r="2349" spans="1:17" hidden="1" x14ac:dyDescent="0.3">
      <c r="A2349" s="20">
        <f>LatticeLayout!A2378</f>
        <v>0</v>
      </c>
      <c r="B2349" s="20">
        <f>LatticeLayout!B2378</f>
        <v>0</v>
      </c>
      <c r="C2349" s="20">
        <f>LatticeLayout!C2378</f>
        <v>0</v>
      </c>
      <c r="D2349" s="20">
        <f>LatticeLayout!D2378</f>
        <v>0</v>
      </c>
      <c r="E2349" s="20" t="str">
        <f>LatticeLayout!E2378</f>
        <v/>
      </c>
      <c r="F2349" s="20">
        <f>LatticeLayout!F2378</f>
        <v>0</v>
      </c>
      <c r="G2349" s="20" t="str">
        <f>LatticeLayout!G2378</f>
        <v>bellow</v>
      </c>
      <c r="H2349" s="20">
        <f>LatticeLayout!H2378</f>
        <v>0</v>
      </c>
      <c r="I2349" s="20">
        <f>LatticeLayout!I2378</f>
        <v>0</v>
      </c>
      <c r="J2349" s="20">
        <f>LatticeLayout!J2378</f>
        <v>0</v>
      </c>
      <c r="K2349" s="20">
        <f>LatticeLayout!K2378</f>
        <v>9.9516999999999994E-2</v>
      </c>
      <c r="L2349" s="20">
        <f>LatticeLayout!L2378</f>
        <v>41.094000000000001</v>
      </c>
      <c r="M2349" s="20">
        <f>LatticeLayout!M2378</f>
        <v>415.34755298882715</v>
      </c>
      <c r="N2349" s="20">
        <f>LatticeLayout!N2378</f>
        <v>355.22129252404807</v>
      </c>
      <c r="O2349" s="20">
        <f t="shared" si="108"/>
        <v>355.17153402404807</v>
      </c>
      <c r="P2349" s="20">
        <f t="shared" si="109"/>
        <v>415.34755298882715</v>
      </c>
      <c r="Q2349" s="20">
        <f t="shared" si="110"/>
        <v>41.094000000000001</v>
      </c>
    </row>
    <row r="2350" spans="1:17" x14ac:dyDescent="0.3">
      <c r="A2350" s="20" t="str">
        <f>LatticeLayout!A2379</f>
        <v>LS2</v>
      </c>
      <c r="B2350" s="20" t="str">
        <f>LatticeLayout!B2379</f>
        <v>CD10</v>
      </c>
      <c r="C2350" s="20" t="str">
        <f>LatticeLayout!C2379</f>
        <v>CAV3</v>
      </c>
      <c r="D2350" s="20">
        <f>LatticeLayout!D2379</f>
        <v>3757</v>
      </c>
      <c r="E2350" s="20" t="str">
        <f>LatticeLayout!E2379</f>
        <v>LS2_CD10:CAV3_D3757</v>
      </c>
      <c r="F2350" s="20">
        <f>LatticeLayout!F2379</f>
        <v>0</v>
      </c>
      <c r="G2350" s="20" t="str">
        <f>LatticeLayout!G2379</f>
        <v>b54 cavity</v>
      </c>
      <c r="H2350" s="20">
        <f>LatticeLayout!H2379</f>
        <v>40</v>
      </c>
      <c r="I2350" s="20">
        <f>LatticeLayout!I2379</f>
        <v>0</v>
      </c>
      <c r="J2350" s="20">
        <f>LatticeLayout!J2379</f>
        <v>0</v>
      </c>
      <c r="K2350" s="20">
        <f>LatticeLayout!K2379</f>
        <v>0.49565599999999999</v>
      </c>
      <c r="L2350" s="551">
        <f>LatticeLayout!L2379</f>
        <v>41.094000000000001</v>
      </c>
      <c r="M2350" s="551">
        <f>LatticeLayout!M2379</f>
        <v>415.34755298882715</v>
      </c>
      <c r="N2350" s="551">
        <f>LatticeLayout!N2379</f>
        <v>355.71694852404806</v>
      </c>
      <c r="O2350" s="551">
        <f t="shared" si="108"/>
        <v>355.46912052404809</v>
      </c>
      <c r="P2350" s="551">
        <f t="shared" si="109"/>
        <v>415.34755298882715</v>
      </c>
      <c r="Q2350" s="551">
        <f t="shared" si="110"/>
        <v>41.094000000000001</v>
      </c>
    </row>
    <row r="2351" spans="1:17" hidden="1" x14ac:dyDescent="0.3">
      <c r="A2351" s="20">
        <f>LatticeLayout!A2380</f>
        <v>0</v>
      </c>
      <c r="B2351" s="20">
        <f>LatticeLayout!B2380</f>
        <v>0</v>
      </c>
      <c r="C2351" s="20">
        <f>LatticeLayout!C2380</f>
        <v>0</v>
      </c>
      <c r="D2351" s="20">
        <f>LatticeLayout!D2380</f>
        <v>0</v>
      </c>
      <c r="E2351" s="20" t="str">
        <f>LatticeLayout!E2380</f>
        <v/>
      </c>
      <c r="F2351" s="20">
        <f>LatticeLayout!F2380</f>
        <v>0</v>
      </c>
      <c r="G2351" s="20">
        <f>LatticeLayout!G2380</f>
        <v>0</v>
      </c>
      <c r="H2351" s="20">
        <f>LatticeLayout!H2380</f>
        <v>0</v>
      </c>
      <c r="I2351" s="20">
        <f>LatticeLayout!I2380</f>
        <v>0</v>
      </c>
      <c r="J2351" s="20">
        <f>LatticeLayout!J2380</f>
        <v>0</v>
      </c>
      <c r="K2351" s="20">
        <f>LatticeLayout!K2380</f>
        <v>0</v>
      </c>
      <c r="L2351" s="20">
        <f>LatticeLayout!L2380</f>
        <v>41.094000000000001</v>
      </c>
      <c r="M2351" s="20">
        <f>LatticeLayout!M2380</f>
        <v>415.34755298882715</v>
      </c>
      <c r="N2351" s="20">
        <f>LatticeLayout!N2380</f>
        <v>355.71694852404806</v>
      </c>
      <c r="O2351" s="20">
        <f t="shared" si="108"/>
        <v>355.71694852404806</v>
      </c>
      <c r="P2351" s="20">
        <f t="shared" si="109"/>
        <v>415.34755298882715</v>
      </c>
      <c r="Q2351" s="20">
        <f t="shared" si="110"/>
        <v>41.094000000000001</v>
      </c>
    </row>
    <row r="2352" spans="1:17" hidden="1" x14ac:dyDescent="0.3">
      <c r="A2352" s="20">
        <f>LatticeLayout!A2381</f>
        <v>0</v>
      </c>
      <c r="B2352" s="20">
        <f>LatticeLayout!B2381</f>
        <v>0</v>
      </c>
      <c r="C2352" s="20">
        <f>LatticeLayout!C2381</f>
        <v>0</v>
      </c>
      <c r="D2352" s="20">
        <f>LatticeLayout!D2381</f>
        <v>0</v>
      </c>
      <c r="E2352" s="20">
        <f>LatticeLayout!E2381</f>
        <v>0</v>
      </c>
      <c r="F2352" s="20">
        <f>LatticeLayout!F2381</f>
        <v>0</v>
      </c>
      <c r="G2352" s="20">
        <f>LatticeLayout!G2381</f>
        <v>0</v>
      </c>
      <c r="H2352" s="20">
        <f>LatticeLayout!H2381</f>
        <v>0</v>
      </c>
      <c r="I2352" s="20">
        <f>LatticeLayout!I2381</f>
        <v>0</v>
      </c>
      <c r="J2352" s="20">
        <f>LatticeLayout!J2381</f>
        <v>0</v>
      </c>
      <c r="K2352" s="20">
        <f>LatticeLayout!K2381</f>
        <v>0</v>
      </c>
      <c r="L2352" s="20">
        <f>LatticeLayout!L2381</f>
        <v>41.094000000000001</v>
      </c>
      <c r="M2352" s="20">
        <f>LatticeLayout!M2381</f>
        <v>415.34755298882715</v>
      </c>
      <c r="N2352" s="20">
        <f>LatticeLayout!N2381</f>
        <v>355.71694852404806</v>
      </c>
      <c r="O2352" s="20">
        <f t="shared" si="108"/>
        <v>355.71694852404806</v>
      </c>
      <c r="P2352" s="20">
        <f t="shared" si="109"/>
        <v>415.34755298882715</v>
      </c>
      <c r="Q2352" s="20">
        <f t="shared" si="110"/>
        <v>41.094000000000001</v>
      </c>
    </row>
    <row r="2353" spans="1:17" hidden="1" x14ac:dyDescent="0.3">
      <c r="A2353" s="20">
        <f>LatticeLayout!A2382</f>
        <v>0</v>
      </c>
      <c r="B2353" s="20">
        <f>LatticeLayout!B2382</f>
        <v>0</v>
      </c>
      <c r="C2353" s="20">
        <f>LatticeLayout!C2382</f>
        <v>0</v>
      </c>
      <c r="D2353" s="20">
        <f>LatticeLayout!D2382</f>
        <v>0</v>
      </c>
      <c r="E2353" s="20" t="str">
        <f>LatticeLayout!E2382</f>
        <v/>
      </c>
      <c r="F2353" s="20">
        <f>LatticeLayout!F2382</f>
        <v>0</v>
      </c>
      <c r="G2353" s="20" t="str">
        <f>LatticeLayout!G2382</f>
        <v>bellow</v>
      </c>
      <c r="H2353" s="20">
        <f>LatticeLayout!H2382</f>
        <v>0</v>
      </c>
      <c r="I2353" s="20">
        <f>LatticeLayout!I2382</f>
        <v>0</v>
      </c>
      <c r="J2353" s="20">
        <f>LatticeLayout!J2382</f>
        <v>0</v>
      </c>
      <c r="K2353" s="20">
        <f>LatticeLayout!K2382</f>
        <v>9.9516999999999994E-2</v>
      </c>
      <c r="L2353" s="20">
        <f>LatticeLayout!L2382</f>
        <v>41.094000000000001</v>
      </c>
      <c r="M2353" s="20">
        <f>LatticeLayout!M2382</f>
        <v>415.34755298882715</v>
      </c>
      <c r="N2353" s="20">
        <f>LatticeLayout!N2382</f>
        <v>355.81646552404806</v>
      </c>
      <c r="O2353" s="20">
        <f t="shared" si="108"/>
        <v>355.76670702404806</v>
      </c>
      <c r="P2353" s="20">
        <f t="shared" si="109"/>
        <v>415.34755298882715</v>
      </c>
      <c r="Q2353" s="20">
        <f t="shared" si="110"/>
        <v>41.094000000000001</v>
      </c>
    </row>
    <row r="2354" spans="1:17" x14ac:dyDescent="0.3">
      <c r="A2354" s="20" t="str">
        <f>LatticeLayout!A2383</f>
        <v>LS2</v>
      </c>
      <c r="B2354" s="20" t="str">
        <f>LatticeLayout!B2383</f>
        <v>CD10</v>
      </c>
      <c r="C2354" s="20" t="str">
        <f>LatticeLayout!C2383</f>
        <v>CAV4</v>
      </c>
      <c r="D2354" s="20">
        <f>LatticeLayout!D2383</f>
        <v>3763</v>
      </c>
      <c r="E2354" s="20" t="str">
        <f>LatticeLayout!E2383</f>
        <v>LS2_CD10:CAV4_D3763</v>
      </c>
      <c r="F2354" s="20">
        <f>LatticeLayout!F2383</f>
        <v>0</v>
      </c>
      <c r="G2354" s="20" t="str">
        <f>LatticeLayout!G2383</f>
        <v>b54 cavity</v>
      </c>
      <c r="H2354" s="20">
        <f>LatticeLayout!H2383</f>
        <v>40</v>
      </c>
      <c r="I2354" s="20">
        <f>LatticeLayout!I2383</f>
        <v>0</v>
      </c>
      <c r="J2354" s="20">
        <f>LatticeLayout!J2383</f>
        <v>0</v>
      </c>
      <c r="K2354" s="20">
        <f>LatticeLayout!K2383</f>
        <v>0.49565599999999999</v>
      </c>
      <c r="L2354" s="551">
        <f>LatticeLayout!L2383</f>
        <v>41.094000000000001</v>
      </c>
      <c r="M2354" s="551">
        <f>LatticeLayout!M2383</f>
        <v>415.34755298882715</v>
      </c>
      <c r="N2354" s="551">
        <f>LatticeLayout!N2383</f>
        <v>356.31212152404805</v>
      </c>
      <c r="O2354" s="551">
        <f t="shared" si="108"/>
        <v>356.06429352404803</v>
      </c>
      <c r="P2354" s="551">
        <f t="shared" si="109"/>
        <v>415.34755298882715</v>
      </c>
      <c r="Q2354" s="551">
        <f t="shared" si="110"/>
        <v>41.094000000000001</v>
      </c>
    </row>
    <row r="2355" spans="1:17" hidden="1" x14ac:dyDescent="0.3">
      <c r="A2355" s="20" t="str">
        <f>LatticeLayout!A2384</f>
        <v>LS2</v>
      </c>
      <c r="B2355" s="20" t="str">
        <f>LatticeLayout!B2384</f>
        <v>CD10</v>
      </c>
      <c r="C2355" s="20" t="str">
        <f>LatticeLayout!C2384</f>
        <v>BLM</v>
      </c>
      <c r="D2355" s="20">
        <f>LatticeLayout!D2384</f>
        <v>3766</v>
      </c>
      <c r="E2355" s="20" t="str">
        <f>LatticeLayout!E2384</f>
        <v>LS2_CD10:BLM_D3766</v>
      </c>
      <c r="F2355" s="20">
        <f>LatticeLayout!F2384</f>
        <v>0</v>
      </c>
      <c r="G2355" s="20" t="str">
        <f>LatticeLayout!G2384</f>
        <v>outside loss monitor</v>
      </c>
      <c r="H2355" s="20">
        <f>LatticeLayout!H2384</f>
        <v>0</v>
      </c>
      <c r="I2355" s="20">
        <f>LatticeLayout!I2384</f>
        <v>0</v>
      </c>
      <c r="J2355" s="20">
        <f>LatticeLayout!J2384</f>
        <v>0</v>
      </c>
      <c r="K2355" s="20">
        <f>LatticeLayout!K2384</f>
        <v>0</v>
      </c>
      <c r="L2355" s="20">
        <f>LatticeLayout!L2384</f>
        <v>41.094000000000001</v>
      </c>
      <c r="M2355" s="20">
        <f>LatticeLayout!M2384</f>
        <v>415.34755298882715</v>
      </c>
      <c r="N2355" s="20">
        <f>LatticeLayout!N2384</f>
        <v>356.31212152404805</v>
      </c>
      <c r="O2355" s="20">
        <f t="shared" si="108"/>
        <v>356.31212152404805</v>
      </c>
      <c r="P2355" s="20">
        <f t="shared" si="109"/>
        <v>415.34755298882715</v>
      </c>
      <c r="Q2355" s="20">
        <f t="shared" si="110"/>
        <v>41.094000000000001</v>
      </c>
    </row>
    <row r="2356" spans="1:17" hidden="1" x14ac:dyDescent="0.3">
      <c r="A2356" s="20">
        <f>LatticeLayout!A2385</f>
        <v>0</v>
      </c>
      <c r="B2356" s="20">
        <f>LatticeLayout!B2385</f>
        <v>0</v>
      </c>
      <c r="C2356" s="20">
        <f>LatticeLayout!C2385</f>
        <v>0</v>
      </c>
      <c r="D2356" s="20">
        <f>LatticeLayout!D2385</f>
        <v>0</v>
      </c>
      <c r="E2356" s="20">
        <f>LatticeLayout!E2385</f>
        <v>0</v>
      </c>
      <c r="F2356" s="20">
        <f>LatticeLayout!F2385</f>
        <v>0</v>
      </c>
      <c r="G2356" s="20">
        <f>LatticeLayout!G2385</f>
        <v>0</v>
      </c>
      <c r="H2356" s="20">
        <f>LatticeLayout!H2385</f>
        <v>0</v>
      </c>
      <c r="I2356" s="20">
        <f>LatticeLayout!I2385</f>
        <v>0</v>
      </c>
      <c r="J2356" s="20">
        <f>LatticeLayout!J2385</f>
        <v>0</v>
      </c>
      <c r="K2356" s="20">
        <f>LatticeLayout!K2385</f>
        <v>0</v>
      </c>
      <c r="L2356" s="20">
        <f>LatticeLayout!L2385</f>
        <v>41.094000000000001</v>
      </c>
      <c r="M2356" s="20">
        <f>LatticeLayout!M2385</f>
        <v>415.34755298882715</v>
      </c>
      <c r="N2356" s="20">
        <f>LatticeLayout!N2385</f>
        <v>356.31212152404805</v>
      </c>
      <c r="O2356" s="20">
        <f t="shared" si="108"/>
        <v>356.31212152404805</v>
      </c>
      <c r="P2356" s="20">
        <f t="shared" si="109"/>
        <v>415.34755298882715</v>
      </c>
      <c r="Q2356" s="20">
        <f t="shared" si="110"/>
        <v>41.094000000000001</v>
      </c>
    </row>
    <row r="2357" spans="1:17" hidden="1" x14ac:dyDescent="0.3">
      <c r="A2357" s="20">
        <f>LatticeLayout!A2386</f>
        <v>0</v>
      </c>
      <c r="B2357" s="20">
        <f>LatticeLayout!B2386</f>
        <v>0</v>
      </c>
      <c r="C2357" s="20">
        <f>LatticeLayout!C2386</f>
        <v>0</v>
      </c>
      <c r="D2357" s="20">
        <f>LatticeLayout!D2386</f>
        <v>0</v>
      </c>
      <c r="E2357" s="20">
        <f>LatticeLayout!E2386</f>
        <v>0</v>
      </c>
      <c r="F2357" s="20">
        <f>LatticeLayout!F2386</f>
        <v>0</v>
      </c>
      <c r="G2357" s="20" t="str">
        <f>LatticeLayout!G2386</f>
        <v>bellow</v>
      </c>
      <c r="H2357" s="20">
        <f>LatticeLayout!H2386</f>
        <v>0</v>
      </c>
      <c r="I2357" s="20">
        <f>LatticeLayout!I2386</f>
        <v>0</v>
      </c>
      <c r="J2357" s="20">
        <f>LatticeLayout!J2386</f>
        <v>0</v>
      </c>
      <c r="K2357" s="20">
        <f>LatticeLayout!K2386</f>
        <v>0.15525</v>
      </c>
      <c r="L2357" s="20">
        <f>LatticeLayout!L2386</f>
        <v>41.094000000000001</v>
      </c>
      <c r="M2357" s="20">
        <f>LatticeLayout!M2386</f>
        <v>415.34755298882715</v>
      </c>
      <c r="N2357" s="20">
        <f>LatticeLayout!N2386</f>
        <v>356.46737152404808</v>
      </c>
      <c r="O2357" s="20">
        <f t="shared" si="108"/>
        <v>356.38974652404806</v>
      </c>
      <c r="P2357" s="20">
        <f t="shared" si="109"/>
        <v>415.34755298882715</v>
      </c>
      <c r="Q2357" s="20">
        <f t="shared" si="110"/>
        <v>41.094000000000001</v>
      </c>
    </row>
    <row r="2358" spans="1:17" x14ac:dyDescent="0.3">
      <c r="A2358" s="20" t="str">
        <f>LatticeLayout!A2387</f>
        <v>LS2</v>
      </c>
      <c r="B2358" s="20" t="str">
        <f>LatticeLayout!B2387</f>
        <v>CD10</v>
      </c>
      <c r="C2358" s="20" t="str">
        <f>LatticeLayout!C2387</f>
        <v>SOL1</v>
      </c>
      <c r="D2358" s="20">
        <f>LatticeLayout!D2387</f>
        <v>3770</v>
      </c>
      <c r="E2358" s="20" t="str">
        <f>LatticeLayout!E2387</f>
        <v>LS2_CD10:SOL1_D3770</v>
      </c>
      <c r="F2358" s="20" t="str">
        <f>LatticeLayout!F2387</f>
        <v>S2</v>
      </c>
      <c r="G2358" s="20" t="str">
        <f>LatticeLayout!G2387</f>
        <v>solenoid+correctors</v>
      </c>
      <c r="H2358" s="20">
        <f>LatticeLayout!H2387</f>
        <v>40</v>
      </c>
      <c r="I2358" s="20">
        <f>LatticeLayout!I2387</f>
        <v>0</v>
      </c>
      <c r="J2358" s="20">
        <f>LatticeLayout!J2387</f>
        <v>0</v>
      </c>
      <c r="K2358" s="20">
        <f>LatticeLayout!K2387</f>
        <v>0.5</v>
      </c>
      <c r="L2358" s="551">
        <f>LatticeLayout!L2387</f>
        <v>41.094000000000001</v>
      </c>
      <c r="M2358" s="551">
        <f>LatticeLayout!M2387</f>
        <v>415.34755298882715</v>
      </c>
      <c r="N2358" s="551">
        <f>LatticeLayout!N2387</f>
        <v>356.96737152404808</v>
      </c>
      <c r="O2358" s="551">
        <f t="shared" si="108"/>
        <v>356.71737152404808</v>
      </c>
      <c r="P2358" s="551">
        <f t="shared" si="109"/>
        <v>415.34755298882715</v>
      </c>
      <c r="Q2358" s="551">
        <f t="shared" si="110"/>
        <v>41.094000000000001</v>
      </c>
    </row>
    <row r="2359" spans="1:17" hidden="1" x14ac:dyDescent="0.3">
      <c r="A2359" s="20">
        <f>LatticeLayout!A2388</f>
        <v>0</v>
      </c>
      <c r="B2359" s="20">
        <f>LatticeLayout!B2388</f>
        <v>0</v>
      </c>
      <c r="C2359" s="20">
        <f>LatticeLayout!C2388</f>
        <v>0</v>
      </c>
      <c r="D2359" s="20">
        <f>LatticeLayout!D2388</f>
        <v>0</v>
      </c>
      <c r="E2359" s="20" t="str">
        <f>LatticeLayout!E2388</f>
        <v/>
      </c>
      <c r="F2359" s="20">
        <f>LatticeLayout!F2388</f>
        <v>0</v>
      </c>
      <c r="G2359" s="20" t="str">
        <f>LatticeLayout!G2388</f>
        <v>bellow</v>
      </c>
      <c r="H2359" s="20">
        <f>LatticeLayout!H2388</f>
        <v>0</v>
      </c>
      <c r="I2359" s="20">
        <f>LatticeLayout!I2388</f>
        <v>0</v>
      </c>
      <c r="J2359" s="20">
        <f>LatticeLayout!J2388</f>
        <v>0</v>
      </c>
      <c r="K2359" s="20">
        <f>LatticeLayout!K2388</f>
        <v>0.15525</v>
      </c>
      <c r="L2359" s="20">
        <f>LatticeLayout!L2388</f>
        <v>41.094000000000001</v>
      </c>
      <c r="M2359" s="20">
        <f>LatticeLayout!M2388</f>
        <v>415.34755298882715</v>
      </c>
      <c r="N2359" s="20">
        <f>LatticeLayout!N2388</f>
        <v>357.1226215240481</v>
      </c>
      <c r="O2359" s="20">
        <f t="shared" si="108"/>
        <v>357.04499652404809</v>
      </c>
      <c r="P2359" s="20">
        <f t="shared" si="109"/>
        <v>415.34755298882715</v>
      </c>
      <c r="Q2359" s="20">
        <f t="shared" si="110"/>
        <v>41.094000000000001</v>
      </c>
    </row>
    <row r="2360" spans="1:17" x14ac:dyDescent="0.3">
      <c r="A2360" s="20" t="str">
        <f>LatticeLayout!A2389</f>
        <v>LS2</v>
      </c>
      <c r="B2360" s="20" t="str">
        <f>LatticeLayout!B2389</f>
        <v>CD10</v>
      </c>
      <c r="C2360" s="20" t="str">
        <f>LatticeLayout!C2389</f>
        <v>CAV5</v>
      </c>
      <c r="D2360" s="20">
        <f>LatticeLayout!D2389</f>
        <v>3776</v>
      </c>
      <c r="E2360" s="20" t="str">
        <f>LatticeLayout!E2389</f>
        <v>LS2_CD10:CAV5_D3776</v>
      </c>
      <c r="F2360" s="20">
        <f>LatticeLayout!F2389</f>
        <v>0</v>
      </c>
      <c r="G2360" s="20" t="str">
        <f>LatticeLayout!G2389</f>
        <v>b54 cavity</v>
      </c>
      <c r="H2360" s="20">
        <f>LatticeLayout!H2389</f>
        <v>40</v>
      </c>
      <c r="I2360" s="20">
        <f>LatticeLayout!I2389</f>
        <v>0</v>
      </c>
      <c r="J2360" s="20">
        <f>LatticeLayout!J2389</f>
        <v>0</v>
      </c>
      <c r="K2360" s="20">
        <f>LatticeLayout!K2389</f>
        <v>0.49565599999999999</v>
      </c>
      <c r="L2360" s="551">
        <f>LatticeLayout!L2389</f>
        <v>41.094000000000001</v>
      </c>
      <c r="M2360" s="551">
        <f>LatticeLayout!M2389</f>
        <v>415.34755298882715</v>
      </c>
      <c r="N2360" s="551">
        <f>LatticeLayout!N2389</f>
        <v>357.6182775240481</v>
      </c>
      <c r="O2360" s="551">
        <f t="shared" si="108"/>
        <v>357.37044952404813</v>
      </c>
      <c r="P2360" s="551">
        <f t="shared" si="109"/>
        <v>415.34755298882715</v>
      </c>
      <c r="Q2360" s="551">
        <f t="shared" si="110"/>
        <v>41.094000000000001</v>
      </c>
    </row>
    <row r="2361" spans="1:17" hidden="1" x14ac:dyDescent="0.3">
      <c r="A2361" s="20">
        <f>LatticeLayout!A2390</f>
        <v>0</v>
      </c>
      <c r="B2361" s="20">
        <f>LatticeLayout!B2390</f>
        <v>0</v>
      </c>
      <c r="C2361" s="20">
        <f>LatticeLayout!C2390</f>
        <v>0</v>
      </c>
      <c r="D2361" s="20">
        <f>LatticeLayout!D2390</f>
        <v>0</v>
      </c>
      <c r="E2361" s="20" t="str">
        <f>LatticeLayout!E2390</f>
        <v/>
      </c>
      <c r="F2361" s="20">
        <f>LatticeLayout!F2390</f>
        <v>0</v>
      </c>
      <c r="G2361" s="20">
        <f>LatticeLayout!G2390</f>
        <v>0</v>
      </c>
      <c r="H2361" s="20">
        <f>LatticeLayout!H2390</f>
        <v>0</v>
      </c>
      <c r="I2361" s="20">
        <f>LatticeLayout!I2390</f>
        <v>0</v>
      </c>
      <c r="J2361" s="20">
        <f>LatticeLayout!J2390</f>
        <v>0</v>
      </c>
      <c r="K2361" s="20">
        <f>LatticeLayout!K2390</f>
        <v>0</v>
      </c>
      <c r="L2361" s="20">
        <f>LatticeLayout!L2390</f>
        <v>41.094000000000001</v>
      </c>
      <c r="M2361" s="20">
        <f>LatticeLayout!M2390</f>
        <v>415.34755298882715</v>
      </c>
      <c r="N2361" s="20">
        <f>LatticeLayout!N2390</f>
        <v>357.6182775240481</v>
      </c>
      <c r="O2361" s="20">
        <f t="shared" si="108"/>
        <v>357.6182775240481</v>
      </c>
      <c r="P2361" s="20">
        <f t="shared" si="109"/>
        <v>415.34755298882715</v>
      </c>
      <c r="Q2361" s="20">
        <f t="shared" si="110"/>
        <v>41.094000000000001</v>
      </c>
    </row>
    <row r="2362" spans="1:17" hidden="1" x14ac:dyDescent="0.3">
      <c r="A2362" s="20">
        <f>LatticeLayout!A2391</f>
        <v>0</v>
      </c>
      <c r="B2362" s="20">
        <f>LatticeLayout!B2391</f>
        <v>0</v>
      </c>
      <c r="C2362" s="20">
        <f>LatticeLayout!C2391</f>
        <v>0</v>
      </c>
      <c r="D2362" s="20">
        <f>LatticeLayout!D2391</f>
        <v>0</v>
      </c>
      <c r="E2362" s="20">
        <f>LatticeLayout!E2391</f>
        <v>0</v>
      </c>
      <c r="F2362" s="20">
        <f>LatticeLayout!F2391</f>
        <v>0</v>
      </c>
      <c r="G2362" s="20">
        <f>LatticeLayout!G2391</f>
        <v>0</v>
      </c>
      <c r="H2362" s="20">
        <f>LatticeLayout!H2391</f>
        <v>0</v>
      </c>
      <c r="I2362" s="20">
        <f>LatticeLayout!I2391</f>
        <v>0</v>
      </c>
      <c r="J2362" s="20">
        <f>LatticeLayout!J2391</f>
        <v>0</v>
      </c>
      <c r="K2362" s="20">
        <f>LatticeLayout!K2391</f>
        <v>0</v>
      </c>
      <c r="L2362" s="20">
        <f>LatticeLayout!L2391</f>
        <v>41.094000000000001</v>
      </c>
      <c r="M2362" s="20">
        <f>LatticeLayout!M2391</f>
        <v>415.34755298882715</v>
      </c>
      <c r="N2362" s="20">
        <f>LatticeLayout!N2391</f>
        <v>357.6182775240481</v>
      </c>
      <c r="O2362" s="20">
        <f t="shared" si="108"/>
        <v>357.6182775240481</v>
      </c>
      <c r="P2362" s="20">
        <f t="shared" si="109"/>
        <v>415.34755298882715</v>
      </c>
      <c r="Q2362" s="20">
        <f t="shared" si="110"/>
        <v>41.094000000000001</v>
      </c>
    </row>
    <row r="2363" spans="1:17" hidden="1" x14ac:dyDescent="0.3">
      <c r="A2363" s="20">
        <f>LatticeLayout!A2392</f>
        <v>0</v>
      </c>
      <c r="B2363" s="20">
        <f>LatticeLayout!B2392</f>
        <v>0</v>
      </c>
      <c r="C2363" s="20">
        <f>LatticeLayout!C2392</f>
        <v>0</v>
      </c>
      <c r="D2363" s="20">
        <f>LatticeLayout!D2392</f>
        <v>0</v>
      </c>
      <c r="E2363" s="20">
        <f>LatticeLayout!E2392</f>
        <v>0</v>
      </c>
      <c r="F2363" s="20">
        <f>LatticeLayout!F2392</f>
        <v>0</v>
      </c>
      <c r="G2363" s="20" t="str">
        <f>LatticeLayout!G2392</f>
        <v>bellow</v>
      </c>
      <c r="H2363" s="20">
        <f>LatticeLayout!H2392</f>
        <v>0</v>
      </c>
      <c r="I2363" s="20">
        <f>LatticeLayout!I2392</f>
        <v>0</v>
      </c>
      <c r="J2363" s="20">
        <f>LatticeLayout!J2392</f>
        <v>0</v>
      </c>
      <c r="K2363" s="20">
        <f>LatticeLayout!K2392</f>
        <v>9.9516999999999994E-2</v>
      </c>
      <c r="L2363" s="20">
        <f>LatticeLayout!L2392</f>
        <v>41.094000000000001</v>
      </c>
      <c r="M2363" s="20">
        <f>LatticeLayout!M2392</f>
        <v>415.34755298882715</v>
      </c>
      <c r="N2363" s="20">
        <f>LatticeLayout!N2392</f>
        <v>357.71779452404809</v>
      </c>
      <c r="O2363" s="20">
        <f t="shared" si="108"/>
        <v>357.66803602404809</v>
      </c>
      <c r="P2363" s="20">
        <f t="shared" si="109"/>
        <v>415.34755298882715</v>
      </c>
      <c r="Q2363" s="20">
        <f t="shared" si="110"/>
        <v>41.094000000000001</v>
      </c>
    </row>
    <row r="2364" spans="1:17" x14ac:dyDescent="0.3">
      <c r="A2364" s="20" t="str">
        <f>LatticeLayout!A2393</f>
        <v>LS2</v>
      </c>
      <c r="B2364" s="20" t="str">
        <f>LatticeLayout!B2393</f>
        <v>CD10</v>
      </c>
      <c r="C2364" s="20" t="str">
        <f>LatticeLayout!C2393</f>
        <v>CAV6</v>
      </c>
      <c r="D2364" s="20">
        <f>LatticeLayout!D2393</f>
        <v>3782</v>
      </c>
      <c r="E2364" s="20" t="str">
        <f>LatticeLayout!E2393</f>
        <v>LS2_CD10:CAV6_D3782</v>
      </c>
      <c r="F2364" s="20">
        <f>LatticeLayout!F2393</f>
        <v>0</v>
      </c>
      <c r="G2364" s="20" t="str">
        <f>LatticeLayout!G2393</f>
        <v>b54 cavity</v>
      </c>
      <c r="H2364" s="20">
        <f>LatticeLayout!H2393</f>
        <v>40</v>
      </c>
      <c r="I2364" s="20">
        <f>LatticeLayout!I2393</f>
        <v>0</v>
      </c>
      <c r="J2364" s="20">
        <f>LatticeLayout!J2393</f>
        <v>0</v>
      </c>
      <c r="K2364" s="20">
        <f>LatticeLayout!K2393</f>
        <v>0.49565599999999999</v>
      </c>
      <c r="L2364" s="551">
        <f>LatticeLayout!L2393</f>
        <v>41.094000000000001</v>
      </c>
      <c r="M2364" s="551">
        <f>LatticeLayout!M2393</f>
        <v>415.34755298882715</v>
      </c>
      <c r="N2364" s="551">
        <f>LatticeLayout!N2393</f>
        <v>358.21345052404808</v>
      </c>
      <c r="O2364" s="551">
        <f t="shared" si="108"/>
        <v>357.96562252404806</v>
      </c>
      <c r="P2364" s="551">
        <f t="shared" si="109"/>
        <v>415.34755298882715</v>
      </c>
      <c r="Q2364" s="551">
        <f t="shared" si="110"/>
        <v>41.094000000000001</v>
      </c>
    </row>
    <row r="2365" spans="1:17" hidden="1" x14ac:dyDescent="0.3">
      <c r="A2365" s="20">
        <f>LatticeLayout!A2394</f>
        <v>0</v>
      </c>
      <c r="B2365" s="20">
        <f>LatticeLayout!B2394</f>
        <v>0</v>
      </c>
      <c r="C2365" s="20">
        <f>LatticeLayout!C2394</f>
        <v>0</v>
      </c>
      <c r="D2365" s="20">
        <f>LatticeLayout!D2394</f>
        <v>0</v>
      </c>
      <c r="E2365" s="20" t="str">
        <f>LatticeLayout!E2394</f>
        <v/>
      </c>
      <c r="F2365" s="20">
        <f>LatticeLayout!F2394</f>
        <v>0</v>
      </c>
      <c r="G2365" s="20">
        <f>LatticeLayout!G2394</f>
        <v>0</v>
      </c>
      <c r="H2365" s="20">
        <f>LatticeLayout!H2394</f>
        <v>0</v>
      </c>
      <c r="I2365" s="20">
        <f>LatticeLayout!I2394</f>
        <v>0</v>
      </c>
      <c r="J2365" s="20">
        <f>LatticeLayout!J2394</f>
        <v>0</v>
      </c>
      <c r="K2365" s="20">
        <f>LatticeLayout!K2394</f>
        <v>0</v>
      </c>
      <c r="L2365" s="20">
        <f>LatticeLayout!L2394</f>
        <v>41.094000000000001</v>
      </c>
      <c r="M2365" s="20">
        <f>LatticeLayout!M2394</f>
        <v>415.34755298882715</v>
      </c>
      <c r="N2365" s="20">
        <f>LatticeLayout!N2394</f>
        <v>358.21345052404808</v>
      </c>
      <c r="O2365" s="20">
        <f t="shared" si="108"/>
        <v>358.21345052404808</v>
      </c>
      <c r="P2365" s="20">
        <f t="shared" si="109"/>
        <v>415.34755298882715</v>
      </c>
      <c r="Q2365" s="20">
        <f t="shared" si="110"/>
        <v>41.094000000000001</v>
      </c>
    </row>
    <row r="2366" spans="1:17" hidden="1" x14ac:dyDescent="0.3">
      <c r="A2366" s="20">
        <f>LatticeLayout!A2395</f>
        <v>0</v>
      </c>
      <c r="B2366" s="20">
        <f>LatticeLayout!B2395</f>
        <v>0</v>
      </c>
      <c r="C2366" s="20">
        <f>LatticeLayout!C2395</f>
        <v>0</v>
      </c>
      <c r="D2366" s="20">
        <f>LatticeLayout!D2395</f>
        <v>0</v>
      </c>
      <c r="E2366" s="20">
        <f>LatticeLayout!E2395</f>
        <v>0</v>
      </c>
      <c r="F2366" s="20">
        <f>LatticeLayout!F2395</f>
        <v>0</v>
      </c>
      <c r="G2366" s="20">
        <f>LatticeLayout!G2395</f>
        <v>0</v>
      </c>
      <c r="H2366" s="20">
        <f>LatticeLayout!H2395</f>
        <v>0</v>
      </c>
      <c r="I2366" s="20">
        <f>LatticeLayout!I2395</f>
        <v>0</v>
      </c>
      <c r="J2366" s="20">
        <f>LatticeLayout!J2395</f>
        <v>0</v>
      </c>
      <c r="K2366" s="20">
        <f>LatticeLayout!K2395</f>
        <v>0</v>
      </c>
      <c r="L2366" s="20">
        <f>LatticeLayout!L2395</f>
        <v>41.094000000000001</v>
      </c>
      <c r="M2366" s="20">
        <f>LatticeLayout!M2395</f>
        <v>415.34755298882715</v>
      </c>
      <c r="N2366" s="20">
        <f>LatticeLayout!N2395</f>
        <v>358.21345052404808</v>
      </c>
      <c r="O2366" s="20">
        <f t="shared" si="108"/>
        <v>358.21345052404808</v>
      </c>
      <c r="P2366" s="20">
        <f t="shared" si="109"/>
        <v>415.34755298882715</v>
      </c>
      <c r="Q2366" s="20">
        <f t="shared" si="110"/>
        <v>41.094000000000001</v>
      </c>
    </row>
    <row r="2367" spans="1:17" hidden="1" x14ac:dyDescent="0.3">
      <c r="A2367" s="20">
        <f>LatticeLayout!A2396</f>
        <v>0</v>
      </c>
      <c r="B2367" s="20">
        <f>LatticeLayout!B2396</f>
        <v>0</v>
      </c>
      <c r="C2367" s="20">
        <f>LatticeLayout!C2396</f>
        <v>0</v>
      </c>
      <c r="D2367" s="20">
        <f>LatticeLayout!D2396</f>
        <v>0</v>
      </c>
      <c r="E2367" s="20" t="str">
        <f>LatticeLayout!E2396</f>
        <v/>
      </c>
      <c r="F2367" s="20">
        <f>LatticeLayout!F2396</f>
        <v>0</v>
      </c>
      <c r="G2367" s="20" t="str">
        <f>LatticeLayout!G2396</f>
        <v>bellow</v>
      </c>
      <c r="H2367" s="20">
        <f>LatticeLayout!H2396</f>
        <v>0</v>
      </c>
      <c r="I2367" s="20">
        <f>LatticeLayout!I2396</f>
        <v>0</v>
      </c>
      <c r="J2367" s="20">
        <f>LatticeLayout!J2396</f>
        <v>0</v>
      </c>
      <c r="K2367" s="20">
        <f>LatticeLayout!K2396</f>
        <v>9.9516999999999994E-2</v>
      </c>
      <c r="L2367" s="20">
        <f>LatticeLayout!L2396</f>
        <v>41.094000000000001</v>
      </c>
      <c r="M2367" s="20">
        <f>LatticeLayout!M2396</f>
        <v>415.34755298882715</v>
      </c>
      <c r="N2367" s="20">
        <f>LatticeLayout!N2396</f>
        <v>358.31296752404808</v>
      </c>
      <c r="O2367" s="20">
        <f t="shared" si="108"/>
        <v>358.26320902404808</v>
      </c>
      <c r="P2367" s="20">
        <f t="shared" si="109"/>
        <v>415.34755298882715</v>
      </c>
      <c r="Q2367" s="20">
        <f t="shared" si="110"/>
        <v>41.094000000000001</v>
      </c>
    </row>
    <row r="2368" spans="1:17" x14ac:dyDescent="0.3">
      <c r="A2368" s="20" t="str">
        <f>LatticeLayout!A2397</f>
        <v>LS2</v>
      </c>
      <c r="B2368" s="20" t="str">
        <f>LatticeLayout!B2397</f>
        <v>CD10</v>
      </c>
      <c r="C2368" s="20" t="str">
        <f>LatticeLayout!C2397</f>
        <v>CAV7</v>
      </c>
      <c r="D2368" s="20">
        <f>LatticeLayout!D2397</f>
        <v>3788</v>
      </c>
      <c r="E2368" s="20" t="str">
        <f>LatticeLayout!E2397</f>
        <v>LS2_CD10:CAV7_D3788</v>
      </c>
      <c r="F2368" s="20">
        <f>LatticeLayout!F2397</f>
        <v>0</v>
      </c>
      <c r="G2368" s="20" t="str">
        <f>LatticeLayout!G2397</f>
        <v>b54 cavity</v>
      </c>
      <c r="H2368" s="20">
        <f>LatticeLayout!H2397</f>
        <v>40</v>
      </c>
      <c r="I2368" s="20">
        <f>LatticeLayout!I2397</f>
        <v>0</v>
      </c>
      <c r="J2368" s="20">
        <f>LatticeLayout!J2397</f>
        <v>0</v>
      </c>
      <c r="K2368" s="20">
        <f>LatticeLayout!K2397</f>
        <v>0.49565599999999999</v>
      </c>
      <c r="L2368" s="551">
        <f>LatticeLayout!L2397</f>
        <v>41.094000000000001</v>
      </c>
      <c r="M2368" s="551">
        <f>LatticeLayout!M2397</f>
        <v>415.34755298882715</v>
      </c>
      <c r="N2368" s="551">
        <f>LatticeLayout!N2397</f>
        <v>358.80862352404807</v>
      </c>
      <c r="O2368" s="551">
        <f t="shared" si="108"/>
        <v>358.5607955240481</v>
      </c>
      <c r="P2368" s="551">
        <f t="shared" si="109"/>
        <v>415.34755298882715</v>
      </c>
      <c r="Q2368" s="551">
        <f t="shared" si="110"/>
        <v>41.094000000000001</v>
      </c>
    </row>
    <row r="2369" spans="1:17" hidden="1" x14ac:dyDescent="0.3">
      <c r="A2369" s="20">
        <f>LatticeLayout!A2398</f>
        <v>0</v>
      </c>
      <c r="B2369" s="20">
        <f>LatticeLayout!B2398</f>
        <v>0</v>
      </c>
      <c r="C2369" s="20">
        <f>LatticeLayout!C2398</f>
        <v>0</v>
      </c>
      <c r="D2369" s="20">
        <f>LatticeLayout!D2398</f>
        <v>0</v>
      </c>
      <c r="E2369" s="20" t="str">
        <f>LatticeLayout!E2398</f>
        <v/>
      </c>
      <c r="F2369" s="20">
        <f>LatticeLayout!F2398</f>
        <v>0</v>
      </c>
      <c r="G2369" s="20">
        <f>LatticeLayout!G2398</f>
        <v>0</v>
      </c>
      <c r="H2369" s="20">
        <f>LatticeLayout!H2398</f>
        <v>0</v>
      </c>
      <c r="I2369" s="20">
        <f>LatticeLayout!I2398</f>
        <v>0</v>
      </c>
      <c r="J2369" s="20">
        <f>LatticeLayout!J2398</f>
        <v>0</v>
      </c>
      <c r="K2369" s="20">
        <f>LatticeLayout!K2398</f>
        <v>0</v>
      </c>
      <c r="L2369" s="20">
        <f>LatticeLayout!L2398</f>
        <v>41.094000000000001</v>
      </c>
      <c r="M2369" s="20">
        <f>LatticeLayout!M2398</f>
        <v>415.34755298882715</v>
      </c>
      <c r="N2369" s="20">
        <f>LatticeLayout!N2398</f>
        <v>358.80862352404807</v>
      </c>
      <c r="O2369" s="20">
        <f t="shared" si="108"/>
        <v>358.80862352404807</v>
      </c>
      <c r="P2369" s="20">
        <f t="shared" si="109"/>
        <v>415.34755298882715</v>
      </c>
      <c r="Q2369" s="20">
        <f t="shared" si="110"/>
        <v>41.094000000000001</v>
      </c>
    </row>
    <row r="2370" spans="1:17" hidden="1" x14ac:dyDescent="0.3">
      <c r="A2370" s="20">
        <f>LatticeLayout!A2399</f>
        <v>0</v>
      </c>
      <c r="B2370" s="20">
        <f>LatticeLayout!B2399</f>
        <v>0</v>
      </c>
      <c r="C2370" s="20">
        <f>LatticeLayout!C2399</f>
        <v>0</v>
      </c>
      <c r="D2370" s="20">
        <f>LatticeLayout!D2399</f>
        <v>0</v>
      </c>
      <c r="E2370" s="20">
        <f>LatticeLayout!E2399</f>
        <v>0</v>
      </c>
      <c r="F2370" s="20">
        <f>LatticeLayout!F2399</f>
        <v>0</v>
      </c>
      <c r="G2370" s="20">
        <f>LatticeLayout!G2399</f>
        <v>0</v>
      </c>
      <c r="H2370" s="20">
        <f>LatticeLayout!H2399</f>
        <v>0</v>
      </c>
      <c r="I2370" s="20">
        <f>LatticeLayout!I2399</f>
        <v>0</v>
      </c>
      <c r="J2370" s="20">
        <f>LatticeLayout!J2399</f>
        <v>0</v>
      </c>
      <c r="K2370" s="20">
        <f>LatticeLayout!K2399</f>
        <v>0</v>
      </c>
      <c r="L2370" s="20">
        <f>LatticeLayout!L2399</f>
        <v>41.094000000000001</v>
      </c>
      <c r="M2370" s="20">
        <f>LatticeLayout!M2399</f>
        <v>415.34755298882715</v>
      </c>
      <c r="N2370" s="20">
        <f>LatticeLayout!N2399</f>
        <v>358.80862352404807</v>
      </c>
      <c r="O2370" s="20">
        <f t="shared" si="108"/>
        <v>358.80862352404807</v>
      </c>
      <c r="P2370" s="20">
        <f t="shared" si="109"/>
        <v>415.34755298882715</v>
      </c>
      <c r="Q2370" s="20">
        <f t="shared" si="110"/>
        <v>41.094000000000001</v>
      </c>
    </row>
    <row r="2371" spans="1:17" hidden="1" x14ac:dyDescent="0.3">
      <c r="A2371" s="20">
        <f>LatticeLayout!A2400</f>
        <v>0</v>
      </c>
      <c r="B2371" s="20">
        <f>LatticeLayout!B2400</f>
        <v>0</v>
      </c>
      <c r="C2371" s="20">
        <f>LatticeLayout!C2400</f>
        <v>0</v>
      </c>
      <c r="D2371" s="20">
        <f>LatticeLayout!D2400</f>
        <v>0</v>
      </c>
      <c r="E2371" s="20" t="str">
        <f>LatticeLayout!E2400</f>
        <v/>
      </c>
      <c r="F2371" s="20">
        <f>LatticeLayout!F2400</f>
        <v>0</v>
      </c>
      <c r="G2371" s="20" t="str">
        <f>LatticeLayout!G2400</f>
        <v>bellow</v>
      </c>
      <c r="H2371" s="20">
        <f>LatticeLayout!H2400</f>
        <v>0</v>
      </c>
      <c r="I2371" s="20">
        <f>LatticeLayout!I2400</f>
        <v>0</v>
      </c>
      <c r="J2371" s="20">
        <f>LatticeLayout!J2400</f>
        <v>0</v>
      </c>
      <c r="K2371" s="20">
        <f>LatticeLayout!K2400</f>
        <v>9.9516999999999994E-2</v>
      </c>
      <c r="L2371" s="20">
        <f>LatticeLayout!L2400</f>
        <v>41.094000000000001</v>
      </c>
      <c r="M2371" s="20">
        <f>LatticeLayout!M2400</f>
        <v>415.34755298882715</v>
      </c>
      <c r="N2371" s="20">
        <f>LatticeLayout!N2400</f>
        <v>358.90814052404806</v>
      </c>
      <c r="O2371" s="20">
        <f t="shared" si="108"/>
        <v>358.85838202404807</v>
      </c>
      <c r="P2371" s="20">
        <f t="shared" si="109"/>
        <v>415.34755298882715</v>
      </c>
      <c r="Q2371" s="20">
        <f t="shared" si="110"/>
        <v>41.094000000000001</v>
      </c>
    </row>
    <row r="2372" spans="1:17" x14ac:dyDescent="0.3">
      <c r="A2372" s="20" t="str">
        <f>LatticeLayout!A2401</f>
        <v>LS2</v>
      </c>
      <c r="B2372" s="20" t="str">
        <f>LatticeLayout!B2401</f>
        <v>CD10</v>
      </c>
      <c r="C2372" s="20" t="str">
        <f>LatticeLayout!C2401</f>
        <v>CAV8</v>
      </c>
      <c r="D2372" s="20">
        <f>LatticeLayout!D2401</f>
        <v>3794</v>
      </c>
      <c r="E2372" s="20" t="str">
        <f>LatticeLayout!E2401</f>
        <v>LS2_CD10:CAV8_D3794</v>
      </c>
      <c r="F2372" s="20">
        <f>LatticeLayout!F2401</f>
        <v>0</v>
      </c>
      <c r="G2372" s="20" t="str">
        <f>LatticeLayout!G2401</f>
        <v>b54 cavity</v>
      </c>
      <c r="H2372" s="20">
        <f>LatticeLayout!H2401</f>
        <v>40</v>
      </c>
      <c r="I2372" s="20">
        <f>LatticeLayout!I2401</f>
        <v>0</v>
      </c>
      <c r="J2372" s="20">
        <f>LatticeLayout!J2401</f>
        <v>0</v>
      </c>
      <c r="K2372" s="20">
        <f>LatticeLayout!K2401</f>
        <v>0.49565599999999999</v>
      </c>
      <c r="L2372" s="551">
        <f>LatticeLayout!L2401</f>
        <v>41.094000000000001</v>
      </c>
      <c r="M2372" s="551">
        <f>LatticeLayout!M2401</f>
        <v>415.34755298882715</v>
      </c>
      <c r="N2372" s="551">
        <f>LatticeLayout!N2401</f>
        <v>359.40379652404806</v>
      </c>
      <c r="O2372" s="551">
        <f t="shared" si="108"/>
        <v>359.15596852404803</v>
      </c>
      <c r="P2372" s="551">
        <f t="shared" si="109"/>
        <v>415.34755298882715</v>
      </c>
      <c r="Q2372" s="551">
        <f t="shared" si="110"/>
        <v>41.094000000000001</v>
      </c>
    </row>
    <row r="2373" spans="1:17" hidden="1" x14ac:dyDescent="0.3">
      <c r="A2373" s="20" t="str">
        <f>LatticeLayout!A2402</f>
        <v>LS2</v>
      </c>
      <c r="B2373" s="20" t="str">
        <f>LatticeLayout!B2402</f>
        <v>CD10</v>
      </c>
      <c r="C2373" s="20" t="str">
        <f>LatticeLayout!C2402</f>
        <v>BLM</v>
      </c>
      <c r="D2373" s="20">
        <f>LatticeLayout!D2402</f>
        <v>3797</v>
      </c>
      <c r="E2373" s="20" t="str">
        <f>LatticeLayout!E2402</f>
        <v>LS2_CD10:BLM_D3797</v>
      </c>
      <c r="F2373" s="20">
        <f>LatticeLayout!F2402</f>
        <v>0</v>
      </c>
      <c r="G2373" s="20" t="str">
        <f>LatticeLayout!G2402</f>
        <v>outside loss monitor</v>
      </c>
      <c r="H2373" s="20">
        <f>LatticeLayout!H2402</f>
        <v>0</v>
      </c>
      <c r="I2373" s="20">
        <f>LatticeLayout!I2402</f>
        <v>0</v>
      </c>
      <c r="J2373" s="20">
        <f>LatticeLayout!J2402</f>
        <v>0</v>
      </c>
      <c r="K2373" s="20">
        <f>LatticeLayout!K2402</f>
        <v>0</v>
      </c>
      <c r="L2373" s="20">
        <f>LatticeLayout!L2402</f>
        <v>41.094000000000001</v>
      </c>
      <c r="M2373" s="20">
        <f>LatticeLayout!M2402</f>
        <v>415.34755298882715</v>
      </c>
      <c r="N2373" s="20">
        <f>LatticeLayout!N2402</f>
        <v>359.40379652404806</v>
      </c>
      <c r="O2373" s="20">
        <f t="shared" si="108"/>
        <v>359.40379652404806</v>
      </c>
      <c r="P2373" s="20">
        <f t="shared" si="109"/>
        <v>415.34755298882715</v>
      </c>
      <c r="Q2373" s="20">
        <f t="shared" si="110"/>
        <v>41.094000000000001</v>
      </c>
    </row>
    <row r="2374" spans="1:17" hidden="1" x14ac:dyDescent="0.3">
      <c r="A2374" s="20">
        <f>LatticeLayout!A2403</f>
        <v>0</v>
      </c>
      <c r="B2374" s="20">
        <f>LatticeLayout!B2403</f>
        <v>0</v>
      </c>
      <c r="C2374" s="20">
        <f>LatticeLayout!C2403</f>
        <v>0</v>
      </c>
      <c r="D2374" s="20">
        <f>LatticeLayout!D2403</f>
        <v>0</v>
      </c>
      <c r="E2374" s="20">
        <f>LatticeLayout!E2403</f>
        <v>0</v>
      </c>
      <c r="F2374" s="20">
        <f>LatticeLayout!F2403</f>
        <v>0</v>
      </c>
      <c r="G2374" s="20">
        <f>LatticeLayout!G2403</f>
        <v>0</v>
      </c>
      <c r="H2374" s="20">
        <f>LatticeLayout!H2403</f>
        <v>0</v>
      </c>
      <c r="I2374" s="20">
        <f>LatticeLayout!I2403</f>
        <v>0</v>
      </c>
      <c r="J2374" s="20">
        <f>LatticeLayout!J2403</f>
        <v>0</v>
      </c>
      <c r="K2374" s="20">
        <f>LatticeLayout!K2403</f>
        <v>0</v>
      </c>
      <c r="L2374" s="20">
        <f>LatticeLayout!L2403</f>
        <v>41.094000000000001</v>
      </c>
      <c r="M2374" s="20">
        <f>LatticeLayout!M2403</f>
        <v>415.34755298882715</v>
      </c>
      <c r="N2374" s="20">
        <f>LatticeLayout!N2403</f>
        <v>359.40379652404806</v>
      </c>
      <c r="O2374" s="20">
        <f t="shared" si="108"/>
        <v>359.40379652404806</v>
      </c>
      <c r="P2374" s="20">
        <f t="shared" si="109"/>
        <v>415.34755298882715</v>
      </c>
      <c r="Q2374" s="20">
        <f t="shared" si="110"/>
        <v>41.094000000000001</v>
      </c>
    </row>
    <row r="2375" spans="1:17" hidden="1" x14ac:dyDescent="0.3">
      <c r="A2375" s="20">
        <f>LatticeLayout!A2404</f>
        <v>0</v>
      </c>
      <c r="B2375" s="20">
        <f>LatticeLayout!B2404</f>
        <v>0</v>
      </c>
      <c r="C2375" s="20">
        <f>LatticeLayout!C2404</f>
        <v>0</v>
      </c>
      <c r="D2375" s="20">
        <f>LatticeLayout!D2404</f>
        <v>0</v>
      </c>
      <c r="E2375" s="20">
        <f>LatticeLayout!E2404</f>
        <v>0</v>
      </c>
      <c r="F2375" s="20">
        <f>LatticeLayout!F2404</f>
        <v>0</v>
      </c>
      <c r="G2375" s="20">
        <f>LatticeLayout!G2404</f>
        <v>0</v>
      </c>
      <c r="H2375" s="20">
        <f>LatticeLayout!H2404</f>
        <v>0</v>
      </c>
      <c r="I2375" s="20">
        <f>LatticeLayout!I2404</f>
        <v>0</v>
      </c>
      <c r="J2375" s="20">
        <f>LatticeLayout!J2404</f>
        <v>0</v>
      </c>
      <c r="K2375" s="20">
        <f>LatticeLayout!K2404</f>
        <v>0.15310800000000002</v>
      </c>
      <c r="L2375" s="20">
        <f>LatticeLayout!L2404</f>
        <v>41.094000000000001</v>
      </c>
      <c r="M2375" s="20">
        <f>LatticeLayout!M2404</f>
        <v>415.34755298882715</v>
      </c>
      <c r="N2375" s="20">
        <f>LatticeLayout!N2404</f>
        <v>359.55690452404804</v>
      </c>
      <c r="O2375" s="20">
        <f t="shared" si="108"/>
        <v>359.48035052404805</v>
      </c>
      <c r="P2375" s="20">
        <f t="shared" si="109"/>
        <v>415.34755298882715</v>
      </c>
      <c r="Q2375" s="20">
        <f t="shared" si="110"/>
        <v>41.094000000000001</v>
      </c>
    </row>
    <row r="2376" spans="1:17" hidden="1" x14ac:dyDescent="0.3">
      <c r="A2376" s="20" t="str">
        <f>LatticeLayout!A2405</f>
        <v>LS2</v>
      </c>
      <c r="B2376" s="20" t="str">
        <f>LatticeLayout!B2405</f>
        <v>CD10</v>
      </c>
      <c r="C2376" s="20" t="str">
        <f>LatticeLayout!C2405</f>
        <v>GV</v>
      </c>
      <c r="D2376" s="20">
        <f>LatticeLayout!D2405</f>
        <v>3798</v>
      </c>
      <c r="E2376" s="20" t="str">
        <f>LatticeLayout!E2405</f>
        <v>LS2_CD10:GV_D3798</v>
      </c>
      <c r="F2376" s="20">
        <f>LatticeLayout!F2405</f>
        <v>0</v>
      </c>
      <c r="G2376" s="20" t="str">
        <f>LatticeLayout!G2405</f>
        <v>gate valve</v>
      </c>
      <c r="H2376" s="20">
        <f>LatticeLayout!H2405</f>
        <v>40</v>
      </c>
      <c r="I2376" s="20">
        <f>LatticeLayout!I2405</f>
        <v>0</v>
      </c>
      <c r="J2376" s="20">
        <f>LatticeLayout!J2405</f>
        <v>0</v>
      </c>
      <c r="K2376" s="20">
        <f>LatticeLayout!K2405</f>
        <v>7.1999999999999995E-2</v>
      </c>
      <c r="L2376" s="20">
        <f>LatticeLayout!L2405</f>
        <v>41.094000000000001</v>
      </c>
      <c r="M2376" s="20">
        <f>LatticeLayout!M2405</f>
        <v>415.34755298882715</v>
      </c>
      <c r="N2376" s="20">
        <f>LatticeLayout!N2405</f>
        <v>359.62890452404804</v>
      </c>
      <c r="O2376" s="20">
        <f t="shared" si="108"/>
        <v>359.59290452404804</v>
      </c>
      <c r="P2376" s="20">
        <f t="shared" si="109"/>
        <v>415.34755298882715</v>
      </c>
      <c r="Q2376" s="20">
        <f t="shared" si="110"/>
        <v>41.094000000000001</v>
      </c>
    </row>
    <row r="2377" spans="1:17" hidden="1" x14ac:dyDescent="0.3">
      <c r="A2377" s="20">
        <f>LatticeLayout!A2406</f>
        <v>0</v>
      </c>
      <c r="B2377" s="20">
        <f>LatticeLayout!B2406</f>
        <v>0</v>
      </c>
      <c r="C2377" s="20">
        <f>LatticeLayout!C2406</f>
        <v>0</v>
      </c>
      <c r="D2377" s="20">
        <f>LatticeLayout!D2406</f>
        <v>0</v>
      </c>
      <c r="E2377" s="20" t="str">
        <f>LatticeLayout!E2406</f>
        <v/>
      </c>
      <c r="F2377" s="20">
        <f>LatticeLayout!F2406</f>
        <v>0</v>
      </c>
      <c r="G2377" s="20" t="str">
        <f>LatticeLayout!G2406</f>
        <v>bellow</v>
      </c>
      <c r="H2377" s="20">
        <f>LatticeLayout!H2406</f>
        <v>40</v>
      </c>
      <c r="I2377" s="20">
        <f>LatticeLayout!I2406</f>
        <v>0</v>
      </c>
      <c r="J2377" s="20">
        <f>LatticeLayout!J2406</f>
        <v>0</v>
      </c>
      <c r="K2377" s="20">
        <f>LatticeLayout!K2406</f>
        <v>0.11600000000000001</v>
      </c>
      <c r="L2377" s="20">
        <f>LatticeLayout!L2406</f>
        <v>41.094000000000001</v>
      </c>
      <c r="M2377" s="20">
        <f>LatticeLayout!M2406</f>
        <v>415.34755298882715</v>
      </c>
      <c r="N2377" s="20">
        <f>LatticeLayout!N2406</f>
        <v>359.74490452404802</v>
      </c>
      <c r="O2377" s="20">
        <f t="shared" si="108"/>
        <v>359.68690452404803</v>
      </c>
      <c r="P2377" s="20">
        <f t="shared" si="109"/>
        <v>415.34755298882715</v>
      </c>
      <c r="Q2377" s="20">
        <f t="shared" si="110"/>
        <v>41.094000000000001</v>
      </c>
    </row>
    <row r="2378" spans="1:17" hidden="1" x14ac:dyDescent="0.3">
      <c r="A2378" s="20" t="str">
        <f>LatticeLayout!A2407</f>
        <v>LS2</v>
      </c>
      <c r="B2378" s="20" t="str">
        <f>LatticeLayout!B2407</f>
        <v>WD10</v>
      </c>
      <c r="C2378" s="20" t="str">
        <f>LatticeLayout!C2407</f>
        <v>BPM</v>
      </c>
      <c r="D2378" s="20">
        <f>LatticeLayout!D2407</f>
        <v>3800</v>
      </c>
      <c r="E2378" s="20" t="str">
        <f>LatticeLayout!E2407</f>
        <v>LS2_WD10:BPM_D3800</v>
      </c>
      <c r="F2378" s="20" t="str">
        <f>LatticeLayout!F2407</f>
        <v>BPM2</v>
      </c>
      <c r="G2378" s="20" t="str">
        <f>LatticeLayout!G2407</f>
        <v>position monitor</v>
      </c>
      <c r="H2378" s="20">
        <f>LatticeLayout!H2407</f>
        <v>0</v>
      </c>
      <c r="I2378" s="20">
        <f>LatticeLayout!I2407</f>
        <v>0</v>
      </c>
      <c r="J2378" s="20">
        <f>LatticeLayout!J2407</f>
        <v>0</v>
      </c>
      <c r="K2378" s="20">
        <f>LatticeLayout!K2407</f>
        <v>0</v>
      </c>
      <c r="L2378" s="20">
        <f>LatticeLayout!L2407</f>
        <v>41.094000000000001</v>
      </c>
      <c r="M2378" s="20">
        <f>LatticeLayout!M2407</f>
        <v>415.34755298882715</v>
      </c>
      <c r="N2378" s="20">
        <f>LatticeLayout!N2407</f>
        <v>359.74490452404802</v>
      </c>
      <c r="O2378" s="20">
        <f t="shared" si="108"/>
        <v>359.74490452404802</v>
      </c>
      <c r="P2378" s="20">
        <f t="shared" si="109"/>
        <v>415.34755298882715</v>
      </c>
      <c r="Q2378" s="20">
        <f t="shared" si="110"/>
        <v>41.094000000000001</v>
      </c>
    </row>
    <row r="2379" spans="1:17" x14ac:dyDescent="0.3">
      <c r="A2379" s="20">
        <f>LatticeLayout!A2408</f>
        <v>0</v>
      </c>
      <c r="B2379" s="20">
        <f>LatticeLayout!B2408</f>
        <v>0</v>
      </c>
      <c r="C2379" s="20">
        <f>LatticeLayout!C2408</f>
        <v>0</v>
      </c>
      <c r="D2379" s="20">
        <f>LatticeLayout!D2408</f>
        <v>0</v>
      </c>
      <c r="E2379" s="20" t="str">
        <f>LatticeLayout!E2408</f>
        <v/>
      </c>
      <c r="F2379" s="20">
        <f>LatticeLayout!F2408</f>
        <v>0</v>
      </c>
      <c r="G2379" s="20" t="str">
        <f>LatticeLayout!G2408</f>
        <v>diagnostic box</v>
      </c>
      <c r="H2379" s="20">
        <f>LatticeLayout!H2408</f>
        <v>0</v>
      </c>
      <c r="I2379" s="20">
        <f>LatticeLayout!I2408</f>
        <v>0</v>
      </c>
      <c r="J2379" s="20">
        <f>LatticeLayout!J2408</f>
        <v>0</v>
      </c>
      <c r="K2379" s="20">
        <f>LatticeLayout!K2408</f>
        <v>7.3999999999999996E-2</v>
      </c>
      <c r="L2379" s="551">
        <f>LatticeLayout!L2408</f>
        <v>41.094000000000001</v>
      </c>
      <c r="M2379" s="551">
        <f>LatticeLayout!M2408</f>
        <v>415.34755298882715</v>
      </c>
      <c r="N2379" s="551">
        <f>LatticeLayout!N2408</f>
        <v>359.81890452404804</v>
      </c>
      <c r="O2379" s="551">
        <f t="shared" ref="O2379:O2442" si="111">(N2379+N2378)/2</f>
        <v>359.78190452404806</v>
      </c>
      <c r="P2379" s="551">
        <f t="shared" ref="P2379:P2442" si="112">(M2379+M2378)/2</f>
        <v>415.34755298882715</v>
      </c>
      <c r="Q2379" s="551">
        <f t="shared" ref="Q2379:Q2442" si="113">(L2379+L2378)/2</f>
        <v>41.094000000000001</v>
      </c>
    </row>
    <row r="2380" spans="1:17" hidden="1" x14ac:dyDescent="0.3">
      <c r="A2380" s="20" t="str">
        <f>LatticeLayout!A2409</f>
        <v>LS2</v>
      </c>
      <c r="B2380" s="20" t="str">
        <f>LatticeLayout!B2409</f>
        <v>WD10</v>
      </c>
      <c r="C2380" s="20" t="str">
        <f>LatticeLayout!C2409</f>
        <v>PORT</v>
      </c>
      <c r="D2380" s="20">
        <f>LatticeLayout!D2409</f>
        <v>3801</v>
      </c>
      <c r="E2380" s="20" t="str">
        <f>LatticeLayout!E2409</f>
        <v>LS2_WD10:PORT_D3801</v>
      </c>
      <c r="F2380" s="20">
        <f>LatticeLayout!F2409</f>
        <v>0</v>
      </c>
      <c r="G2380" s="20" t="str">
        <f>LatticeLayout!G2409</f>
        <v>port for future diagnostics</v>
      </c>
      <c r="H2380" s="20">
        <f>LatticeLayout!H2409</f>
        <v>0</v>
      </c>
      <c r="I2380" s="20">
        <f>LatticeLayout!I2409</f>
        <v>0</v>
      </c>
      <c r="J2380" s="20">
        <f>LatticeLayout!J2409</f>
        <v>0</v>
      </c>
      <c r="K2380" s="20">
        <f>LatticeLayout!K2409</f>
        <v>0</v>
      </c>
      <c r="L2380" s="20">
        <f>LatticeLayout!L2409</f>
        <v>41.094000000000001</v>
      </c>
      <c r="M2380" s="20">
        <f>LatticeLayout!M2409</f>
        <v>415.34755298882715</v>
      </c>
      <c r="N2380" s="20">
        <f>LatticeLayout!N2409</f>
        <v>359.81890452404804</v>
      </c>
      <c r="O2380" s="20">
        <f t="shared" si="111"/>
        <v>359.81890452404804</v>
      </c>
      <c r="P2380" s="20">
        <f t="shared" si="112"/>
        <v>415.34755298882715</v>
      </c>
      <c r="Q2380" s="20">
        <f t="shared" si="113"/>
        <v>41.094000000000001</v>
      </c>
    </row>
    <row r="2381" spans="1:17" x14ac:dyDescent="0.3">
      <c r="A2381" s="20">
        <f>LatticeLayout!A2410</f>
        <v>0</v>
      </c>
      <c r="B2381" s="20">
        <f>LatticeLayout!B2410</f>
        <v>0</v>
      </c>
      <c r="C2381" s="20">
        <f>LatticeLayout!C2410</f>
        <v>0</v>
      </c>
      <c r="D2381" s="20">
        <f>LatticeLayout!D2410</f>
        <v>0</v>
      </c>
      <c r="E2381" s="20" t="str">
        <f>LatticeLayout!E2410</f>
        <v/>
      </c>
      <c r="F2381" s="20">
        <f>LatticeLayout!F2410</f>
        <v>0</v>
      </c>
      <c r="G2381" s="20" t="str">
        <f>LatticeLayout!G2410</f>
        <v>diagnostic box</v>
      </c>
      <c r="H2381" s="20">
        <f>LatticeLayout!H2410</f>
        <v>0</v>
      </c>
      <c r="I2381" s="20">
        <f>LatticeLayout!I2410</f>
        <v>0</v>
      </c>
      <c r="J2381" s="20">
        <f>LatticeLayout!J2410</f>
        <v>0</v>
      </c>
      <c r="K2381" s="20">
        <f>LatticeLayout!K2410</f>
        <v>9.0999999999999998E-2</v>
      </c>
      <c r="L2381" s="551">
        <f>LatticeLayout!L2410</f>
        <v>41.094000000000001</v>
      </c>
      <c r="M2381" s="551">
        <f>LatticeLayout!M2410</f>
        <v>415.34755298882715</v>
      </c>
      <c r="N2381" s="551">
        <f>LatticeLayout!N2410</f>
        <v>359.90990452404805</v>
      </c>
      <c r="O2381" s="551">
        <f t="shared" si="111"/>
        <v>359.86440452404804</v>
      </c>
      <c r="P2381" s="551">
        <f t="shared" si="112"/>
        <v>415.34755298882715</v>
      </c>
      <c r="Q2381" s="551">
        <f t="shared" si="113"/>
        <v>41.094000000000001</v>
      </c>
    </row>
    <row r="2382" spans="1:17" hidden="1" x14ac:dyDescent="0.3">
      <c r="A2382" s="20" t="str">
        <f>LatticeLayout!A2411</f>
        <v>LS2</v>
      </c>
      <c r="B2382" s="20" t="str">
        <f>LatticeLayout!B2411</f>
        <v>WD10</v>
      </c>
      <c r="C2382" s="20" t="str">
        <f>LatticeLayout!C2411</f>
        <v>PORT</v>
      </c>
      <c r="D2382" s="20">
        <f>LatticeLayout!D2411</f>
        <v>3802</v>
      </c>
      <c r="E2382" s="20" t="str">
        <f>LatticeLayout!E2411</f>
        <v>LS2_WD10:PORT_D3802</v>
      </c>
      <c r="F2382" s="20" t="str">
        <f>LatticeLayout!F2411</f>
        <v>IP_S</v>
      </c>
      <c r="G2382" s="20" t="str">
        <f>LatticeLayout!G2411</f>
        <v>pump, 65 l/s</v>
      </c>
      <c r="H2382" s="20">
        <f>LatticeLayout!H2411</f>
        <v>0</v>
      </c>
      <c r="I2382" s="20">
        <f>LatticeLayout!I2411</f>
        <v>0</v>
      </c>
      <c r="J2382" s="20">
        <f>LatticeLayout!J2411</f>
        <v>0</v>
      </c>
      <c r="K2382" s="20">
        <f>LatticeLayout!K2411</f>
        <v>0</v>
      </c>
      <c r="L2382" s="20">
        <f>LatticeLayout!L2411</f>
        <v>41.094000000000001</v>
      </c>
      <c r="M2382" s="20">
        <f>LatticeLayout!M2411</f>
        <v>415.34755298882715</v>
      </c>
      <c r="N2382" s="20">
        <f>LatticeLayout!N2411</f>
        <v>359.90990452404805</v>
      </c>
      <c r="O2382" s="20">
        <f t="shared" si="111"/>
        <v>359.90990452404805</v>
      </c>
      <c r="P2382" s="20">
        <f t="shared" si="112"/>
        <v>415.34755298882715</v>
      </c>
      <c r="Q2382" s="20">
        <f t="shared" si="113"/>
        <v>41.094000000000001</v>
      </c>
    </row>
    <row r="2383" spans="1:17" hidden="1" x14ac:dyDescent="0.3">
      <c r="A2383" s="20">
        <f>LatticeLayout!A2412</f>
        <v>0</v>
      </c>
      <c r="B2383" s="20">
        <f>LatticeLayout!B2412</f>
        <v>0</v>
      </c>
      <c r="C2383" s="20">
        <f>LatticeLayout!C2412</f>
        <v>0</v>
      </c>
      <c r="D2383" s="20">
        <f>LatticeLayout!D2412</f>
        <v>0</v>
      </c>
      <c r="E2383" s="20" t="str">
        <f>LatticeLayout!E2412</f>
        <v/>
      </c>
      <c r="F2383" s="20">
        <f>LatticeLayout!F2412</f>
        <v>0</v>
      </c>
      <c r="G2383" s="20" t="str">
        <f>LatticeLayout!G2412</f>
        <v>bellow</v>
      </c>
      <c r="H2383" s="20">
        <f>LatticeLayout!H2412</f>
        <v>40</v>
      </c>
      <c r="I2383" s="20">
        <f>LatticeLayout!I2412</f>
        <v>0</v>
      </c>
      <c r="J2383" s="20">
        <f>LatticeLayout!J2412</f>
        <v>0</v>
      </c>
      <c r="K2383" s="20">
        <f>LatticeLayout!K2412</f>
        <v>9.9000000000000005E-2</v>
      </c>
      <c r="L2383" s="20">
        <f>LatticeLayout!L2412</f>
        <v>41.094000000000001</v>
      </c>
      <c r="M2383" s="20">
        <f>LatticeLayout!M2412</f>
        <v>415.34755298882715</v>
      </c>
      <c r="N2383" s="20">
        <f>LatticeLayout!N2412</f>
        <v>360.00890452404803</v>
      </c>
      <c r="O2383" s="20">
        <f t="shared" si="111"/>
        <v>359.95940452404807</v>
      </c>
      <c r="P2383" s="20">
        <f t="shared" si="112"/>
        <v>415.34755298882715</v>
      </c>
      <c r="Q2383" s="20">
        <f t="shared" si="113"/>
        <v>41.094000000000001</v>
      </c>
    </row>
    <row r="2384" spans="1:17" hidden="1" x14ac:dyDescent="0.3">
      <c r="A2384" s="20" t="str">
        <f>LatticeLayout!A2413</f>
        <v>LS2</v>
      </c>
      <c r="B2384" s="20" t="str">
        <f>LatticeLayout!B2413</f>
        <v>CD11</v>
      </c>
      <c r="C2384" s="20" t="str">
        <f>LatticeLayout!C2413</f>
        <v>GV</v>
      </c>
      <c r="D2384" s="20">
        <f>LatticeLayout!D2413</f>
        <v>3803</v>
      </c>
      <c r="E2384" s="20" t="str">
        <f>LatticeLayout!E2413</f>
        <v>LS2_CD11:GV_D3803</v>
      </c>
      <c r="F2384" s="20">
        <f>LatticeLayout!F2413</f>
        <v>0</v>
      </c>
      <c r="G2384" s="20" t="str">
        <f>LatticeLayout!G2413</f>
        <v>gate valve</v>
      </c>
      <c r="H2384" s="20">
        <f>LatticeLayout!H2413</f>
        <v>40</v>
      </c>
      <c r="I2384" s="20">
        <f>LatticeLayout!I2413</f>
        <v>0</v>
      </c>
      <c r="J2384" s="20">
        <f>LatticeLayout!J2413</f>
        <v>0</v>
      </c>
      <c r="K2384" s="20">
        <f>LatticeLayout!K2413</f>
        <v>7.1999999999999995E-2</v>
      </c>
      <c r="L2384" s="20">
        <f>LatticeLayout!L2413</f>
        <v>41.094000000000001</v>
      </c>
      <c r="M2384" s="20">
        <f>LatticeLayout!M2413</f>
        <v>415.34755298882715</v>
      </c>
      <c r="N2384" s="20">
        <f>LatticeLayout!N2413</f>
        <v>360.08090452404804</v>
      </c>
      <c r="O2384" s="20">
        <f t="shared" si="111"/>
        <v>360.04490452404804</v>
      </c>
      <c r="P2384" s="20">
        <f t="shared" si="112"/>
        <v>415.34755298882715</v>
      </c>
      <c r="Q2384" s="20">
        <f t="shared" si="113"/>
        <v>41.094000000000001</v>
      </c>
    </row>
    <row r="2385" spans="1:17" hidden="1" x14ac:dyDescent="0.3">
      <c r="A2385" s="20">
        <f>LatticeLayout!A2414</f>
        <v>0</v>
      </c>
      <c r="B2385" s="20">
        <f>LatticeLayout!B2414</f>
        <v>0</v>
      </c>
      <c r="C2385" s="20">
        <f>LatticeLayout!C2414</f>
        <v>0</v>
      </c>
      <c r="D2385" s="20">
        <f>LatticeLayout!D2414</f>
        <v>0</v>
      </c>
      <c r="E2385" s="20" t="str">
        <f>LatticeLayout!E2414</f>
        <v/>
      </c>
      <c r="F2385" s="20">
        <f>LatticeLayout!F2414</f>
        <v>0</v>
      </c>
      <c r="G2385" s="20" t="str">
        <f>LatticeLayout!G2414</f>
        <v>bellows</v>
      </c>
      <c r="H2385" s="20">
        <f>LatticeLayout!H2414</f>
        <v>0</v>
      </c>
      <c r="I2385" s="20">
        <f>LatticeLayout!I2414</f>
        <v>0</v>
      </c>
      <c r="J2385" s="20">
        <f>LatticeLayout!J2414</f>
        <v>0</v>
      </c>
      <c r="K2385" s="20">
        <f>LatticeLayout!K2414</f>
        <v>0.15310800000000002</v>
      </c>
      <c r="L2385" s="20">
        <f>LatticeLayout!L2414</f>
        <v>41.094000000000001</v>
      </c>
      <c r="M2385" s="20">
        <f>LatticeLayout!M2414</f>
        <v>415.34755298882715</v>
      </c>
      <c r="N2385" s="20">
        <f>LatticeLayout!N2414</f>
        <v>360.23401252404801</v>
      </c>
      <c r="O2385" s="20">
        <f t="shared" si="111"/>
        <v>360.15745852404802</v>
      </c>
      <c r="P2385" s="20">
        <f t="shared" si="112"/>
        <v>415.34755298882715</v>
      </c>
      <c r="Q2385" s="20">
        <f t="shared" si="113"/>
        <v>41.094000000000001</v>
      </c>
    </row>
    <row r="2386" spans="1:17" x14ac:dyDescent="0.3">
      <c r="A2386" s="20" t="str">
        <f>LatticeLayout!A2415</f>
        <v>LS2</v>
      </c>
      <c r="B2386" s="20" t="str">
        <f>LatticeLayout!B2415</f>
        <v>CD11</v>
      </c>
      <c r="C2386" s="20" t="str">
        <f>LatticeLayout!C2415</f>
        <v>CAV1</v>
      </c>
      <c r="D2386" s="20">
        <f>LatticeLayout!D2415</f>
        <v>3807</v>
      </c>
      <c r="E2386" s="20" t="str">
        <f>LatticeLayout!E2415</f>
        <v>LS2_CD11:CAV1_D3807</v>
      </c>
      <c r="F2386" s="20">
        <f>LatticeLayout!F2415</f>
        <v>0</v>
      </c>
      <c r="G2386" s="20" t="str">
        <f>LatticeLayout!G2415</f>
        <v>b54 cavity</v>
      </c>
      <c r="H2386" s="20">
        <f>LatticeLayout!H2415</f>
        <v>40</v>
      </c>
      <c r="I2386" s="20">
        <f>LatticeLayout!I2415</f>
        <v>0</v>
      </c>
      <c r="J2386" s="20">
        <f>LatticeLayout!J2415</f>
        <v>0</v>
      </c>
      <c r="K2386" s="20">
        <f>LatticeLayout!K2415</f>
        <v>0.49565599999999999</v>
      </c>
      <c r="L2386" s="551">
        <f>LatticeLayout!L2415</f>
        <v>41.094000000000001</v>
      </c>
      <c r="M2386" s="551">
        <f>LatticeLayout!M2415</f>
        <v>415.34755298882715</v>
      </c>
      <c r="N2386" s="551">
        <f>LatticeLayout!N2415</f>
        <v>360.72966852404801</v>
      </c>
      <c r="O2386" s="551">
        <f t="shared" si="111"/>
        <v>360.48184052404804</v>
      </c>
      <c r="P2386" s="551">
        <f t="shared" si="112"/>
        <v>415.34755298882715</v>
      </c>
      <c r="Q2386" s="551">
        <f t="shared" si="113"/>
        <v>41.094000000000001</v>
      </c>
    </row>
    <row r="2387" spans="1:17" hidden="1" x14ac:dyDescent="0.3">
      <c r="A2387" s="20" t="str">
        <f>LatticeLayout!A2416</f>
        <v>LS2</v>
      </c>
      <c r="B2387" s="20" t="str">
        <f>LatticeLayout!B2416</f>
        <v>CD11</v>
      </c>
      <c r="C2387" s="20" t="str">
        <f>LatticeLayout!C2416</f>
        <v>BLM</v>
      </c>
      <c r="D2387" s="20">
        <f>LatticeLayout!D2416</f>
        <v>3810</v>
      </c>
      <c r="E2387" s="20" t="str">
        <f>LatticeLayout!E2416</f>
        <v>LS2_CD11:BLM_D3810</v>
      </c>
      <c r="F2387" s="20">
        <f>LatticeLayout!F2416</f>
        <v>0</v>
      </c>
      <c r="G2387" s="20" t="str">
        <f>LatticeLayout!G2416</f>
        <v>outside loss monitor</v>
      </c>
      <c r="H2387" s="20">
        <f>LatticeLayout!H2416</f>
        <v>0</v>
      </c>
      <c r="I2387" s="20">
        <f>LatticeLayout!I2416</f>
        <v>0</v>
      </c>
      <c r="J2387" s="20">
        <f>LatticeLayout!J2416</f>
        <v>0</v>
      </c>
      <c r="K2387" s="20">
        <f>LatticeLayout!K2416</f>
        <v>0</v>
      </c>
      <c r="L2387" s="20">
        <f>LatticeLayout!L2416</f>
        <v>41.094000000000001</v>
      </c>
      <c r="M2387" s="20">
        <f>LatticeLayout!M2416</f>
        <v>415.34755298882715</v>
      </c>
      <c r="N2387" s="20">
        <f>LatticeLayout!N2416</f>
        <v>360.72966852404801</v>
      </c>
      <c r="O2387" s="20">
        <f t="shared" si="111"/>
        <v>360.72966852404801</v>
      </c>
      <c r="P2387" s="20">
        <f t="shared" si="112"/>
        <v>415.34755298882715</v>
      </c>
      <c r="Q2387" s="20">
        <f t="shared" si="113"/>
        <v>41.094000000000001</v>
      </c>
    </row>
    <row r="2388" spans="1:17" hidden="1" x14ac:dyDescent="0.3">
      <c r="A2388" s="20">
        <f>LatticeLayout!A2417</f>
        <v>0</v>
      </c>
      <c r="B2388" s="20">
        <f>LatticeLayout!B2417</f>
        <v>0</v>
      </c>
      <c r="C2388" s="20">
        <f>LatticeLayout!C2417</f>
        <v>0</v>
      </c>
      <c r="D2388" s="20">
        <f>LatticeLayout!D2417</f>
        <v>0</v>
      </c>
      <c r="E2388" s="20">
        <f>LatticeLayout!E2417</f>
        <v>0</v>
      </c>
      <c r="F2388" s="20">
        <f>LatticeLayout!F2417</f>
        <v>0</v>
      </c>
      <c r="G2388" s="20">
        <f>LatticeLayout!G2417</f>
        <v>0</v>
      </c>
      <c r="H2388" s="20">
        <f>LatticeLayout!H2417</f>
        <v>0</v>
      </c>
      <c r="I2388" s="20">
        <f>LatticeLayout!I2417</f>
        <v>0</v>
      </c>
      <c r="J2388" s="20">
        <f>LatticeLayout!J2417</f>
        <v>0</v>
      </c>
      <c r="K2388" s="20">
        <f>LatticeLayout!K2417</f>
        <v>0</v>
      </c>
      <c r="L2388" s="20">
        <f>LatticeLayout!L2417</f>
        <v>41.094000000000001</v>
      </c>
      <c r="M2388" s="20">
        <f>LatticeLayout!M2417</f>
        <v>415.34755298882715</v>
      </c>
      <c r="N2388" s="20">
        <f>LatticeLayout!N2417</f>
        <v>360.72966852404801</v>
      </c>
      <c r="O2388" s="20">
        <f t="shared" si="111"/>
        <v>360.72966852404801</v>
      </c>
      <c r="P2388" s="20">
        <f t="shared" si="112"/>
        <v>415.34755298882715</v>
      </c>
      <c r="Q2388" s="20">
        <f t="shared" si="113"/>
        <v>41.094000000000001</v>
      </c>
    </row>
    <row r="2389" spans="1:17" hidden="1" x14ac:dyDescent="0.3">
      <c r="A2389" s="20">
        <f>LatticeLayout!A2418</f>
        <v>0</v>
      </c>
      <c r="B2389" s="20">
        <f>LatticeLayout!B2418</f>
        <v>0</v>
      </c>
      <c r="C2389" s="20">
        <f>LatticeLayout!C2418</f>
        <v>0</v>
      </c>
      <c r="D2389" s="20">
        <f>LatticeLayout!D2418</f>
        <v>0</v>
      </c>
      <c r="E2389" s="20" t="str">
        <f>LatticeLayout!E2418</f>
        <v/>
      </c>
      <c r="F2389" s="20">
        <f>LatticeLayout!F2418</f>
        <v>0</v>
      </c>
      <c r="G2389" s="20" t="str">
        <f>LatticeLayout!G2418</f>
        <v>bellow</v>
      </c>
      <c r="H2389" s="20">
        <f>LatticeLayout!H2418</f>
        <v>0</v>
      </c>
      <c r="I2389" s="20">
        <f>LatticeLayout!I2418</f>
        <v>0</v>
      </c>
      <c r="J2389" s="20">
        <f>LatticeLayout!J2418</f>
        <v>0</v>
      </c>
      <c r="K2389" s="20">
        <f>LatticeLayout!K2418</f>
        <v>9.9516999999999994E-2</v>
      </c>
      <c r="L2389" s="20">
        <f>LatticeLayout!L2418</f>
        <v>41.094000000000001</v>
      </c>
      <c r="M2389" s="20">
        <f>LatticeLayout!M2418</f>
        <v>415.34755298882715</v>
      </c>
      <c r="N2389" s="20">
        <f>LatticeLayout!N2418</f>
        <v>360.829185524048</v>
      </c>
      <c r="O2389" s="20">
        <f t="shared" si="111"/>
        <v>360.779427024048</v>
      </c>
      <c r="P2389" s="20">
        <f t="shared" si="112"/>
        <v>415.34755298882715</v>
      </c>
      <c r="Q2389" s="20">
        <f t="shared" si="113"/>
        <v>41.094000000000001</v>
      </c>
    </row>
    <row r="2390" spans="1:17" x14ac:dyDescent="0.3">
      <c r="A2390" s="20" t="str">
        <f>LatticeLayout!A2419</f>
        <v>LS2</v>
      </c>
      <c r="B2390" s="20" t="str">
        <f>LatticeLayout!B2419</f>
        <v>CD11</v>
      </c>
      <c r="C2390" s="20" t="str">
        <f>LatticeLayout!C2419</f>
        <v>CAV2</v>
      </c>
      <c r="D2390" s="20">
        <f>LatticeLayout!D2419</f>
        <v>3813</v>
      </c>
      <c r="E2390" s="20" t="str">
        <f>LatticeLayout!E2419</f>
        <v>LS2_CD11:CAV2_D3813</v>
      </c>
      <c r="F2390" s="20">
        <f>LatticeLayout!F2419</f>
        <v>0</v>
      </c>
      <c r="G2390" s="20" t="str">
        <f>LatticeLayout!G2419</f>
        <v>b54 cavity</v>
      </c>
      <c r="H2390" s="20">
        <f>LatticeLayout!H2419</f>
        <v>40</v>
      </c>
      <c r="I2390" s="20">
        <f>LatticeLayout!I2419</f>
        <v>0</v>
      </c>
      <c r="J2390" s="20">
        <f>LatticeLayout!J2419</f>
        <v>0</v>
      </c>
      <c r="K2390" s="20">
        <f>LatticeLayout!K2419</f>
        <v>0.49565599999999999</v>
      </c>
      <c r="L2390" s="551">
        <f>LatticeLayout!L2419</f>
        <v>41.094000000000001</v>
      </c>
      <c r="M2390" s="551">
        <f>LatticeLayout!M2419</f>
        <v>415.34755298882715</v>
      </c>
      <c r="N2390" s="551">
        <f>LatticeLayout!N2419</f>
        <v>361.324841524048</v>
      </c>
      <c r="O2390" s="551">
        <f t="shared" si="111"/>
        <v>361.07701352404797</v>
      </c>
      <c r="P2390" s="551">
        <f t="shared" si="112"/>
        <v>415.34755298882715</v>
      </c>
      <c r="Q2390" s="551">
        <f t="shared" si="113"/>
        <v>41.094000000000001</v>
      </c>
    </row>
    <row r="2391" spans="1:17" hidden="1" x14ac:dyDescent="0.3">
      <c r="A2391" s="20">
        <f>LatticeLayout!A2420</f>
        <v>0</v>
      </c>
      <c r="B2391" s="20">
        <f>LatticeLayout!B2420</f>
        <v>0</v>
      </c>
      <c r="C2391" s="20">
        <f>LatticeLayout!C2420</f>
        <v>0</v>
      </c>
      <c r="D2391" s="20">
        <f>LatticeLayout!D2420</f>
        <v>0</v>
      </c>
      <c r="E2391" s="20" t="str">
        <f>LatticeLayout!E2420</f>
        <v/>
      </c>
      <c r="F2391" s="20">
        <f>LatticeLayout!F2420</f>
        <v>0</v>
      </c>
      <c r="G2391" s="20">
        <f>LatticeLayout!G2420</f>
        <v>0</v>
      </c>
      <c r="H2391" s="20">
        <f>LatticeLayout!H2420</f>
        <v>0</v>
      </c>
      <c r="I2391" s="20">
        <f>LatticeLayout!I2420</f>
        <v>0</v>
      </c>
      <c r="J2391" s="20">
        <f>LatticeLayout!J2420</f>
        <v>0</v>
      </c>
      <c r="K2391" s="20">
        <f>LatticeLayout!K2420</f>
        <v>0</v>
      </c>
      <c r="L2391" s="20">
        <f>LatticeLayout!L2420</f>
        <v>41.094000000000001</v>
      </c>
      <c r="M2391" s="20">
        <f>LatticeLayout!M2420</f>
        <v>415.34755298882715</v>
      </c>
      <c r="N2391" s="20">
        <f>LatticeLayout!N2420</f>
        <v>361.324841524048</v>
      </c>
      <c r="O2391" s="20">
        <f t="shared" si="111"/>
        <v>361.324841524048</v>
      </c>
      <c r="P2391" s="20">
        <f t="shared" si="112"/>
        <v>415.34755298882715</v>
      </c>
      <c r="Q2391" s="20">
        <f t="shared" si="113"/>
        <v>41.094000000000001</v>
      </c>
    </row>
    <row r="2392" spans="1:17" hidden="1" x14ac:dyDescent="0.3">
      <c r="A2392" s="20">
        <f>LatticeLayout!A2421</f>
        <v>0</v>
      </c>
      <c r="B2392" s="20">
        <f>LatticeLayout!B2421</f>
        <v>0</v>
      </c>
      <c r="C2392" s="20">
        <f>LatticeLayout!C2421</f>
        <v>0</v>
      </c>
      <c r="D2392" s="20">
        <f>LatticeLayout!D2421</f>
        <v>0</v>
      </c>
      <c r="E2392" s="20">
        <f>LatticeLayout!E2421</f>
        <v>0</v>
      </c>
      <c r="F2392" s="20">
        <f>LatticeLayout!F2421</f>
        <v>0</v>
      </c>
      <c r="G2392" s="20">
        <f>LatticeLayout!G2421</f>
        <v>0</v>
      </c>
      <c r="H2392" s="20">
        <f>LatticeLayout!H2421</f>
        <v>0</v>
      </c>
      <c r="I2392" s="20">
        <f>LatticeLayout!I2421</f>
        <v>0</v>
      </c>
      <c r="J2392" s="20">
        <f>LatticeLayout!J2421</f>
        <v>0</v>
      </c>
      <c r="K2392" s="20">
        <f>LatticeLayout!K2421</f>
        <v>0</v>
      </c>
      <c r="L2392" s="20">
        <f>LatticeLayout!L2421</f>
        <v>41.094000000000001</v>
      </c>
      <c r="M2392" s="20">
        <f>LatticeLayout!M2421</f>
        <v>415.34755298882715</v>
      </c>
      <c r="N2392" s="20">
        <f>LatticeLayout!N2421</f>
        <v>361.324841524048</v>
      </c>
      <c r="O2392" s="20">
        <f t="shared" si="111"/>
        <v>361.324841524048</v>
      </c>
      <c r="P2392" s="20">
        <f t="shared" si="112"/>
        <v>415.34755298882715</v>
      </c>
      <c r="Q2392" s="20">
        <f t="shared" si="113"/>
        <v>41.094000000000001</v>
      </c>
    </row>
    <row r="2393" spans="1:17" hidden="1" x14ac:dyDescent="0.3">
      <c r="A2393" s="20">
        <f>LatticeLayout!A2422</f>
        <v>0</v>
      </c>
      <c r="B2393" s="20">
        <f>LatticeLayout!B2422</f>
        <v>0</v>
      </c>
      <c r="C2393" s="20">
        <f>LatticeLayout!C2422</f>
        <v>0</v>
      </c>
      <c r="D2393" s="20">
        <f>LatticeLayout!D2422</f>
        <v>0</v>
      </c>
      <c r="E2393" s="20" t="str">
        <f>LatticeLayout!E2422</f>
        <v/>
      </c>
      <c r="F2393" s="20">
        <f>LatticeLayout!F2422</f>
        <v>0</v>
      </c>
      <c r="G2393" s="20" t="str">
        <f>LatticeLayout!G2422</f>
        <v>bellow</v>
      </c>
      <c r="H2393" s="20">
        <f>LatticeLayout!H2422</f>
        <v>0</v>
      </c>
      <c r="I2393" s="20">
        <f>LatticeLayout!I2422</f>
        <v>0</v>
      </c>
      <c r="J2393" s="20">
        <f>LatticeLayout!J2422</f>
        <v>0</v>
      </c>
      <c r="K2393" s="20">
        <f>LatticeLayout!K2422</f>
        <v>9.9516999999999994E-2</v>
      </c>
      <c r="L2393" s="20">
        <f>LatticeLayout!L2422</f>
        <v>41.094000000000001</v>
      </c>
      <c r="M2393" s="20">
        <f>LatticeLayout!M2422</f>
        <v>415.34755298882715</v>
      </c>
      <c r="N2393" s="20">
        <f>LatticeLayout!N2422</f>
        <v>361.42435852404799</v>
      </c>
      <c r="O2393" s="20">
        <f t="shared" si="111"/>
        <v>361.37460002404799</v>
      </c>
      <c r="P2393" s="20">
        <f t="shared" si="112"/>
        <v>415.34755298882715</v>
      </c>
      <c r="Q2393" s="20">
        <f t="shared" si="113"/>
        <v>41.094000000000001</v>
      </c>
    </row>
    <row r="2394" spans="1:17" x14ac:dyDescent="0.3">
      <c r="A2394" s="20" t="str">
        <f>LatticeLayout!A2423</f>
        <v>LS2</v>
      </c>
      <c r="B2394" s="20" t="str">
        <f>LatticeLayout!B2423</f>
        <v>CD11</v>
      </c>
      <c r="C2394" s="20" t="str">
        <f>LatticeLayout!C2423</f>
        <v>CAV3</v>
      </c>
      <c r="D2394" s="20">
        <f>LatticeLayout!D2423</f>
        <v>3819</v>
      </c>
      <c r="E2394" s="20" t="str">
        <f>LatticeLayout!E2423</f>
        <v>LS2_CD11:CAV3_D3819</v>
      </c>
      <c r="F2394" s="20">
        <f>LatticeLayout!F2423</f>
        <v>0</v>
      </c>
      <c r="G2394" s="20" t="str">
        <f>LatticeLayout!G2423</f>
        <v>b54 cavity</v>
      </c>
      <c r="H2394" s="20">
        <f>LatticeLayout!H2423</f>
        <v>40</v>
      </c>
      <c r="I2394" s="20">
        <f>LatticeLayout!I2423</f>
        <v>0</v>
      </c>
      <c r="J2394" s="20">
        <f>LatticeLayout!J2423</f>
        <v>0</v>
      </c>
      <c r="K2394" s="20">
        <f>LatticeLayout!K2423</f>
        <v>0.49565599999999999</v>
      </c>
      <c r="L2394" s="551">
        <f>LatticeLayout!L2423</f>
        <v>41.094000000000001</v>
      </c>
      <c r="M2394" s="551">
        <f>LatticeLayout!M2423</f>
        <v>415.34755298882715</v>
      </c>
      <c r="N2394" s="551">
        <f>LatticeLayout!N2423</f>
        <v>361.92001452404799</v>
      </c>
      <c r="O2394" s="551">
        <f t="shared" si="111"/>
        <v>361.67218652404802</v>
      </c>
      <c r="P2394" s="551">
        <f t="shared" si="112"/>
        <v>415.34755298882715</v>
      </c>
      <c r="Q2394" s="551">
        <f t="shared" si="113"/>
        <v>41.094000000000001</v>
      </c>
    </row>
    <row r="2395" spans="1:17" hidden="1" x14ac:dyDescent="0.3">
      <c r="A2395" s="20">
        <f>LatticeLayout!A2424</f>
        <v>0</v>
      </c>
      <c r="B2395" s="20">
        <f>LatticeLayout!B2424</f>
        <v>0</v>
      </c>
      <c r="C2395" s="20">
        <f>LatticeLayout!C2424</f>
        <v>0</v>
      </c>
      <c r="D2395" s="20">
        <f>LatticeLayout!D2424</f>
        <v>0</v>
      </c>
      <c r="E2395" s="20" t="str">
        <f>LatticeLayout!E2424</f>
        <v/>
      </c>
      <c r="F2395" s="20">
        <f>LatticeLayout!F2424</f>
        <v>0</v>
      </c>
      <c r="G2395" s="20">
        <f>LatticeLayout!G2424</f>
        <v>0</v>
      </c>
      <c r="H2395" s="20">
        <f>LatticeLayout!H2424</f>
        <v>0</v>
      </c>
      <c r="I2395" s="20">
        <f>LatticeLayout!I2424</f>
        <v>0</v>
      </c>
      <c r="J2395" s="20">
        <f>LatticeLayout!J2424</f>
        <v>0</v>
      </c>
      <c r="K2395" s="20">
        <f>LatticeLayout!K2424</f>
        <v>0</v>
      </c>
      <c r="L2395" s="20">
        <f>LatticeLayout!L2424</f>
        <v>41.094000000000001</v>
      </c>
      <c r="M2395" s="20">
        <f>LatticeLayout!M2424</f>
        <v>415.34755298882715</v>
      </c>
      <c r="N2395" s="20">
        <f>LatticeLayout!N2424</f>
        <v>361.92001452404799</v>
      </c>
      <c r="O2395" s="20">
        <f t="shared" si="111"/>
        <v>361.92001452404799</v>
      </c>
      <c r="P2395" s="20">
        <f t="shared" si="112"/>
        <v>415.34755298882715</v>
      </c>
      <c r="Q2395" s="20">
        <f t="shared" si="113"/>
        <v>41.094000000000001</v>
      </c>
    </row>
    <row r="2396" spans="1:17" hidden="1" x14ac:dyDescent="0.3">
      <c r="A2396" s="20">
        <f>LatticeLayout!A2425</f>
        <v>0</v>
      </c>
      <c r="B2396" s="20">
        <f>LatticeLayout!B2425</f>
        <v>0</v>
      </c>
      <c r="C2396" s="20">
        <f>LatticeLayout!C2425</f>
        <v>0</v>
      </c>
      <c r="D2396" s="20">
        <f>LatticeLayout!D2425</f>
        <v>0</v>
      </c>
      <c r="E2396" s="20">
        <f>LatticeLayout!E2425</f>
        <v>0</v>
      </c>
      <c r="F2396" s="20">
        <f>LatticeLayout!F2425</f>
        <v>0</v>
      </c>
      <c r="G2396" s="20">
        <f>LatticeLayout!G2425</f>
        <v>0</v>
      </c>
      <c r="H2396" s="20">
        <f>LatticeLayout!H2425</f>
        <v>0</v>
      </c>
      <c r="I2396" s="20">
        <f>LatticeLayout!I2425</f>
        <v>0</v>
      </c>
      <c r="J2396" s="20">
        <f>LatticeLayout!J2425</f>
        <v>0</v>
      </c>
      <c r="K2396" s="20">
        <f>LatticeLayout!K2425</f>
        <v>0</v>
      </c>
      <c r="L2396" s="20">
        <f>LatticeLayout!L2425</f>
        <v>41.094000000000001</v>
      </c>
      <c r="M2396" s="20">
        <f>LatticeLayout!M2425</f>
        <v>415.34755298882715</v>
      </c>
      <c r="N2396" s="20">
        <f>LatticeLayout!N2425</f>
        <v>361.92001452404799</v>
      </c>
      <c r="O2396" s="20">
        <f t="shared" si="111"/>
        <v>361.92001452404799</v>
      </c>
      <c r="P2396" s="20">
        <f t="shared" si="112"/>
        <v>415.34755298882715</v>
      </c>
      <c r="Q2396" s="20">
        <f t="shared" si="113"/>
        <v>41.094000000000001</v>
      </c>
    </row>
    <row r="2397" spans="1:17" hidden="1" x14ac:dyDescent="0.3">
      <c r="A2397" s="20">
        <f>LatticeLayout!A2426</f>
        <v>0</v>
      </c>
      <c r="B2397" s="20">
        <f>LatticeLayout!B2426</f>
        <v>0</v>
      </c>
      <c r="C2397" s="20">
        <f>LatticeLayout!C2426</f>
        <v>0</v>
      </c>
      <c r="D2397" s="20">
        <f>LatticeLayout!D2426</f>
        <v>0</v>
      </c>
      <c r="E2397" s="20" t="str">
        <f>LatticeLayout!E2426</f>
        <v/>
      </c>
      <c r="F2397" s="20">
        <f>LatticeLayout!F2426</f>
        <v>0</v>
      </c>
      <c r="G2397" s="20" t="str">
        <f>LatticeLayout!G2426</f>
        <v>bellow</v>
      </c>
      <c r="H2397" s="20">
        <f>LatticeLayout!H2426</f>
        <v>0</v>
      </c>
      <c r="I2397" s="20">
        <f>LatticeLayout!I2426</f>
        <v>0</v>
      </c>
      <c r="J2397" s="20">
        <f>LatticeLayout!J2426</f>
        <v>0</v>
      </c>
      <c r="K2397" s="20">
        <f>LatticeLayout!K2426</f>
        <v>9.9516999999999994E-2</v>
      </c>
      <c r="L2397" s="20">
        <f>LatticeLayout!L2426</f>
        <v>41.094000000000001</v>
      </c>
      <c r="M2397" s="20">
        <f>LatticeLayout!M2426</f>
        <v>415.34755298882715</v>
      </c>
      <c r="N2397" s="20">
        <f>LatticeLayout!N2426</f>
        <v>362.01953152404798</v>
      </c>
      <c r="O2397" s="20">
        <f t="shared" si="111"/>
        <v>361.96977302404798</v>
      </c>
      <c r="P2397" s="20">
        <f t="shared" si="112"/>
        <v>415.34755298882715</v>
      </c>
      <c r="Q2397" s="20">
        <f t="shared" si="113"/>
        <v>41.094000000000001</v>
      </c>
    </row>
    <row r="2398" spans="1:17" x14ac:dyDescent="0.3">
      <c r="A2398" s="20" t="str">
        <f>LatticeLayout!A2427</f>
        <v>LS2</v>
      </c>
      <c r="B2398" s="20" t="str">
        <f>LatticeLayout!B2427</f>
        <v>CD11</v>
      </c>
      <c r="C2398" s="20" t="str">
        <f>LatticeLayout!C2427</f>
        <v>CAV4</v>
      </c>
      <c r="D2398" s="20">
        <f>LatticeLayout!D2427</f>
        <v>3825</v>
      </c>
      <c r="E2398" s="20" t="str">
        <f>LatticeLayout!E2427</f>
        <v>LS2_CD11:CAV4_D3825</v>
      </c>
      <c r="F2398" s="20">
        <f>LatticeLayout!F2427</f>
        <v>0</v>
      </c>
      <c r="G2398" s="20" t="str">
        <f>LatticeLayout!G2427</f>
        <v>b54 cavity</v>
      </c>
      <c r="H2398" s="20">
        <f>LatticeLayout!H2427</f>
        <v>40</v>
      </c>
      <c r="I2398" s="20">
        <f>LatticeLayout!I2427</f>
        <v>0</v>
      </c>
      <c r="J2398" s="20">
        <f>LatticeLayout!J2427</f>
        <v>0</v>
      </c>
      <c r="K2398" s="20">
        <f>LatticeLayout!K2427</f>
        <v>0.49565599999999999</v>
      </c>
      <c r="L2398" s="551">
        <f>LatticeLayout!L2427</f>
        <v>41.094000000000001</v>
      </c>
      <c r="M2398" s="551">
        <f>LatticeLayout!M2427</f>
        <v>415.34755298882715</v>
      </c>
      <c r="N2398" s="551">
        <f>LatticeLayout!N2427</f>
        <v>362.51518752404797</v>
      </c>
      <c r="O2398" s="551">
        <f t="shared" si="111"/>
        <v>362.26735952404795</v>
      </c>
      <c r="P2398" s="551">
        <f t="shared" si="112"/>
        <v>415.34755298882715</v>
      </c>
      <c r="Q2398" s="551">
        <f t="shared" si="113"/>
        <v>41.094000000000001</v>
      </c>
    </row>
    <row r="2399" spans="1:17" hidden="1" x14ac:dyDescent="0.3">
      <c r="A2399" s="20" t="str">
        <f>LatticeLayout!A2428</f>
        <v>LS2</v>
      </c>
      <c r="B2399" s="20" t="str">
        <f>LatticeLayout!B2428</f>
        <v>CD11</v>
      </c>
      <c r="C2399" s="20" t="str">
        <f>LatticeLayout!C2428</f>
        <v>BLM</v>
      </c>
      <c r="D2399" s="20">
        <f>LatticeLayout!D2428</f>
        <v>3828</v>
      </c>
      <c r="E2399" s="20" t="str">
        <f>LatticeLayout!E2428</f>
        <v>LS2_CD11:BLM_D3828</v>
      </c>
      <c r="F2399" s="20">
        <f>LatticeLayout!F2428</f>
        <v>0</v>
      </c>
      <c r="G2399" s="20" t="str">
        <f>LatticeLayout!G2428</f>
        <v>outside loss monitor</v>
      </c>
      <c r="H2399" s="20">
        <f>LatticeLayout!H2428</f>
        <v>0</v>
      </c>
      <c r="I2399" s="20">
        <f>LatticeLayout!I2428</f>
        <v>0</v>
      </c>
      <c r="J2399" s="20">
        <f>LatticeLayout!J2428</f>
        <v>0</v>
      </c>
      <c r="K2399" s="20">
        <f>LatticeLayout!K2428</f>
        <v>0</v>
      </c>
      <c r="L2399" s="20">
        <f>LatticeLayout!L2428</f>
        <v>41.094000000000001</v>
      </c>
      <c r="M2399" s="20">
        <f>LatticeLayout!M2428</f>
        <v>415.34755298882715</v>
      </c>
      <c r="N2399" s="20">
        <f>LatticeLayout!N2428</f>
        <v>362.51518752404797</v>
      </c>
      <c r="O2399" s="20">
        <f t="shared" si="111"/>
        <v>362.51518752404797</v>
      </c>
      <c r="P2399" s="20">
        <f t="shared" si="112"/>
        <v>415.34755298882715</v>
      </c>
      <c r="Q2399" s="20">
        <f t="shared" si="113"/>
        <v>41.094000000000001</v>
      </c>
    </row>
    <row r="2400" spans="1:17" hidden="1" x14ac:dyDescent="0.3">
      <c r="A2400" s="20">
        <f>LatticeLayout!A2429</f>
        <v>0</v>
      </c>
      <c r="B2400" s="20">
        <f>LatticeLayout!B2429</f>
        <v>0</v>
      </c>
      <c r="C2400" s="20">
        <f>LatticeLayout!C2429</f>
        <v>0</v>
      </c>
      <c r="D2400" s="20">
        <f>LatticeLayout!D2429</f>
        <v>0</v>
      </c>
      <c r="E2400" s="20">
        <f>LatticeLayout!E2429</f>
        <v>0</v>
      </c>
      <c r="F2400" s="20">
        <f>LatticeLayout!F2429</f>
        <v>0</v>
      </c>
      <c r="G2400" s="20">
        <f>LatticeLayout!G2429</f>
        <v>0</v>
      </c>
      <c r="H2400" s="20">
        <f>LatticeLayout!H2429</f>
        <v>0</v>
      </c>
      <c r="I2400" s="20">
        <f>LatticeLayout!I2429</f>
        <v>0</v>
      </c>
      <c r="J2400" s="20">
        <f>LatticeLayout!J2429</f>
        <v>0</v>
      </c>
      <c r="K2400" s="20">
        <f>LatticeLayout!K2429</f>
        <v>0</v>
      </c>
      <c r="L2400" s="20">
        <f>LatticeLayout!L2429</f>
        <v>41.094000000000001</v>
      </c>
      <c r="M2400" s="20">
        <f>LatticeLayout!M2429</f>
        <v>415.34755298882715</v>
      </c>
      <c r="N2400" s="20">
        <f>LatticeLayout!N2429</f>
        <v>362.51518752404797</v>
      </c>
      <c r="O2400" s="20">
        <f t="shared" si="111"/>
        <v>362.51518752404797</v>
      </c>
      <c r="P2400" s="20">
        <f t="shared" si="112"/>
        <v>415.34755298882715</v>
      </c>
      <c r="Q2400" s="20">
        <f t="shared" si="113"/>
        <v>41.094000000000001</v>
      </c>
    </row>
    <row r="2401" spans="1:17" hidden="1" x14ac:dyDescent="0.3">
      <c r="A2401" s="20">
        <f>LatticeLayout!A2430</f>
        <v>0</v>
      </c>
      <c r="B2401" s="20">
        <f>LatticeLayout!B2430</f>
        <v>0</v>
      </c>
      <c r="C2401" s="20">
        <f>LatticeLayout!C2430</f>
        <v>0</v>
      </c>
      <c r="D2401" s="20">
        <f>LatticeLayout!D2430</f>
        <v>0</v>
      </c>
      <c r="E2401" s="20">
        <f>LatticeLayout!E2430</f>
        <v>0</v>
      </c>
      <c r="F2401" s="20">
        <f>LatticeLayout!F2430</f>
        <v>0</v>
      </c>
      <c r="G2401" s="20" t="str">
        <f>LatticeLayout!G2430</f>
        <v>bellow</v>
      </c>
      <c r="H2401" s="20">
        <f>LatticeLayout!H2430</f>
        <v>0</v>
      </c>
      <c r="I2401" s="20">
        <f>LatticeLayout!I2430</f>
        <v>0</v>
      </c>
      <c r="J2401" s="20">
        <f>LatticeLayout!J2430</f>
        <v>0</v>
      </c>
      <c r="K2401" s="20">
        <f>LatticeLayout!K2430</f>
        <v>0.15525</v>
      </c>
      <c r="L2401" s="20">
        <f>LatticeLayout!L2430</f>
        <v>41.094000000000001</v>
      </c>
      <c r="M2401" s="20">
        <f>LatticeLayout!M2430</f>
        <v>415.34755298882715</v>
      </c>
      <c r="N2401" s="20">
        <f>LatticeLayout!N2430</f>
        <v>362.670437524048</v>
      </c>
      <c r="O2401" s="20">
        <f t="shared" si="111"/>
        <v>362.59281252404799</v>
      </c>
      <c r="P2401" s="20">
        <f t="shared" si="112"/>
        <v>415.34755298882715</v>
      </c>
      <c r="Q2401" s="20">
        <f t="shared" si="113"/>
        <v>41.094000000000001</v>
      </c>
    </row>
    <row r="2402" spans="1:17" x14ac:dyDescent="0.3">
      <c r="A2402" s="20" t="str">
        <f>LatticeLayout!A2431</f>
        <v>LS2</v>
      </c>
      <c r="B2402" s="20" t="str">
        <f>LatticeLayout!B2431</f>
        <v>CD11</v>
      </c>
      <c r="C2402" s="20" t="str">
        <f>LatticeLayout!C2431</f>
        <v>SOL1</v>
      </c>
      <c r="D2402" s="20">
        <f>LatticeLayout!D2431</f>
        <v>3832</v>
      </c>
      <c r="E2402" s="20" t="str">
        <f>LatticeLayout!E2431</f>
        <v>LS2_CD11:SOL1_D3832</v>
      </c>
      <c r="F2402" s="20" t="str">
        <f>LatticeLayout!F2431</f>
        <v>S2</v>
      </c>
      <c r="G2402" s="20" t="str">
        <f>LatticeLayout!G2431</f>
        <v>solenoid+correctors</v>
      </c>
      <c r="H2402" s="20">
        <f>LatticeLayout!H2431</f>
        <v>40</v>
      </c>
      <c r="I2402" s="20">
        <f>LatticeLayout!I2431</f>
        <v>0</v>
      </c>
      <c r="J2402" s="20">
        <f>LatticeLayout!J2431</f>
        <v>0</v>
      </c>
      <c r="K2402" s="20">
        <f>LatticeLayout!K2431</f>
        <v>0.5</v>
      </c>
      <c r="L2402" s="551">
        <f>LatticeLayout!L2431</f>
        <v>41.094000000000001</v>
      </c>
      <c r="M2402" s="551">
        <f>LatticeLayout!M2431</f>
        <v>415.34755298882715</v>
      </c>
      <c r="N2402" s="551">
        <f>LatticeLayout!N2431</f>
        <v>363.170437524048</v>
      </c>
      <c r="O2402" s="551">
        <f t="shared" si="111"/>
        <v>362.920437524048</v>
      </c>
      <c r="P2402" s="551">
        <f t="shared" si="112"/>
        <v>415.34755298882715</v>
      </c>
      <c r="Q2402" s="551">
        <f t="shared" si="113"/>
        <v>41.094000000000001</v>
      </c>
    </row>
    <row r="2403" spans="1:17" hidden="1" x14ac:dyDescent="0.3">
      <c r="A2403" s="20">
        <f>LatticeLayout!A2432</f>
        <v>0</v>
      </c>
      <c r="B2403" s="20">
        <f>LatticeLayout!B2432</f>
        <v>0</v>
      </c>
      <c r="C2403" s="20">
        <f>LatticeLayout!C2432</f>
        <v>0</v>
      </c>
      <c r="D2403" s="20">
        <f>LatticeLayout!D2432</f>
        <v>0</v>
      </c>
      <c r="E2403" s="20" t="str">
        <f>LatticeLayout!E2432</f>
        <v/>
      </c>
      <c r="F2403" s="20">
        <f>LatticeLayout!F2432</f>
        <v>0</v>
      </c>
      <c r="G2403" s="20" t="str">
        <f>LatticeLayout!G2432</f>
        <v>bellow</v>
      </c>
      <c r="H2403" s="20">
        <f>LatticeLayout!H2432</f>
        <v>0</v>
      </c>
      <c r="I2403" s="20">
        <f>LatticeLayout!I2432</f>
        <v>0</v>
      </c>
      <c r="J2403" s="20">
        <f>LatticeLayout!J2432</f>
        <v>0</v>
      </c>
      <c r="K2403" s="20">
        <f>LatticeLayout!K2432</f>
        <v>0.15525</v>
      </c>
      <c r="L2403" s="20">
        <f>LatticeLayout!L2432</f>
        <v>41.094000000000001</v>
      </c>
      <c r="M2403" s="20">
        <f>LatticeLayout!M2432</f>
        <v>415.34755298882715</v>
      </c>
      <c r="N2403" s="20">
        <f>LatticeLayout!N2432</f>
        <v>363.32568752404802</v>
      </c>
      <c r="O2403" s="20">
        <f t="shared" si="111"/>
        <v>363.24806252404801</v>
      </c>
      <c r="P2403" s="20">
        <f t="shared" si="112"/>
        <v>415.34755298882715</v>
      </c>
      <c r="Q2403" s="20">
        <f t="shared" si="113"/>
        <v>41.094000000000001</v>
      </c>
    </row>
    <row r="2404" spans="1:17" x14ac:dyDescent="0.3">
      <c r="A2404" s="20" t="str">
        <f>LatticeLayout!A2433</f>
        <v>LS2</v>
      </c>
      <c r="B2404" s="20" t="str">
        <f>LatticeLayout!B2433</f>
        <v>CD11</v>
      </c>
      <c r="C2404" s="20" t="str">
        <f>LatticeLayout!C2433</f>
        <v>CAV5</v>
      </c>
      <c r="D2404" s="20">
        <f>LatticeLayout!D2433</f>
        <v>3838</v>
      </c>
      <c r="E2404" s="20" t="str">
        <f>LatticeLayout!E2433</f>
        <v>LS2_CD11:CAV5_D3838</v>
      </c>
      <c r="F2404" s="20">
        <f>LatticeLayout!F2433</f>
        <v>0</v>
      </c>
      <c r="G2404" s="20" t="str">
        <f>LatticeLayout!G2433</f>
        <v>b54 cavity</v>
      </c>
      <c r="H2404" s="20">
        <f>LatticeLayout!H2433</f>
        <v>40</v>
      </c>
      <c r="I2404" s="20">
        <f>LatticeLayout!I2433</f>
        <v>0</v>
      </c>
      <c r="J2404" s="20">
        <f>LatticeLayout!J2433</f>
        <v>0</v>
      </c>
      <c r="K2404" s="20">
        <f>LatticeLayout!K2433</f>
        <v>0.49565599999999999</v>
      </c>
      <c r="L2404" s="551">
        <f>LatticeLayout!L2433</f>
        <v>41.094000000000001</v>
      </c>
      <c r="M2404" s="551">
        <f>LatticeLayout!M2433</f>
        <v>415.34755298882715</v>
      </c>
      <c r="N2404" s="551">
        <f>LatticeLayout!N2433</f>
        <v>363.82134352404802</v>
      </c>
      <c r="O2404" s="551">
        <f t="shared" si="111"/>
        <v>363.57351552404805</v>
      </c>
      <c r="P2404" s="551">
        <f t="shared" si="112"/>
        <v>415.34755298882715</v>
      </c>
      <c r="Q2404" s="551">
        <f t="shared" si="113"/>
        <v>41.094000000000001</v>
      </c>
    </row>
    <row r="2405" spans="1:17" hidden="1" x14ac:dyDescent="0.3">
      <c r="A2405" s="20">
        <f>LatticeLayout!A2434</f>
        <v>0</v>
      </c>
      <c r="B2405" s="20">
        <f>LatticeLayout!B2434</f>
        <v>0</v>
      </c>
      <c r="C2405" s="20">
        <f>LatticeLayout!C2434</f>
        <v>0</v>
      </c>
      <c r="D2405" s="20">
        <f>LatticeLayout!D2434</f>
        <v>0</v>
      </c>
      <c r="E2405" s="20" t="str">
        <f>LatticeLayout!E2434</f>
        <v/>
      </c>
      <c r="F2405" s="20">
        <f>LatticeLayout!F2434</f>
        <v>0</v>
      </c>
      <c r="G2405" s="20">
        <f>LatticeLayout!G2434</f>
        <v>0</v>
      </c>
      <c r="H2405" s="20">
        <f>LatticeLayout!H2434</f>
        <v>0</v>
      </c>
      <c r="I2405" s="20">
        <f>LatticeLayout!I2434</f>
        <v>0</v>
      </c>
      <c r="J2405" s="20">
        <f>LatticeLayout!J2434</f>
        <v>0</v>
      </c>
      <c r="K2405" s="20">
        <f>LatticeLayout!K2434</f>
        <v>0</v>
      </c>
      <c r="L2405" s="20">
        <f>LatticeLayout!L2434</f>
        <v>41.094000000000001</v>
      </c>
      <c r="M2405" s="20">
        <f>LatticeLayout!M2434</f>
        <v>415.34755298882715</v>
      </c>
      <c r="N2405" s="20">
        <f>LatticeLayout!N2434</f>
        <v>363.82134352404802</v>
      </c>
      <c r="O2405" s="20">
        <f t="shared" si="111"/>
        <v>363.82134352404802</v>
      </c>
      <c r="P2405" s="20">
        <f t="shared" si="112"/>
        <v>415.34755298882715</v>
      </c>
      <c r="Q2405" s="20">
        <f t="shared" si="113"/>
        <v>41.094000000000001</v>
      </c>
    </row>
    <row r="2406" spans="1:17" hidden="1" x14ac:dyDescent="0.3">
      <c r="A2406" s="20">
        <f>LatticeLayout!A2435</f>
        <v>0</v>
      </c>
      <c r="B2406" s="20">
        <f>LatticeLayout!B2435</f>
        <v>0</v>
      </c>
      <c r="C2406" s="20">
        <f>LatticeLayout!C2435</f>
        <v>0</v>
      </c>
      <c r="D2406" s="20">
        <f>LatticeLayout!D2435</f>
        <v>0</v>
      </c>
      <c r="E2406" s="20">
        <f>LatticeLayout!E2435</f>
        <v>0</v>
      </c>
      <c r="F2406" s="20">
        <f>LatticeLayout!F2435</f>
        <v>0</v>
      </c>
      <c r="G2406" s="20">
        <f>LatticeLayout!G2435</f>
        <v>0</v>
      </c>
      <c r="H2406" s="20">
        <f>LatticeLayout!H2435</f>
        <v>0</v>
      </c>
      <c r="I2406" s="20">
        <f>LatticeLayout!I2435</f>
        <v>0</v>
      </c>
      <c r="J2406" s="20">
        <f>LatticeLayout!J2435</f>
        <v>0</v>
      </c>
      <c r="K2406" s="20">
        <f>LatticeLayout!K2435</f>
        <v>0</v>
      </c>
      <c r="L2406" s="20">
        <f>LatticeLayout!L2435</f>
        <v>41.094000000000001</v>
      </c>
      <c r="M2406" s="20">
        <f>LatticeLayout!M2435</f>
        <v>415.34755298882715</v>
      </c>
      <c r="N2406" s="20">
        <f>LatticeLayout!N2435</f>
        <v>363.82134352404802</v>
      </c>
      <c r="O2406" s="20">
        <f t="shared" si="111"/>
        <v>363.82134352404802</v>
      </c>
      <c r="P2406" s="20">
        <f t="shared" si="112"/>
        <v>415.34755298882715</v>
      </c>
      <c r="Q2406" s="20">
        <f t="shared" si="113"/>
        <v>41.094000000000001</v>
      </c>
    </row>
    <row r="2407" spans="1:17" hidden="1" x14ac:dyDescent="0.3">
      <c r="A2407" s="20">
        <f>LatticeLayout!A2436</f>
        <v>0</v>
      </c>
      <c r="B2407" s="20">
        <f>LatticeLayout!B2436</f>
        <v>0</v>
      </c>
      <c r="C2407" s="20">
        <f>LatticeLayout!C2436</f>
        <v>0</v>
      </c>
      <c r="D2407" s="20">
        <f>LatticeLayout!D2436</f>
        <v>0</v>
      </c>
      <c r="E2407" s="20">
        <f>LatticeLayout!E2436</f>
        <v>0</v>
      </c>
      <c r="F2407" s="20">
        <f>LatticeLayout!F2436</f>
        <v>0</v>
      </c>
      <c r="G2407" s="20" t="str">
        <f>LatticeLayout!G2436</f>
        <v>bellow</v>
      </c>
      <c r="H2407" s="20">
        <f>LatticeLayout!H2436</f>
        <v>0</v>
      </c>
      <c r="I2407" s="20">
        <f>LatticeLayout!I2436</f>
        <v>0</v>
      </c>
      <c r="J2407" s="20">
        <f>LatticeLayout!J2436</f>
        <v>0</v>
      </c>
      <c r="K2407" s="20">
        <f>LatticeLayout!K2436</f>
        <v>9.9516999999999994E-2</v>
      </c>
      <c r="L2407" s="20">
        <f>LatticeLayout!L2436</f>
        <v>41.094000000000001</v>
      </c>
      <c r="M2407" s="20">
        <f>LatticeLayout!M2436</f>
        <v>415.34755298882715</v>
      </c>
      <c r="N2407" s="20">
        <f>LatticeLayout!N2436</f>
        <v>363.92086052404801</v>
      </c>
      <c r="O2407" s="20">
        <f t="shared" si="111"/>
        <v>363.87110202404801</v>
      </c>
      <c r="P2407" s="20">
        <f t="shared" si="112"/>
        <v>415.34755298882715</v>
      </c>
      <c r="Q2407" s="20">
        <f t="shared" si="113"/>
        <v>41.094000000000001</v>
      </c>
    </row>
    <row r="2408" spans="1:17" x14ac:dyDescent="0.3">
      <c r="A2408" s="20" t="str">
        <f>LatticeLayout!A2437</f>
        <v>LS2</v>
      </c>
      <c r="B2408" s="20" t="str">
        <f>LatticeLayout!B2437</f>
        <v>CD11</v>
      </c>
      <c r="C2408" s="20" t="str">
        <f>LatticeLayout!C2437</f>
        <v>CAV6</v>
      </c>
      <c r="D2408" s="20">
        <f>LatticeLayout!D2437</f>
        <v>3844</v>
      </c>
      <c r="E2408" s="20" t="str">
        <f>LatticeLayout!E2437</f>
        <v>LS2_CD11:CAV6_D3844</v>
      </c>
      <c r="F2408" s="20">
        <f>LatticeLayout!F2437</f>
        <v>0</v>
      </c>
      <c r="G2408" s="20" t="str">
        <f>LatticeLayout!G2437</f>
        <v>b54 cavity</v>
      </c>
      <c r="H2408" s="20">
        <f>LatticeLayout!H2437</f>
        <v>40</v>
      </c>
      <c r="I2408" s="20">
        <f>LatticeLayout!I2437</f>
        <v>0</v>
      </c>
      <c r="J2408" s="20">
        <f>LatticeLayout!J2437</f>
        <v>0</v>
      </c>
      <c r="K2408" s="20">
        <f>LatticeLayout!K2437</f>
        <v>0.49565599999999999</v>
      </c>
      <c r="L2408" s="551">
        <f>LatticeLayout!L2437</f>
        <v>41.094000000000001</v>
      </c>
      <c r="M2408" s="551">
        <f>LatticeLayout!M2437</f>
        <v>415.34755298882715</v>
      </c>
      <c r="N2408" s="551">
        <f>LatticeLayout!N2437</f>
        <v>364.41651652404801</v>
      </c>
      <c r="O2408" s="551">
        <f t="shared" si="111"/>
        <v>364.16868852404798</v>
      </c>
      <c r="P2408" s="551">
        <f t="shared" si="112"/>
        <v>415.34755298882715</v>
      </c>
      <c r="Q2408" s="551">
        <f t="shared" si="113"/>
        <v>41.094000000000001</v>
      </c>
    </row>
    <row r="2409" spans="1:17" hidden="1" x14ac:dyDescent="0.3">
      <c r="A2409" s="20">
        <f>LatticeLayout!A2438</f>
        <v>0</v>
      </c>
      <c r="B2409" s="20">
        <f>LatticeLayout!B2438</f>
        <v>0</v>
      </c>
      <c r="C2409" s="20">
        <f>LatticeLayout!C2438</f>
        <v>0</v>
      </c>
      <c r="D2409" s="20">
        <f>LatticeLayout!D2438</f>
        <v>0</v>
      </c>
      <c r="E2409" s="20" t="str">
        <f>LatticeLayout!E2438</f>
        <v/>
      </c>
      <c r="F2409" s="20">
        <f>LatticeLayout!F2438</f>
        <v>0</v>
      </c>
      <c r="G2409" s="20">
        <f>LatticeLayout!G2438</f>
        <v>0</v>
      </c>
      <c r="H2409" s="20">
        <f>LatticeLayout!H2438</f>
        <v>0</v>
      </c>
      <c r="I2409" s="20">
        <f>LatticeLayout!I2438</f>
        <v>0</v>
      </c>
      <c r="J2409" s="20">
        <f>LatticeLayout!J2438</f>
        <v>0</v>
      </c>
      <c r="K2409" s="20">
        <f>LatticeLayout!K2438</f>
        <v>0</v>
      </c>
      <c r="L2409" s="20">
        <f>LatticeLayout!L2438</f>
        <v>41.094000000000001</v>
      </c>
      <c r="M2409" s="20">
        <f>LatticeLayout!M2438</f>
        <v>415.34755298882715</v>
      </c>
      <c r="N2409" s="20">
        <f>LatticeLayout!N2438</f>
        <v>364.41651652404801</v>
      </c>
      <c r="O2409" s="20">
        <f t="shared" si="111"/>
        <v>364.41651652404801</v>
      </c>
      <c r="P2409" s="20">
        <f t="shared" si="112"/>
        <v>415.34755298882715</v>
      </c>
      <c r="Q2409" s="20">
        <f t="shared" si="113"/>
        <v>41.094000000000001</v>
      </c>
    </row>
    <row r="2410" spans="1:17" hidden="1" x14ac:dyDescent="0.3">
      <c r="A2410" s="20">
        <f>LatticeLayout!A2439</f>
        <v>0</v>
      </c>
      <c r="B2410" s="20">
        <f>LatticeLayout!B2439</f>
        <v>0</v>
      </c>
      <c r="C2410" s="20">
        <f>LatticeLayout!C2439</f>
        <v>0</v>
      </c>
      <c r="D2410" s="20">
        <f>LatticeLayout!D2439</f>
        <v>0</v>
      </c>
      <c r="E2410" s="20">
        <f>LatticeLayout!E2439</f>
        <v>0</v>
      </c>
      <c r="F2410" s="20">
        <f>LatticeLayout!F2439</f>
        <v>0</v>
      </c>
      <c r="G2410" s="20">
        <f>LatticeLayout!G2439</f>
        <v>0</v>
      </c>
      <c r="H2410" s="20">
        <f>LatticeLayout!H2439</f>
        <v>0</v>
      </c>
      <c r="I2410" s="20">
        <f>LatticeLayout!I2439</f>
        <v>0</v>
      </c>
      <c r="J2410" s="20">
        <f>LatticeLayout!J2439</f>
        <v>0</v>
      </c>
      <c r="K2410" s="20">
        <f>LatticeLayout!K2439</f>
        <v>0</v>
      </c>
      <c r="L2410" s="20">
        <f>LatticeLayout!L2439</f>
        <v>41.094000000000001</v>
      </c>
      <c r="M2410" s="20">
        <f>LatticeLayout!M2439</f>
        <v>415.34755298882715</v>
      </c>
      <c r="N2410" s="20">
        <f>LatticeLayout!N2439</f>
        <v>364.41651652404801</v>
      </c>
      <c r="O2410" s="20">
        <f t="shared" si="111"/>
        <v>364.41651652404801</v>
      </c>
      <c r="P2410" s="20">
        <f t="shared" si="112"/>
        <v>415.34755298882715</v>
      </c>
      <c r="Q2410" s="20">
        <f t="shared" si="113"/>
        <v>41.094000000000001</v>
      </c>
    </row>
    <row r="2411" spans="1:17" hidden="1" x14ac:dyDescent="0.3">
      <c r="A2411" s="20">
        <f>LatticeLayout!A2440</f>
        <v>0</v>
      </c>
      <c r="B2411" s="20">
        <f>LatticeLayout!B2440</f>
        <v>0</v>
      </c>
      <c r="C2411" s="20">
        <f>LatticeLayout!C2440</f>
        <v>0</v>
      </c>
      <c r="D2411" s="20">
        <f>LatticeLayout!D2440</f>
        <v>0</v>
      </c>
      <c r="E2411" s="20" t="str">
        <f>LatticeLayout!E2440</f>
        <v/>
      </c>
      <c r="F2411" s="20">
        <f>LatticeLayout!F2440</f>
        <v>0</v>
      </c>
      <c r="G2411" s="20" t="str">
        <f>LatticeLayout!G2440</f>
        <v>bellow</v>
      </c>
      <c r="H2411" s="20">
        <f>LatticeLayout!H2440</f>
        <v>0</v>
      </c>
      <c r="I2411" s="20">
        <f>LatticeLayout!I2440</f>
        <v>0</v>
      </c>
      <c r="J2411" s="20">
        <f>LatticeLayout!J2440</f>
        <v>0</v>
      </c>
      <c r="K2411" s="20">
        <f>LatticeLayout!K2440</f>
        <v>9.9516999999999994E-2</v>
      </c>
      <c r="L2411" s="20">
        <f>LatticeLayout!L2440</f>
        <v>41.094000000000001</v>
      </c>
      <c r="M2411" s="20">
        <f>LatticeLayout!M2440</f>
        <v>415.34755298882715</v>
      </c>
      <c r="N2411" s="20">
        <f>LatticeLayout!N2440</f>
        <v>364.516033524048</v>
      </c>
      <c r="O2411" s="20">
        <f t="shared" si="111"/>
        <v>364.466275024048</v>
      </c>
      <c r="P2411" s="20">
        <f t="shared" si="112"/>
        <v>415.34755298882715</v>
      </c>
      <c r="Q2411" s="20">
        <f t="shared" si="113"/>
        <v>41.094000000000001</v>
      </c>
    </row>
    <row r="2412" spans="1:17" x14ac:dyDescent="0.3">
      <c r="A2412" s="20" t="str">
        <f>LatticeLayout!A2441</f>
        <v>LS2</v>
      </c>
      <c r="B2412" s="20" t="str">
        <f>LatticeLayout!B2441</f>
        <v>CD11</v>
      </c>
      <c r="C2412" s="20" t="str">
        <f>LatticeLayout!C2441</f>
        <v>CAV7</v>
      </c>
      <c r="D2412" s="20">
        <f>LatticeLayout!D2441</f>
        <v>3850</v>
      </c>
      <c r="E2412" s="20" t="str">
        <f>LatticeLayout!E2441</f>
        <v>LS2_CD11:CAV7_D3850</v>
      </c>
      <c r="F2412" s="20">
        <f>LatticeLayout!F2441</f>
        <v>0</v>
      </c>
      <c r="G2412" s="20" t="str">
        <f>LatticeLayout!G2441</f>
        <v>b54 cavity</v>
      </c>
      <c r="H2412" s="20">
        <f>LatticeLayout!H2441</f>
        <v>40</v>
      </c>
      <c r="I2412" s="20">
        <f>LatticeLayout!I2441</f>
        <v>0</v>
      </c>
      <c r="J2412" s="20">
        <f>LatticeLayout!J2441</f>
        <v>0</v>
      </c>
      <c r="K2412" s="20">
        <f>LatticeLayout!K2441</f>
        <v>0.49565599999999999</v>
      </c>
      <c r="L2412" s="551">
        <f>LatticeLayout!L2441</f>
        <v>41.094000000000001</v>
      </c>
      <c r="M2412" s="551">
        <f>LatticeLayout!M2441</f>
        <v>415.34755298882715</v>
      </c>
      <c r="N2412" s="551">
        <f>LatticeLayout!N2441</f>
        <v>365.01168952404799</v>
      </c>
      <c r="O2412" s="551">
        <f t="shared" si="111"/>
        <v>364.76386152404802</v>
      </c>
      <c r="P2412" s="551">
        <f t="shared" si="112"/>
        <v>415.34755298882715</v>
      </c>
      <c r="Q2412" s="551">
        <f t="shared" si="113"/>
        <v>41.094000000000001</v>
      </c>
    </row>
    <row r="2413" spans="1:17" hidden="1" x14ac:dyDescent="0.3">
      <c r="A2413" s="20">
        <f>LatticeLayout!A2442</f>
        <v>0</v>
      </c>
      <c r="B2413" s="20">
        <f>LatticeLayout!B2442</f>
        <v>0</v>
      </c>
      <c r="C2413" s="20">
        <f>LatticeLayout!C2442</f>
        <v>0</v>
      </c>
      <c r="D2413" s="20">
        <f>LatticeLayout!D2442</f>
        <v>0</v>
      </c>
      <c r="E2413" s="20" t="str">
        <f>LatticeLayout!E2442</f>
        <v/>
      </c>
      <c r="F2413" s="20">
        <f>LatticeLayout!F2442</f>
        <v>0</v>
      </c>
      <c r="G2413" s="20">
        <f>LatticeLayout!G2442</f>
        <v>0</v>
      </c>
      <c r="H2413" s="20">
        <f>LatticeLayout!H2442</f>
        <v>0</v>
      </c>
      <c r="I2413" s="20">
        <f>LatticeLayout!I2442</f>
        <v>0</v>
      </c>
      <c r="J2413" s="20">
        <f>LatticeLayout!J2442</f>
        <v>0</v>
      </c>
      <c r="K2413" s="20">
        <f>LatticeLayout!K2442</f>
        <v>0</v>
      </c>
      <c r="L2413" s="20">
        <f>LatticeLayout!L2442</f>
        <v>41.094000000000001</v>
      </c>
      <c r="M2413" s="20">
        <f>LatticeLayout!M2442</f>
        <v>415.34755298882715</v>
      </c>
      <c r="N2413" s="20">
        <f>LatticeLayout!N2442</f>
        <v>365.01168952404799</v>
      </c>
      <c r="O2413" s="20">
        <f t="shared" si="111"/>
        <v>365.01168952404799</v>
      </c>
      <c r="P2413" s="20">
        <f t="shared" si="112"/>
        <v>415.34755298882715</v>
      </c>
      <c r="Q2413" s="20">
        <f t="shared" si="113"/>
        <v>41.094000000000001</v>
      </c>
    </row>
    <row r="2414" spans="1:17" hidden="1" x14ac:dyDescent="0.3">
      <c r="A2414" s="20">
        <f>LatticeLayout!A2443</f>
        <v>0</v>
      </c>
      <c r="B2414" s="20">
        <f>LatticeLayout!B2443</f>
        <v>0</v>
      </c>
      <c r="C2414" s="20">
        <f>LatticeLayout!C2443</f>
        <v>0</v>
      </c>
      <c r="D2414" s="20">
        <f>LatticeLayout!D2443</f>
        <v>0</v>
      </c>
      <c r="E2414" s="20">
        <f>LatticeLayout!E2443</f>
        <v>0</v>
      </c>
      <c r="F2414" s="20">
        <f>LatticeLayout!F2443</f>
        <v>0</v>
      </c>
      <c r="G2414" s="20">
        <f>LatticeLayout!G2443</f>
        <v>0</v>
      </c>
      <c r="H2414" s="20">
        <f>LatticeLayout!H2443</f>
        <v>0</v>
      </c>
      <c r="I2414" s="20">
        <f>LatticeLayout!I2443</f>
        <v>0</v>
      </c>
      <c r="J2414" s="20">
        <f>LatticeLayout!J2443</f>
        <v>0</v>
      </c>
      <c r="K2414" s="20">
        <f>LatticeLayout!K2443</f>
        <v>0</v>
      </c>
      <c r="L2414" s="20">
        <f>LatticeLayout!L2443</f>
        <v>41.094000000000001</v>
      </c>
      <c r="M2414" s="20">
        <f>LatticeLayout!M2443</f>
        <v>415.34755298882715</v>
      </c>
      <c r="N2414" s="20">
        <f>LatticeLayout!N2443</f>
        <v>365.01168952404799</v>
      </c>
      <c r="O2414" s="20">
        <f t="shared" si="111"/>
        <v>365.01168952404799</v>
      </c>
      <c r="P2414" s="20">
        <f t="shared" si="112"/>
        <v>415.34755298882715</v>
      </c>
      <c r="Q2414" s="20">
        <f t="shared" si="113"/>
        <v>41.094000000000001</v>
      </c>
    </row>
    <row r="2415" spans="1:17" hidden="1" x14ac:dyDescent="0.3">
      <c r="A2415" s="20">
        <f>LatticeLayout!A2444</f>
        <v>0</v>
      </c>
      <c r="B2415" s="20">
        <f>LatticeLayout!B2444</f>
        <v>0</v>
      </c>
      <c r="C2415" s="20">
        <f>LatticeLayout!C2444</f>
        <v>0</v>
      </c>
      <c r="D2415" s="20">
        <f>LatticeLayout!D2444</f>
        <v>0</v>
      </c>
      <c r="E2415" s="20" t="str">
        <f>LatticeLayout!E2444</f>
        <v/>
      </c>
      <c r="F2415" s="20">
        <f>LatticeLayout!F2444</f>
        <v>0</v>
      </c>
      <c r="G2415" s="20" t="str">
        <f>LatticeLayout!G2444</f>
        <v>bellow</v>
      </c>
      <c r="H2415" s="20">
        <f>LatticeLayout!H2444</f>
        <v>0</v>
      </c>
      <c r="I2415" s="20">
        <f>LatticeLayout!I2444</f>
        <v>0</v>
      </c>
      <c r="J2415" s="20">
        <f>LatticeLayout!J2444</f>
        <v>0</v>
      </c>
      <c r="K2415" s="20">
        <f>LatticeLayout!K2444</f>
        <v>9.9516999999999994E-2</v>
      </c>
      <c r="L2415" s="20">
        <f>LatticeLayout!L2444</f>
        <v>41.094000000000001</v>
      </c>
      <c r="M2415" s="20">
        <f>LatticeLayout!M2444</f>
        <v>415.34755298882715</v>
      </c>
      <c r="N2415" s="20">
        <f>LatticeLayout!N2444</f>
        <v>365.11120652404799</v>
      </c>
      <c r="O2415" s="20">
        <f t="shared" si="111"/>
        <v>365.06144802404799</v>
      </c>
      <c r="P2415" s="20">
        <f t="shared" si="112"/>
        <v>415.34755298882715</v>
      </c>
      <c r="Q2415" s="20">
        <f t="shared" si="113"/>
        <v>41.094000000000001</v>
      </c>
    </row>
    <row r="2416" spans="1:17" x14ac:dyDescent="0.3">
      <c r="A2416" s="20" t="str">
        <f>LatticeLayout!A2445</f>
        <v>LS2</v>
      </c>
      <c r="B2416" s="20" t="str">
        <f>LatticeLayout!B2445</f>
        <v>CD11</v>
      </c>
      <c r="C2416" s="20" t="str">
        <f>LatticeLayout!C2445</f>
        <v>CAV8</v>
      </c>
      <c r="D2416" s="20">
        <f>LatticeLayout!D2445</f>
        <v>3856</v>
      </c>
      <c r="E2416" s="20" t="str">
        <f>LatticeLayout!E2445</f>
        <v>LS2_CD11:CAV8_D3856</v>
      </c>
      <c r="F2416" s="20">
        <f>LatticeLayout!F2445</f>
        <v>0</v>
      </c>
      <c r="G2416" s="20" t="str">
        <f>LatticeLayout!G2445</f>
        <v>b54 cavity</v>
      </c>
      <c r="H2416" s="20">
        <f>LatticeLayout!H2445</f>
        <v>40</v>
      </c>
      <c r="I2416" s="20">
        <f>LatticeLayout!I2445</f>
        <v>0</v>
      </c>
      <c r="J2416" s="20">
        <f>LatticeLayout!J2445</f>
        <v>0</v>
      </c>
      <c r="K2416" s="20">
        <f>LatticeLayout!K2445</f>
        <v>0.49565599999999999</v>
      </c>
      <c r="L2416" s="551">
        <f>LatticeLayout!L2445</f>
        <v>41.094000000000001</v>
      </c>
      <c r="M2416" s="551">
        <f>LatticeLayout!M2445</f>
        <v>415.34755298882715</v>
      </c>
      <c r="N2416" s="551">
        <f>LatticeLayout!N2445</f>
        <v>365.60686252404798</v>
      </c>
      <c r="O2416" s="551">
        <f t="shared" si="111"/>
        <v>365.35903452404796</v>
      </c>
      <c r="P2416" s="551">
        <f t="shared" si="112"/>
        <v>415.34755298882715</v>
      </c>
      <c r="Q2416" s="551">
        <f t="shared" si="113"/>
        <v>41.094000000000001</v>
      </c>
    </row>
    <row r="2417" spans="1:17" hidden="1" x14ac:dyDescent="0.3">
      <c r="A2417" s="20" t="str">
        <f>LatticeLayout!A2446</f>
        <v>LS2</v>
      </c>
      <c r="B2417" s="20" t="str">
        <f>LatticeLayout!B2446</f>
        <v>CD11</v>
      </c>
      <c r="C2417" s="20" t="str">
        <f>LatticeLayout!C2446</f>
        <v>BLM</v>
      </c>
      <c r="D2417" s="20">
        <f>LatticeLayout!D2446</f>
        <v>3859</v>
      </c>
      <c r="E2417" s="20" t="str">
        <f>LatticeLayout!E2446</f>
        <v>LS2_CD11:BLM_D3859</v>
      </c>
      <c r="F2417" s="20">
        <f>LatticeLayout!F2446</f>
        <v>0</v>
      </c>
      <c r="G2417" s="20" t="str">
        <f>LatticeLayout!G2446</f>
        <v>outside loss monitor</v>
      </c>
      <c r="H2417" s="20">
        <f>LatticeLayout!H2446</f>
        <v>0</v>
      </c>
      <c r="I2417" s="20">
        <f>LatticeLayout!I2446</f>
        <v>0</v>
      </c>
      <c r="J2417" s="20">
        <f>LatticeLayout!J2446</f>
        <v>0</v>
      </c>
      <c r="K2417" s="20">
        <f>LatticeLayout!K2446</f>
        <v>0</v>
      </c>
      <c r="L2417" s="20">
        <f>LatticeLayout!L2446</f>
        <v>41.094000000000001</v>
      </c>
      <c r="M2417" s="20">
        <f>LatticeLayout!M2446</f>
        <v>415.34755298882715</v>
      </c>
      <c r="N2417" s="20">
        <f>LatticeLayout!N2446</f>
        <v>365.60686252404798</v>
      </c>
      <c r="O2417" s="20">
        <f t="shared" si="111"/>
        <v>365.60686252404798</v>
      </c>
      <c r="P2417" s="20">
        <f t="shared" si="112"/>
        <v>415.34755298882715</v>
      </c>
      <c r="Q2417" s="20">
        <f t="shared" si="113"/>
        <v>41.094000000000001</v>
      </c>
    </row>
    <row r="2418" spans="1:17" hidden="1" x14ac:dyDescent="0.3">
      <c r="A2418" s="20">
        <f>LatticeLayout!A2447</f>
        <v>0</v>
      </c>
      <c r="B2418" s="20">
        <f>LatticeLayout!B2447</f>
        <v>0</v>
      </c>
      <c r="C2418" s="20">
        <f>LatticeLayout!C2447</f>
        <v>0</v>
      </c>
      <c r="D2418" s="20">
        <f>LatticeLayout!D2447</f>
        <v>0</v>
      </c>
      <c r="E2418" s="20">
        <f>LatticeLayout!E2447</f>
        <v>0</v>
      </c>
      <c r="F2418" s="20">
        <f>LatticeLayout!F2447</f>
        <v>0</v>
      </c>
      <c r="G2418" s="20">
        <f>LatticeLayout!G2447</f>
        <v>0</v>
      </c>
      <c r="H2418" s="20">
        <f>LatticeLayout!H2447</f>
        <v>0</v>
      </c>
      <c r="I2418" s="20">
        <f>LatticeLayout!I2447</f>
        <v>0</v>
      </c>
      <c r="J2418" s="20">
        <f>LatticeLayout!J2447</f>
        <v>0</v>
      </c>
      <c r="K2418" s="20">
        <f>LatticeLayout!K2447</f>
        <v>0</v>
      </c>
      <c r="L2418" s="20">
        <f>LatticeLayout!L2447</f>
        <v>41.094000000000001</v>
      </c>
      <c r="M2418" s="20">
        <f>LatticeLayout!M2447</f>
        <v>415.34755298882715</v>
      </c>
      <c r="N2418" s="20">
        <f>LatticeLayout!N2447</f>
        <v>365.60686252404798</v>
      </c>
      <c r="O2418" s="20">
        <f t="shared" si="111"/>
        <v>365.60686252404798</v>
      </c>
      <c r="P2418" s="20">
        <f t="shared" si="112"/>
        <v>415.34755298882715</v>
      </c>
      <c r="Q2418" s="20">
        <f t="shared" si="113"/>
        <v>41.094000000000001</v>
      </c>
    </row>
    <row r="2419" spans="1:17" hidden="1" x14ac:dyDescent="0.3">
      <c r="A2419" s="20">
        <f>LatticeLayout!A2448</f>
        <v>0</v>
      </c>
      <c r="B2419" s="20">
        <f>LatticeLayout!B2448</f>
        <v>0</v>
      </c>
      <c r="C2419" s="20">
        <f>LatticeLayout!C2448</f>
        <v>0</v>
      </c>
      <c r="D2419" s="20">
        <f>LatticeLayout!D2448</f>
        <v>0</v>
      </c>
      <c r="E2419" s="20">
        <f>LatticeLayout!E2448</f>
        <v>0</v>
      </c>
      <c r="F2419" s="20">
        <f>LatticeLayout!F2448</f>
        <v>0</v>
      </c>
      <c r="G2419" s="20">
        <f>LatticeLayout!G2448</f>
        <v>0</v>
      </c>
      <c r="H2419" s="20">
        <f>LatticeLayout!H2448</f>
        <v>0</v>
      </c>
      <c r="I2419" s="20">
        <f>LatticeLayout!I2448</f>
        <v>0</v>
      </c>
      <c r="J2419" s="20">
        <f>LatticeLayout!J2448</f>
        <v>0</v>
      </c>
      <c r="K2419" s="20">
        <f>LatticeLayout!K2448</f>
        <v>0.15310800000000002</v>
      </c>
      <c r="L2419" s="20">
        <f>LatticeLayout!L2448</f>
        <v>41.094000000000001</v>
      </c>
      <c r="M2419" s="20">
        <f>LatticeLayout!M2448</f>
        <v>415.34755298882715</v>
      </c>
      <c r="N2419" s="20">
        <f>LatticeLayout!N2448</f>
        <v>365.75997052404796</v>
      </c>
      <c r="O2419" s="20">
        <f t="shared" si="111"/>
        <v>365.68341652404797</v>
      </c>
      <c r="P2419" s="20">
        <f t="shared" si="112"/>
        <v>415.34755298882715</v>
      </c>
      <c r="Q2419" s="20">
        <f t="shared" si="113"/>
        <v>41.094000000000001</v>
      </c>
    </row>
    <row r="2420" spans="1:17" hidden="1" x14ac:dyDescent="0.3">
      <c r="A2420" s="20" t="str">
        <f>LatticeLayout!A2449</f>
        <v>LS2</v>
      </c>
      <c r="B2420" s="20" t="str">
        <f>LatticeLayout!B2449</f>
        <v>CD11</v>
      </c>
      <c r="C2420" s="20" t="str">
        <f>LatticeLayout!C2449</f>
        <v>GV</v>
      </c>
      <c r="D2420" s="20">
        <f>LatticeLayout!D2449</f>
        <v>3861</v>
      </c>
      <c r="E2420" s="20" t="str">
        <f>LatticeLayout!E2449</f>
        <v>LS2_CD11:GV_D3861</v>
      </c>
      <c r="F2420" s="20">
        <f>LatticeLayout!F2449</f>
        <v>0</v>
      </c>
      <c r="G2420" s="20" t="str">
        <f>LatticeLayout!G2449</f>
        <v>gate valve</v>
      </c>
      <c r="H2420" s="20">
        <f>LatticeLayout!H2449</f>
        <v>40</v>
      </c>
      <c r="I2420" s="20">
        <f>LatticeLayout!I2449</f>
        <v>0</v>
      </c>
      <c r="J2420" s="20">
        <f>LatticeLayout!J2449</f>
        <v>0</v>
      </c>
      <c r="K2420" s="20">
        <f>LatticeLayout!K2449</f>
        <v>7.1999999999999995E-2</v>
      </c>
      <c r="L2420" s="20">
        <f>LatticeLayout!L2449</f>
        <v>41.094000000000001</v>
      </c>
      <c r="M2420" s="20">
        <f>LatticeLayout!M2449</f>
        <v>415.34755298882715</v>
      </c>
      <c r="N2420" s="20">
        <f>LatticeLayout!N2449</f>
        <v>365.83197052404796</v>
      </c>
      <c r="O2420" s="20">
        <f t="shared" si="111"/>
        <v>365.79597052404796</v>
      </c>
      <c r="P2420" s="20">
        <f t="shared" si="112"/>
        <v>415.34755298882715</v>
      </c>
      <c r="Q2420" s="20">
        <f t="shared" si="113"/>
        <v>41.094000000000001</v>
      </c>
    </row>
    <row r="2421" spans="1:17" hidden="1" x14ac:dyDescent="0.3">
      <c r="A2421" s="20">
        <f>LatticeLayout!A2450</f>
        <v>0</v>
      </c>
      <c r="B2421" s="20">
        <f>LatticeLayout!B2450</f>
        <v>0</v>
      </c>
      <c r="C2421" s="20">
        <f>LatticeLayout!C2450</f>
        <v>0</v>
      </c>
      <c r="D2421" s="20">
        <f>LatticeLayout!D2450</f>
        <v>0</v>
      </c>
      <c r="E2421" s="20" t="str">
        <f>LatticeLayout!E2450</f>
        <v/>
      </c>
      <c r="F2421" s="20">
        <f>LatticeLayout!F2450</f>
        <v>0</v>
      </c>
      <c r="G2421" s="20" t="str">
        <f>LatticeLayout!G2450</f>
        <v>bellow</v>
      </c>
      <c r="H2421" s="20">
        <f>LatticeLayout!H2450</f>
        <v>40</v>
      </c>
      <c r="I2421" s="20">
        <f>LatticeLayout!I2450</f>
        <v>0</v>
      </c>
      <c r="J2421" s="20">
        <f>LatticeLayout!J2450</f>
        <v>0</v>
      </c>
      <c r="K2421" s="20">
        <f>LatticeLayout!K2450</f>
        <v>0.11600000000000001</v>
      </c>
      <c r="L2421" s="20">
        <f>LatticeLayout!L2450</f>
        <v>41.094000000000001</v>
      </c>
      <c r="M2421" s="20">
        <f>LatticeLayout!M2450</f>
        <v>415.34755298882715</v>
      </c>
      <c r="N2421" s="20">
        <f>LatticeLayout!N2450</f>
        <v>365.94797052404795</v>
      </c>
      <c r="O2421" s="20">
        <f t="shared" si="111"/>
        <v>365.88997052404795</v>
      </c>
      <c r="P2421" s="20">
        <f t="shared" si="112"/>
        <v>415.34755298882715</v>
      </c>
      <c r="Q2421" s="20">
        <f t="shared" si="113"/>
        <v>41.094000000000001</v>
      </c>
    </row>
    <row r="2422" spans="1:17" hidden="1" x14ac:dyDescent="0.3">
      <c r="A2422" s="20" t="str">
        <f>LatticeLayout!A2451</f>
        <v>LS2</v>
      </c>
      <c r="B2422" s="20" t="str">
        <f>LatticeLayout!B2451</f>
        <v>WD11</v>
      </c>
      <c r="C2422" s="20" t="str">
        <f>LatticeLayout!C2451</f>
        <v>BPM</v>
      </c>
      <c r="D2422" s="20">
        <f>LatticeLayout!D2451</f>
        <v>3862</v>
      </c>
      <c r="E2422" s="20" t="str">
        <f>LatticeLayout!E2451</f>
        <v>LS2_WD11:BPM_D3862</v>
      </c>
      <c r="F2422" s="20" t="str">
        <f>LatticeLayout!F2451</f>
        <v>BPM2</v>
      </c>
      <c r="G2422" s="20" t="str">
        <f>LatticeLayout!G2451</f>
        <v>position monitor</v>
      </c>
      <c r="H2422" s="20">
        <f>LatticeLayout!H2451</f>
        <v>0</v>
      </c>
      <c r="I2422" s="20">
        <f>LatticeLayout!I2451</f>
        <v>0</v>
      </c>
      <c r="J2422" s="20">
        <f>LatticeLayout!J2451</f>
        <v>0</v>
      </c>
      <c r="K2422" s="20">
        <f>LatticeLayout!K2451</f>
        <v>0</v>
      </c>
      <c r="L2422" s="20">
        <f>LatticeLayout!L2451</f>
        <v>41.094000000000001</v>
      </c>
      <c r="M2422" s="20">
        <f>LatticeLayout!M2451</f>
        <v>415.34755298882715</v>
      </c>
      <c r="N2422" s="20">
        <f>LatticeLayout!N2451</f>
        <v>365.94797052404795</v>
      </c>
      <c r="O2422" s="20">
        <f t="shared" si="111"/>
        <v>365.94797052404795</v>
      </c>
      <c r="P2422" s="20">
        <f t="shared" si="112"/>
        <v>415.34755298882715</v>
      </c>
      <c r="Q2422" s="20">
        <f t="shared" si="113"/>
        <v>41.094000000000001</v>
      </c>
    </row>
    <row r="2423" spans="1:17" x14ac:dyDescent="0.3">
      <c r="A2423" s="20">
        <f>LatticeLayout!A2452</f>
        <v>0</v>
      </c>
      <c r="B2423" s="20">
        <f>LatticeLayout!B2452</f>
        <v>0</v>
      </c>
      <c r="C2423" s="20">
        <f>LatticeLayout!C2452</f>
        <v>0</v>
      </c>
      <c r="D2423" s="20">
        <f>LatticeLayout!D2452</f>
        <v>0</v>
      </c>
      <c r="E2423" s="20" t="str">
        <f>LatticeLayout!E2452</f>
        <v/>
      </c>
      <c r="F2423" s="20">
        <f>LatticeLayout!F2452</f>
        <v>0</v>
      </c>
      <c r="G2423" s="20" t="str">
        <f>LatticeLayout!G2452</f>
        <v>diagnostic box</v>
      </c>
      <c r="H2423" s="20">
        <f>LatticeLayout!H2452</f>
        <v>0</v>
      </c>
      <c r="I2423" s="20">
        <f>LatticeLayout!I2452</f>
        <v>0</v>
      </c>
      <c r="J2423" s="20">
        <f>LatticeLayout!J2452</f>
        <v>0</v>
      </c>
      <c r="K2423" s="20">
        <f>LatticeLayout!K2452</f>
        <v>7.3999999999999996E-2</v>
      </c>
      <c r="L2423" s="551">
        <f>LatticeLayout!L2452</f>
        <v>41.094000000000001</v>
      </c>
      <c r="M2423" s="551">
        <f>LatticeLayout!M2452</f>
        <v>415.34755298882715</v>
      </c>
      <c r="N2423" s="551">
        <f>LatticeLayout!N2452</f>
        <v>366.02197052404796</v>
      </c>
      <c r="O2423" s="551">
        <f t="shared" si="111"/>
        <v>365.98497052404798</v>
      </c>
      <c r="P2423" s="551">
        <f t="shared" si="112"/>
        <v>415.34755298882715</v>
      </c>
      <c r="Q2423" s="551">
        <f t="shared" si="113"/>
        <v>41.094000000000001</v>
      </c>
    </row>
    <row r="2424" spans="1:17" hidden="1" x14ac:dyDescent="0.3">
      <c r="A2424" s="20" t="str">
        <f>LatticeLayout!A2453</f>
        <v>LS2</v>
      </c>
      <c r="B2424" s="20" t="str">
        <f>LatticeLayout!B2453</f>
        <v>WD11</v>
      </c>
      <c r="C2424" s="20" t="str">
        <f>LatticeLayout!C2453</f>
        <v>PORT</v>
      </c>
      <c r="D2424" s="20">
        <f>LatticeLayout!D2453</f>
        <v>3863</v>
      </c>
      <c r="E2424" s="20" t="str">
        <f>LatticeLayout!E2453</f>
        <v>LS2_WD11:PORT_D3863</v>
      </c>
      <c r="F2424" s="20">
        <f>LatticeLayout!F2453</f>
        <v>0</v>
      </c>
      <c r="G2424" s="20" t="str">
        <f>LatticeLayout!G2453</f>
        <v>port for future diagnostics</v>
      </c>
      <c r="H2424" s="20">
        <f>LatticeLayout!H2453</f>
        <v>0</v>
      </c>
      <c r="I2424" s="20">
        <f>LatticeLayout!I2453</f>
        <v>0</v>
      </c>
      <c r="J2424" s="20">
        <f>LatticeLayout!J2453</f>
        <v>0</v>
      </c>
      <c r="K2424" s="20">
        <f>LatticeLayout!K2453</f>
        <v>0</v>
      </c>
      <c r="L2424" s="20">
        <f>LatticeLayout!L2453</f>
        <v>41.094000000000001</v>
      </c>
      <c r="M2424" s="20">
        <f>LatticeLayout!M2453</f>
        <v>415.34755298882715</v>
      </c>
      <c r="N2424" s="20">
        <f>LatticeLayout!N2453</f>
        <v>366.02197052404796</v>
      </c>
      <c r="O2424" s="20">
        <f t="shared" si="111"/>
        <v>366.02197052404796</v>
      </c>
      <c r="P2424" s="20">
        <f t="shared" si="112"/>
        <v>415.34755298882715</v>
      </c>
      <c r="Q2424" s="20">
        <f t="shared" si="113"/>
        <v>41.094000000000001</v>
      </c>
    </row>
    <row r="2425" spans="1:17" x14ac:dyDescent="0.3">
      <c r="A2425" s="20">
        <f>LatticeLayout!A2454</f>
        <v>0</v>
      </c>
      <c r="B2425" s="20">
        <f>LatticeLayout!B2454</f>
        <v>0</v>
      </c>
      <c r="C2425" s="20">
        <f>LatticeLayout!C2454</f>
        <v>0</v>
      </c>
      <c r="D2425" s="20">
        <f>LatticeLayout!D2454</f>
        <v>0</v>
      </c>
      <c r="E2425" s="20" t="str">
        <f>LatticeLayout!E2454</f>
        <v/>
      </c>
      <c r="F2425" s="20">
        <f>LatticeLayout!F2454</f>
        <v>0</v>
      </c>
      <c r="G2425" s="20" t="str">
        <f>LatticeLayout!G2454</f>
        <v>diagnostic box</v>
      </c>
      <c r="H2425" s="20">
        <f>LatticeLayout!H2454</f>
        <v>0</v>
      </c>
      <c r="I2425" s="20">
        <f>LatticeLayout!I2454</f>
        <v>0</v>
      </c>
      <c r="J2425" s="20">
        <f>LatticeLayout!J2454</f>
        <v>0</v>
      </c>
      <c r="K2425" s="20">
        <f>LatticeLayout!K2454</f>
        <v>9.0999999999999998E-2</v>
      </c>
      <c r="L2425" s="551">
        <f>LatticeLayout!L2454</f>
        <v>41.094000000000001</v>
      </c>
      <c r="M2425" s="551">
        <f>LatticeLayout!M2454</f>
        <v>415.34755298882715</v>
      </c>
      <c r="N2425" s="551">
        <f>LatticeLayout!N2454</f>
        <v>366.11297052404797</v>
      </c>
      <c r="O2425" s="551">
        <f t="shared" si="111"/>
        <v>366.06747052404796</v>
      </c>
      <c r="P2425" s="551">
        <f t="shared" si="112"/>
        <v>415.34755298882715</v>
      </c>
      <c r="Q2425" s="551">
        <f t="shared" si="113"/>
        <v>41.094000000000001</v>
      </c>
    </row>
    <row r="2426" spans="1:17" hidden="1" x14ac:dyDescent="0.3">
      <c r="A2426" s="20" t="str">
        <f>LatticeLayout!A2455</f>
        <v>LS2</v>
      </c>
      <c r="B2426" s="20" t="str">
        <f>LatticeLayout!B2455</f>
        <v>WD11</v>
      </c>
      <c r="C2426" s="20" t="str">
        <f>LatticeLayout!C2455</f>
        <v>PORT</v>
      </c>
      <c r="D2426" s="20">
        <f>LatticeLayout!D2455</f>
        <v>3864</v>
      </c>
      <c r="E2426" s="20" t="str">
        <f>LatticeLayout!E2455</f>
        <v>LS2_WD11:PORT_D3864</v>
      </c>
      <c r="F2426" s="20" t="str">
        <f>LatticeLayout!F2455</f>
        <v>IP_S</v>
      </c>
      <c r="G2426" s="20" t="str">
        <f>LatticeLayout!G2455</f>
        <v>pump, 65 l/s</v>
      </c>
      <c r="H2426" s="20">
        <f>LatticeLayout!H2455</f>
        <v>0</v>
      </c>
      <c r="I2426" s="20">
        <f>LatticeLayout!I2455</f>
        <v>0</v>
      </c>
      <c r="J2426" s="20">
        <f>LatticeLayout!J2455</f>
        <v>0</v>
      </c>
      <c r="K2426" s="20">
        <f>LatticeLayout!K2455</f>
        <v>0</v>
      </c>
      <c r="L2426" s="20">
        <f>LatticeLayout!L2455</f>
        <v>41.094000000000001</v>
      </c>
      <c r="M2426" s="20">
        <f>LatticeLayout!M2455</f>
        <v>415.34755298882715</v>
      </c>
      <c r="N2426" s="20">
        <f>LatticeLayout!N2455</f>
        <v>366.11297052404797</v>
      </c>
      <c r="O2426" s="20">
        <f t="shared" si="111"/>
        <v>366.11297052404797</v>
      </c>
      <c r="P2426" s="20">
        <f t="shared" si="112"/>
        <v>415.34755298882715</v>
      </c>
      <c r="Q2426" s="20">
        <f t="shared" si="113"/>
        <v>41.094000000000001</v>
      </c>
    </row>
    <row r="2427" spans="1:17" hidden="1" x14ac:dyDescent="0.3">
      <c r="A2427" s="20">
        <f>LatticeLayout!A2456</f>
        <v>0</v>
      </c>
      <c r="B2427" s="20">
        <f>LatticeLayout!B2456</f>
        <v>0</v>
      </c>
      <c r="C2427" s="20">
        <f>LatticeLayout!C2456</f>
        <v>0</v>
      </c>
      <c r="D2427" s="20">
        <f>LatticeLayout!D2456</f>
        <v>0</v>
      </c>
      <c r="E2427" s="20" t="str">
        <f>LatticeLayout!E2456</f>
        <v/>
      </c>
      <c r="F2427" s="20">
        <f>LatticeLayout!F2456</f>
        <v>0</v>
      </c>
      <c r="G2427" s="20" t="str">
        <f>LatticeLayout!G2456</f>
        <v>bellow</v>
      </c>
      <c r="H2427" s="20">
        <f>LatticeLayout!H2456</f>
        <v>40</v>
      </c>
      <c r="I2427" s="20">
        <f>LatticeLayout!I2456</f>
        <v>0</v>
      </c>
      <c r="J2427" s="20">
        <f>LatticeLayout!J2456</f>
        <v>0</v>
      </c>
      <c r="K2427" s="20">
        <f>LatticeLayout!K2456</f>
        <v>9.9000000000000005E-2</v>
      </c>
      <c r="L2427" s="20">
        <f>LatticeLayout!L2456</f>
        <v>41.094000000000001</v>
      </c>
      <c r="M2427" s="20">
        <f>LatticeLayout!M2456</f>
        <v>415.34755298882715</v>
      </c>
      <c r="N2427" s="20">
        <f>LatticeLayout!N2456</f>
        <v>366.21197052404796</v>
      </c>
      <c r="O2427" s="20">
        <f t="shared" si="111"/>
        <v>366.16247052404799</v>
      </c>
      <c r="P2427" s="20">
        <f t="shared" si="112"/>
        <v>415.34755298882715</v>
      </c>
      <c r="Q2427" s="20">
        <f t="shared" si="113"/>
        <v>41.094000000000001</v>
      </c>
    </row>
    <row r="2428" spans="1:17" hidden="1" x14ac:dyDescent="0.3">
      <c r="A2428" s="20" t="str">
        <f>LatticeLayout!A2457</f>
        <v>LS2</v>
      </c>
      <c r="B2428" s="20" t="str">
        <f>LatticeLayout!B2457</f>
        <v>CD12</v>
      </c>
      <c r="C2428" s="20" t="str">
        <f>LatticeLayout!C2457</f>
        <v>GV</v>
      </c>
      <c r="D2428" s="20">
        <f>LatticeLayout!D2457</f>
        <v>3865</v>
      </c>
      <c r="E2428" s="20" t="str">
        <f>LatticeLayout!E2457</f>
        <v>LS2_CD12:GV_D3865</v>
      </c>
      <c r="F2428" s="20">
        <f>LatticeLayout!F2457</f>
        <v>0</v>
      </c>
      <c r="G2428" s="20" t="str">
        <f>LatticeLayout!G2457</f>
        <v>gate valve</v>
      </c>
      <c r="H2428" s="20">
        <f>LatticeLayout!H2457</f>
        <v>40</v>
      </c>
      <c r="I2428" s="20">
        <f>LatticeLayout!I2457</f>
        <v>0</v>
      </c>
      <c r="J2428" s="20">
        <f>LatticeLayout!J2457</f>
        <v>0</v>
      </c>
      <c r="K2428" s="20">
        <f>LatticeLayout!K2457</f>
        <v>7.1999999999999995E-2</v>
      </c>
      <c r="L2428" s="20">
        <f>LatticeLayout!L2457</f>
        <v>41.094000000000001</v>
      </c>
      <c r="M2428" s="20">
        <f>LatticeLayout!M2457</f>
        <v>415.34755298882715</v>
      </c>
      <c r="N2428" s="20">
        <f>LatticeLayout!N2457</f>
        <v>366.28397052404796</v>
      </c>
      <c r="O2428" s="20">
        <f t="shared" si="111"/>
        <v>366.24797052404796</v>
      </c>
      <c r="P2428" s="20">
        <f t="shared" si="112"/>
        <v>415.34755298882715</v>
      </c>
      <c r="Q2428" s="20">
        <f t="shared" si="113"/>
        <v>41.094000000000001</v>
      </c>
    </row>
    <row r="2429" spans="1:17" hidden="1" x14ac:dyDescent="0.3">
      <c r="A2429" s="20">
        <f>LatticeLayout!A2458</f>
        <v>0</v>
      </c>
      <c r="B2429" s="20">
        <f>LatticeLayout!B2458</f>
        <v>0</v>
      </c>
      <c r="C2429" s="20">
        <f>LatticeLayout!C2458</f>
        <v>0</v>
      </c>
      <c r="D2429" s="20">
        <f>LatticeLayout!D2458</f>
        <v>0</v>
      </c>
      <c r="E2429" s="20" t="str">
        <f>LatticeLayout!E2458</f>
        <v/>
      </c>
      <c r="F2429" s="20">
        <f>LatticeLayout!F2458</f>
        <v>0</v>
      </c>
      <c r="G2429" s="20" t="str">
        <f>LatticeLayout!G2458</f>
        <v>bellows</v>
      </c>
      <c r="H2429" s="20">
        <f>LatticeLayout!H2458</f>
        <v>0</v>
      </c>
      <c r="I2429" s="20">
        <f>LatticeLayout!I2458</f>
        <v>0</v>
      </c>
      <c r="J2429" s="20">
        <f>LatticeLayout!J2458</f>
        <v>0</v>
      </c>
      <c r="K2429" s="20">
        <f>LatticeLayout!K2458</f>
        <v>0.15310800000000002</v>
      </c>
      <c r="L2429" s="20">
        <f>LatticeLayout!L2458</f>
        <v>41.094000000000001</v>
      </c>
      <c r="M2429" s="20">
        <f>LatticeLayout!M2458</f>
        <v>415.34755298882715</v>
      </c>
      <c r="N2429" s="20">
        <f>LatticeLayout!N2458</f>
        <v>366.43707852404793</v>
      </c>
      <c r="O2429" s="20">
        <f t="shared" si="111"/>
        <v>366.36052452404795</v>
      </c>
      <c r="P2429" s="20">
        <f t="shared" si="112"/>
        <v>415.34755298882715</v>
      </c>
      <c r="Q2429" s="20">
        <f t="shared" si="113"/>
        <v>41.094000000000001</v>
      </c>
    </row>
    <row r="2430" spans="1:17" x14ac:dyDescent="0.3">
      <c r="A2430" s="20" t="str">
        <f>LatticeLayout!A2459</f>
        <v>LS2</v>
      </c>
      <c r="B2430" s="20" t="str">
        <f>LatticeLayout!B2459</f>
        <v>CD12</v>
      </c>
      <c r="C2430" s="20" t="str">
        <f>LatticeLayout!C2459</f>
        <v>CAV1</v>
      </c>
      <c r="D2430" s="20">
        <f>LatticeLayout!D2459</f>
        <v>3869</v>
      </c>
      <c r="E2430" s="20" t="str">
        <f>LatticeLayout!E2459</f>
        <v>LS2_CD12:CAV1_D3869</v>
      </c>
      <c r="F2430" s="20">
        <f>LatticeLayout!F2459</f>
        <v>0</v>
      </c>
      <c r="G2430" s="20" t="str">
        <f>LatticeLayout!G2459</f>
        <v>b54 cavity</v>
      </c>
      <c r="H2430" s="20">
        <f>LatticeLayout!H2459</f>
        <v>40</v>
      </c>
      <c r="I2430" s="20">
        <f>LatticeLayout!I2459</f>
        <v>0</v>
      </c>
      <c r="J2430" s="20">
        <f>LatticeLayout!J2459</f>
        <v>0</v>
      </c>
      <c r="K2430" s="20">
        <f>LatticeLayout!K2459</f>
        <v>0.49565599999999999</v>
      </c>
      <c r="L2430" s="551">
        <f>LatticeLayout!L2459</f>
        <v>41.094000000000001</v>
      </c>
      <c r="M2430" s="551">
        <f>LatticeLayout!M2459</f>
        <v>415.34755298882715</v>
      </c>
      <c r="N2430" s="551">
        <f>LatticeLayout!N2459</f>
        <v>366.93273452404793</v>
      </c>
      <c r="O2430" s="551">
        <f t="shared" si="111"/>
        <v>366.68490652404796</v>
      </c>
      <c r="P2430" s="551">
        <f t="shared" si="112"/>
        <v>415.34755298882715</v>
      </c>
      <c r="Q2430" s="551">
        <f t="shared" si="113"/>
        <v>41.094000000000001</v>
      </c>
    </row>
    <row r="2431" spans="1:17" hidden="1" x14ac:dyDescent="0.3">
      <c r="A2431" s="20" t="str">
        <f>LatticeLayout!A2460</f>
        <v>LS2</v>
      </c>
      <c r="B2431" s="20" t="str">
        <f>LatticeLayout!B2460</f>
        <v>CD12</v>
      </c>
      <c r="C2431" s="20" t="str">
        <f>LatticeLayout!C2460</f>
        <v>BLM</v>
      </c>
      <c r="D2431" s="20">
        <f>LatticeLayout!D2460</f>
        <v>3872</v>
      </c>
      <c r="E2431" s="20" t="str">
        <f>LatticeLayout!E2460</f>
        <v>LS2_CD12:BLM_D3872</v>
      </c>
      <c r="F2431" s="20">
        <f>LatticeLayout!F2460</f>
        <v>0</v>
      </c>
      <c r="G2431" s="20" t="str">
        <f>LatticeLayout!G2460</f>
        <v>outside loss monitor</v>
      </c>
      <c r="H2431" s="20">
        <f>LatticeLayout!H2460</f>
        <v>0</v>
      </c>
      <c r="I2431" s="20">
        <f>LatticeLayout!I2460</f>
        <v>0</v>
      </c>
      <c r="J2431" s="20">
        <f>LatticeLayout!J2460</f>
        <v>0</v>
      </c>
      <c r="K2431" s="20">
        <f>LatticeLayout!K2460</f>
        <v>0</v>
      </c>
      <c r="L2431" s="20">
        <f>LatticeLayout!L2460</f>
        <v>41.094000000000001</v>
      </c>
      <c r="M2431" s="20">
        <f>LatticeLayout!M2460</f>
        <v>415.34755298882715</v>
      </c>
      <c r="N2431" s="20">
        <f>LatticeLayout!N2460</f>
        <v>366.93273452404793</v>
      </c>
      <c r="O2431" s="20">
        <f t="shared" si="111"/>
        <v>366.93273452404793</v>
      </c>
      <c r="P2431" s="20">
        <f t="shared" si="112"/>
        <v>415.34755298882715</v>
      </c>
      <c r="Q2431" s="20">
        <f t="shared" si="113"/>
        <v>41.094000000000001</v>
      </c>
    </row>
    <row r="2432" spans="1:17" hidden="1" x14ac:dyDescent="0.3">
      <c r="A2432" s="20">
        <f>LatticeLayout!A2461</f>
        <v>0</v>
      </c>
      <c r="B2432" s="20">
        <f>LatticeLayout!B2461</f>
        <v>0</v>
      </c>
      <c r="C2432" s="20">
        <f>LatticeLayout!C2461</f>
        <v>0</v>
      </c>
      <c r="D2432" s="20">
        <f>LatticeLayout!D2461</f>
        <v>0</v>
      </c>
      <c r="E2432" s="20">
        <f>LatticeLayout!E2461</f>
        <v>0</v>
      </c>
      <c r="F2432" s="20">
        <f>LatticeLayout!F2461</f>
        <v>0</v>
      </c>
      <c r="G2432" s="20">
        <f>LatticeLayout!G2461</f>
        <v>0</v>
      </c>
      <c r="H2432" s="20">
        <f>LatticeLayout!H2461</f>
        <v>0</v>
      </c>
      <c r="I2432" s="20">
        <f>LatticeLayout!I2461</f>
        <v>0</v>
      </c>
      <c r="J2432" s="20">
        <f>LatticeLayout!J2461</f>
        <v>0</v>
      </c>
      <c r="K2432" s="20">
        <f>LatticeLayout!K2461</f>
        <v>0</v>
      </c>
      <c r="L2432" s="20">
        <f>LatticeLayout!L2461</f>
        <v>41.094000000000001</v>
      </c>
      <c r="M2432" s="20">
        <f>LatticeLayout!M2461</f>
        <v>415.34755298882715</v>
      </c>
      <c r="N2432" s="20">
        <f>LatticeLayout!N2461</f>
        <v>366.93273452404793</v>
      </c>
      <c r="O2432" s="20">
        <f t="shared" si="111"/>
        <v>366.93273452404793</v>
      </c>
      <c r="P2432" s="20">
        <f t="shared" si="112"/>
        <v>415.34755298882715</v>
      </c>
      <c r="Q2432" s="20">
        <f t="shared" si="113"/>
        <v>41.094000000000001</v>
      </c>
    </row>
    <row r="2433" spans="1:17" hidden="1" x14ac:dyDescent="0.3">
      <c r="A2433" s="20">
        <f>LatticeLayout!A2462</f>
        <v>0</v>
      </c>
      <c r="B2433" s="20">
        <f>LatticeLayout!B2462</f>
        <v>0</v>
      </c>
      <c r="C2433" s="20">
        <f>LatticeLayout!C2462</f>
        <v>0</v>
      </c>
      <c r="D2433" s="20">
        <f>LatticeLayout!D2462</f>
        <v>0</v>
      </c>
      <c r="E2433" s="20" t="str">
        <f>LatticeLayout!E2462</f>
        <v/>
      </c>
      <c r="F2433" s="20">
        <f>LatticeLayout!F2462</f>
        <v>0</v>
      </c>
      <c r="G2433" s="20" t="str">
        <f>LatticeLayout!G2462</f>
        <v>bellow</v>
      </c>
      <c r="H2433" s="20">
        <f>LatticeLayout!H2462</f>
        <v>0</v>
      </c>
      <c r="I2433" s="20">
        <f>LatticeLayout!I2462</f>
        <v>0</v>
      </c>
      <c r="J2433" s="20">
        <f>LatticeLayout!J2462</f>
        <v>0</v>
      </c>
      <c r="K2433" s="20">
        <f>LatticeLayout!K2462</f>
        <v>9.9516999999999994E-2</v>
      </c>
      <c r="L2433" s="20">
        <f>LatticeLayout!L2462</f>
        <v>41.094000000000001</v>
      </c>
      <c r="M2433" s="20">
        <f>LatticeLayout!M2462</f>
        <v>415.34755298882715</v>
      </c>
      <c r="N2433" s="20">
        <f>LatticeLayout!N2462</f>
        <v>367.03225152404792</v>
      </c>
      <c r="O2433" s="20">
        <f t="shared" si="111"/>
        <v>366.98249302404793</v>
      </c>
      <c r="P2433" s="20">
        <f t="shared" si="112"/>
        <v>415.34755298882715</v>
      </c>
      <c r="Q2433" s="20">
        <f t="shared" si="113"/>
        <v>41.094000000000001</v>
      </c>
    </row>
    <row r="2434" spans="1:17" x14ac:dyDescent="0.3">
      <c r="A2434" s="20" t="str">
        <f>LatticeLayout!A2463</f>
        <v>LS2</v>
      </c>
      <c r="B2434" s="20" t="str">
        <f>LatticeLayout!B2463</f>
        <v>CD12</v>
      </c>
      <c r="C2434" s="20" t="str">
        <f>LatticeLayout!C2463</f>
        <v>CAV2</v>
      </c>
      <c r="D2434" s="20">
        <f>LatticeLayout!D2463</f>
        <v>3875</v>
      </c>
      <c r="E2434" s="20" t="str">
        <f>LatticeLayout!E2463</f>
        <v>LS2_CD12:CAV2_D3875</v>
      </c>
      <c r="F2434" s="20">
        <f>LatticeLayout!F2463</f>
        <v>0</v>
      </c>
      <c r="G2434" s="20" t="str">
        <f>LatticeLayout!G2463</f>
        <v>b54 cavity</v>
      </c>
      <c r="H2434" s="20">
        <f>LatticeLayout!H2463</f>
        <v>40</v>
      </c>
      <c r="I2434" s="20">
        <f>LatticeLayout!I2463</f>
        <v>0</v>
      </c>
      <c r="J2434" s="20">
        <f>LatticeLayout!J2463</f>
        <v>0</v>
      </c>
      <c r="K2434" s="20">
        <f>LatticeLayout!K2463</f>
        <v>0.49565599999999999</v>
      </c>
      <c r="L2434" s="551">
        <f>LatticeLayout!L2463</f>
        <v>41.094000000000001</v>
      </c>
      <c r="M2434" s="551">
        <f>LatticeLayout!M2463</f>
        <v>415.34755298882715</v>
      </c>
      <c r="N2434" s="551">
        <f>LatticeLayout!N2463</f>
        <v>367.52790752404792</v>
      </c>
      <c r="O2434" s="551">
        <f t="shared" si="111"/>
        <v>367.28007952404789</v>
      </c>
      <c r="P2434" s="551">
        <f t="shared" si="112"/>
        <v>415.34755298882715</v>
      </c>
      <c r="Q2434" s="551">
        <f t="shared" si="113"/>
        <v>41.094000000000001</v>
      </c>
    </row>
    <row r="2435" spans="1:17" hidden="1" x14ac:dyDescent="0.3">
      <c r="A2435" s="20">
        <f>LatticeLayout!A2464</f>
        <v>0</v>
      </c>
      <c r="B2435" s="20">
        <f>LatticeLayout!B2464</f>
        <v>0</v>
      </c>
      <c r="C2435" s="20">
        <f>LatticeLayout!C2464</f>
        <v>0</v>
      </c>
      <c r="D2435" s="20">
        <f>LatticeLayout!D2464</f>
        <v>0</v>
      </c>
      <c r="E2435" s="20" t="str">
        <f>LatticeLayout!E2464</f>
        <v/>
      </c>
      <c r="F2435" s="20">
        <f>LatticeLayout!F2464</f>
        <v>0</v>
      </c>
      <c r="G2435" s="20">
        <f>LatticeLayout!G2464</f>
        <v>0</v>
      </c>
      <c r="H2435" s="20">
        <f>LatticeLayout!H2464</f>
        <v>0</v>
      </c>
      <c r="I2435" s="20">
        <f>LatticeLayout!I2464</f>
        <v>0</v>
      </c>
      <c r="J2435" s="20">
        <f>LatticeLayout!J2464</f>
        <v>0</v>
      </c>
      <c r="K2435" s="20">
        <f>LatticeLayout!K2464</f>
        <v>0</v>
      </c>
      <c r="L2435" s="20">
        <f>LatticeLayout!L2464</f>
        <v>41.094000000000001</v>
      </c>
      <c r="M2435" s="20">
        <f>LatticeLayout!M2464</f>
        <v>415.34755298882715</v>
      </c>
      <c r="N2435" s="20">
        <f>LatticeLayout!N2464</f>
        <v>367.52790752404792</v>
      </c>
      <c r="O2435" s="20">
        <f t="shared" si="111"/>
        <v>367.52790752404792</v>
      </c>
      <c r="P2435" s="20">
        <f t="shared" si="112"/>
        <v>415.34755298882715</v>
      </c>
      <c r="Q2435" s="20">
        <f t="shared" si="113"/>
        <v>41.094000000000001</v>
      </c>
    </row>
    <row r="2436" spans="1:17" hidden="1" x14ac:dyDescent="0.3">
      <c r="A2436" s="20">
        <f>LatticeLayout!A2465</f>
        <v>0</v>
      </c>
      <c r="B2436" s="20">
        <f>LatticeLayout!B2465</f>
        <v>0</v>
      </c>
      <c r="C2436" s="20">
        <f>LatticeLayout!C2465</f>
        <v>0</v>
      </c>
      <c r="D2436" s="20">
        <f>LatticeLayout!D2465</f>
        <v>0</v>
      </c>
      <c r="E2436" s="20">
        <f>LatticeLayout!E2465</f>
        <v>0</v>
      </c>
      <c r="F2436" s="20">
        <f>LatticeLayout!F2465</f>
        <v>0</v>
      </c>
      <c r="G2436" s="20">
        <f>LatticeLayout!G2465</f>
        <v>0</v>
      </c>
      <c r="H2436" s="20">
        <f>LatticeLayout!H2465</f>
        <v>0</v>
      </c>
      <c r="I2436" s="20">
        <f>LatticeLayout!I2465</f>
        <v>0</v>
      </c>
      <c r="J2436" s="20">
        <f>LatticeLayout!J2465</f>
        <v>0</v>
      </c>
      <c r="K2436" s="20">
        <f>LatticeLayout!K2465</f>
        <v>0</v>
      </c>
      <c r="L2436" s="20">
        <f>LatticeLayout!L2465</f>
        <v>41.094000000000001</v>
      </c>
      <c r="M2436" s="20">
        <f>LatticeLayout!M2465</f>
        <v>415.34755298882715</v>
      </c>
      <c r="N2436" s="20">
        <f>LatticeLayout!N2465</f>
        <v>367.52790752404792</v>
      </c>
      <c r="O2436" s="20">
        <f t="shared" si="111"/>
        <v>367.52790752404792</v>
      </c>
      <c r="P2436" s="20">
        <f t="shared" si="112"/>
        <v>415.34755298882715</v>
      </c>
      <c r="Q2436" s="20">
        <f t="shared" si="113"/>
        <v>41.094000000000001</v>
      </c>
    </row>
    <row r="2437" spans="1:17" hidden="1" x14ac:dyDescent="0.3">
      <c r="A2437" s="20">
        <f>LatticeLayout!A2466</f>
        <v>0</v>
      </c>
      <c r="B2437" s="20">
        <f>LatticeLayout!B2466</f>
        <v>0</v>
      </c>
      <c r="C2437" s="20">
        <f>LatticeLayout!C2466</f>
        <v>0</v>
      </c>
      <c r="D2437" s="20">
        <f>LatticeLayout!D2466</f>
        <v>0</v>
      </c>
      <c r="E2437" s="20" t="str">
        <f>LatticeLayout!E2466</f>
        <v/>
      </c>
      <c r="F2437" s="20">
        <f>LatticeLayout!F2466</f>
        <v>0</v>
      </c>
      <c r="G2437" s="20" t="str">
        <f>LatticeLayout!G2466</f>
        <v>bellow</v>
      </c>
      <c r="H2437" s="20">
        <f>LatticeLayout!H2466</f>
        <v>0</v>
      </c>
      <c r="I2437" s="20">
        <f>LatticeLayout!I2466</f>
        <v>0</v>
      </c>
      <c r="J2437" s="20">
        <f>LatticeLayout!J2466</f>
        <v>0</v>
      </c>
      <c r="K2437" s="20">
        <f>LatticeLayout!K2466</f>
        <v>9.9516999999999994E-2</v>
      </c>
      <c r="L2437" s="20">
        <f>LatticeLayout!L2466</f>
        <v>41.094000000000001</v>
      </c>
      <c r="M2437" s="20">
        <f>LatticeLayout!M2466</f>
        <v>415.34755298882715</v>
      </c>
      <c r="N2437" s="20">
        <f>LatticeLayout!N2466</f>
        <v>367.62742452404791</v>
      </c>
      <c r="O2437" s="20">
        <f t="shared" si="111"/>
        <v>367.57766602404791</v>
      </c>
      <c r="P2437" s="20">
        <f t="shared" si="112"/>
        <v>415.34755298882715</v>
      </c>
      <c r="Q2437" s="20">
        <f t="shared" si="113"/>
        <v>41.094000000000001</v>
      </c>
    </row>
    <row r="2438" spans="1:17" x14ac:dyDescent="0.3">
      <c r="A2438" s="20" t="str">
        <f>LatticeLayout!A2467</f>
        <v>LS2</v>
      </c>
      <c r="B2438" s="20" t="str">
        <f>LatticeLayout!B2467</f>
        <v>CD12</v>
      </c>
      <c r="C2438" s="20" t="str">
        <f>LatticeLayout!C2467</f>
        <v>CAV3</v>
      </c>
      <c r="D2438" s="20">
        <f>LatticeLayout!D2467</f>
        <v>3881</v>
      </c>
      <c r="E2438" s="20" t="str">
        <f>LatticeLayout!E2467</f>
        <v>LS2_CD12:CAV3_D3881</v>
      </c>
      <c r="F2438" s="20">
        <f>LatticeLayout!F2467</f>
        <v>0</v>
      </c>
      <c r="G2438" s="20" t="str">
        <f>LatticeLayout!G2467</f>
        <v>b54 cavity</v>
      </c>
      <c r="H2438" s="20">
        <f>LatticeLayout!H2467</f>
        <v>40</v>
      </c>
      <c r="I2438" s="20">
        <f>LatticeLayout!I2467</f>
        <v>0</v>
      </c>
      <c r="J2438" s="20">
        <f>LatticeLayout!J2467</f>
        <v>0</v>
      </c>
      <c r="K2438" s="20">
        <f>LatticeLayout!K2467</f>
        <v>0.49565599999999999</v>
      </c>
      <c r="L2438" s="551">
        <f>LatticeLayout!L2467</f>
        <v>41.094000000000001</v>
      </c>
      <c r="M2438" s="551">
        <f>LatticeLayout!M2467</f>
        <v>415.34755298882715</v>
      </c>
      <c r="N2438" s="551">
        <f>LatticeLayout!N2467</f>
        <v>368.12308052404791</v>
      </c>
      <c r="O2438" s="551">
        <f t="shared" si="111"/>
        <v>367.87525252404794</v>
      </c>
      <c r="P2438" s="551">
        <f t="shared" si="112"/>
        <v>415.34755298882715</v>
      </c>
      <c r="Q2438" s="551">
        <f t="shared" si="113"/>
        <v>41.094000000000001</v>
      </c>
    </row>
    <row r="2439" spans="1:17" hidden="1" x14ac:dyDescent="0.3">
      <c r="A2439" s="20">
        <f>LatticeLayout!A2468</f>
        <v>0</v>
      </c>
      <c r="B2439" s="20">
        <f>LatticeLayout!B2468</f>
        <v>0</v>
      </c>
      <c r="C2439" s="20">
        <f>LatticeLayout!C2468</f>
        <v>0</v>
      </c>
      <c r="D2439" s="20">
        <f>LatticeLayout!D2468</f>
        <v>0</v>
      </c>
      <c r="E2439" s="20" t="str">
        <f>LatticeLayout!E2468</f>
        <v/>
      </c>
      <c r="F2439" s="20">
        <f>LatticeLayout!F2468</f>
        <v>0</v>
      </c>
      <c r="G2439" s="20">
        <f>LatticeLayout!G2468</f>
        <v>0</v>
      </c>
      <c r="H2439" s="20">
        <f>LatticeLayout!H2468</f>
        <v>0</v>
      </c>
      <c r="I2439" s="20">
        <f>LatticeLayout!I2468</f>
        <v>0</v>
      </c>
      <c r="J2439" s="20">
        <f>LatticeLayout!J2468</f>
        <v>0</v>
      </c>
      <c r="K2439" s="20">
        <f>LatticeLayout!K2468</f>
        <v>0</v>
      </c>
      <c r="L2439" s="20">
        <f>LatticeLayout!L2468</f>
        <v>41.094000000000001</v>
      </c>
      <c r="M2439" s="20">
        <f>LatticeLayout!M2468</f>
        <v>415.34755298882715</v>
      </c>
      <c r="N2439" s="20">
        <f>LatticeLayout!N2468</f>
        <v>368.12308052404791</v>
      </c>
      <c r="O2439" s="20">
        <f t="shared" si="111"/>
        <v>368.12308052404791</v>
      </c>
      <c r="P2439" s="20">
        <f t="shared" si="112"/>
        <v>415.34755298882715</v>
      </c>
      <c r="Q2439" s="20">
        <f t="shared" si="113"/>
        <v>41.094000000000001</v>
      </c>
    </row>
    <row r="2440" spans="1:17" hidden="1" x14ac:dyDescent="0.3">
      <c r="A2440" s="20">
        <f>LatticeLayout!A2469</f>
        <v>0</v>
      </c>
      <c r="B2440" s="20">
        <f>LatticeLayout!B2469</f>
        <v>0</v>
      </c>
      <c r="C2440" s="20">
        <f>LatticeLayout!C2469</f>
        <v>0</v>
      </c>
      <c r="D2440" s="20">
        <f>LatticeLayout!D2469</f>
        <v>0</v>
      </c>
      <c r="E2440" s="20">
        <f>LatticeLayout!E2469</f>
        <v>0</v>
      </c>
      <c r="F2440" s="20">
        <f>LatticeLayout!F2469</f>
        <v>0</v>
      </c>
      <c r="G2440" s="20">
        <f>LatticeLayout!G2469</f>
        <v>0</v>
      </c>
      <c r="H2440" s="20">
        <f>LatticeLayout!H2469</f>
        <v>0</v>
      </c>
      <c r="I2440" s="20">
        <f>LatticeLayout!I2469</f>
        <v>0</v>
      </c>
      <c r="J2440" s="20">
        <f>LatticeLayout!J2469</f>
        <v>0</v>
      </c>
      <c r="K2440" s="20">
        <f>LatticeLayout!K2469</f>
        <v>0</v>
      </c>
      <c r="L2440" s="20">
        <f>LatticeLayout!L2469</f>
        <v>41.094000000000001</v>
      </c>
      <c r="M2440" s="20">
        <f>LatticeLayout!M2469</f>
        <v>415.34755298882715</v>
      </c>
      <c r="N2440" s="20">
        <f>LatticeLayout!N2469</f>
        <v>368.12308052404791</v>
      </c>
      <c r="O2440" s="20">
        <f t="shared" si="111"/>
        <v>368.12308052404791</v>
      </c>
      <c r="P2440" s="20">
        <f t="shared" si="112"/>
        <v>415.34755298882715</v>
      </c>
      <c r="Q2440" s="20">
        <f t="shared" si="113"/>
        <v>41.094000000000001</v>
      </c>
    </row>
    <row r="2441" spans="1:17" hidden="1" x14ac:dyDescent="0.3">
      <c r="A2441" s="20">
        <f>LatticeLayout!A2470</f>
        <v>0</v>
      </c>
      <c r="B2441" s="20">
        <f>LatticeLayout!B2470</f>
        <v>0</v>
      </c>
      <c r="C2441" s="20">
        <f>LatticeLayout!C2470</f>
        <v>0</v>
      </c>
      <c r="D2441" s="20">
        <f>LatticeLayout!D2470</f>
        <v>0</v>
      </c>
      <c r="E2441" s="20" t="str">
        <f>LatticeLayout!E2470</f>
        <v/>
      </c>
      <c r="F2441" s="20">
        <f>LatticeLayout!F2470</f>
        <v>0</v>
      </c>
      <c r="G2441" s="20" t="str">
        <f>LatticeLayout!G2470</f>
        <v>bellow</v>
      </c>
      <c r="H2441" s="20">
        <f>LatticeLayout!H2470</f>
        <v>0</v>
      </c>
      <c r="I2441" s="20">
        <f>LatticeLayout!I2470</f>
        <v>0</v>
      </c>
      <c r="J2441" s="20">
        <f>LatticeLayout!J2470</f>
        <v>0</v>
      </c>
      <c r="K2441" s="20">
        <f>LatticeLayout!K2470</f>
        <v>9.9516999999999994E-2</v>
      </c>
      <c r="L2441" s="20">
        <f>LatticeLayout!L2470</f>
        <v>41.094000000000001</v>
      </c>
      <c r="M2441" s="20">
        <f>LatticeLayout!M2470</f>
        <v>415.34755298882715</v>
      </c>
      <c r="N2441" s="20">
        <f>LatticeLayout!N2470</f>
        <v>368.2225975240479</v>
      </c>
      <c r="O2441" s="20">
        <f t="shared" si="111"/>
        <v>368.1728390240479</v>
      </c>
      <c r="P2441" s="20">
        <f t="shared" si="112"/>
        <v>415.34755298882715</v>
      </c>
      <c r="Q2441" s="20">
        <f t="shared" si="113"/>
        <v>41.094000000000001</v>
      </c>
    </row>
    <row r="2442" spans="1:17" x14ac:dyDescent="0.3">
      <c r="A2442" s="20" t="str">
        <f>LatticeLayout!A2471</f>
        <v>LS2</v>
      </c>
      <c r="B2442" s="20" t="str">
        <f>LatticeLayout!B2471</f>
        <v>CD12</v>
      </c>
      <c r="C2442" s="20" t="str">
        <f>LatticeLayout!C2471</f>
        <v>CAV4</v>
      </c>
      <c r="D2442" s="20">
        <f>LatticeLayout!D2471</f>
        <v>3887</v>
      </c>
      <c r="E2442" s="20" t="str">
        <f>LatticeLayout!E2471</f>
        <v>LS2_CD12:CAV4_D3887</v>
      </c>
      <c r="F2442" s="20">
        <f>LatticeLayout!F2471</f>
        <v>0</v>
      </c>
      <c r="G2442" s="20" t="str">
        <f>LatticeLayout!G2471</f>
        <v>b54 cavity</v>
      </c>
      <c r="H2442" s="20">
        <f>LatticeLayout!H2471</f>
        <v>40</v>
      </c>
      <c r="I2442" s="20">
        <f>LatticeLayout!I2471</f>
        <v>0</v>
      </c>
      <c r="J2442" s="20">
        <f>LatticeLayout!J2471</f>
        <v>0</v>
      </c>
      <c r="K2442" s="20">
        <f>LatticeLayout!K2471</f>
        <v>0.49565599999999999</v>
      </c>
      <c r="L2442" s="551">
        <f>LatticeLayout!L2471</f>
        <v>41.094000000000001</v>
      </c>
      <c r="M2442" s="551">
        <f>LatticeLayout!M2471</f>
        <v>415.34755298882715</v>
      </c>
      <c r="N2442" s="551">
        <f>LatticeLayout!N2471</f>
        <v>368.7182535240479</v>
      </c>
      <c r="O2442" s="551">
        <f t="shared" si="111"/>
        <v>368.47042552404787</v>
      </c>
      <c r="P2442" s="551">
        <f t="shared" si="112"/>
        <v>415.34755298882715</v>
      </c>
      <c r="Q2442" s="551">
        <f t="shared" si="113"/>
        <v>41.094000000000001</v>
      </c>
    </row>
    <row r="2443" spans="1:17" hidden="1" x14ac:dyDescent="0.3">
      <c r="A2443" s="20" t="str">
        <f>LatticeLayout!A2472</f>
        <v>LS2</v>
      </c>
      <c r="B2443" s="20" t="str">
        <f>LatticeLayout!B2472</f>
        <v>CD12</v>
      </c>
      <c r="C2443" s="20" t="str">
        <f>LatticeLayout!C2472</f>
        <v>BLM</v>
      </c>
      <c r="D2443" s="20">
        <f>LatticeLayout!D2472</f>
        <v>3890</v>
      </c>
      <c r="E2443" s="20" t="str">
        <f>LatticeLayout!E2472</f>
        <v>LS2_CD12:BLM_D3890</v>
      </c>
      <c r="F2443" s="20">
        <f>LatticeLayout!F2472</f>
        <v>0</v>
      </c>
      <c r="G2443" s="20" t="str">
        <f>LatticeLayout!G2472</f>
        <v>outside loss monitor</v>
      </c>
      <c r="H2443" s="20">
        <f>LatticeLayout!H2472</f>
        <v>0</v>
      </c>
      <c r="I2443" s="20">
        <f>LatticeLayout!I2472</f>
        <v>0</v>
      </c>
      <c r="J2443" s="20">
        <f>LatticeLayout!J2472</f>
        <v>0</v>
      </c>
      <c r="K2443" s="20">
        <f>LatticeLayout!K2472</f>
        <v>0</v>
      </c>
      <c r="L2443" s="20">
        <f>LatticeLayout!L2472</f>
        <v>41.094000000000001</v>
      </c>
      <c r="M2443" s="20">
        <f>LatticeLayout!M2472</f>
        <v>415.34755298882715</v>
      </c>
      <c r="N2443" s="20">
        <f>LatticeLayout!N2472</f>
        <v>368.7182535240479</v>
      </c>
      <c r="O2443" s="20">
        <f t="shared" ref="O2443:O2506" si="114">(N2443+N2442)/2</f>
        <v>368.7182535240479</v>
      </c>
      <c r="P2443" s="20">
        <f t="shared" ref="P2443:P2506" si="115">(M2443+M2442)/2</f>
        <v>415.34755298882715</v>
      </c>
      <c r="Q2443" s="20">
        <f t="shared" ref="Q2443:Q2506" si="116">(L2443+L2442)/2</f>
        <v>41.094000000000001</v>
      </c>
    </row>
    <row r="2444" spans="1:17" hidden="1" x14ac:dyDescent="0.3">
      <c r="A2444" s="20">
        <f>LatticeLayout!A2473</f>
        <v>0</v>
      </c>
      <c r="B2444" s="20">
        <f>LatticeLayout!B2473</f>
        <v>0</v>
      </c>
      <c r="C2444" s="20">
        <f>LatticeLayout!C2473</f>
        <v>0</v>
      </c>
      <c r="D2444" s="20">
        <f>LatticeLayout!D2473</f>
        <v>0</v>
      </c>
      <c r="E2444" s="20">
        <f>LatticeLayout!E2473</f>
        <v>0</v>
      </c>
      <c r="F2444" s="20">
        <f>LatticeLayout!F2473</f>
        <v>0</v>
      </c>
      <c r="G2444" s="20">
        <f>LatticeLayout!G2473</f>
        <v>0</v>
      </c>
      <c r="H2444" s="20">
        <f>LatticeLayout!H2473</f>
        <v>0</v>
      </c>
      <c r="I2444" s="20">
        <f>LatticeLayout!I2473</f>
        <v>0</v>
      </c>
      <c r="J2444" s="20">
        <f>LatticeLayout!J2473</f>
        <v>0</v>
      </c>
      <c r="K2444" s="20">
        <f>LatticeLayout!K2473</f>
        <v>0</v>
      </c>
      <c r="L2444" s="20">
        <f>LatticeLayout!L2473</f>
        <v>41.094000000000001</v>
      </c>
      <c r="M2444" s="20">
        <f>LatticeLayout!M2473</f>
        <v>415.34755298882715</v>
      </c>
      <c r="N2444" s="20">
        <f>LatticeLayout!N2473</f>
        <v>368.7182535240479</v>
      </c>
      <c r="O2444" s="20">
        <f t="shared" si="114"/>
        <v>368.7182535240479</v>
      </c>
      <c r="P2444" s="20">
        <f t="shared" si="115"/>
        <v>415.34755298882715</v>
      </c>
      <c r="Q2444" s="20">
        <f t="shared" si="116"/>
        <v>41.094000000000001</v>
      </c>
    </row>
    <row r="2445" spans="1:17" hidden="1" x14ac:dyDescent="0.3">
      <c r="A2445" s="20">
        <f>LatticeLayout!A2474</f>
        <v>0</v>
      </c>
      <c r="B2445" s="20">
        <f>LatticeLayout!B2474</f>
        <v>0</v>
      </c>
      <c r="C2445" s="20">
        <f>LatticeLayout!C2474</f>
        <v>0</v>
      </c>
      <c r="D2445" s="20">
        <f>LatticeLayout!D2474</f>
        <v>0</v>
      </c>
      <c r="E2445" s="20">
        <f>LatticeLayout!E2474</f>
        <v>0</v>
      </c>
      <c r="F2445" s="20">
        <f>LatticeLayout!F2474</f>
        <v>0</v>
      </c>
      <c r="G2445" s="20" t="str">
        <f>LatticeLayout!G2474</f>
        <v>bellow</v>
      </c>
      <c r="H2445" s="20">
        <f>LatticeLayout!H2474</f>
        <v>0</v>
      </c>
      <c r="I2445" s="20">
        <f>LatticeLayout!I2474</f>
        <v>0</v>
      </c>
      <c r="J2445" s="20">
        <f>LatticeLayout!J2474</f>
        <v>0</v>
      </c>
      <c r="K2445" s="20">
        <f>LatticeLayout!K2474</f>
        <v>0.15525</v>
      </c>
      <c r="L2445" s="20">
        <f>LatticeLayout!L2474</f>
        <v>41.094000000000001</v>
      </c>
      <c r="M2445" s="20">
        <f>LatticeLayout!M2474</f>
        <v>415.34755298882715</v>
      </c>
      <c r="N2445" s="20">
        <f>LatticeLayout!N2474</f>
        <v>368.87350352404792</v>
      </c>
      <c r="O2445" s="20">
        <f t="shared" si="114"/>
        <v>368.79587852404791</v>
      </c>
      <c r="P2445" s="20">
        <f t="shared" si="115"/>
        <v>415.34755298882715</v>
      </c>
      <c r="Q2445" s="20">
        <f t="shared" si="116"/>
        <v>41.094000000000001</v>
      </c>
    </row>
    <row r="2446" spans="1:17" x14ac:dyDescent="0.3">
      <c r="A2446" s="20" t="str">
        <f>LatticeLayout!A2475</f>
        <v>LS2</v>
      </c>
      <c r="B2446" s="20" t="str">
        <f>LatticeLayout!B2475</f>
        <v>CD12</v>
      </c>
      <c r="C2446" s="20" t="str">
        <f>LatticeLayout!C2475</f>
        <v>SOL1</v>
      </c>
      <c r="D2446" s="20">
        <f>LatticeLayout!D2475</f>
        <v>3894</v>
      </c>
      <c r="E2446" s="20" t="str">
        <f>LatticeLayout!E2475</f>
        <v>LS2_CD12:SOL1_D3894</v>
      </c>
      <c r="F2446" s="20" t="str">
        <f>LatticeLayout!F2475</f>
        <v>S2</v>
      </c>
      <c r="G2446" s="20" t="str">
        <f>LatticeLayout!G2475</f>
        <v>solenoid+correctors</v>
      </c>
      <c r="H2446" s="20">
        <f>LatticeLayout!H2475</f>
        <v>40</v>
      </c>
      <c r="I2446" s="20">
        <f>LatticeLayout!I2475</f>
        <v>0</v>
      </c>
      <c r="J2446" s="20">
        <f>LatticeLayout!J2475</f>
        <v>0</v>
      </c>
      <c r="K2446" s="20">
        <f>LatticeLayout!K2475</f>
        <v>0.5</v>
      </c>
      <c r="L2446" s="551">
        <f>LatticeLayout!L2475</f>
        <v>41.094000000000001</v>
      </c>
      <c r="M2446" s="551">
        <f>LatticeLayout!M2475</f>
        <v>415.34755298882715</v>
      </c>
      <c r="N2446" s="551">
        <f>LatticeLayout!N2475</f>
        <v>369.37350352404792</v>
      </c>
      <c r="O2446" s="551">
        <f t="shared" si="114"/>
        <v>369.12350352404792</v>
      </c>
      <c r="P2446" s="551">
        <f t="shared" si="115"/>
        <v>415.34755298882715</v>
      </c>
      <c r="Q2446" s="551">
        <f t="shared" si="116"/>
        <v>41.094000000000001</v>
      </c>
    </row>
    <row r="2447" spans="1:17" hidden="1" x14ac:dyDescent="0.3">
      <c r="A2447" s="20">
        <f>LatticeLayout!A2476</f>
        <v>0</v>
      </c>
      <c r="B2447" s="20">
        <f>LatticeLayout!B2476</f>
        <v>0</v>
      </c>
      <c r="C2447" s="20">
        <f>LatticeLayout!C2476</f>
        <v>0</v>
      </c>
      <c r="D2447" s="20">
        <f>LatticeLayout!D2476</f>
        <v>0</v>
      </c>
      <c r="E2447" s="20" t="str">
        <f>LatticeLayout!E2476</f>
        <v/>
      </c>
      <c r="F2447" s="20">
        <f>LatticeLayout!F2476</f>
        <v>0</v>
      </c>
      <c r="G2447" s="20" t="str">
        <f>LatticeLayout!G2476</f>
        <v>bellow</v>
      </c>
      <c r="H2447" s="20">
        <f>LatticeLayout!H2476</f>
        <v>0</v>
      </c>
      <c r="I2447" s="20">
        <f>LatticeLayout!I2476</f>
        <v>0</v>
      </c>
      <c r="J2447" s="20">
        <f>LatticeLayout!J2476</f>
        <v>0</v>
      </c>
      <c r="K2447" s="20">
        <f>LatticeLayout!K2476</f>
        <v>0.15525</v>
      </c>
      <c r="L2447" s="20">
        <f>LatticeLayout!L2476</f>
        <v>41.094000000000001</v>
      </c>
      <c r="M2447" s="20">
        <f>LatticeLayout!M2476</f>
        <v>415.34755298882715</v>
      </c>
      <c r="N2447" s="20">
        <f>LatticeLayout!N2476</f>
        <v>369.52875352404794</v>
      </c>
      <c r="O2447" s="20">
        <f t="shared" si="114"/>
        <v>369.45112852404793</v>
      </c>
      <c r="P2447" s="20">
        <f t="shared" si="115"/>
        <v>415.34755298882715</v>
      </c>
      <c r="Q2447" s="20">
        <f t="shared" si="116"/>
        <v>41.094000000000001</v>
      </c>
    </row>
    <row r="2448" spans="1:17" x14ac:dyDescent="0.3">
      <c r="A2448" s="20" t="str">
        <f>LatticeLayout!A2477</f>
        <v>LS2</v>
      </c>
      <c r="B2448" s="20" t="str">
        <f>LatticeLayout!B2477</f>
        <v>CD12</v>
      </c>
      <c r="C2448" s="20" t="str">
        <f>LatticeLayout!C2477</f>
        <v>CAV5</v>
      </c>
      <c r="D2448" s="20">
        <f>LatticeLayout!D2477</f>
        <v>3900</v>
      </c>
      <c r="E2448" s="20" t="str">
        <f>LatticeLayout!E2477</f>
        <v>LS2_CD12:CAV5_D3900</v>
      </c>
      <c r="F2448" s="20">
        <f>LatticeLayout!F2477</f>
        <v>0</v>
      </c>
      <c r="G2448" s="20" t="str">
        <f>LatticeLayout!G2477</f>
        <v>b54 cavity</v>
      </c>
      <c r="H2448" s="20">
        <f>LatticeLayout!H2477</f>
        <v>40</v>
      </c>
      <c r="I2448" s="20">
        <f>LatticeLayout!I2477</f>
        <v>0</v>
      </c>
      <c r="J2448" s="20">
        <f>LatticeLayout!J2477</f>
        <v>0</v>
      </c>
      <c r="K2448" s="20">
        <f>LatticeLayout!K2477</f>
        <v>0.49565599999999999</v>
      </c>
      <c r="L2448" s="551">
        <f>LatticeLayout!L2477</f>
        <v>41.094000000000001</v>
      </c>
      <c r="M2448" s="551">
        <f>LatticeLayout!M2477</f>
        <v>415.34755298882715</v>
      </c>
      <c r="N2448" s="551">
        <f>LatticeLayout!N2477</f>
        <v>370.02440952404794</v>
      </c>
      <c r="O2448" s="551">
        <f t="shared" si="114"/>
        <v>369.77658152404797</v>
      </c>
      <c r="P2448" s="551">
        <f t="shared" si="115"/>
        <v>415.34755298882715</v>
      </c>
      <c r="Q2448" s="551">
        <f t="shared" si="116"/>
        <v>41.094000000000001</v>
      </c>
    </row>
    <row r="2449" spans="1:17" hidden="1" x14ac:dyDescent="0.3">
      <c r="A2449" s="20">
        <f>LatticeLayout!A2478</f>
        <v>0</v>
      </c>
      <c r="B2449" s="20">
        <f>LatticeLayout!B2478</f>
        <v>0</v>
      </c>
      <c r="C2449" s="20">
        <f>LatticeLayout!C2478</f>
        <v>0</v>
      </c>
      <c r="D2449" s="20">
        <f>LatticeLayout!D2478</f>
        <v>0</v>
      </c>
      <c r="E2449" s="20" t="str">
        <f>LatticeLayout!E2478</f>
        <v/>
      </c>
      <c r="F2449" s="20">
        <f>LatticeLayout!F2478</f>
        <v>0</v>
      </c>
      <c r="G2449" s="20">
        <f>LatticeLayout!G2478</f>
        <v>0</v>
      </c>
      <c r="H2449" s="20">
        <f>LatticeLayout!H2478</f>
        <v>0</v>
      </c>
      <c r="I2449" s="20">
        <f>LatticeLayout!I2478</f>
        <v>0</v>
      </c>
      <c r="J2449" s="20">
        <f>LatticeLayout!J2478</f>
        <v>0</v>
      </c>
      <c r="K2449" s="20">
        <f>LatticeLayout!K2478</f>
        <v>0</v>
      </c>
      <c r="L2449" s="20">
        <f>LatticeLayout!L2478</f>
        <v>41.094000000000001</v>
      </c>
      <c r="M2449" s="20">
        <f>LatticeLayout!M2478</f>
        <v>415.34755298882715</v>
      </c>
      <c r="N2449" s="20">
        <f>LatticeLayout!N2478</f>
        <v>370.02440952404794</v>
      </c>
      <c r="O2449" s="20">
        <f t="shared" si="114"/>
        <v>370.02440952404794</v>
      </c>
      <c r="P2449" s="20">
        <f t="shared" si="115"/>
        <v>415.34755298882715</v>
      </c>
      <c r="Q2449" s="20">
        <f t="shared" si="116"/>
        <v>41.094000000000001</v>
      </c>
    </row>
    <row r="2450" spans="1:17" hidden="1" x14ac:dyDescent="0.3">
      <c r="A2450" s="20">
        <f>LatticeLayout!A2479</f>
        <v>0</v>
      </c>
      <c r="B2450" s="20">
        <f>LatticeLayout!B2479</f>
        <v>0</v>
      </c>
      <c r="C2450" s="20">
        <f>LatticeLayout!C2479</f>
        <v>0</v>
      </c>
      <c r="D2450" s="20">
        <f>LatticeLayout!D2479</f>
        <v>0</v>
      </c>
      <c r="E2450" s="20">
        <f>LatticeLayout!E2479</f>
        <v>0</v>
      </c>
      <c r="F2450" s="20">
        <f>LatticeLayout!F2479</f>
        <v>0</v>
      </c>
      <c r="G2450" s="20">
        <f>LatticeLayout!G2479</f>
        <v>0</v>
      </c>
      <c r="H2450" s="20">
        <f>LatticeLayout!H2479</f>
        <v>0</v>
      </c>
      <c r="I2450" s="20">
        <f>LatticeLayout!I2479</f>
        <v>0</v>
      </c>
      <c r="J2450" s="20">
        <f>LatticeLayout!J2479</f>
        <v>0</v>
      </c>
      <c r="K2450" s="20">
        <f>LatticeLayout!K2479</f>
        <v>0</v>
      </c>
      <c r="L2450" s="20">
        <f>LatticeLayout!L2479</f>
        <v>41.094000000000001</v>
      </c>
      <c r="M2450" s="20">
        <f>LatticeLayout!M2479</f>
        <v>415.34755298882715</v>
      </c>
      <c r="N2450" s="20">
        <f>LatticeLayout!N2479</f>
        <v>370.02440952404794</v>
      </c>
      <c r="O2450" s="20">
        <f t="shared" si="114"/>
        <v>370.02440952404794</v>
      </c>
      <c r="P2450" s="20">
        <f t="shared" si="115"/>
        <v>415.34755298882715</v>
      </c>
      <c r="Q2450" s="20">
        <f t="shared" si="116"/>
        <v>41.094000000000001</v>
      </c>
    </row>
    <row r="2451" spans="1:17" hidden="1" x14ac:dyDescent="0.3">
      <c r="A2451" s="20">
        <f>LatticeLayout!A2480</f>
        <v>0</v>
      </c>
      <c r="B2451" s="20">
        <f>LatticeLayout!B2480</f>
        <v>0</v>
      </c>
      <c r="C2451" s="20">
        <f>LatticeLayout!C2480</f>
        <v>0</v>
      </c>
      <c r="D2451" s="20">
        <f>LatticeLayout!D2480</f>
        <v>0</v>
      </c>
      <c r="E2451" s="20">
        <f>LatticeLayout!E2480</f>
        <v>0</v>
      </c>
      <c r="F2451" s="20">
        <f>LatticeLayout!F2480</f>
        <v>0</v>
      </c>
      <c r="G2451" s="20" t="str">
        <f>LatticeLayout!G2480</f>
        <v>bellow</v>
      </c>
      <c r="H2451" s="20">
        <f>LatticeLayout!H2480</f>
        <v>0</v>
      </c>
      <c r="I2451" s="20">
        <f>LatticeLayout!I2480</f>
        <v>0</v>
      </c>
      <c r="J2451" s="20">
        <f>LatticeLayout!J2480</f>
        <v>0</v>
      </c>
      <c r="K2451" s="20">
        <f>LatticeLayout!K2480</f>
        <v>9.9516999999999994E-2</v>
      </c>
      <c r="L2451" s="20">
        <f>LatticeLayout!L2480</f>
        <v>41.094000000000001</v>
      </c>
      <c r="M2451" s="20">
        <f>LatticeLayout!M2480</f>
        <v>415.34755298882715</v>
      </c>
      <c r="N2451" s="20">
        <f>LatticeLayout!N2480</f>
        <v>370.12392652404793</v>
      </c>
      <c r="O2451" s="20">
        <f t="shared" si="114"/>
        <v>370.07416802404794</v>
      </c>
      <c r="P2451" s="20">
        <f t="shared" si="115"/>
        <v>415.34755298882715</v>
      </c>
      <c r="Q2451" s="20">
        <f t="shared" si="116"/>
        <v>41.094000000000001</v>
      </c>
    </row>
    <row r="2452" spans="1:17" x14ac:dyDescent="0.3">
      <c r="A2452" s="20" t="str">
        <f>LatticeLayout!A2481</f>
        <v>LS2</v>
      </c>
      <c r="B2452" s="20" t="str">
        <f>LatticeLayout!B2481</f>
        <v>CD12</v>
      </c>
      <c r="C2452" s="20" t="str">
        <f>LatticeLayout!C2481</f>
        <v>CAV6</v>
      </c>
      <c r="D2452" s="20">
        <f>LatticeLayout!D2481</f>
        <v>3906</v>
      </c>
      <c r="E2452" s="20" t="str">
        <f>LatticeLayout!E2481</f>
        <v>LS2_CD12:CAV6_D3906</v>
      </c>
      <c r="F2452" s="20">
        <f>LatticeLayout!F2481</f>
        <v>0</v>
      </c>
      <c r="G2452" s="20" t="str">
        <f>LatticeLayout!G2481</f>
        <v>b54 cavity</v>
      </c>
      <c r="H2452" s="20">
        <f>LatticeLayout!H2481</f>
        <v>40</v>
      </c>
      <c r="I2452" s="20">
        <f>LatticeLayout!I2481</f>
        <v>0</v>
      </c>
      <c r="J2452" s="20">
        <f>LatticeLayout!J2481</f>
        <v>0</v>
      </c>
      <c r="K2452" s="20">
        <f>LatticeLayout!K2481</f>
        <v>0.49565599999999999</v>
      </c>
      <c r="L2452" s="551">
        <f>LatticeLayout!L2481</f>
        <v>41.094000000000001</v>
      </c>
      <c r="M2452" s="551">
        <f>LatticeLayout!M2481</f>
        <v>415.34755298882715</v>
      </c>
      <c r="N2452" s="551">
        <f>LatticeLayout!N2481</f>
        <v>370.61958252404793</v>
      </c>
      <c r="O2452" s="551">
        <f t="shared" si="114"/>
        <v>370.3717545240479</v>
      </c>
      <c r="P2452" s="551">
        <f t="shared" si="115"/>
        <v>415.34755298882715</v>
      </c>
      <c r="Q2452" s="551">
        <f t="shared" si="116"/>
        <v>41.094000000000001</v>
      </c>
    </row>
    <row r="2453" spans="1:17" hidden="1" x14ac:dyDescent="0.3">
      <c r="A2453" s="20">
        <f>LatticeLayout!A2482</f>
        <v>0</v>
      </c>
      <c r="B2453" s="20">
        <f>LatticeLayout!B2482</f>
        <v>0</v>
      </c>
      <c r="C2453" s="20">
        <f>LatticeLayout!C2482</f>
        <v>0</v>
      </c>
      <c r="D2453" s="20">
        <f>LatticeLayout!D2482</f>
        <v>0</v>
      </c>
      <c r="E2453" s="20" t="str">
        <f>LatticeLayout!E2482</f>
        <v/>
      </c>
      <c r="F2453" s="20">
        <f>LatticeLayout!F2482</f>
        <v>0</v>
      </c>
      <c r="G2453" s="20">
        <f>LatticeLayout!G2482</f>
        <v>0</v>
      </c>
      <c r="H2453" s="20">
        <f>LatticeLayout!H2482</f>
        <v>0</v>
      </c>
      <c r="I2453" s="20">
        <f>LatticeLayout!I2482</f>
        <v>0</v>
      </c>
      <c r="J2453" s="20">
        <f>LatticeLayout!J2482</f>
        <v>0</v>
      </c>
      <c r="K2453" s="20">
        <f>LatticeLayout!K2482</f>
        <v>0</v>
      </c>
      <c r="L2453" s="20">
        <f>LatticeLayout!L2482</f>
        <v>41.094000000000001</v>
      </c>
      <c r="M2453" s="20">
        <f>LatticeLayout!M2482</f>
        <v>415.34755298882715</v>
      </c>
      <c r="N2453" s="20">
        <f>LatticeLayout!N2482</f>
        <v>370.61958252404793</v>
      </c>
      <c r="O2453" s="20">
        <f t="shared" si="114"/>
        <v>370.61958252404793</v>
      </c>
      <c r="P2453" s="20">
        <f t="shared" si="115"/>
        <v>415.34755298882715</v>
      </c>
      <c r="Q2453" s="20">
        <f t="shared" si="116"/>
        <v>41.094000000000001</v>
      </c>
    </row>
    <row r="2454" spans="1:17" hidden="1" x14ac:dyDescent="0.3">
      <c r="A2454" s="20">
        <f>LatticeLayout!A2483</f>
        <v>0</v>
      </c>
      <c r="B2454" s="20">
        <f>LatticeLayout!B2483</f>
        <v>0</v>
      </c>
      <c r="C2454" s="20">
        <f>LatticeLayout!C2483</f>
        <v>0</v>
      </c>
      <c r="D2454" s="20">
        <f>LatticeLayout!D2483</f>
        <v>0</v>
      </c>
      <c r="E2454" s="20">
        <f>LatticeLayout!E2483</f>
        <v>0</v>
      </c>
      <c r="F2454" s="20">
        <f>LatticeLayout!F2483</f>
        <v>0</v>
      </c>
      <c r="G2454" s="20">
        <f>LatticeLayout!G2483</f>
        <v>0</v>
      </c>
      <c r="H2454" s="20">
        <f>LatticeLayout!H2483</f>
        <v>0</v>
      </c>
      <c r="I2454" s="20">
        <f>LatticeLayout!I2483</f>
        <v>0</v>
      </c>
      <c r="J2454" s="20">
        <f>LatticeLayout!J2483</f>
        <v>0</v>
      </c>
      <c r="K2454" s="20">
        <f>LatticeLayout!K2483</f>
        <v>0</v>
      </c>
      <c r="L2454" s="20">
        <f>LatticeLayout!L2483</f>
        <v>41.094000000000001</v>
      </c>
      <c r="M2454" s="20">
        <f>LatticeLayout!M2483</f>
        <v>415.34755298882715</v>
      </c>
      <c r="N2454" s="20">
        <f>LatticeLayout!N2483</f>
        <v>370.61958252404793</v>
      </c>
      <c r="O2454" s="20">
        <f t="shared" si="114"/>
        <v>370.61958252404793</v>
      </c>
      <c r="P2454" s="20">
        <f t="shared" si="115"/>
        <v>415.34755298882715</v>
      </c>
      <c r="Q2454" s="20">
        <f t="shared" si="116"/>
        <v>41.094000000000001</v>
      </c>
    </row>
    <row r="2455" spans="1:17" hidden="1" x14ac:dyDescent="0.3">
      <c r="A2455" s="20">
        <f>LatticeLayout!A2484</f>
        <v>0</v>
      </c>
      <c r="B2455" s="20">
        <f>LatticeLayout!B2484</f>
        <v>0</v>
      </c>
      <c r="C2455" s="20">
        <f>LatticeLayout!C2484</f>
        <v>0</v>
      </c>
      <c r="D2455" s="20">
        <f>LatticeLayout!D2484</f>
        <v>0</v>
      </c>
      <c r="E2455" s="20" t="str">
        <f>LatticeLayout!E2484</f>
        <v/>
      </c>
      <c r="F2455" s="20">
        <f>LatticeLayout!F2484</f>
        <v>0</v>
      </c>
      <c r="G2455" s="20" t="str">
        <f>LatticeLayout!G2484</f>
        <v>bellow</v>
      </c>
      <c r="H2455" s="20">
        <f>LatticeLayout!H2484</f>
        <v>0</v>
      </c>
      <c r="I2455" s="20">
        <f>LatticeLayout!I2484</f>
        <v>0</v>
      </c>
      <c r="J2455" s="20">
        <f>LatticeLayout!J2484</f>
        <v>0</v>
      </c>
      <c r="K2455" s="20">
        <f>LatticeLayout!K2484</f>
        <v>9.9516999999999994E-2</v>
      </c>
      <c r="L2455" s="20">
        <f>LatticeLayout!L2484</f>
        <v>41.094000000000001</v>
      </c>
      <c r="M2455" s="20">
        <f>LatticeLayout!M2484</f>
        <v>415.34755298882715</v>
      </c>
      <c r="N2455" s="20">
        <f>LatticeLayout!N2484</f>
        <v>370.71909952404792</v>
      </c>
      <c r="O2455" s="20">
        <f t="shared" si="114"/>
        <v>370.66934102404792</v>
      </c>
      <c r="P2455" s="20">
        <f t="shared" si="115"/>
        <v>415.34755298882715</v>
      </c>
      <c r="Q2455" s="20">
        <f t="shared" si="116"/>
        <v>41.094000000000001</v>
      </c>
    </row>
    <row r="2456" spans="1:17" x14ac:dyDescent="0.3">
      <c r="A2456" s="20" t="str">
        <f>LatticeLayout!A2485</f>
        <v>LS2</v>
      </c>
      <c r="B2456" s="20" t="str">
        <f>LatticeLayout!B2485</f>
        <v>CD12</v>
      </c>
      <c r="C2456" s="20" t="str">
        <f>LatticeLayout!C2485</f>
        <v>CAV7</v>
      </c>
      <c r="D2456" s="20">
        <f>LatticeLayout!D2485</f>
        <v>3912</v>
      </c>
      <c r="E2456" s="20" t="str">
        <f>LatticeLayout!E2485</f>
        <v>LS2_CD12:CAV7_D3912</v>
      </c>
      <c r="F2456" s="20">
        <f>LatticeLayout!F2485</f>
        <v>0</v>
      </c>
      <c r="G2456" s="20" t="str">
        <f>LatticeLayout!G2485</f>
        <v>b54 cavity</v>
      </c>
      <c r="H2456" s="20">
        <f>LatticeLayout!H2485</f>
        <v>40</v>
      </c>
      <c r="I2456" s="20">
        <f>LatticeLayout!I2485</f>
        <v>0</v>
      </c>
      <c r="J2456" s="20">
        <f>LatticeLayout!J2485</f>
        <v>0</v>
      </c>
      <c r="K2456" s="20">
        <f>LatticeLayout!K2485</f>
        <v>0.49565599999999999</v>
      </c>
      <c r="L2456" s="551">
        <f>LatticeLayout!L2485</f>
        <v>41.094000000000001</v>
      </c>
      <c r="M2456" s="551">
        <f>LatticeLayout!M2485</f>
        <v>415.34755298882715</v>
      </c>
      <c r="N2456" s="551">
        <f>LatticeLayout!N2485</f>
        <v>371.21475552404792</v>
      </c>
      <c r="O2456" s="551">
        <f t="shared" si="114"/>
        <v>370.96692752404795</v>
      </c>
      <c r="P2456" s="551">
        <f t="shared" si="115"/>
        <v>415.34755298882715</v>
      </c>
      <c r="Q2456" s="551">
        <f t="shared" si="116"/>
        <v>41.094000000000001</v>
      </c>
    </row>
    <row r="2457" spans="1:17" hidden="1" x14ac:dyDescent="0.3">
      <c r="A2457" s="20">
        <f>LatticeLayout!A2486</f>
        <v>0</v>
      </c>
      <c r="B2457" s="20">
        <f>LatticeLayout!B2486</f>
        <v>0</v>
      </c>
      <c r="C2457" s="20">
        <f>LatticeLayout!C2486</f>
        <v>0</v>
      </c>
      <c r="D2457" s="20">
        <f>LatticeLayout!D2486</f>
        <v>0</v>
      </c>
      <c r="E2457" s="20" t="str">
        <f>LatticeLayout!E2486</f>
        <v/>
      </c>
      <c r="F2457" s="20">
        <f>LatticeLayout!F2486</f>
        <v>0</v>
      </c>
      <c r="G2457" s="20">
        <f>LatticeLayout!G2486</f>
        <v>0</v>
      </c>
      <c r="H2457" s="20">
        <f>LatticeLayout!H2486</f>
        <v>0</v>
      </c>
      <c r="I2457" s="20">
        <f>LatticeLayout!I2486</f>
        <v>0</v>
      </c>
      <c r="J2457" s="20">
        <f>LatticeLayout!J2486</f>
        <v>0</v>
      </c>
      <c r="K2457" s="20">
        <f>LatticeLayout!K2486</f>
        <v>0</v>
      </c>
      <c r="L2457" s="20">
        <f>LatticeLayout!L2486</f>
        <v>41.094000000000001</v>
      </c>
      <c r="M2457" s="20">
        <f>LatticeLayout!M2486</f>
        <v>415.34755298882715</v>
      </c>
      <c r="N2457" s="20">
        <f>LatticeLayout!N2486</f>
        <v>371.21475552404792</v>
      </c>
      <c r="O2457" s="20">
        <f t="shared" si="114"/>
        <v>371.21475552404792</v>
      </c>
      <c r="P2457" s="20">
        <f t="shared" si="115"/>
        <v>415.34755298882715</v>
      </c>
      <c r="Q2457" s="20">
        <f t="shared" si="116"/>
        <v>41.094000000000001</v>
      </c>
    </row>
    <row r="2458" spans="1:17" hidden="1" x14ac:dyDescent="0.3">
      <c r="A2458" s="20">
        <f>LatticeLayout!A2487</f>
        <v>0</v>
      </c>
      <c r="B2458" s="20">
        <f>LatticeLayout!B2487</f>
        <v>0</v>
      </c>
      <c r="C2458" s="20">
        <f>LatticeLayout!C2487</f>
        <v>0</v>
      </c>
      <c r="D2458" s="20">
        <f>LatticeLayout!D2487</f>
        <v>0</v>
      </c>
      <c r="E2458" s="20">
        <f>LatticeLayout!E2487</f>
        <v>0</v>
      </c>
      <c r="F2458" s="20">
        <f>LatticeLayout!F2487</f>
        <v>0</v>
      </c>
      <c r="G2458" s="20">
        <f>LatticeLayout!G2487</f>
        <v>0</v>
      </c>
      <c r="H2458" s="20">
        <f>LatticeLayout!H2487</f>
        <v>0</v>
      </c>
      <c r="I2458" s="20">
        <f>LatticeLayout!I2487</f>
        <v>0</v>
      </c>
      <c r="J2458" s="20">
        <f>LatticeLayout!J2487</f>
        <v>0</v>
      </c>
      <c r="K2458" s="20">
        <f>LatticeLayout!K2487</f>
        <v>0</v>
      </c>
      <c r="L2458" s="20">
        <f>LatticeLayout!L2487</f>
        <v>41.094000000000001</v>
      </c>
      <c r="M2458" s="20">
        <f>LatticeLayout!M2487</f>
        <v>415.34755298882715</v>
      </c>
      <c r="N2458" s="20">
        <f>LatticeLayout!N2487</f>
        <v>371.21475552404792</v>
      </c>
      <c r="O2458" s="20">
        <f t="shared" si="114"/>
        <v>371.21475552404792</v>
      </c>
      <c r="P2458" s="20">
        <f t="shared" si="115"/>
        <v>415.34755298882715</v>
      </c>
      <c r="Q2458" s="20">
        <f t="shared" si="116"/>
        <v>41.094000000000001</v>
      </c>
    </row>
    <row r="2459" spans="1:17" hidden="1" x14ac:dyDescent="0.3">
      <c r="A2459" s="20">
        <f>LatticeLayout!A2488</f>
        <v>0</v>
      </c>
      <c r="B2459" s="20">
        <f>LatticeLayout!B2488</f>
        <v>0</v>
      </c>
      <c r="C2459" s="20">
        <f>LatticeLayout!C2488</f>
        <v>0</v>
      </c>
      <c r="D2459" s="20">
        <f>LatticeLayout!D2488</f>
        <v>0</v>
      </c>
      <c r="E2459" s="20" t="str">
        <f>LatticeLayout!E2488</f>
        <v/>
      </c>
      <c r="F2459" s="20">
        <f>LatticeLayout!F2488</f>
        <v>0</v>
      </c>
      <c r="G2459" s="20" t="str">
        <f>LatticeLayout!G2488</f>
        <v>bellow</v>
      </c>
      <c r="H2459" s="20">
        <f>LatticeLayout!H2488</f>
        <v>0</v>
      </c>
      <c r="I2459" s="20">
        <f>LatticeLayout!I2488</f>
        <v>0</v>
      </c>
      <c r="J2459" s="20">
        <f>LatticeLayout!J2488</f>
        <v>0</v>
      </c>
      <c r="K2459" s="20">
        <f>LatticeLayout!K2488</f>
        <v>9.9516999999999994E-2</v>
      </c>
      <c r="L2459" s="20">
        <f>LatticeLayout!L2488</f>
        <v>41.094000000000001</v>
      </c>
      <c r="M2459" s="20">
        <f>LatticeLayout!M2488</f>
        <v>415.34755298882715</v>
      </c>
      <c r="N2459" s="20">
        <f>LatticeLayout!N2488</f>
        <v>371.31427252404791</v>
      </c>
      <c r="O2459" s="20">
        <f t="shared" si="114"/>
        <v>371.26451402404791</v>
      </c>
      <c r="P2459" s="20">
        <f t="shared" si="115"/>
        <v>415.34755298882715</v>
      </c>
      <c r="Q2459" s="20">
        <f t="shared" si="116"/>
        <v>41.094000000000001</v>
      </c>
    </row>
    <row r="2460" spans="1:17" x14ac:dyDescent="0.3">
      <c r="A2460" s="20" t="str">
        <f>LatticeLayout!A2489</f>
        <v>LS2</v>
      </c>
      <c r="B2460" s="20" t="str">
        <f>LatticeLayout!B2489</f>
        <v>CD12</v>
      </c>
      <c r="C2460" s="20" t="str">
        <f>LatticeLayout!C2489</f>
        <v>CAV8</v>
      </c>
      <c r="D2460" s="20">
        <f>LatticeLayout!D2489</f>
        <v>3918</v>
      </c>
      <c r="E2460" s="20" t="str">
        <f>LatticeLayout!E2489</f>
        <v>LS2_CD12:CAV8_D3918</v>
      </c>
      <c r="F2460" s="20">
        <f>LatticeLayout!F2489</f>
        <v>0</v>
      </c>
      <c r="G2460" s="20" t="str">
        <f>LatticeLayout!G2489</f>
        <v>b54 cavity</v>
      </c>
      <c r="H2460" s="20">
        <f>LatticeLayout!H2489</f>
        <v>40</v>
      </c>
      <c r="I2460" s="20">
        <f>LatticeLayout!I2489</f>
        <v>0</v>
      </c>
      <c r="J2460" s="20">
        <f>LatticeLayout!J2489</f>
        <v>0</v>
      </c>
      <c r="K2460" s="20">
        <f>LatticeLayout!K2489</f>
        <v>0.49565599999999999</v>
      </c>
      <c r="L2460" s="551">
        <f>LatticeLayout!L2489</f>
        <v>41.094000000000001</v>
      </c>
      <c r="M2460" s="551">
        <f>LatticeLayout!M2489</f>
        <v>415.34755298882715</v>
      </c>
      <c r="N2460" s="551">
        <f>LatticeLayout!N2489</f>
        <v>371.8099285240479</v>
      </c>
      <c r="O2460" s="551">
        <f t="shared" si="114"/>
        <v>371.56210052404788</v>
      </c>
      <c r="P2460" s="551">
        <f t="shared" si="115"/>
        <v>415.34755298882715</v>
      </c>
      <c r="Q2460" s="551">
        <f t="shared" si="116"/>
        <v>41.094000000000001</v>
      </c>
    </row>
    <row r="2461" spans="1:17" hidden="1" x14ac:dyDescent="0.3">
      <c r="A2461" s="20" t="str">
        <f>LatticeLayout!A2490</f>
        <v>LS2</v>
      </c>
      <c r="B2461" s="20" t="str">
        <f>LatticeLayout!B2490</f>
        <v>CD12</v>
      </c>
      <c r="C2461" s="20" t="str">
        <f>LatticeLayout!C2490</f>
        <v>BLM</v>
      </c>
      <c r="D2461" s="20">
        <f>LatticeLayout!D2490</f>
        <v>3921</v>
      </c>
      <c r="E2461" s="20" t="str">
        <f>LatticeLayout!E2490</f>
        <v>LS2_CD12:BLM_D3921</v>
      </c>
      <c r="F2461" s="20">
        <f>LatticeLayout!F2490</f>
        <v>0</v>
      </c>
      <c r="G2461" s="20" t="str">
        <f>LatticeLayout!G2490</f>
        <v>outside loss monitor</v>
      </c>
      <c r="H2461" s="20">
        <f>LatticeLayout!H2490</f>
        <v>0</v>
      </c>
      <c r="I2461" s="20">
        <f>LatticeLayout!I2490</f>
        <v>0</v>
      </c>
      <c r="J2461" s="20">
        <f>LatticeLayout!J2490</f>
        <v>0</v>
      </c>
      <c r="K2461" s="20">
        <f>LatticeLayout!K2490</f>
        <v>0</v>
      </c>
      <c r="L2461" s="20">
        <f>LatticeLayout!L2490</f>
        <v>41.094000000000001</v>
      </c>
      <c r="M2461" s="20">
        <f>LatticeLayout!M2490</f>
        <v>415.34755298882715</v>
      </c>
      <c r="N2461" s="20">
        <f>LatticeLayout!N2490</f>
        <v>371.8099285240479</v>
      </c>
      <c r="O2461" s="20">
        <f t="shared" si="114"/>
        <v>371.8099285240479</v>
      </c>
      <c r="P2461" s="20">
        <f t="shared" si="115"/>
        <v>415.34755298882715</v>
      </c>
      <c r="Q2461" s="20">
        <f t="shared" si="116"/>
        <v>41.094000000000001</v>
      </c>
    </row>
    <row r="2462" spans="1:17" hidden="1" x14ac:dyDescent="0.3">
      <c r="A2462" s="20">
        <f>LatticeLayout!A2491</f>
        <v>0</v>
      </c>
      <c r="B2462" s="20">
        <f>LatticeLayout!B2491</f>
        <v>0</v>
      </c>
      <c r="C2462" s="20">
        <f>LatticeLayout!C2491</f>
        <v>0</v>
      </c>
      <c r="D2462" s="20">
        <f>LatticeLayout!D2491</f>
        <v>0</v>
      </c>
      <c r="E2462" s="20">
        <f>LatticeLayout!E2491</f>
        <v>0</v>
      </c>
      <c r="F2462" s="20">
        <f>LatticeLayout!F2491</f>
        <v>0</v>
      </c>
      <c r="G2462" s="20">
        <f>LatticeLayout!G2491</f>
        <v>0</v>
      </c>
      <c r="H2462" s="20">
        <f>LatticeLayout!H2491</f>
        <v>0</v>
      </c>
      <c r="I2462" s="20">
        <f>LatticeLayout!I2491</f>
        <v>0</v>
      </c>
      <c r="J2462" s="20">
        <f>LatticeLayout!J2491</f>
        <v>0</v>
      </c>
      <c r="K2462" s="20">
        <f>LatticeLayout!K2491</f>
        <v>0</v>
      </c>
      <c r="L2462" s="20">
        <f>LatticeLayout!L2491</f>
        <v>41.094000000000001</v>
      </c>
      <c r="M2462" s="20">
        <f>LatticeLayout!M2491</f>
        <v>415.34755298882715</v>
      </c>
      <c r="N2462" s="20">
        <f>LatticeLayout!N2491</f>
        <v>371.8099285240479</v>
      </c>
      <c r="O2462" s="20">
        <f t="shared" si="114"/>
        <v>371.8099285240479</v>
      </c>
      <c r="P2462" s="20">
        <f t="shared" si="115"/>
        <v>415.34755298882715</v>
      </c>
      <c r="Q2462" s="20">
        <f t="shared" si="116"/>
        <v>41.094000000000001</v>
      </c>
    </row>
    <row r="2463" spans="1:17" hidden="1" x14ac:dyDescent="0.3">
      <c r="A2463" s="20">
        <f>LatticeLayout!A2492</f>
        <v>0</v>
      </c>
      <c r="B2463" s="20">
        <f>LatticeLayout!B2492</f>
        <v>0</v>
      </c>
      <c r="C2463" s="20">
        <f>LatticeLayout!C2492</f>
        <v>0</v>
      </c>
      <c r="D2463" s="20">
        <f>LatticeLayout!D2492</f>
        <v>0</v>
      </c>
      <c r="E2463" s="20">
        <f>LatticeLayout!E2492</f>
        <v>0</v>
      </c>
      <c r="F2463" s="20">
        <f>LatticeLayout!F2492</f>
        <v>0</v>
      </c>
      <c r="G2463" s="20">
        <f>LatticeLayout!G2492</f>
        <v>0</v>
      </c>
      <c r="H2463" s="20">
        <f>LatticeLayout!H2492</f>
        <v>0</v>
      </c>
      <c r="I2463" s="20">
        <f>LatticeLayout!I2492</f>
        <v>0</v>
      </c>
      <c r="J2463" s="20">
        <f>LatticeLayout!J2492</f>
        <v>0</v>
      </c>
      <c r="K2463" s="20">
        <f>LatticeLayout!K2492</f>
        <v>0.15310800000000002</v>
      </c>
      <c r="L2463" s="20">
        <f>LatticeLayout!L2492</f>
        <v>41.094000000000001</v>
      </c>
      <c r="M2463" s="20">
        <f>LatticeLayout!M2492</f>
        <v>415.34755298882715</v>
      </c>
      <c r="N2463" s="20">
        <f>LatticeLayout!N2492</f>
        <v>371.96303652404788</v>
      </c>
      <c r="O2463" s="20">
        <f t="shared" si="114"/>
        <v>371.88648252404789</v>
      </c>
      <c r="P2463" s="20">
        <f t="shared" si="115"/>
        <v>415.34755298882715</v>
      </c>
      <c r="Q2463" s="20">
        <f t="shared" si="116"/>
        <v>41.094000000000001</v>
      </c>
    </row>
    <row r="2464" spans="1:17" hidden="1" x14ac:dyDescent="0.3">
      <c r="A2464" s="20" t="str">
        <f>LatticeLayout!A2493</f>
        <v>LS2</v>
      </c>
      <c r="B2464" s="20" t="str">
        <f>LatticeLayout!B2493</f>
        <v>CD12</v>
      </c>
      <c r="C2464" s="20" t="str">
        <f>LatticeLayout!C2493</f>
        <v>GV</v>
      </c>
      <c r="D2464" s="20">
        <f>LatticeLayout!D2493</f>
        <v>3923</v>
      </c>
      <c r="E2464" s="20" t="str">
        <f>LatticeLayout!E2493</f>
        <v>LS2_CD12:GV_D3923</v>
      </c>
      <c r="F2464" s="20">
        <f>LatticeLayout!F2493</f>
        <v>0</v>
      </c>
      <c r="G2464" s="20" t="str">
        <f>LatticeLayout!G2493</f>
        <v>gate valve</v>
      </c>
      <c r="H2464" s="20">
        <f>LatticeLayout!H2493</f>
        <v>40</v>
      </c>
      <c r="I2464" s="20">
        <f>LatticeLayout!I2493</f>
        <v>0</v>
      </c>
      <c r="J2464" s="20">
        <f>LatticeLayout!J2493</f>
        <v>0</v>
      </c>
      <c r="K2464" s="20">
        <f>LatticeLayout!K2493</f>
        <v>7.1999999999999995E-2</v>
      </c>
      <c r="L2464" s="20">
        <f>LatticeLayout!L2493</f>
        <v>41.094000000000001</v>
      </c>
      <c r="M2464" s="20">
        <f>LatticeLayout!M2493</f>
        <v>415.34755298882715</v>
      </c>
      <c r="N2464" s="20">
        <f>LatticeLayout!N2493</f>
        <v>372.03503652404788</v>
      </c>
      <c r="O2464" s="20">
        <f t="shared" si="114"/>
        <v>371.99903652404788</v>
      </c>
      <c r="P2464" s="20">
        <f t="shared" si="115"/>
        <v>415.34755298882715</v>
      </c>
      <c r="Q2464" s="20">
        <f t="shared" si="116"/>
        <v>41.094000000000001</v>
      </c>
    </row>
    <row r="2465" spans="1:17" hidden="1" x14ac:dyDescent="0.3">
      <c r="A2465" s="20">
        <f>LatticeLayout!A2494</f>
        <v>0</v>
      </c>
      <c r="B2465" s="20">
        <f>LatticeLayout!B2494</f>
        <v>0</v>
      </c>
      <c r="C2465" s="20">
        <f>LatticeLayout!C2494</f>
        <v>0</v>
      </c>
      <c r="D2465" s="20">
        <f>LatticeLayout!D2494</f>
        <v>0</v>
      </c>
      <c r="E2465" s="20" t="str">
        <f>LatticeLayout!E2494</f>
        <v/>
      </c>
      <c r="F2465" s="20">
        <f>LatticeLayout!F2494</f>
        <v>0</v>
      </c>
      <c r="G2465" s="20" t="str">
        <f>LatticeLayout!G2494</f>
        <v>bellow</v>
      </c>
      <c r="H2465" s="20">
        <f>LatticeLayout!H2494</f>
        <v>40</v>
      </c>
      <c r="I2465" s="20">
        <f>LatticeLayout!I2494</f>
        <v>0</v>
      </c>
      <c r="J2465" s="20">
        <f>LatticeLayout!J2494</f>
        <v>0</v>
      </c>
      <c r="K2465" s="20">
        <f>LatticeLayout!K2494</f>
        <v>0.11600000000000001</v>
      </c>
      <c r="L2465" s="20">
        <f>LatticeLayout!L2494</f>
        <v>41.094000000000001</v>
      </c>
      <c r="M2465" s="20">
        <f>LatticeLayout!M2494</f>
        <v>415.34755298882715</v>
      </c>
      <c r="N2465" s="20">
        <f>LatticeLayout!N2494</f>
        <v>372.15103652404787</v>
      </c>
      <c r="O2465" s="20">
        <f t="shared" si="114"/>
        <v>372.09303652404787</v>
      </c>
      <c r="P2465" s="20">
        <f t="shared" si="115"/>
        <v>415.34755298882715</v>
      </c>
      <c r="Q2465" s="20">
        <f t="shared" si="116"/>
        <v>41.094000000000001</v>
      </c>
    </row>
    <row r="2466" spans="1:17" hidden="1" x14ac:dyDescent="0.3">
      <c r="A2466" s="20" t="str">
        <f>LatticeLayout!A2495</f>
        <v>LS2</v>
      </c>
      <c r="B2466" s="20" t="str">
        <f>LatticeLayout!B2495</f>
        <v>WD12</v>
      </c>
      <c r="C2466" s="20" t="str">
        <f>LatticeLayout!C2495</f>
        <v>BPM</v>
      </c>
      <c r="D2466" s="20">
        <f>LatticeLayout!D2495</f>
        <v>3924</v>
      </c>
      <c r="E2466" s="20" t="str">
        <f>LatticeLayout!E2495</f>
        <v>LS2_WD12:BPM_D3924</v>
      </c>
      <c r="F2466" s="20" t="str">
        <f>LatticeLayout!F2495</f>
        <v>BPM2</v>
      </c>
      <c r="G2466" s="20" t="str">
        <f>LatticeLayout!G2495</f>
        <v>position monitor</v>
      </c>
      <c r="H2466" s="20">
        <f>LatticeLayout!H2495</f>
        <v>0</v>
      </c>
      <c r="I2466" s="20">
        <f>LatticeLayout!I2495</f>
        <v>0</v>
      </c>
      <c r="J2466" s="20">
        <f>LatticeLayout!J2495</f>
        <v>0</v>
      </c>
      <c r="K2466" s="20">
        <f>LatticeLayout!K2495</f>
        <v>0</v>
      </c>
      <c r="L2466" s="20">
        <f>LatticeLayout!L2495</f>
        <v>41.094000000000001</v>
      </c>
      <c r="M2466" s="20">
        <f>LatticeLayout!M2495</f>
        <v>415.34755298882715</v>
      </c>
      <c r="N2466" s="20">
        <f>LatticeLayout!N2495</f>
        <v>372.15103652404787</v>
      </c>
      <c r="O2466" s="20">
        <f t="shared" si="114"/>
        <v>372.15103652404787</v>
      </c>
      <c r="P2466" s="20">
        <f t="shared" si="115"/>
        <v>415.34755298882715</v>
      </c>
      <c r="Q2466" s="20">
        <f t="shared" si="116"/>
        <v>41.094000000000001</v>
      </c>
    </row>
    <row r="2467" spans="1:17" x14ac:dyDescent="0.3">
      <c r="A2467" s="20">
        <f>LatticeLayout!A2496</f>
        <v>0</v>
      </c>
      <c r="B2467" s="20">
        <f>LatticeLayout!B2496</f>
        <v>0</v>
      </c>
      <c r="C2467" s="20">
        <f>LatticeLayout!C2496</f>
        <v>0</v>
      </c>
      <c r="D2467" s="20">
        <f>LatticeLayout!D2496</f>
        <v>0</v>
      </c>
      <c r="E2467" s="20" t="str">
        <f>LatticeLayout!E2496</f>
        <v/>
      </c>
      <c r="F2467" s="20">
        <f>LatticeLayout!F2496</f>
        <v>0</v>
      </c>
      <c r="G2467" s="20" t="str">
        <f>LatticeLayout!G2496</f>
        <v>diagnostic box</v>
      </c>
      <c r="H2467" s="20">
        <f>LatticeLayout!H2496</f>
        <v>0</v>
      </c>
      <c r="I2467" s="20">
        <f>LatticeLayout!I2496</f>
        <v>0</v>
      </c>
      <c r="J2467" s="20">
        <f>LatticeLayout!J2496</f>
        <v>0</v>
      </c>
      <c r="K2467" s="20">
        <f>LatticeLayout!K2496</f>
        <v>7.3999999999999996E-2</v>
      </c>
      <c r="L2467" s="551">
        <f>LatticeLayout!L2496</f>
        <v>41.094000000000001</v>
      </c>
      <c r="M2467" s="551">
        <f>LatticeLayout!M2496</f>
        <v>415.34755298882715</v>
      </c>
      <c r="N2467" s="551">
        <f>LatticeLayout!N2496</f>
        <v>372.22503652404788</v>
      </c>
      <c r="O2467" s="551">
        <f t="shared" si="114"/>
        <v>372.1880365240479</v>
      </c>
      <c r="P2467" s="551">
        <f t="shared" si="115"/>
        <v>415.34755298882715</v>
      </c>
      <c r="Q2467" s="551">
        <f t="shared" si="116"/>
        <v>41.094000000000001</v>
      </c>
    </row>
    <row r="2468" spans="1:17" hidden="1" x14ac:dyDescent="0.3">
      <c r="A2468" s="20" t="str">
        <f>LatticeLayout!A2497</f>
        <v>LS2</v>
      </c>
      <c r="B2468" s="20" t="str">
        <f>LatticeLayout!B2497</f>
        <v>WD12</v>
      </c>
      <c r="C2468" s="20" t="str">
        <f>LatticeLayout!C2497</f>
        <v>PORT</v>
      </c>
      <c r="D2468" s="20">
        <f>LatticeLayout!D2497</f>
        <v>3925</v>
      </c>
      <c r="E2468" s="20" t="str">
        <f>LatticeLayout!E2497</f>
        <v>LS2_WD12:PORT_D3925</v>
      </c>
      <c r="F2468" s="20">
        <f>LatticeLayout!F2497</f>
        <v>0</v>
      </c>
      <c r="G2468" s="20" t="str">
        <f>LatticeLayout!G2497</f>
        <v>port for future diagnostics</v>
      </c>
      <c r="H2468" s="20">
        <f>LatticeLayout!H2497</f>
        <v>0</v>
      </c>
      <c r="I2468" s="20">
        <f>LatticeLayout!I2497</f>
        <v>0</v>
      </c>
      <c r="J2468" s="20">
        <f>LatticeLayout!J2497</f>
        <v>0</v>
      </c>
      <c r="K2468" s="20">
        <f>LatticeLayout!K2497</f>
        <v>0</v>
      </c>
      <c r="L2468" s="20">
        <f>LatticeLayout!L2497</f>
        <v>41.094000000000001</v>
      </c>
      <c r="M2468" s="20">
        <f>LatticeLayout!M2497</f>
        <v>415.34755298882715</v>
      </c>
      <c r="N2468" s="20">
        <f>LatticeLayout!N2497</f>
        <v>372.22503652404788</v>
      </c>
      <c r="O2468" s="20">
        <f t="shared" si="114"/>
        <v>372.22503652404788</v>
      </c>
      <c r="P2468" s="20">
        <f t="shared" si="115"/>
        <v>415.34755298882715</v>
      </c>
      <c r="Q2468" s="20">
        <f t="shared" si="116"/>
        <v>41.094000000000001</v>
      </c>
    </row>
    <row r="2469" spans="1:17" x14ac:dyDescent="0.3">
      <c r="A2469" s="20">
        <f>LatticeLayout!A2498</f>
        <v>0</v>
      </c>
      <c r="B2469" s="20">
        <f>LatticeLayout!B2498</f>
        <v>0</v>
      </c>
      <c r="C2469" s="20">
        <f>LatticeLayout!C2498</f>
        <v>0</v>
      </c>
      <c r="D2469" s="20">
        <f>LatticeLayout!D2498</f>
        <v>0</v>
      </c>
      <c r="E2469" s="20" t="str">
        <f>LatticeLayout!E2498</f>
        <v/>
      </c>
      <c r="F2469" s="20">
        <f>LatticeLayout!F2498</f>
        <v>0</v>
      </c>
      <c r="G2469" s="20" t="str">
        <f>LatticeLayout!G2498</f>
        <v>diagnostic box</v>
      </c>
      <c r="H2469" s="20">
        <f>LatticeLayout!H2498</f>
        <v>0</v>
      </c>
      <c r="I2469" s="20">
        <f>LatticeLayout!I2498</f>
        <v>0</v>
      </c>
      <c r="J2469" s="20">
        <f>LatticeLayout!J2498</f>
        <v>0</v>
      </c>
      <c r="K2469" s="20">
        <f>LatticeLayout!K2498</f>
        <v>9.0999999999999998E-2</v>
      </c>
      <c r="L2469" s="551">
        <f>LatticeLayout!L2498</f>
        <v>41.094000000000001</v>
      </c>
      <c r="M2469" s="551">
        <f>LatticeLayout!M2498</f>
        <v>415.34755298882715</v>
      </c>
      <c r="N2469" s="551">
        <f>LatticeLayout!N2498</f>
        <v>372.31603652404789</v>
      </c>
      <c r="O2469" s="551">
        <f t="shared" si="114"/>
        <v>372.27053652404788</v>
      </c>
      <c r="P2469" s="551">
        <f t="shared" si="115"/>
        <v>415.34755298882715</v>
      </c>
      <c r="Q2469" s="551">
        <f t="shared" si="116"/>
        <v>41.094000000000001</v>
      </c>
    </row>
    <row r="2470" spans="1:17" hidden="1" x14ac:dyDescent="0.3">
      <c r="A2470" s="20" t="str">
        <f>LatticeLayout!A2499</f>
        <v>LS2</v>
      </c>
      <c r="B2470" s="20" t="str">
        <f>LatticeLayout!B2499</f>
        <v>WD12</v>
      </c>
      <c r="C2470" s="20" t="str">
        <f>LatticeLayout!C2499</f>
        <v>PORT</v>
      </c>
      <c r="D2470" s="20">
        <f>LatticeLayout!D2499</f>
        <v>3926</v>
      </c>
      <c r="E2470" s="20" t="str">
        <f>LatticeLayout!E2499</f>
        <v>LS2_WD12:PORT_D3926</v>
      </c>
      <c r="F2470" s="20" t="str">
        <f>LatticeLayout!F2499</f>
        <v>IP_S</v>
      </c>
      <c r="G2470" s="20" t="str">
        <f>LatticeLayout!G2499</f>
        <v>pump, 65 l/s</v>
      </c>
      <c r="H2470" s="20">
        <f>LatticeLayout!H2499</f>
        <v>0</v>
      </c>
      <c r="I2470" s="20">
        <f>LatticeLayout!I2499</f>
        <v>0</v>
      </c>
      <c r="J2470" s="20">
        <f>LatticeLayout!J2499</f>
        <v>0</v>
      </c>
      <c r="K2470" s="20">
        <f>LatticeLayout!K2499</f>
        <v>0</v>
      </c>
      <c r="L2470" s="20">
        <f>LatticeLayout!L2499</f>
        <v>41.094000000000001</v>
      </c>
      <c r="M2470" s="20">
        <f>LatticeLayout!M2499</f>
        <v>415.34755298882715</v>
      </c>
      <c r="N2470" s="20">
        <f>LatticeLayout!N2499</f>
        <v>372.31603652404789</v>
      </c>
      <c r="O2470" s="20">
        <f t="shared" si="114"/>
        <v>372.31603652404789</v>
      </c>
      <c r="P2470" s="20">
        <f t="shared" si="115"/>
        <v>415.34755298882715</v>
      </c>
      <c r="Q2470" s="20">
        <f t="shared" si="116"/>
        <v>41.094000000000001</v>
      </c>
    </row>
    <row r="2471" spans="1:17" hidden="1" x14ac:dyDescent="0.3">
      <c r="A2471" s="20">
        <f>LatticeLayout!A2500</f>
        <v>0</v>
      </c>
      <c r="B2471" s="20">
        <f>LatticeLayout!B2500</f>
        <v>0</v>
      </c>
      <c r="C2471" s="20">
        <f>LatticeLayout!C2500</f>
        <v>0</v>
      </c>
      <c r="D2471" s="20">
        <f>LatticeLayout!D2500</f>
        <v>0</v>
      </c>
      <c r="E2471" s="20" t="str">
        <f>LatticeLayout!E2500</f>
        <v/>
      </c>
      <c r="F2471" s="20">
        <f>LatticeLayout!F2500</f>
        <v>0</v>
      </c>
      <c r="G2471" s="20" t="str">
        <f>LatticeLayout!G2500</f>
        <v>bellow</v>
      </c>
      <c r="H2471" s="20">
        <f>LatticeLayout!H2500</f>
        <v>40</v>
      </c>
      <c r="I2471" s="20">
        <f>LatticeLayout!I2500</f>
        <v>0</v>
      </c>
      <c r="J2471" s="20">
        <f>LatticeLayout!J2500</f>
        <v>0</v>
      </c>
      <c r="K2471" s="20">
        <f>LatticeLayout!K2500</f>
        <v>9.9000000000000005E-2</v>
      </c>
      <c r="L2471" s="20">
        <f>LatticeLayout!L2500</f>
        <v>41.094000000000001</v>
      </c>
      <c r="M2471" s="20">
        <f>LatticeLayout!M2500</f>
        <v>415.34755298882715</v>
      </c>
      <c r="N2471" s="20">
        <f>LatticeLayout!N2500</f>
        <v>372.41503652404788</v>
      </c>
      <c r="O2471" s="20">
        <f t="shared" si="114"/>
        <v>372.36553652404791</v>
      </c>
      <c r="P2471" s="20">
        <f t="shared" si="115"/>
        <v>415.34755298882715</v>
      </c>
      <c r="Q2471" s="20">
        <f t="shared" si="116"/>
        <v>41.094000000000001</v>
      </c>
    </row>
    <row r="2472" spans="1:17" hidden="1" x14ac:dyDescent="0.3">
      <c r="A2472" s="20" t="str">
        <f>LatticeLayout!A2501</f>
        <v>SEGMENT 2 END (12 b29 CMs +12 b54 CMs)</v>
      </c>
      <c r="B2472" s="20">
        <f>LatticeLayout!B2501</f>
        <v>0</v>
      </c>
      <c r="C2472" s="20">
        <f>LatticeLayout!C2501</f>
        <v>0</v>
      </c>
      <c r="D2472" s="20">
        <f>LatticeLayout!D2501</f>
        <v>0</v>
      </c>
      <c r="E2472" s="20">
        <f>LatticeLayout!E2501</f>
        <v>0</v>
      </c>
      <c r="F2472" s="20">
        <f>LatticeLayout!F2501</f>
        <v>0</v>
      </c>
      <c r="G2472" s="20">
        <f>LatticeLayout!G2501</f>
        <v>0</v>
      </c>
      <c r="H2472" s="20">
        <f>LatticeLayout!H2501</f>
        <v>0</v>
      </c>
      <c r="I2472" s="20">
        <f>LatticeLayout!I2501</f>
        <v>0</v>
      </c>
      <c r="J2472" s="20">
        <f>LatticeLayout!J2501</f>
        <v>0</v>
      </c>
      <c r="K2472" s="20">
        <f>LatticeLayout!K2501</f>
        <v>0</v>
      </c>
      <c r="L2472" s="20">
        <f>LatticeLayout!L2501</f>
        <v>41.094000000000001</v>
      </c>
      <c r="M2472" s="20">
        <f>LatticeLayout!M2501</f>
        <v>415.34755298882715</v>
      </c>
      <c r="N2472" s="20">
        <f>LatticeLayout!N2501</f>
        <v>372.41503652404788</v>
      </c>
      <c r="O2472" s="20">
        <f t="shared" si="114"/>
        <v>372.41503652404788</v>
      </c>
      <c r="P2472" s="20">
        <f t="shared" si="115"/>
        <v>415.34755298882715</v>
      </c>
      <c r="Q2472" s="20">
        <f t="shared" si="116"/>
        <v>41.094000000000001</v>
      </c>
    </row>
    <row r="2473" spans="1:17" hidden="1" x14ac:dyDescent="0.3">
      <c r="A2473" s="20">
        <f>LatticeLayout!A2502</f>
        <v>0</v>
      </c>
      <c r="B2473" s="20">
        <f>LatticeLayout!B2502</f>
        <v>0</v>
      </c>
      <c r="C2473" s="20">
        <f>LatticeLayout!C2502</f>
        <v>0</v>
      </c>
      <c r="D2473" s="20">
        <f>LatticeLayout!D2502</f>
        <v>0</v>
      </c>
      <c r="E2473" s="20" t="str">
        <f>LatticeLayout!E2502</f>
        <v/>
      </c>
      <c r="F2473" s="20">
        <f>LatticeLayout!F2502</f>
        <v>0</v>
      </c>
      <c r="G2473" s="20">
        <f>LatticeLayout!G2502</f>
        <v>0</v>
      </c>
      <c r="H2473" s="20">
        <f>LatticeLayout!H2502</f>
        <v>0</v>
      </c>
      <c r="I2473" s="20">
        <f>LatticeLayout!I2502</f>
        <v>0</v>
      </c>
      <c r="J2473" s="20">
        <f>LatticeLayout!J2502</f>
        <v>0</v>
      </c>
      <c r="K2473" s="20">
        <f>LatticeLayout!K2502</f>
        <v>6.9596000000000005E-2</v>
      </c>
      <c r="L2473" s="20">
        <f>LatticeLayout!L2502</f>
        <v>41.094000000000001</v>
      </c>
      <c r="M2473" s="20">
        <f>LatticeLayout!M2502</f>
        <v>415.34755298882715</v>
      </c>
      <c r="N2473" s="20">
        <f>LatticeLayout!N2502</f>
        <v>372.48463252404787</v>
      </c>
      <c r="O2473" s="20">
        <f t="shared" si="114"/>
        <v>372.4498345240479</v>
      </c>
      <c r="P2473" s="20">
        <f t="shared" si="115"/>
        <v>415.34755298882715</v>
      </c>
      <c r="Q2473" s="20">
        <f t="shared" si="116"/>
        <v>41.094000000000001</v>
      </c>
    </row>
    <row r="2474" spans="1:17" hidden="1" x14ac:dyDescent="0.3">
      <c r="A2474" s="20" t="str">
        <f>LatticeLayout!A2503</f>
        <v>FS2</v>
      </c>
      <c r="B2474" s="20" t="str">
        <f>LatticeLayout!B2503</f>
        <v>BTS</v>
      </c>
      <c r="C2474" s="20" t="str">
        <f>LatticeLayout!C2503</f>
        <v>FAV</v>
      </c>
      <c r="D2474" s="20">
        <f>LatticeLayout!D2503</f>
        <v>3928</v>
      </c>
      <c r="E2474" s="20" t="str">
        <f>LatticeLayout!E2503</f>
        <v>FS2_BTS:FAV_D3928</v>
      </c>
      <c r="F2474" s="20" t="str">
        <f>LatticeLayout!F2503</f>
        <v>FV</v>
      </c>
      <c r="G2474" s="20" t="str">
        <f>LatticeLayout!G2503</f>
        <v>fast valve</v>
      </c>
      <c r="H2474" s="20">
        <f>LatticeLayout!H2503</f>
        <v>40</v>
      </c>
      <c r="I2474" s="20">
        <f>LatticeLayout!I2503</f>
        <v>6.7196000000000006E-2</v>
      </c>
      <c r="J2474" s="20">
        <f>LatticeLayout!J2503</f>
        <v>0</v>
      </c>
      <c r="K2474" s="20">
        <f>LatticeLayout!K2503</f>
        <v>6.7196000000000006E-2</v>
      </c>
      <c r="L2474" s="20">
        <f>LatticeLayout!L2503</f>
        <v>41.094000000000001</v>
      </c>
      <c r="M2474" s="20">
        <f>LatticeLayout!M2503</f>
        <v>415.34755298882715</v>
      </c>
      <c r="N2474" s="20">
        <f>LatticeLayout!N2503</f>
        <v>372.55182852404789</v>
      </c>
      <c r="O2474" s="20">
        <f t="shared" si="114"/>
        <v>372.51823052404791</v>
      </c>
      <c r="P2474" s="20">
        <f t="shared" si="115"/>
        <v>415.34755298882715</v>
      </c>
      <c r="Q2474" s="20">
        <f t="shared" si="116"/>
        <v>41.094000000000001</v>
      </c>
    </row>
    <row r="2475" spans="1:17" hidden="1" x14ac:dyDescent="0.3">
      <c r="A2475" s="20">
        <f>LatticeLayout!A2504</f>
        <v>0</v>
      </c>
      <c r="B2475" s="20">
        <f>LatticeLayout!B2504</f>
        <v>0</v>
      </c>
      <c r="C2475" s="20">
        <f>LatticeLayout!C2504</f>
        <v>0</v>
      </c>
      <c r="D2475" s="20">
        <f>LatticeLayout!D2504</f>
        <v>0</v>
      </c>
      <c r="E2475" s="20" t="str">
        <f>LatticeLayout!E2504</f>
        <v/>
      </c>
      <c r="F2475" s="20">
        <f>LatticeLayout!F2504</f>
        <v>0</v>
      </c>
      <c r="G2475" s="20">
        <f>LatticeLayout!G2504</f>
        <v>0</v>
      </c>
      <c r="H2475" s="20">
        <f>LatticeLayout!H2504</f>
        <v>0</v>
      </c>
      <c r="I2475" s="20">
        <f>LatticeLayout!I2504</f>
        <v>0</v>
      </c>
      <c r="J2475" s="20">
        <f>LatticeLayout!J2504</f>
        <v>0</v>
      </c>
      <c r="K2475" s="20">
        <f>LatticeLayout!K2504</f>
        <v>6.3208E-2</v>
      </c>
      <c r="L2475" s="20">
        <f>LatticeLayout!L2504</f>
        <v>41.094000000000001</v>
      </c>
      <c r="M2475" s="20">
        <f>LatticeLayout!M2504</f>
        <v>415.34755298882715</v>
      </c>
      <c r="N2475" s="20">
        <f>LatticeLayout!N2504</f>
        <v>372.61503652404787</v>
      </c>
      <c r="O2475" s="20">
        <f t="shared" si="114"/>
        <v>372.58343252404791</v>
      </c>
      <c r="P2475" s="20">
        <f t="shared" si="115"/>
        <v>415.34755298882715</v>
      </c>
      <c r="Q2475" s="20">
        <f t="shared" si="116"/>
        <v>41.094000000000001</v>
      </c>
    </row>
    <row r="2476" spans="1:17" x14ac:dyDescent="0.3">
      <c r="A2476" s="20" t="str">
        <f>LatticeLayout!A2505</f>
        <v>FS2</v>
      </c>
      <c r="B2476" s="20" t="str">
        <f>LatticeLayout!B2505</f>
        <v>BTS</v>
      </c>
      <c r="C2476" s="20" t="str">
        <f>LatticeLayout!C2505</f>
        <v>DC</v>
      </c>
      <c r="D2476" s="20">
        <f>LatticeLayout!D2505</f>
        <v>3930</v>
      </c>
      <c r="E2476" s="20" t="str">
        <f>LatticeLayout!E2505</f>
        <v>FS2_BTS:DC_D3930</v>
      </c>
      <c r="F2476" s="20" t="str">
        <f>LatticeLayout!F2505</f>
        <v>C2</v>
      </c>
      <c r="G2476" s="20" t="str">
        <f>LatticeLayout!G2505</f>
        <v>correctors-X,Y</v>
      </c>
      <c r="H2476" s="20">
        <f>LatticeLayout!H2505</f>
        <v>50</v>
      </c>
      <c r="I2476" s="20">
        <f>LatticeLayout!I2505</f>
        <v>0</v>
      </c>
      <c r="J2476" s="20">
        <f>LatticeLayout!J2505</f>
        <v>0</v>
      </c>
      <c r="K2476" s="20">
        <f>LatticeLayout!K2505</f>
        <v>0.2</v>
      </c>
      <c r="L2476" s="551">
        <f>LatticeLayout!L2505</f>
        <v>41.094000000000001</v>
      </c>
      <c r="M2476" s="551">
        <f>LatticeLayout!M2505</f>
        <v>415.34755298882715</v>
      </c>
      <c r="N2476" s="551">
        <f>LatticeLayout!N2505</f>
        <v>372.81503652404785</v>
      </c>
      <c r="O2476" s="551">
        <f t="shared" si="114"/>
        <v>372.71503652404783</v>
      </c>
      <c r="P2476" s="551">
        <f t="shared" si="115"/>
        <v>415.34755298882715</v>
      </c>
      <c r="Q2476" s="551">
        <f t="shared" si="116"/>
        <v>41.094000000000001</v>
      </c>
    </row>
    <row r="2477" spans="1:17" hidden="1" x14ac:dyDescent="0.3">
      <c r="A2477" s="20">
        <f>LatticeLayout!A2506</f>
        <v>0</v>
      </c>
      <c r="B2477" s="20">
        <f>LatticeLayout!B2506</f>
        <v>0</v>
      </c>
      <c r="C2477" s="20">
        <f>LatticeLayout!C2506</f>
        <v>0</v>
      </c>
      <c r="D2477" s="20">
        <f>LatticeLayout!D2506</f>
        <v>0</v>
      </c>
      <c r="E2477" s="20" t="str">
        <f>LatticeLayout!E2506</f>
        <v/>
      </c>
      <c r="F2477" s="20">
        <f>LatticeLayout!F2506</f>
        <v>0</v>
      </c>
      <c r="G2477" s="20">
        <f>LatticeLayout!G2506</f>
        <v>0</v>
      </c>
      <c r="H2477" s="20">
        <f>LatticeLayout!H2506</f>
        <v>0</v>
      </c>
      <c r="I2477" s="20">
        <f>LatticeLayout!I2506</f>
        <v>0</v>
      </c>
      <c r="J2477" s="20">
        <f>LatticeLayout!J2506</f>
        <v>0</v>
      </c>
      <c r="K2477" s="20">
        <f>LatticeLayout!K2506</f>
        <v>0.2</v>
      </c>
      <c r="L2477" s="20">
        <f>LatticeLayout!L2506</f>
        <v>41.094000000000001</v>
      </c>
      <c r="M2477" s="20">
        <f>LatticeLayout!M2506</f>
        <v>415.34755298882715</v>
      </c>
      <c r="N2477" s="20">
        <f>LatticeLayout!N2506</f>
        <v>373.01503652404784</v>
      </c>
      <c r="O2477" s="20">
        <f t="shared" si="114"/>
        <v>372.91503652404788</v>
      </c>
      <c r="P2477" s="20">
        <f t="shared" si="115"/>
        <v>415.34755298882715</v>
      </c>
      <c r="Q2477" s="20">
        <f t="shared" si="116"/>
        <v>41.094000000000001</v>
      </c>
    </row>
    <row r="2478" spans="1:17" x14ac:dyDescent="0.3">
      <c r="A2478" s="20" t="str">
        <f>LatticeLayout!A2507</f>
        <v>FS2</v>
      </c>
      <c r="B2478" s="20" t="str">
        <f>LatticeLayout!B2507</f>
        <v>BTS</v>
      </c>
      <c r="C2478" s="20" t="str">
        <f>LatticeLayout!C2507</f>
        <v>QH</v>
      </c>
      <c r="D2478" s="20">
        <f>LatticeLayout!D2507</f>
        <v>3934</v>
      </c>
      <c r="E2478" s="20" t="str">
        <f>LatticeLayout!E2507</f>
        <v>FS2_BTS:QH_D3934</v>
      </c>
      <c r="F2478" s="20" t="str">
        <f>LatticeLayout!F2507</f>
        <v>Q1</v>
      </c>
      <c r="G2478" s="20" t="str">
        <f>LatticeLayout!G2507</f>
        <v>quadrupole-X</v>
      </c>
      <c r="H2478" s="20">
        <f>LatticeLayout!H2507</f>
        <v>50</v>
      </c>
      <c r="I2478" s="20">
        <f>LatticeLayout!I2507</f>
        <v>0</v>
      </c>
      <c r="J2478" s="20">
        <f>LatticeLayout!J2507</f>
        <v>0</v>
      </c>
      <c r="K2478" s="20">
        <f>LatticeLayout!K2507</f>
        <v>0.25</v>
      </c>
      <c r="L2478" s="551">
        <f>LatticeLayout!L2507</f>
        <v>41.094000000000001</v>
      </c>
      <c r="M2478" s="551">
        <f>LatticeLayout!M2507</f>
        <v>415.34755298882715</v>
      </c>
      <c r="N2478" s="551">
        <f>LatticeLayout!N2507</f>
        <v>373.26503652404784</v>
      </c>
      <c r="O2478" s="551">
        <f t="shared" si="114"/>
        <v>373.14003652404784</v>
      </c>
      <c r="P2478" s="551">
        <f t="shared" si="115"/>
        <v>415.34755298882715</v>
      </c>
      <c r="Q2478" s="551">
        <f t="shared" si="116"/>
        <v>41.094000000000001</v>
      </c>
    </row>
    <row r="2479" spans="1:17" hidden="1" x14ac:dyDescent="0.3">
      <c r="A2479" s="20">
        <f>LatticeLayout!A2508</f>
        <v>0</v>
      </c>
      <c r="B2479" s="20">
        <f>LatticeLayout!B2508</f>
        <v>0</v>
      </c>
      <c r="C2479" s="20">
        <f>LatticeLayout!C2508</f>
        <v>0</v>
      </c>
      <c r="D2479" s="20">
        <f>LatticeLayout!D2508</f>
        <v>0</v>
      </c>
      <c r="E2479" s="20">
        <f>LatticeLayout!E2508</f>
        <v>0</v>
      </c>
      <c r="F2479" s="20">
        <f>LatticeLayout!F2508</f>
        <v>0</v>
      </c>
      <c r="G2479" s="20" t="str">
        <f>LatticeLayout!G2508</f>
        <v>coil out + leads</v>
      </c>
      <c r="H2479" s="20">
        <f>LatticeLayout!H2508</f>
        <v>0</v>
      </c>
      <c r="I2479" s="20">
        <f>LatticeLayout!I2508</f>
        <v>0</v>
      </c>
      <c r="J2479" s="20">
        <f>LatticeLayout!J2508</f>
        <v>0</v>
      </c>
      <c r="K2479" s="20">
        <f>LatticeLayout!K2508</f>
        <v>9.8000000000000004E-2</v>
      </c>
      <c r="L2479" s="20">
        <f>LatticeLayout!L2508</f>
        <v>41.094000000000001</v>
      </c>
      <c r="M2479" s="20">
        <f>LatticeLayout!M2508</f>
        <v>415.34755298882715</v>
      </c>
      <c r="N2479" s="20">
        <f>LatticeLayout!N2508</f>
        <v>373.36303652404786</v>
      </c>
      <c r="O2479" s="20">
        <f t="shared" si="114"/>
        <v>373.31403652404788</v>
      </c>
      <c r="P2479" s="20">
        <f t="shared" si="115"/>
        <v>415.34755298882715</v>
      </c>
      <c r="Q2479" s="20">
        <f t="shared" si="116"/>
        <v>41.094000000000001</v>
      </c>
    </row>
    <row r="2480" spans="1:17" hidden="1" x14ac:dyDescent="0.3">
      <c r="A2480" s="20">
        <f>LatticeLayout!A2509</f>
        <v>0</v>
      </c>
      <c r="B2480" s="20">
        <f>LatticeLayout!B2509</f>
        <v>0</v>
      </c>
      <c r="C2480" s="20">
        <f>LatticeLayout!C2509</f>
        <v>0</v>
      </c>
      <c r="D2480" s="20">
        <f>LatticeLayout!D2509</f>
        <v>0</v>
      </c>
      <c r="E2480" s="20">
        <f>LatticeLayout!E2509</f>
        <v>0</v>
      </c>
      <c r="F2480" s="20">
        <f>LatticeLayout!F2509</f>
        <v>0</v>
      </c>
      <c r="G2480" s="20">
        <f>LatticeLayout!G2509</f>
        <v>0</v>
      </c>
      <c r="H2480" s="20">
        <f>LatticeLayout!H2509</f>
        <v>0</v>
      </c>
      <c r="I2480" s="20">
        <f>LatticeLayout!I2509</f>
        <v>0</v>
      </c>
      <c r="J2480" s="20">
        <f>LatticeLayout!J2509</f>
        <v>0</v>
      </c>
      <c r="K2480" s="20">
        <f>LatticeLayout!K2509</f>
        <v>0.02</v>
      </c>
      <c r="L2480" s="20">
        <f>LatticeLayout!L2509</f>
        <v>41.094000000000001</v>
      </c>
      <c r="M2480" s="20">
        <f>LatticeLayout!M2509</f>
        <v>415.34755298882715</v>
      </c>
      <c r="N2480" s="20">
        <f>LatticeLayout!N2509</f>
        <v>373.38303652404784</v>
      </c>
      <c r="O2480" s="20">
        <f t="shared" si="114"/>
        <v>373.37303652404785</v>
      </c>
      <c r="P2480" s="20">
        <f t="shared" si="115"/>
        <v>415.34755298882715</v>
      </c>
      <c r="Q2480" s="20">
        <f t="shared" si="116"/>
        <v>41.094000000000001</v>
      </c>
    </row>
    <row r="2481" spans="1:17" hidden="1" x14ac:dyDescent="0.3">
      <c r="A2481" s="20" t="str">
        <f>LatticeLayout!A2510</f>
        <v>FS2</v>
      </c>
      <c r="B2481" s="20" t="str">
        <f>LatticeLayout!B2510</f>
        <v>BTS</v>
      </c>
      <c r="C2481" s="20" t="str">
        <f>LatticeLayout!C2510</f>
        <v>BCM</v>
      </c>
      <c r="D2481" s="20">
        <f>LatticeLayout!D2510</f>
        <v>3937</v>
      </c>
      <c r="E2481" s="20" t="str">
        <f>LatticeLayout!E2510</f>
        <v>FS2_BTS:BCM_D3937</v>
      </c>
      <c r="F2481" s="20" t="str">
        <f>LatticeLayout!F2510</f>
        <v>BCM3</v>
      </c>
      <c r="G2481" s="20" t="str">
        <f>LatticeLayout!G2510</f>
        <v>current monitor</v>
      </c>
      <c r="H2481" s="20">
        <f>LatticeLayout!H2510</f>
        <v>0</v>
      </c>
      <c r="I2481" s="20">
        <f>LatticeLayout!I2510</f>
        <v>0</v>
      </c>
      <c r="J2481" s="20">
        <f>LatticeLayout!J2510</f>
        <v>0</v>
      </c>
      <c r="K2481" s="20">
        <f>LatticeLayout!K2510</f>
        <v>0.1</v>
      </c>
      <c r="L2481" s="20">
        <f>LatticeLayout!L2510</f>
        <v>41.094000000000001</v>
      </c>
      <c r="M2481" s="20">
        <f>LatticeLayout!M2510</f>
        <v>415.34755298882715</v>
      </c>
      <c r="N2481" s="20">
        <f>LatticeLayout!N2510</f>
        <v>373.48303652404786</v>
      </c>
      <c r="O2481" s="20">
        <f t="shared" si="114"/>
        <v>373.43303652404785</v>
      </c>
      <c r="P2481" s="20">
        <f t="shared" si="115"/>
        <v>415.34755298882715</v>
      </c>
      <c r="Q2481" s="20">
        <f t="shared" si="116"/>
        <v>41.094000000000001</v>
      </c>
    </row>
    <row r="2482" spans="1:17" hidden="1" x14ac:dyDescent="0.3">
      <c r="A2482" s="20">
        <f>LatticeLayout!A2511</f>
        <v>0</v>
      </c>
      <c r="B2482" s="20">
        <f>LatticeLayout!B2511</f>
        <v>0</v>
      </c>
      <c r="C2482" s="20">
        <f>LatticeLayout!C2511</f>
        <v>0</v>
      </c>
      <c r="D2482" s="20">
        <f>LatticeLayout!D2511</f>
        <v>0</v>
      </c>
      <c r="E2482" s="20">
        <f>LatticeLayout!E2511</f>
        <v>0</v>
      </c>
      <c r="F2482" s="20">
        <f>LatticeLayout!F2511</f>
        <v>0</v>
      </c>
      <c r="G2482" s="20">
        <f>LatticeLayout!G2511</f>
        <v>0</v>
      </c>
      <c r="H2482" s="20">
        <f>LatticeLayout!H2511</f>
        <v>0</v>
      </c>
      <c r="I2482" s="20">
        <f>LatticeLayout!I2511</f>
        <v>0</v>
      </c>
      <c r="J2482" s="20">
        <f>LatticeLayout!J2511</f>
        <v>0</v>
      </c>
      <c r="K2482" s="20">
        <f>LatticeLayout!K2511</f>
        <v>0.06</v>
      </c>
      <c r="L2482" s="20">
        <f>LatticeLayout!L2511</f>
        <v>41.094000000000001</v>
      </c>
      <c r="M2482" s="20">
        <f>LatticeLayout!M2511</f>
        <v>415.34755298882715</v>
      </c>
      <c r="N2482" s="20">
        <f>LatticeLayout!N2511</f>
        <v>373.54303652404786</v>
      </c>
      <c r="O2482" s="20">
        <f t="shared" si="114"/>
        <v>373.51303652404783</v>
      </c>
      <c r="P2482" s="20">
        <f t="shared" si="115"/>
        <v>415.34755298882715</v>
      </c>
      <c r="Q2482" s="20">
        <f t="shared" si="116"/>
        <v>41.094000000000001</v>
      </c>
    </row>
    <row r="2483" spans="1:17" hidden="1" x14ac:dyDescent="0.3">
      <c r="A2483" s="20">
        <f>LatticeLayout!A2512</f>
        <v>0</v>
      </c>
      <c r="B2483" s="20">
        <f>LatticeLayout!B2512</f>
        <v>0</v>
      </c>
      <c r="C2483" s="20">
        <f>LatticeLayout!C2512</f>
        <v>0</v>
      </c>
      <c r="D2483" s="20">
        <f>LatticeLayout!D2512</f>
        <v>0</v>
      </c>
      <c r="E2483" s="20">
        <f>LatticeLayout!E2512</f>
        <v>0</v>
      </c>
      <c r="F2483" s="20">
        <f>LatticeLayout!F2512</f>
        <v>0</v>
      </c>
      <c r="G2483" s="20" t="str">
        <f>LatticeLayout!G2512</f>
        <v>coil out</v>
      </c>
      <c r="H2483" s="20">
        <f>LatticeLayout!H2512</f>
        <v>0</v>
      </c>
      <c r="I2483" s="20">
        <f>LatticeLayout!I2512</f>
        <v>0</v>
      </c>
      <c r="J2483" s="20">
        <f>LatticeLayout!J2512</f>
        <v>0</v>
      </c>
      <c r="K2483" s="20">
        <f>LatticeLayout!K2512</f>
        <v>4.7E-2</v>
      </c>
      <c r="L2483" s="20">
        <f>LatticeLayout!L2512</f>
        <v>41.094000000000001</v>
      </c>
      <c r="M2483" s="20">
        <f>LatticeLayout!M2512</f>
        <v>415.34755298882715</v>
      </c>
      <c r="N2483" s="20">
        <f>LatticeLayout!N2512</f>
        <v>373.59003652404789</v>
      </c>
      <c r="O2483" s="20">
        <f t="shared" si="114"/>
        <v>373.56653652404788</v>
      </c>
      <c r="P2483" s="20">
        <f t="shared" si="115"/>
        <v>415.34755298882715</v>
      </c>
      <c r="Q2483" s="20">
        <f t="shared" si="116"/>
        <v>41.094000000000001</v>
      </c>
    </row>
    <row r="2484" spans="1:17" x14ac:dyDescent="0.3">
      <c r="A2484" s="20" t="str">
        <f>LatticeLayout!A2513</f>
        <v>FS2</v>
      </c>
      <c r="B2484" s="20" t="str">
        <f>LatticeLayout!B2513</f>
        <v>BTS</v>
      </c>
      <c r="C2484" s="20" t="str">
        <f>LatticeLayout!C2513</f>
        <v>QV</v>
      </c>
      <c r="D2484" s="20">
        <f>LatticeLayout!D2513</f>
        <v>3940</v>
      </c>
      <c r="E2484" s="20" t="str">
        <f>LatticeLayout!E2513</f>
        <v>FS2_BTS:QV_D3940</v>
      </c>
      <c r="F2484" s="20" t="str">
        <f>LatticeLayout!F2513</f>
        <v>Q1</v>
      </c>
      <c r="G2484" s="20" t="str">
        <f>LatticeLayout!G2513</f>
        <v>quadrupole-Y</v>
      </c>
      <c r="H2484" s="20">
        <f>LatticeLayout!H2513</f>
        <v>50</v>
      </c>
      <c r="I2484" s="20">
        <f>LatticeLayout!I2513</f>
        <v>0</v>
      </c>
      <c r="J2484" s="20">
        <f>LatticeLayout!J2513</f>
        <v>0</v>
      </c>
      <c r="K2484" s="20">
        <f>LatticeLayout!K2513</f>
        <v>0.25</v>
      </c>
      <c r="L2484" s="551">
        <f>LatticeLayout!L2513</f>
        <v>41.094000000000001</v>
      </c>
      <c r="M2484" s="551">
        <f>LatticeLayout!M2513</f>
        <v>415.34755298882715</v>
      </c>
      <c r="N2484" s="551">
        <f>LatticeLayout!N2513</f>
        <v>373.84003652404789</v>
      </c>
      <c r="O2484" s="551">
        <f t="shared" si="114"/>
        <v>373.71503652404789</v>
      </c>
      <c r="P2484" s="551">
        <f t="shared" si="115"/>
        <v>415.34755298882715</v>
      </c>
      <c r="Q2484" s="551">
        <f t="shared" si="116"/>
        <v>41.094000000000001</v>
      </c>
    </row>
    <row r="2485" spans="1:17" hidden="1" x14ac:dyDescent="0.3">
      <c r="A2485" s="20">
        <f>LatticeLayout!A2514</f>
        <v>0</v>
      </c>
      <c r="B2485" s="20">
        <f>LatticeLayout!B2514</f>
        <v>0</v>
      </c>
      <c r="C2485" s="20">
        <f>LatticeLayout!C2514</f>
        <v>0</v>
      </c>
      <c r="D2485" s="20">
        <f>LatticeLayout!D2514</f>
        <v>0</v>
      </c>
      <c r="E2485" s="20" t="str">
        <f>LatticeLayout!E2514</f>
        <v/>
      </c>
      <c r="F2485" s="20">
        <f>LatticeLayout!F2514</f>
        <v>0</v>
      </c>
      <c r="G2485" s="20">
        <f>LatticeLayout!G2514</f>
        <v>0</v>
      </c>
      <c r="H2485" s="20">
        <f>LatticeLayout!H2514</f>
        <v>0</v>
      </c>
      <c r="I2485" s="20">
        <f>LatticeLayout!I2514</f>
        <v>0</v>
      </c>
      <c r="J2485" s="20">
        <f>LatticeLayout!J2514</f>
        <v>0</v>
      </c>
      <c r="K2485" s="20">
        <f>LatticeLayout!K2514</f>
        <v>0.3</v>
      </c>
      <c r="L2485" s="20">
        <f>LatticeLayout!L2514</f>
        <v>41.094000000000001</v>
      </c>
      <c r="M2485" s="20">
        <f>LatticeLayout!M2514</f>
        <v>415.34755298882715</v>
      </c>
      <c r="N2485" s="20">
        <f>LatticeLayout!N2514</f>
        <v>374.1400365240479</v>
      </c>
      <c r="O2485" s="20">
        <f t="shared" si="114"/>
        <v>373.99003652404792</v>
      </c>
      <c r="P2485" s="20">
        <f t="shared" si="115"/>
        <v>415.34755298882715</v>
      </c>
      <c r="Q2485" s="20">
        <f t="shared" si="116"/>
        <v>41.094000000000001</v>
      </c>
    </row>
    <row r="2486" spans="1:17" x14ac:dyDescent="0.3">
      <c r="A2486" s="20" t="str">
        <f>LatticeLayout!A2515</f>
        <v>FS2</v>
      </c>
      <c r="B2486" s="20" t="str">
        <f>LatticeLayout!B2515</f>
        <v>BTS</v>
      </c>
      <c r="C2486" s="20" t="str">
        <f>LatticeLayout!C2515</f>
        <v>DC</v>
      </c>
      <c r="D2486" s="20">
        <f>LatticeLayout!D2515</f>
        <v>3945</v>
      </c>
      <c r="E2486" s="20" t="str">
        <f>LatticeLayout!E2515</f>
        <v>FS2_BTS:DC_D3945</v>
      </c>
      <c r="F2486" s="20" t="str">
        <f>LatticeLayout!F2515</f>
        <v>C2</v>
      </c>
      <c r="G2486" s="20" t="str">
        <f>LatticeLayout!G2515</f>
        <v>correctors-X,Y</v>
      </c>
      <c r="H2486" s="20">
        <f>LatticeLayout!H2515</f>
        <v>50</v>
      </c>
      <c r="I2486" s="20">
        <f>LatticeLayout!I2515</f>
        <v>0</v>
      </c>
      <c r="J2486" s="20">
        <f>LatticeLayout!J2515</f>
        <v>0</v>
      </c>
      <c r="K2486" s="20">
        <f>LatticeLayout!K2515</f>
        <v>0.2</v>
      </c>
      <c r="L2486" s="551">
        <f>LatticeLayout!L2515</f>
        <v>41.094000000000001</v>
      </c>
      <c r="M2486" s="551">
        <f>LatticeLayout!M2515</f>
        <v>415.34755298882715</v>
      </c>
      <c r="N2486" s="551">
        <f>LatticeLayout!N2515</f>
        <v>374.34003652404789</v>
      </c>
      <c r="O2486" s="551">
        <f t="shared" si="114"/>
        <v>374.24003652404792</v>
      </c>
      <c r="P2486" s="551">
        <f t="shared" si="115"/>
        <v>415.34755298882715</v>
      </c>
      <c r="Q2486" s="551">
        <f t="shared" si="116"/>
        <v>41.094000000000001</v>
      </c>
    </row>
    <row r="2487" spans="1:17" hidden="1" x14ac:dyDescent="0.3">
      <c r="A2487" s="20">
        <f>LatticeLayout!A2516</f>
        <v>0</v>
      </c>
      <c r="B2487" s="20">
        <f>LatticeLayout!B2516</f>
        <v>0</v>
      </c>
      <c r="C2487" s="20">
        <f>LatticeLayout!C2516</f>
        <v>0</v>
      </c>
      <c r="D2487" s="20">
        <f>LatticeLayout!D2516</f>
        <v>0</v>
      </c>
      <c r="E2487" s="20" t="str">
        <f>LatticeLayout!E2516</f>
        <v/>
      </c>
      <c r="F2487" s="20">
        <f>LatticeLayout!F2516</f>
        <v>0</v>
      </c>
      <c r="G2487" s="20">
        <f>LatticeLayout!G2516</f>
        <v>0</v>
      </c>
      <c r="H2487" s="20">
        <f>LatticeLayout!H2516</f>
        <v>0</v>
      </c>
      <c r="I2487" s="20">
        <f>LatticeLayout!I2516</f>
        <v>0</v>
      </c>
      <c r="J2487" s="20">
        <f>LatticeLayout!J2516</f>
        <v>0</v>
      </c>
      <c r="K2487" s="20">
        <f>LatticeLayout!K2516</f>
        <v>6.9000000000000006E-2</v>
      </c>
      <c r="L2487" s="20">
        <f>LatticeLayout!L2516</f>
        <v>41.094000000000001</v>
      </c>
      <c r="M2487" s="20">
        <f>LatticeLayout!M2516</f>
        <v>415.34755298882715</v>
      </c>
      <c r="N2487" s="20">
        <f>LatticeLayout!N2516</f>
        <v>374.40903652404791</v>
      </c>
      <c r="O2487" s="20">
        <f t="shared" si="114"/>
        <v>374.37453652404793</v>
      </c>
      <c r="P2487" s="20">
        <f t="shared" si="115"/>
        <v>415.34755298882715</v>
      </c>
      <c r="Q2487" s="20">
        <f t="shared" si="116"/>
        <v>41.094000000000001</v>
      </c>
    </row>
    <row r="2488" spans="1:17" hidden="1" x14ac:dyDescent="0.3">
      <c r="A2488" s="20" t="str">
        <f>LatticeLayout!A2517</f>
        <v>FS2</v>
      </c>
      <c r="B2488" s="20" t="str">
        <f>LatticeLayout!B2517</f>
        <v>BTS</v>
      </c>
      <c r="C2488" s="20" t="str">
        <f>LatticeLayout!C2517</f>
        <v>BPM</v>
      </c>
      <c r="D2488" s="20">
        <f>LatticeLayout!D2517</f>
        <v>3947</v>
      </c>
      <c r="E2488" s="20" t="str">
        <f>LatticeLayout!E2517</f>
        <v>FS2_BTS:BPM_D3947</v>
      </c>
      <c r="F2488" s="20" t="str">
        <f>LatticeLayout!F2517</f>
        <v>BPM3</v>
      </c>
      <c r="G2488" s="20" t="str">
        <f>LatticeLayout!G2517</f>
        <v>position monitor</v>
      </c>
      <c r="H2488" s="20">
        <f>LatticeLayout!H2517</f>
        <v>47.5</v>
      </c>
      <c r="I2488" s="20">
        <f>LatticeLayout!I2517</f>
        <v>0.13700000000000001</v>
      </c>
      <c r="J2488" s="20">
        <f>LatticeLayout!J2517</f>
        <v>0</v>
      </c>
      <c r="K2488" s="20">
        <f>LatticeLayout!K2517</f>
        <v>0.13700000000000001</v>
      </c>
      <c r="L2488" s="20">
        <f>LatticeLayout!L2517</f>
        <v>41.094000000000001</v>
      </c>
      <c r="M2488" s="20">
        <f>LatticeLayout!M2517</f>
        <v>415.34755298882715</v>
      </c>
      <c r="N2488" s="20">
        <f>LatticeLayout!N2517</f>
        <v>374.54603652404791</v>
      </c>
      <c r="O2488" s="20">
        <f t="shared" si="114"/>
        <v>374.47753652404788</v>
      </c>
      <c r="P2488" s="20">
        <f t="shared" si="115"/>
        <v>415.34755298882715</v>
      </c>
      <c r="Q2488" s="20">
        <f t="shared" si="116"/>
        <v>41.094000000000001</v>
      </c>
    </row>
    <row r="2489" spans="1:17" hidden="1" x14ac:dyDescent="0.3">
      <c r="A2489" s="20">
        <f>LatticeLayout!A2518</f>
        <v>0</v>
      </c>
      <c r="B2489" s="20">
        <f>LatticeLayout!B2518</f>
        <v>0</v>
      </c>
      <c r="C2489" s="20">
        <f>LatticeLayout!C2518</f>
        <v>0</v>
      </c>
      <c r="D2489" s="20">
        <f>LatticeLayout!D2518</f>
        <v>0</v>
      </c>
      <c r="E2489" s="20">
        <f>LatticeLayout!E2518</f>
        <v>0</v>
      </c>
      <c r="F2489" s="20">
        <f>LatticeLayout!F2518</f>
        <v>0</v>
      </c>
      <c r="G2489" s="20">
        <f>LatticeLayout!G2518</f>
        <v>0</v>
      </c>
      <c r="H2489" s="20">
        <f>LatticeLayout!H2518</f>
        <v>0</v>
      </c>
      <c r="I2489" s="20">
        <f>LatticeLayout!I2518</f>
        <v>0</v>
      </c>
      <c r="J2489" s="20">
        <f>LatticeLayout!J2518</f>
        <v>0</v>
      </c>
      <c r="K2489" s="20">
        <f>LatticeLayout!K2518</f>
        <v>4.3999999999999997E-2</v>
      </c>
      <c r="L2489" s="20">
        <f>LatticeLayout!L2518</f>
        <v>41.094000000000001</v>
      </c>
      <c r="M2489" s="20">
        <f>LatticeLayout!M2518</f>
        <v>415.34755298882715</v>
      </c>
      <c r="N2489" s="20">
        <f>LatticeLayout!N2518</f>
        <v>374.59003652404789</v>
      </c>
      <c r="O2489" s="20">
        <f t="shared" si="114"/>
        <v>374.5680365240479</v>
      </c>
      <c r="P2489" s="20">
        <f t="shared" si="115"/>
        <v>415.34755298882715</v>
      </c>
      <c r="Q2489" s="20">
        <f t="shared" si="116"/>
        <v>41.094000000000001</v>
      </c>
    </row>
    <row r="2490" spans="1:17" x14ac:dyDescent="0.3">
      <c r="A2490" s="20" t="str">
        <f>LatticeLayout!A2519</f>
        <v>FS2</v>
      </c>
      <c r="B2490" s="20" t="str">
        <f>LatticeLayout!B2519</f>
        <v>BTS</v>
      </c>
      <c r="C2490" s="20" t="str">
        <f>LatticeLayout!C2519</f>
        <v>QV</v>
      </c>
      <c r="D2490" s="20">
        <f>LatticeLayout!D2519</f>
        <v>3950</v>
      </c>
      <c r="E2490" s="20" t="str">
        <f>LatticeLayout!E2519</f>
        <v>FS2_BTS:QV_D3950</v>
      </c>
      <c r="F2490" s="20" t="str">
        <f>LatticeLayout!F2519</f>
        <v>Q1</v>
      </c>
      <c r="G2490" s="20" t="str">
        <f>LatticeLayout!G2519</f>
        <v>quadrupole-Y</v>
      </c>
      <c r="H2490" s="20">
        <f>LatticeLayout!H2519</f>
        <v>50</v>
      </c>
      <c r="I2490" s="20">
        <f>LatticeLayout!I2519</f>
        <v>0</v>
      </c>
      <c r="J2490" s="20">
        <f>LatticeLayout!J2519</f>
        <v>0</v>
      </c>
      <c r="K2490" s="20">
        <f>LatticeLayout!K2519</f>
        <v>0.25</v>
      </c>
      <c r="L2490" s="551">
        <f>LatticeLayout!L2519</f>
        <v>41.094000000000001</v>
      </c>
      <c r="M2490" s="551">
        <f>LatticeLayout!M2519</f>
        <v>415.34755298882715</v>
      </c>
      <c r="N2490" s="551">
        <f>LatticeLayout!N2519</f>
        <v>374.84003652404789</v>
      </c>
      <c r="O2490" s="551">
        <f t="shared" si="114"/>
        <v>374.71503652404789</v>
      </c>
      <c r="P2490" s="551">
        <f t="shared" si="115"/>
        <v>415.34755298882715</v>
      </c>
      <c r="Q2490" s="551">
        <f t="shared" si="116"/>
        <v>41.094000000000001</v>
      </c>
    </row>
    <row r="2491" spans="1:17" hidden="1" x14ac:dyDescent="0.3">
      <c r="A2491" s="20">
        <f>LatticeLayout!A2520</f>
        <v>0</v>
      </c>
      <c r="B2491" s="20">
        <f>LatticeLayout!B2520</f>
        <v>0</v>
      </c>
      <c r="C2491" s="20">
        <f>LatticeLayout!C2520</f>
        <v>0</v>
      </c>
      <c r="D2491" s="20">
        <f>LatticeLayout!D2520</f>
        <v>0</v>
      </c>
      <c r="E2491" s="20">
        <f>LatticeLayout!E2520</f>
        <v>0</v>
      </c>
      <c r="F2491" s="20">
        <f>LatticeLayout!F2520</f>
        <v>0</v>
      </c>
      <c r="G2491" s="20">
        <f>LatticeLayout!G2520</f>
        <v>0</v>
      </c>
      <c r="H2491" s="20">
        <f>LatticeLayout!H2520</f>
        <v>0</v>
      </c>
      <c r="I2491" s="20">
        <f>LatticeLayout!I2520</f>
        <v>0</v>
      </c>
      <c r="J2491" s="20">
        <f>LatticeLayout!J2520</f>
        <v>0</v>
      </c>
      <c r="K2491" s="20">
        <f>LatticeLayout!K2520</f>
        <v>0</v>
      </c>
      <c r="L2491" s="20">
        <f>LatticeLayout!L2520</f>
        <v>41.094000000000001</v>
      </c>
      <c r="M2491" s="20">
        <f>LatticeLayout!M2520</f>
        <v>415.34755298882715</v>
      </c>
      <c r="N2491" s="20">
        <f>LatticeLayout!N2520</f>
        <v>374.84003652404789</v>
      </c>
      <c r="O2491" s="20">
        <f t="shared" si="114"/>
        <v>374.84003652404789</v>
      </c>
      <c r="P2491" s="20">
        <f t="shared" si="115"/>
        <v>415.34755298882715</v>
      </c>
      <c r="Q2491" s="20">
        <f t="shared" si="116"/>
        <v>41.094000000000001</v>
      </c>
    </row>
    <row r="2492" spans="1:17" hidden="1" x14ac:dyDescent="0.3">
      <c r="A2492" s="20">
        <f>LatticeLayout!A2521</f>
        <v>0</v>
      </c>
      <c r="B2492" s="20">
        <f>LatticeLayout!B2521</f>
        <v>0</v>
      </c>
      <c r="C2492" s="20">
        <f>LatticeLayout!C2521</f>
        <v>0</v>
      </c>
      <c r="D2492" s="20">
        <f>LatticeLayout!D2521</f>
        <v>0</v>
      </c>
      <c r="E2492" s="20">
        <f>LatticeLayout!E2521</f>
        <v>0</v>
      </c>
      <c r="F2492" s="20">
        <f>LatticeLayout!F2521</f>
        <v>0</v>
      </c>
      <c r="G2492" s="20">
        <f>LatticeLayout!G2521</f>
        <v>0</v>
      </c>
      <c r="H2492" s="20">
        <f>LatticeLayout!H2521</f>
        <v>0</v>
      </c>
      <c r="I2492" s="20">
        <f>LatticeLayout!I2521</f>
        <v>0</v>
      </c>
      <c r="J2492" s="20">
        <f>LatticeLayout!J2521</f>
        <v>0</v>
      </c>
      <c r="K2492" s="20">
        <f>LatticeLayout!K2521</f>
        <v>0.25</v>
      </c>
      <c r="L2492" s="20">
        <f>LatticeLayout!L2521</f>
        <v>41.094000000000001</v>
      </c>
      <c r="M2492" s="20">
        <f>LatticeLayout!M2521</f>
        <v>415.34755298882715</v>
      </c>
      <c r="N2492" s="20">
        <f>LatticeLayout!N2521</f>
        <v>375.09003652404789</v>
      </c>
      <c r="O2492" s="20">
        <f t="shared" si="114"/>
        <v>374.96503652404789</v>
      </c>
      <c r="P2492" s="20">
        <f t="shared" si="115"/>
        <v>415.34755298882715</v>
      </c>
      <c r="Q2492" s="20">
        <f t="shared" si="116"/>
        <v>41.094000000000001</v>
      </c>
    </row>
    <row r="2493" spans="1:17" hidden="1" x14ac:dyDescent="0.3">
      <c r="A2493" s="20">
        <f>LatticeLayout!A2522</f>
        <v>0</v>
      </c>
      <c r="B2493" s="20">
        <f>LatticeLayout!B2522</f>
        <v>0</v>
      </c>
      <c r="C2493" s="20">
        <f>LatticeLayout!C2522</f>
        <v>0</v>
      </c>
      <c r="D2493" s="20">
        <f>LatticeLayout!D2522</f>
        <v>0</v>
      </c>
      <c r="E2493" s="20">
        <f>LatticeLayout!E2522</f>
        <v>0</v>
      </c>
      <c r="F2493" s="20">
        <f>LatticeLayout!F2522</f>
        <v>0</v>
      </c>
      <c r="G2493" s="20">
        <f>LatticeLayout!G2522</f>
        <v>0</v>
      </c>
      <c r="H2493" s="20">
        <f>LatticeLayout!H2522</f>
        <v>0</v>
      </c>
      <c r="I2493" s="20">
        <f>LatticeLayout!I2522</f>
        <v>0</v>
      </c>
      <c r="J2493" s="20">
        <f>LatticeLayout!J2522</f>
        <v>0</v>
      </c>
      <c r="K2493" s="20">
        <f>LatticeLayout!K2522</f>
        <v>0</v>
      </c>
      <c r="L2493" s="20">
        <f>LatticeLayout!L2522</f>
        <v>41.094000000000001</v>
      </c>
      <c r="M2493" s="20">
        <f>LatticeLayout!M2522</f>
        <v>415.34755298882715</v>
      </c>
      <c r="N2493" s="20">
        <f>LatticeLayout!N2522</f>
        <v>375.09003652404789</v>
      </c>
      <c r="O2493" s="20">
        <f t="shared" si="114"/>
        <v>375.09003652404789</v>
      </c>
      <c r="P2493" s="20">
        <f t="shared" si="115"/>
        <v>415.34755298882715</v>
      </c>
      <c r="Q2493" s="20">
        <f t="shared" si="116"/>
        <v>41.094000000000001</v>
      </c>
    </row>
    <row r="2494" spans="1:17" x14ac:dyDescent="0.3">
      <c r="A2494" s="20" t="str">
        <f>LatticeLayout!A2523</f>
        <v>FS2</v>
      </c>
      <c r="B2494" s="20" t="str">
        <f>LatticeLayout!B2523</f>
        <v>BTS</v>
      </c>
      <c r="C2494" s="20" t="str">
        <f>LatticeLayout!C2523</f>
        <v>QH</v>
      </c>
      <c r="D2494" s="20">
        <f>LatticeLayout!D2523</f>
        <v>3955</v>
      </c>
      <c r="E2494" s="20" t="str">
        <f>LatticeLayout!E2523</f>
        <v>FS2_BTS:QH_D3955</v>
      </c>
      <c r="F2494" s="20" t="str">
        <f>LatticeLayout!F2523</f>
        <v>Q1</v>
      </c>
      <c r="G2494" s="20" t="str">
        <f>LatticeLayout!G2523</f>
        <v>quadrupole-X</v>
      </c>
      <c r="H2494" s="20">
        <f>LatticeLayout!H2523</f>
        <v>50</v>
      </c>
      <c r="I2494" s="20">
        <f>LatticeLayout!I2523</f>
        <v>0</v>
      </c>
      <c r="J2494" s="20">
        <f>LatticeLayout!J2523</f>
        <v>0</v>
      </c>
      <c r="K2494" s="20">
        <f>LatticeLayout!K2523</f>
        <v>0.25</v>
      </c>
      <c r="L2494" s="551">
        <f>LatticeLayout!L2523</f>
        <v>41.094000000000001</v>
      </c>
      <c r="M2494" s="551">
        <f>LatticeLayout!M2523</f>
        <v>415.34755298882715</v>
      </c>
      <c r="N2494" s="551">
        <f>LatticeLayout!N2523</f>
        <v>375.34003652404789</v>
      </c>
      <c r="O2494" s="551">
        <f t="shared" si="114"/>
        <v>375.21503652404789</v>
      </c>
      <c r="P2494" s="551">
        <f t="shared" si="115"/>
        <v>415.34755298882715</v>
      </c>
      <c r="Q2494" s="551">
        <f t="shared" si="116"/>
        <v>41.094000000000001</v>
      </c>
    </row>
    <row r="2495" spans="1:17" hidden="1" x14ac:dyDescent="0.3">
      <c r="A2495" s="20">
        <f>LatticeLayout!A2524</f>
        <v>0</v>
      </c>
      <c r="B2495" s="20">
        <f>LatticeLayout!B2524</f>
        <v>0</v>
      </c>
      <c r="C2495" s="20">
        <f>LatticeLayout!C2524</f>
        <v>0</v>
      </c>
      <c r="D2495" s="20">
        <f>LatticeLayout!D2524</f>
        <v>0</v>
      </c>
      <c r="E2495" s="20" t="str">
        <f>LatticeLayout!E2524</f>
        <v/>
      </c>
      <c r="F2495" s="20">
        <f>LatticeLayout!F2524</f>
        <v>0</v>
      </c>
      <c r="G2495" s="20">
        <f>LatticeLayout!G2524</f>
        <v>0</v>
      </c>
      <c r="H2495" s="20">
        <f>LatticeLayout!H2524</f>
        <v>0</v>
      </c>
      <c r="I2495" s="20">
        <f>LatticeLayout!I2524</f>
        <v>0</v>
      </c>
      <c r="J2495" s="20">
        <f>LatticeLayout!J2524</f>
        <v>0</v>
      </c>
      <c r="K2495" s="20">
        <f>LatticeLayout!K2524</f>
        <v>6.4000000000000001E-2</v>
      </c>
      <c r="L2495" s="20">
        <f>LatticeLayout!L2524</f>
        <v>41.094000000000001</v>
      </c>
      <c r="M2495" s="20">
        <f>LatticeLayout!M2524</f>
        <v>415.34755298882715</v>
      </c>
      <c r="N2495" s="20">
        <f>LatticeLayout!N2524</f>
        <v>375.40403652404791</v>
      </c>
      <c r="O2495" s="20">
        <f t="shared" si="114"/>
        <v>375.37203652404787</v>
      </c>
      <c r="P2495" s="20">
        <f t="shared" si="115"/>
        <v>415.34755298882715</v>
      </c>
      <c r="Q2495" s="20">
        <f t="shared" si="116"/>
        <v>41.094000000000001</v>
      </c>
    </row>
    <row r="2496" spans="1:17" hidden="1" x14ac:dyDescent="0.3">
      <c r="A2496" s="20">
        <f>LatticeLayout!A2525</f>
        <v>0</v>
      </c>
      <c r="B2496" s="20">
        <f>LatticeLayout!B2525</f>
        <v>0</v>
      </c>
      <c r="C2496" s="20">
        <f>LatticeLayout!C2525</f>
        <v>0</v>
      </c>
      <c r="D2496" s="20">
        <f>LatticeLayout!D2525</f>
        <v>0</v>
      </c>
      <c r="E2496" s="20" t="str">
        <f>LatticeLayout!E2525</f>
        <v/>
      </c>
      <c r="F2496" s="20">
        <f>LatticeLayout!F2525</f>
        <v>0</v>
      </c>
      <c r="G2496" s="20" t="str">
        <f>LatticeLayout!G2525</f>
        <v>bellow</v>
      </c>
      <c r="H2496" s="20">
        <f>LatticeLayout!H2525</f>
        <v>40</v>
      </c>
      <c r="I2496" s="20">
        <f>LatticeLayout!I2525</f>
        <v>0</v>
      </c>
      <c r="J2496" s="20">
        <f>LatticeLayout!J2525</f>
        <v>0</v>
      </c>
      <c r="K2496" s="20">
        <f>LatticeLayout!K2525</f>
        <v>0.11600000000000001</v>
      </c>
      <c r="L2496" s="20">
        <f>LatticeLayout!L2525</f>
        <v>41.094000000000001</v>
      </c>
      <c r="M2496" s="20">
        <f>LatticeLayout!M2525</f>
        <v>415.34755298882715</v>
      </c>
      <c r="N2496" s="20">
        <f>LatticeLayout!N2525</f>
        <v>375.5200365240479</v>
      </c>
      <c r="O2496" s="20">
        <f t="shared" si="114"/>
        <v>375.4620365240479</v>
      </c>
      <c r="P2496" s="20">
        <f t="shared" si="115"/>
        <v>415.34755298882715</v>
      </c>
      <c r="Q2496" s="20">
        <f t="shared" si="116"/>
        <v>41.094000000000001</v>
      </c>
    </row>
    <row r="2497" spans="1:17" hidden="1" x14ac:dyDescent="0.3">
      <c r="A2497" s="20" t="str">
        <f>LatticeLayout!A2526</f>
        <v>FS2</v>
      </c>
      <c r="B2497" s="20" t="str">
        <f>LatticeLayout!B2526</f>
        <v>BTS</v>
      </c>
      <c r="C2497" s="20" t="str">
        <f>LatticeLayout!C2526</f>
        <v>BPM</v>
      </c>
      <c r="D2497" s="20">
        <f>LatticeLayout!D2526</f>
        <v>3958</v>
      </c>
      <c r="E2497" s="20" t="str">
        <f>LatticeLayout!E2526</f>
        <v>FS2_BTS:BPM_D3958</v>
      </c>
      <c r="F2497" s="20" t="str">
        <f>LatticeLayout!F2526</f>
        <v>BPM3</v>
      </c>
      <c r="G2497" s="20" t="str">
        <f>LatticeLayout!G2526</f>
        <v>position monitor</v>
      </c>
      <c r="H2497" s="20">
        <f>LatticeLayout!H2526</f>
        <v>0</v>
      </c>
      <c r="I2497" s="20">
        <f>LatticeLayout!I2526</f>
        <v>0</v>
      </c>
      <c r="J2497" s="20">
        <f>LatticeLayout!J2526</f>
        <v>0</v>
      </c>
      <c r="K2497" s="20">
        <f>LatticeLayout!K2526</f>
        <v>0</v>
      </c>
      <c r="L2497" s="20">
        <f>LatticeLayout!L2526</f>
        <v>41.094000000000001</v>
      </c>
      <c r="M2497" s="20">
        <f>LatticeLayout!M2526</f>
        <v>415.34755298882715</v>
      </c>
      <c r="N2497" s="20">
        <f>LatticeLayout!N2526</f>
        <v>375.5200365240479</v>
      </c>
      <c r="O2497" s="20">
        <f t="shared" si="114"/>
        <v>375.5200365240479</v>
      </c>
      <c r="P2497" s="20">
        <f t="shared" si="115"/>
        <v>415.34755298882715</v>
      </c>
      <c r="Q2497" s="20">
        <f t="shared" si="116"/>
        <v>41.094000000000001</v>
      </c>
    </row>
    <row r="2498" spans="1:17" x14ac:dyDescent="0.3">
      <c r="A2498" s="20">
        <f>LatticeLayout!A2527</f>
        <v>0</v>
      </c>
      <c r="B2498" s="20">
        <f>LatticeLayout!B2527</f>
        <v>0</v>
      </c>
      <c r="C2498" s="20">
        <f>LatticeLayout!C2527</f>
        <v>0</v>
      </c>
      <c r="D2498" s="20">
        <f>LatticeLayout!D2527</f>
        <v>0</v>
      </c>
      <c r="E2498" s="20" t="str">
        <f>LatticeLayout!E2527</f>
        <v/>
      </c>
      <c r="F2498" s="20">
        <f>LatticeLayout!F2527</f>
        <v>0</v>
      </c>
      <c r="G2498" s="20" t="str">
        <f>LatticeLayout!G2527</f>
        <v>diagnostic box</v>
      </c>
      <c r="H2498" s="20">
        <f>LatticeLayout!H2527</f>
        <v>0</v>
      </c>
      <c r="I2498" s="20">
        <f>LatticeLayout!I2527</f>
        <v>0</v>
      </c>
      <c r="J2498" s="20">
        <f>LatticeLayout!J2527</f>
        <v>0</v>
      </c>
      <c r="K2498" s="20">
        <f>LatticeLayout!K2527</f>
        <v>7.3999999999999996E-2</v>
      </c>
      <c r="L2498" s="551">
        <f>LatticeLayout!L2527</f>
        <v>41.094000000000001</v>
      </c>
      <c r="M2498" s="551">
        <f>LatticeLayout!M2527</f>
        <v>415.34755298882715</v>
      </c>
      <c r="N2498" s="551">
        <f>LatticeLayout!N2527</f>
        <v>375.59403652404791</v>
      </c>
      <c r="O2498" s="551">
        <f t="shared" si="114"/>
        <v>375.55703652404793</v>
      </c>
      <c r="P2498" s="551">
        <f t="shared" si="115"/>
        <v>415.34755298882715</v>
      </c>
      <c r="Q2498" s="551">
        <f t="shared" si="116"/>
        <v>41.094000000000001</v>
      </c>
    </row>
    <row r="2499" spans="1:17" x14ac:dyDescent="0.3">
      <c r="A2499" s="20" t="str">
        <f>LatticeLayout!A2528</f>
        <v>FS2</v>
      </c>
      <c r="B2499" s="20" t="str">
        <f>LatticeLayout!B2528</f>
        <v>BTS</v>
      </c>
      <c r="C2499" s="20" t="str">
        <f>LatticeLayout!C2528</f>
        <v>PM</v>
      </c>
      <c r="D2499" s="20">
        <f>LatticeLayout!D2528</f>
        <v>3958</v>
      </c>
      <c r="E2499" s="20" t="str">
        <f>LatticeLayout!E2528</f>
        <v>FS2_BTS:PM_D3958</v>
      </c>
      <c r="F2499" s="20" t="str">
        <f>LatticeLayout!F2528</f>
        <v>PM3</v>
      </c>
      <c r="G2499" s="20" t="str">
        <f>LatticeLayout!G2528</f>
        <v>profile monitor</v>
      </c>
      <c r="H2499" s="20">
        <f>LatticeLayout!H2528</f>
        <v>0</v>
      </c>
      <c r="I2499" s="20">
        <f>LatticeLayout!I2528</f>
        <v>0</v>
      </c>
      <c r="J2499" s="20">
        <f>LatticeLayout!J2528</f>
        <v>0</v>
      </c>
      <c r="K2499" s="20">
        <f>LatticeLayout!K2528</f>
        <v>0</v>
      </c>
      <c r="L2499" s="551">
        <f>LatticeLayout!L2528</f>
        <v>41.094000000000001</v>
      </c>
      <c r="M2499" s="551">
        <f>LatticeLayout!M2528</f>
        <v>415.34755298882715</v>
      </c>
      <c r="N2499" s="551">
        <f>LatticeLayout!N2528</f>
        <v>375.59403652404791</v>
      </c>
      <c r="O2499" s="551">
        <f t="shared" si="114"/>
        <v>375.59403652404791</v>
      </c>
      <c r="P2499" s="551">
        <f t="shared" si="115"/>
        <v>415.34755298882715</v>
      </c>
      <c r="Q2499" s="551">
        <f t="shared" si="116"/>
        <v>41.094000000000001</v>
      </c>
    </row>
    <row r="2500" spans="1:17" x14ac:dyDescent="0.3">
      <c r="A2500" s="20">
        <f>LatticeLayout!A2529</f>
        <v>0</v>
      </c>
      <c r="B2500" s="20">
        <f>LatticeLayout!B2529</f>
        <v>0</v>
      </c>
      <c r="C2500" s="20">
        <f>LatticeLayout!C2529</f>
        <v>0</v>
      </c>
      <c r="D2500" s="20">
        <f>LatticeLayout!D2529</f>
        <v>0</v>
      </c>
      <c r="E2500" s="20" t="str">
        <f>LatticeLayout!E2529</f>
        <v/>
      </c>
      <c r="F2500" s="20">
        <f>LatticeLayout!F2529</f>
        <v>0</v>
      </c>
      <c r="G2500" s="20" t="str">
        <f>LatticeLayout!G2529</f>
        <v>diagnostic box</v>
      </c>
      <c r="H2500" s="20">
        <f>LatticeLayout!H2529</f>
        <v>0</v>
      </c>
      <c r="I2500" s="20">
        <f>LatticeLayout!I2529</f>
        <v>0</v>
      </c>
      <c r="J2500" s="20">
        <f>LatticeLayout!J2529</f>
        <v>0</v>
      </c>
      <c r="K2500" s="20">
        <f>LatticeLayout!K2529</f>
        <v>9.0999999999999998E-2</v>
      </c>
      <c r="L2500" s="551">
        <f>LatticeLayout!L2529</f>
        <v>41.094000000000001</v>
      </c>
      <c r="M2500" s="551">
        <f>LatticeLayout!M2529</f>
        <v>415.34755298882715</v>
      </c>
      <c r="N2500" s="551">
        <f>LatticeLayout!N2529</f>
        <v>375.68503652404792</v>
      </c>
      <c r="O2500" s="551">
        <f t="shared" si="114"/>
        <v>375.63953652404791</v>
      </c>
      <c r="P2500" s="551">
        <f t="shared" si="115"/>
        <v>415.34755298882715</v>
      </c>
      <c r="Q2500" s="551">
        <f t="shared" si="116"/>
        <v>41.094000000000001</v>
      </c>
    </row>
    <row r="2501" spans="1:17" hidden="1" x14ac:dyDescent="0.3">
      <c r="A2501" s="20" t="str">
        <f>LatticeLayout!A2530</f>
        <v>FS2</v>
      </c>
      <c r="B2501" s="20" t="str">
        <f>LatticeLayout!B2530</f>
        <v>BTS</v>
      </c>
      <c r="C2501" s="20" t="str">
        <f>LatticeLayout!C2530</f>
        <v>FVS</v>
      </c>
      <c r="D2501" s="20">
        <f>LatticeLayout!D2530</f>
        <v>3959</v>
      </c>
      <c r="E2501" s="20" t="str">
        <f>LatticeLayout!E2530</f>
        <v>FS2_BTS:FVS_D3959</v>
      </c>
      <c r="F2501" s="20" t="str">
        <f>LatticeLayout!F2530</f>
        <v>FVS</v>
      </c>
      <c r="G2501" s="20" t="str">
        <f>LatticeLayout!G2530</f>
        <v>fast valve sensor</v>
      </c>
      <c r="H2501" s="20">
        <f>LatticeLayout!H2530</f>
        <v>0</v>
      </c>
      <c r="I2501" s="20">
        <f>LatticeLayout!I2530</f>
        <v>0</v>
      </c>
      <c r="J2501" s="20">
        <f>LatticeLayout!J2530</f>
        <v>0</v>
      </c>
      <c r="K2501" s="20">
        <f>LatticeLayout!K2530</f>
        <v>0</v>
      </c>
      <c r="L2501" s="20">
        <f>LatticeLayout!L2530</f>
        <v>41.094000000000001</v>
      </c>
      <c r="M2501" s="20">
        <f>LatticeLayout!M2530</f>
        <v>415.34755298882715</v>
      </c>
      <c r="N2501" s="20">
        <f>LatticeLayout!N2530</f>
        <v>375.68503652404792</v>
      </c>
      <c r="O2501" s="20">
        <f t="shared" si="114"/>
        <v>375.68503652404792</v>
      </c>
      <c r="P2501" s="20">
        <f t="shared" si="115"/>
        <v>415.34755298882715</v>
      </c>
      <c r="Q2501" s="20">
        <f t="shared" si="116"/>
        <v>41.094000000000001</v>
      </c>
    </row>
    <row r="2502" spans="1:17" hidden="1" x14ac:dyDescent="0.3">
      <c r="A2502" s="20" t="str">
        <f>LatticeLayout!A2531</f>
        <v>FS2</v>
      </c>
      <c r="B2502" s="20" t="str">
        <f>LatticeLayout!B2531</f>
        <v>BTS</v>
      </c>
      <c r="C2502" s="20" t="str">
        <f>LatticeLayout!C2531</f>
        <v>PORT</v>
      </c>
      <c r="D2502" s="20">
        <f>LatticeLayout!D2531</f>
        <v>3959</v>
      </c>
      <c r="E2502" s="20" t="str">
        <f>LatticeLayout!E2531</f>
        <v>FS2_BTS:PORT_D3959</v>
      </c>
      <c r="F2502" s="20" t="str">
        <f>LatticeLayout!F2531</f>
        <v>IP_S</v>
      </c>
      <c r="G2502" s="20" t="str">
        <f>LatticeLayout!G2531</f>
        <v>pump, 65 l/s</v>
      </c>
      <c r="H2502" s="20">
        <f>LatticeLayout!H2531</f>
        <v>0</v>
      </c>
      <c r="I2502" s="20">
        <f>LatticeLayout!I2531</f>
        <v>0</v>
      </c>
      <c r="J2502" s="20">
        <f>LatticeLayout!J2531</f>
        <v>0</v>
      </c>
      <c r="K2502" s="20">
        <f>LatticeLayout!K2531</f>
        <v>0</v>
      </c>
      <c r="L2502" s="20">
        <f>LatticeLayout!L2531</f>
        <v>41.094000000000001</v>
      </c>
      <c r="M2502" s="20">
        <f>LatticeLayout!M2531</f>
        <v>415.34755298882715</v>
      </c>
      <c r="N2502" s="20">
        <f>LatticeLayout!N2531</f>
        <v>375.68503652404792</v>
      </c>
      <c r="O2502" s="20">
        <f t="shared" si="114"/>
        <v>375.68503652404792</v>
      </c>
      <c r="P2502" s="20">
        <f t="shared" si="115"/>
        <v>415.34755298882715</v>
      </c>
      <c r="Q2502" s="20">
        <f t="shared" si="116"/>
        <v>41.094000000000001</v>
      </c>
    </row>
    <row r="2503" spans="1:17" hidden="1" x14ac:dyDescent="0.3">
      <c r="A2503" s="20">
        <f>LatticeLayout!A2532</f>
        <v>0</v>
      </c>
      <c r="B2503" s="20">
        <f>LatticeLayout!B2532</f>
        <v>0</v>
      </c>
      <c r="C2503" s="20">
        <f>LatticeLayout!C2532</f>
        <v>0</v>
      </c>
      <c r="D2503" s="20">
        <f>LatticeLayout!D2532</f>
        <v>0</v>
      </c>
      <c r="E2503" s="20" t="str">
        <f>LatticeLayout!E2532</f>
        <v/>
      </c>
      <c r="F2503" s="20">
        <f>LatticeLayout!F2532</f>
        <v>0</v>
      </c>
      <c r="G2503" s="20" t="str">
        <f>LatticeLayout!G2532</f>
        <v>bellow</v>
      </c>
      <c r="H2503" s="20">
        <f>LatticeLayout!H2532</f>
        <v>40</v>
      </c>
      <c r="I2503" s="20">
        <f>LatticeLayout!I2532</f>
        <v>0</v>
      </c>
      <c r="J2503" s="20">
        <f>LatticeLayout!J2532</f>
        <v>0</v>
      </c>
      <c r="K2503" s="20">
        <f>LatticeLayout!K2532</f>
        <v>9.9000000000000005E-2</v>
      </c>
      <c r="L2503" s="20">
        <f>LatticeLayout!L2532</f>
        <v>41.094000000000001</v>
      </c>
      <c r="M2503" s="20">
        <f>LatticeLayout!M2532</f>
        <v>415.34755298882715</v>
      </c>
      <c r="N2503" s="20">
        <f>LatticeLayout!N2532</f>
        <v>375.78403652404791</v>
      </c>
      <c r="O2503" s="20">
        <f t="shared" si="114"/>
        <v>375.73453652404794</v>
      </c>
      <c r="P2503" s="20">
        <f t="shared" si="115"/>
        <v>415.34755298882715</v>
      </c>
      <c r="Q2503" s="20">
        <f t="shared" si="116"/>
        <v>41.094000000000001</v>
      </c>
    </row>
    <row r="2504" spans="1:17" hidden="1" x14ac:dyDescent="0.3">
      <c r="A2504" s="20" t="str">
        <f>LatticeLayout!A2533</f>
        <v>FS2</v>
      </c>
      <c r="B2504" s="20" t="str">
        <f>LatticeLayout!B2533</f>
        <v>BTS</v>
      </c>
      <c r="C2504" s="20" t="str">
        <f>LatticeLayout!C2533</f>
        <v>GV</v>
      </c>
      <c r="D2504" s="20">
        <f>LatticeLayout!D2533</f>
        <v>3961</v>
      </c>
      <c r="E2504" s="20" t="str">
        <f>LatticeLayout!E2533</f>
        <v>FS2_BTS:GV_D3961</v>
      </c>
      <c r="F2504" s="20" t="str">
        <f>LatticeLayout!F2533</f>
        <v>GV_M</v>
      </c>
      <c r="G2504" s="20" t="str">
        <f>LatticeLayout!G2533</f>
        <v>gate valve</v>
      </c>
      <c r="H2504" s="20">
        <f>LatticeLayout!H2533</f>
        <v>63</v>
      </c>
      <c r="I2504" s="20">
        <f>LatticeLayout!I2533</f>
        <v>0</v>
      </c>
      <c r="J2504" s="20">
        <f>LatticeLayout!J2533</f>
        <v>0</v>
      </c>
      <c r="K2504" s="20">
        <f>LatticeLayout!K2533</f>
        <v>7.4999999999999997E-2</v>
      </c>
      <c r="L2504" s="20">
        <f>LatticeLayout!L2533</f>
        <v>41.094000000000001</v>
      </c>
      <c r="M2504" s="20">
        <f>LatticeLayout!M2533</f>
        <v>415.34755298882715</v>
      </c>
      <c r="N2504" s="20">
        <f>LatticeLayout!N2533</f>
        <v>375.85903652404789</v>
      </c>
      <c r="O2504" s="20">
        <f t="shared" si="114"/>
        <v>375.82153652404793</v>
      </c>
      <c r="P2504" s="20">
        <f t="shared" si="115"/>
        <v>415.34755298882715</v>
      </c>
      <c r="Q2504" s="20">
        <f t="shared" si="116"/>
        <v>41.094000000000001</v>
      </c>
    </row>
    <row r="2505" spans="1:17" hidden="1" x14ac:dyDescent="0.3">
      <c r="A2505" s="20">
        <f>LatticeLayout!A2534</f>
        <v>0</v>
      </c>
      <c r="B2505" s="20">
        <f>LatticeLayout!B2534</f>
        <v>0</v>
      </c>
      <c r="C2505" s="20">
        <f>LatticeLayout!C2534</f>
        <v>0</v>
      </c>
      <c r="D2505" s="20">
        <f>LatticeLayout!D2534</f>
        <v>0</v>
      </c>
      <c r="E2505" s="20" t="str">
        <f>LatticeLayout!E2534</f>
        <v/>
      </c>
      <c r="F2505" s="20">
        <f>LatticeLayout!F2534</f>
        <v>0</v>
      </c>
      <c r="G2505" s="20">
        <f>LatticeLayout!G2534</f>
        <v>0</v>
      </c>
      <c r="H2505" s="20">
        <f>LatticeLayout!H2534</f>
        <v>0</v>
      </c>
      <c r="I2505" s="20">
        <f>LatticeLayout!I2534</f>
        <v>0</v>
      </c>
      <c r="J2505" s="20">
        <f>LatticeLayout!J2534</f>
        <v>0</v>
      </c>
      <c r="K2505" s="20">
        <f>LatticeLayout!K2534</f>
        <v>6.6000000000000003E-2</v>
      </c>
      <c r="L2505" s="20">
        <f>LatticeLayout!L2534</f>
        <v>41.094000000000001</v>
      </c>
      <c r="M2505" s="20">
        <f>LatticeLayout!M2534</f>
        <v>415.34755298882715</v>
      </c>
      <c r="N2505" s="20">
        <f>LatticeLayout!N2534</f>
        <v>375.92503652404787</v>
      </c>
      <c r="O2505" s="20">
        <f t="shared" si="114"/>
        <v>375.89203652404785</v>
      </c>
      <c r="P2505" s="20">
        <f t="shared" si="115"/>
        <v>415.34755298882715</v>
      </c>
      <c r="Q2505" s="20">
        <f t="shared" si="116"/>
        <v>41.094000000000001</v>
      </c>
    </row>
    <row r="2506" spans="1:17" x14ac:dyDescent="0.3">
      <c r="A2506" s="20" t="str">
        <f>LatticeLayout!A2535</f>
        <v>FS2</v>
      </c>
      <c r="B2506" s="20" t="str">
        <f>LatticeLayout!B2535</f>
        <v>BTS</v>
      </c>
      <c r="C2506" s="20" t="str">
        <f>LatticeLayout!C2535</f>
        <v>DC</v>
      </c>
      <c r="D2506" s="20">
        <f>LatticeLayout!D2535</f>
        <v>3963</v>
      </c>
      <c r="E2506" s="20" t="str">
        <f>LatticeLayout!E2535</f>
        <v>FS2_BTS:DC_D3963</v>
      </c>
      <c r="F2506" s="20" t="str">
        <f>LatticeLayout!F2535</f>
        <v>C2</v>
      </c>
      <c r="G2506" s="20" t="str">
        <f>LatticeLayout!G2535</f>
        <v>correctors-X,Y</v>
      </c>
      <c r="H2506" s="20">
        <f>LatticeLayout!H2535</f>
        <v>50</v>
      </c>
      <c r="I2506" s="20">
        <f>LatticeLayout!I2535</f>
        <v>0</v>
      </c>
      <c r="J2506" s="20">
        <f>LatticeLayout!J2535</f>
        <v>0</v>
      </c>
      <c r="K2506" s="20">
        <f>LatticeLayout!K2535</f>
        <v>0.2</v>
      </c>
      <c r="L2506" s="551">
        <f>LatticeLayout!L2535</f>
        <v>41.094000000000001</v>
      </c>
      <c r="M2506" s="551">
        <f>LatticeLayout!M2535</f>
        <v>415.34755298882715</v>
      </c>
      <c r="N2506" s="551">
        <f>LatticeLayout!N2535</f>
        <v>376.12503652404786</v>
      </c>
      <c r="O2506" s="551">
        <f t="shared" si="114"/>
        <v>376.02503652404789</v>
      </c>
      <c r="P2506" s="551">
        <f t="shared" si="115"/>
        <v>415.34755298882715</v>
      </c>
      <c r="Q2506" s="551">
        <f t="shared" si="116"/>
        <v>41.094000000000001</v>
      </c>
    </row>
    <row r="2507" spans="1:17" hidden="1" x14ac:dyDescent="0.3">
      <c r="A2507" s="20" t="str">
        <f>LatticeLayout!A2536</f>
        <v>dump3</v>
      </c>
      <c r="B2507" s="20">
        <f>LatticeLayout!B2536</f>
        <v>0</v>
      </c>
      <c r="C2507" s="20">
        <f>LatticeLayout!C2536</f>
        <v>0</v>
      </c>
      <c r="D2507" s="20">
        <f>LatticeLayout!D2536</f>
        <v>0</v>
      </c>
      <c r="E2507" s="20">
        <f>LatticeLayout!E2536</f>
        <v>0</v>
      </c>
      <c r="F2507" s="20">
        <f>LatticeLayout!F2536</f>
        <v>0</v>
      </c>
      <c r="G2507" s="20">
        <f>LatticeLayout!G2536</f>
        <v>0</v>
      </c>
      <c r="H2507" s="20">
        <f>LatticeLayout!H2536</f>
        <v>0</v>
      </c>
      <c r="I2507" s="20">
        <f>LatticeLayout!I2536</f>
        <v>0</v>
      </c>
      <c r="J2507" s="20">
        <f>LatticeLayout!J2536</f>
        <v>0</v>
      </c>
      <c r="K2507" s="20">
        <f>LatticeLayout!K2536</f>
        <v>0.35</v>
      </c>
      <c r="L2507" s="20">
        <f>LatticeLayout!L2536</f>
        <v>41.094000000000001</v>
      </c>
      <c r="M2507" s="20">
        <f>LatticeLayout!M2536</f>
        <v>415.34755298882715</v>
      </c>
      <c r="N2507" s="20">
        <f>LatticeLayout!N2536</f>
        <v>376.47503652404788</v>
      </c>
      <c r="O2507" s="20">
        <f t="shared" ref="O2507:O2570" si="117">(N2507+N2506)/2</f>
        <v>376.30003652404787</v>
      </c>
      <c r="P2507" s="20">
        <f t="shared" ref="P2507:P2570" si="118">(M2507+M2506)/2</f>
        <v>415.34755298882715</v>
      </c>
      <c r="Q2507" s="20">
        <f t="shared" ref="Q2507:Q2570" si="119">(L2507+L2506)/2</f>
        <v>41.094000000000001</v>
      </c>
    </row>
    <row r="2508" spans="1:17" x14ac:dyDescent="0.3">
      <c r="A2508" s="20" t="str">
        <f>LatticeLayout!A2537</f>
        <v>FS2</v>
      </c>
      <c r="B2508" s="20" t="str">
        <f>LatticeLayout!B2537</f>
        <v>BBS</v>
      </c>
      <c r="C2508" s="20" t="str">
        <f>LatticeLayout!C2537</f>
        <v>DH</v>
      </c>
      <c r="D2508" s="20">
        <f>LatticeLayout!D2537</f>
        <v>3979</v>
      </c>
      <c r="E2508" s="20" t="str">
        <f>LatticeLayout!E2537</f>
        <v>FS2_BBS:DH_D3979</v>
      </c>
      <c r="F2508" s="20" t="str">
        <f>LatticeLayout!F2537</f>
        <v>D3</v>
      </c>
      <c r="G2508" s="20" t="str">
        <f>LatticeLayout!G2537</f>
        <v>dipole-45deg, D45-1</v>
      </c>
      <c r="H2508" s="20" t="str">
        <f>LatticeLayout!H2537</f>
        <v>40 x 100</v>
      </c>
      <c r="I2508" s="20">
        <f>LatticeLayout!I2537</f>
        <v>0</v>
      </c>
      <c r="J2508" s="20">
        <f>LatticeLayout!J2537</f>
        <v>0</v>
      </c>
      <c r="K2508" s="20">
        <f>LatticeLayout!K2537</f>
        <v>2.3374999999999999</v>
      </c>
      <c r="L2508" s="551">
        <f>LatticeLayout!L2537</f>
        <v>41.094000000000001</v>
      </c>
      <c r="M2508" s="551">
        <f>LatticeLayout!M2537</f>
        <v>416.21926103562834</v>
      </c>
      <c r="N2508" s="551">
        <f>LatticeLayout!N2537</f>
        <v>378.57952591306514</v>
      </c>
      <c r="O2508" s="551">
        <f t="shared" si="117"/>
        <v>377.52728121855648</v>
      </c>
      <c r="P2508" s="551">
        <f t="shared" si="118"/>
        <v>415.78340701222771</v>
      </c>
      <c r="Q2508" s="551">
        <f t="shared" si="119"/>
        <v>41.094000000000001</v>
      </c>
    </row>
    <row r="2509" spans="1:17" hidden="1" x14ac:dyDescent="0.3">
      <c r="A2509" s="20">
        <f>LatticeLayout!A2538</f>
        <v>0</v>
      </c>
      <c r="B2509" s="20">
        <f>LatticeLayout!B2538</f>
        <v>0</v>
      </c>
      <c r="C2509" s="20">
        <f>LatticeLayout!C2538</f>
        <v>0</v>
      </c>
      <c r="D2509" s="20">
        <f>LatticeLayout!D2538</f>
        <v>0</v>
      </c>
      <c r="E2509" s="20" t="str">
        <f>LatticeLayout!E2538</f>
        <v/>
      </c>
      <c r="F2509" s="20">
        <f>LatticeLayout!F2538</f>
        <v>0</v>
      </c>
      <c r="G2509" s="20">
        <f>LatticeLayout!G2538</f>
        <v>0</v>
      </c>
      <c r="H2509" s="20">
        <f>LatticeLayout!H2538</f>
        <v>0</v>
      </c>
      <c r="I2509" s="20">
        <f>LatticeLayout!I2538</f>
        <v>0</v>
      </c>
      <c r="J2509" s="20">
        <f>LatticeLayout!J2538</f>
        <v>0</v>
      </c>
      <c r="K2509" s="20">
        <f>LatticeLayout!K2538</f>
        <v>0.4</v>
      </c>
      <c r="L2509" s="20">
        <f>LatticeLayout!L2538</f>
        <v>41.094000000000001</v>
      </c>
      <c r="M2509" s="20">
        <f>LatticeLayout!M2538</f>
        <v>416.50210374810297</v>
      </c>
      <c r="N2509" s="20">
        <f>LatticeLayout!N2538</f>
        <v>378.86236862553977</v>
      </c>
      <c r="O2509" s="20">
        <f t="shared" si="117"/>
        <v>378.72094726930243</v>
      </c>
      <c r="P2509" s="20">
        <f t="shared" si="118"/>
        <v>416.36068239186568</v>
      </c>
      <c r="Q2509" s="20">
        <f t="shared" si="119"/>
        <v>41.094000000000001</v>
      </c>
    </row>
    <row r="2510" spans="1:17" x14ac:dyDescent="0.3">
      <c r="A2510" s="20" t="str">
        <f>LatticeLayout!A2539</f>
        <v>FS2</v>
      </c>
      <c r="B2510" s="20" t="str">
        <f>LatticeLayout!B2539</f>
        <v>BBS</v>
      </c>
      <c r="C2510" s="20" t="str">
        <f>LatticeLayout!C2539</f>
        <v>QH</v>
      </c>
      <c r="D2510" s="20">
        <f>LatticeLayout!D2539</f>
        <v>3996</v>
      </c>
      <c r="E2510" s="20" t="str">
        <f>LatticeLayout!E2539</f>
        <v>FS2_BBS:QH_D3996</v>
      </c>
      <c r="F2510" s="20" t="str">
        <f>LatticeLayout!F2539</f>
        <v>Q4</v>
      </c>
      <c r="G2510" s="20" t="str">
        <f>LatticeLayout!G2539</f>
        <v>33cm quadrupole-X</v>
      </c>
      <c r="H2510" s="20">
        <f>LatticeLayout!H2539</f>
        <v>100</v>
      </c>
      <c r="I2510" s="20">
        <f>LatticeLayout!I2539</f>
        <v>0</v>
      </c>
      <c r="J2510" s="20">
        <f>LatticeLayout!J2539</f>
        <v>0</v>
      </c>
      <c r="K2510" s="20">
        <f>LatticeLayout!K2539</f>
        <v>0.33</v>
      </c>
      <c r="L2510" s="551">
        <f>LatticeLayout!L2539</f>
        <v>41.094000000000001</v>
      </c>
      <c r="M2510" s="551">
        <f>LatticeLayout!M2539</f>
        <v>416.73544898589455</v>
      </c>
      <c r="N2510" s="551">
        <f>LatticeLayout!N2539</f>
        <v>379.09571386333135</v>
      </c>
      <c r="O2510" s="551">
        <f t="shared" si="117"/>
        <v>378.97904124443556</v>
      </c>
      <c r="P2510" s="551">
        <f t="shared" si="118"/>
        <v>416.61877636699876</v>
      </c>
      <c r="Q2510" s="551">
        <f t="shared" si="119"/>
        <v>41.094000000000001</v>
      </c>
    </row>
    <row r="2511" spans="1:17" hidden="1" x14ac:dyDescent="0.3">
      <c r="A2511" s="20">
        <f>LatticeLayout!A2540</f>
        <v>0</v>
      </c>
      <c r="B2511" s="20">
        <f>LatticeLayout!B2540</f>
        <v>0</v>
      </c>
      <c r="C2511" s="20">
        <f>LatticeLayout!C2540</f>
        <v>0</v>
      </c>
      <c r="D2511" s="20">
        <f>LatticeLayout!D2540</f>
        <v>0</v>
      </c>
      <c r="E2511" s="20" t="str">
        <f>LatticeLayout!E2540</f>
        <v/>
      </c>
      <c r="F2511" s="20">
        <f>LatticeLayout!F2540</f>
        <v>0</v>
      </c>
      <c r="G2511" s="20">
        <f>LatticeLayout!G2540</f>
        <v>0</v>
      </c>
      <c r="H2511" s="20">
        <f>LatticeLayout!H2540</f>
        <v>0</v>
      </c>
      <c r="I2511" s="20">
        <f>LatticeLayout!I2540</f>
        <v>0</v>
      </c>
      <c r="J2511" s="20">
        <f>LatticeLayout!J2540</f>
        <v>0</v>
      </c>
      <c r="K2511" s="20">
        <f>LatticeLayout!K2540</f>
        <v>0.12</v>
      </c>
      <c r="L2511" s="20">
        <f>LatticeLayout!L2540</f>
        <v>41.094000000000001</v>
      </c>
      <c r="M2511" s="20">
        <f>LatticeLayout!M2540</f>
        <v>416.82030179963692</v>
      </c>
      <c r="N2511" s="20">
        <f>LatticeLayout!N2540</f>
        <v>379.18056667707373</v>
      </c>
      <c r="O2511" s="20">
        <f t="shared" si="117"/>
        <v>379.13814027020254</v>
      </c>
      <c r="P2511" s="20">
        <f t="shared" si="118"/>
        <v>416.77787539276574</v>
      </c>
      <c r="Q2511" s="20">
        <f t="shared" si="119"/>
        <v>41.094000000000001</v>
      </c>
    </row>
    <row r="2512" spans="1:17" x14ac:dyDescent="0.3">
      <c r="A2512" s="20" t="str">
        <f>LatticeLayout!A2541</f>
        <v>FS2</v>
      </c>
      <c r="B2512" s="20" t="str">
        <f>LatticeLayout!B2541</f>
        <v>BBS</v>
      </c>
      <c r="C2512" s="20" t="str">
        <f>LatticeLayout!C2541</f>
        <v>S</v>
      </c>
      <c r="D2512" s="20">
        <f>LatticeLayout!D2541</f>
        <v>4000</v>
      </c>
      <c r="E2512" s="20" t="str">
        <f>LatticeLayout!E2541</f>
        <v>FS2_BBS:S_D4000</v>
      </c>
      <c r="F2512" s="20" t="str">
        <f>LatticeLayout!F2541</f>
        <v>H1</v>
      </c>
      <c r="G2512" s="20" t="str">
        <f>LatticeLayout!G2541</f>
        <v>hexapole-X+</v>
      </c>
      <c r="H2512" s="20">
        <f>LatticeLayout!H2541</f>
        <v>100</v>
      </c>
      <c r="I2512" s="20">
        <f>LatticeLayout!I2541</f>
        <v>0</v>
      </c>
      <c r="J2512" s="20">
        <f>LatticeLayout!J2541</f>
        <v>0</v>
      </c>
      <c r="K2512" s="20">
        <f>LatticeLayout!K2541</f>
        <v>0.1</v>
      </c>
      <c r="L2512" s="551">
        <f>LatticeLayout!L2541</f>
        <v>41.094000000000001</v>
      </c>
      <c r="M2512" s="551">
        <f>LatticeLayout!M2541</f>
        <v>416.89101247775557</v>
      </c>
      <c r="N2512" s="551">
        <f>LatticeLayout!N2541</f>
        <v>379.25127735519237</v>
      </c>
      <c r="O2512" s="551">
        <f t="shared" si="117"/>
        <v>379.21592201613305</v>
      </c>
      <c r="P2512" s="551">
        <f t="shared" si="118"/>
        <v>416.85565713869624</v>
      </c>
      <c r="Q2512" s="551">
        <f t="shared" si="119"/>
        <v>41.094000000000001</v>
      </c>
    </row>
    <row r="2513" spans="1:17" hidden="1" x14ac:dyDescent="0.3">
      <c r="A2513" s="20">
        <f>LatticeLayout!A2542</f>
        <v>0</v>
      </c>
      <c r="B2513" s="20">
        <f>LatticeLayout!B2542</f>
        <v>0</v>
      </c>
      <c r="C2513" s="20">
        <f>LatticeLayout!C2542</f>
        <v>0</v>
      </c>
      <c r="D2513" s="20">
        <f>LatticeLayout!D2542</f>
        <v>0</v>
      </c>
      <c r="E2513" s="20">
        <f>LatticeLayout!E2542</f>
        <v>0</v>
      </c>
      <c r="F2513" s="20">
        <f>LatticeLayout!F2542</f>
        <v>0</v>
      </c>
      <c r="G2513" s="20">
        <f>LatticeLayout!G2542</f>
        <v>0</v>
      </c>
      <c r="H2513" s="20">
        <f>LatticeLayout!H2542</f>
        <v>0</v>
      </c>
      <c r="I2513" s="20">
        <f>LatticeLayout!I2542</f>
        <v>0</v>
      </c>
      <c r="J2513" s="20">
        <f>LatticeLayout!J2542</f>
        <v>0</v>
      </c>
      <c r="K2513" s="20">
        <f>LatticeLayout!K2542</f>
        <v>0.15</v>
      </c>
      <c r="L2513" s="20">
        <f>LatticeLayout!L2542</f>
        <v>41.094000000000001</v>
      </c>
      <c r="M2513" s="20">
        <f>LatticeLayout!M2542</f>
        <v>416.99707849493353</v>
      </c>
      <c r="N2513" s="20">
        <f>LatticeLayout!N2542</f>
        <v>379.35734337237034</v>
      </c>
      <c r="O2513" s="20">
        <f t="shared" si="117"/>
        <v>379.30431036378138</v>
      </c>
      <c r="P2513" s="20">
        <f t="shared" si="118"/>
        <v>416.94404548634452</v>
      </c>
      <c r="Q2513" s="20">
        <f t="shared" si="119"/>
        <v>41.094000000000001</v>
      </c>
    </row>
    <row r="2514" spans="1:17" x14ac:dyDescent="0.3">
      <c r="A2514" s="20" t="str">
        <f>LatticeLayout!A2543</f>
        <v>FS2</v>
      </c>
      <c r="B2514" s="20" t="str">
        <f>LatticeLayout!B2543</f>
        <v>BBS</v>
      </c>
      <c r="C2514" s="20" t="str">
        <f>LatticeLayout!C2543</f>
        <v>QV</v>
      </c>
      <c r="D2514" s="20">
        <f>LatticeLayout!D2543</f>
        <v>4004</v>
      </c>
      <c r="E2514" s="20" t="str">
        <f>LatticeLayout!E2543</f>
        <v>FS2_BBS:QV_D4004</v>
      </c>
      <c r="F2514" s="20" t="str">
        <f>LatticeLayout!F2543</f>
        <v>Q5</v>
      </c>
      <c r="G2514" s="20" t="str">
        <f>LatticeLayout!G2543</f>
        <v>40cm quadrupole-Y</v>
      </c>
      <c r="H2514" s="20">
        <f>LatticeLayout!H2543</f>
        <v>100</v>
      </c>
      <c r="I2514" s="20">
        <f>LatticeLayout!I2543</f>
        <v>0</v>
      </c>
      <c r="J2514" s="20">
        <f>LatticeLayout!J2543</f>
        <v>0</v>
      </c>
      <c r="K2514" s="20">
        <f>LatticeLayout!K2543</f>
        <v>0.4</v>
      </c>
      <c r="L2514" s="551">
        <f>LatticeLayout!L2543</f>
        <v>41.094000000000001</v>
      </c>
      <c r="M2514" s="551">
        <f>LatticeLayout!M2543</f>
        <v>417.27992120740817</v>
      </c>
      <c r="N2514" s="551">
        <f>LatticeLayout!N2543</f>
        <v>379.64018608484497</v>
      </c>
      <c r="O2514" s="551">
        <f t="shared" si="117"/>
        <v>379.49876472860763</v>
      </c>
      <c r="P2514" s="551">
        <f t="shared" si="118"/>
        <v>417.13849985117088</v>
      </c>
      <c r="Q2514" s="551">
        <f t="shared" si="119"/>
        <v>41.094000000000001</v>
      </c>
    </row>
    <row r="2515" spans="1:17" hidden="1" x14ac:dyDescent="0.3">
      <c r="A2515" s="20">
        <f>LatticeLayout!A2544</f>
        <v>0</v>
      </c>
      <c r="B2515" s="20">
        <f>LatticeLayout!B2544</f>
        <v>0</v>
      </c>
      <c r="C2515" s="20">
        <f>LatticeLayout!C2544</f>
        <v>0</v>
      </c>
      <c r="D2515" s="20">
        <f>LatticeLayout!D2544</f>
        <v>0</v>
      </c>
      <c r="E2515" s="20" t="str">
        <f>LatticeLayout!E2544</f>
        <v/>
      </c>
      <c r="F2515" s="20">
        <f>LatticeLayout!F2544</f>
        <v>0</v>
      </c>
      <c r="G2515" s="20">
        <f>LatticeLayout!G2544</f>
        <v>0</v>
      </c>
      <c r="H2515" s="20">
        <f>LatticeLayout!H2544</f>
        <v>0</v>
      </c>
      <c r="I2515" s="20">
        <f>LatticeLayout!I2544</f>
        <v>0</v>
      </c>
      <c r="J2515" s="20">
        <f>LatticeLayout!J2544</f>
        <v>0</v>
      </c>
      <c r="K2515" s="20">
        <f>LatticeLayout!K2544</f>
        <v>0.13</v>
      </c>
      <c r="L2515" s="20">
        <f>LatticeLayout!L2544</f>
        <v>41.094000000000001</v>
      </c>
      <c r="M2515" s="20">
        <f>LatticeLayout!M2544</f>
        <v>417.3718450889624</v>
      </c>
      <c r="N2515" s="20">
        <f>LatticeLayout!N2544</f>
        <v>379.73210996639921</v>
      </c>
      <c r="O2515" s="20">
        <f t="shared" si="117"/>
        <v>379.68614802562206</v>
      </c>
      <c r="P2515" s="20">
        <f t="shared" si="118"/>
        <v>417.32588314818531</v>
      </c>
      <c r="Q2515" s="20">
        <f t="shared" si="119"/>
        <v>41.094000000000001</v>
      </c>
    </row>
    <row r="2516" spans="1:17" x14ac:dyDescent="0.3">
      <c r="A2516" s="20" t="str">
        <f>LatticeLayout!A2545</f>
        <v>FS2</v>
      </c>
      <c r="B2516" s="20" t="str">
        <f>LatticeLayout!B2545</f>
        <v>BBS</v>
      </c>
      <c r="C2516" s="20" t="str">
        <f>LatticeLayout!C2545</f>
        <v>S</v>
      </c>
      <c r="D2516" s="20">
        <f>LatticeLayout!D2545</f>
        <v>4007</v>
      </c>
      <c r="E2516" s="20" t="str">
        <f>LatticeLayout!E2545</f>
        <v>FS2_BBS:S_D4007</v>
      </c>
      <c r="F2516" s="20" t="str">
        <f>LatticeLayout!F2545</f>
        <v>H1</v>
      </c>
      <c r="G2516" s="20" t="str">
        <f>LatticeLayout!G2545</f>
        <v>hexapole-X-</v>
      </c>
      <c r="H2516" s="20">
        <f>LatticeLayout!H2545</f>
        <v>100</v>
      </c>
      <c r="I2516" s="20">
        <f>LatticeLayout!I2545</f>
        <v>0</v>
      </c>
      <c r="J2516" s="20">
        <f>LatticeLayout!J2545</f>
        <v>0</v>
      </c>
      <c r="K2516" s="20">
        <f>LatticeLayout!K2545</f>
        <v>0.1</v>
      </c>
      <c r="L2516" s="551">
        <f>LatticeLayout!L2545</f>
        <v>41.094000000000001</v>
      </c>
      <c r="M2516" s="551">
        <f>LatticeLayout!M2545</f>
        <v>417.44255576708105</v>
      </c>
      <c r="N2516" s="551">
        <f>LatticeLayout!N2545</f>
        <v>379.80282064451785</v>
      </c>
      <c r="O2516" s="551">
        <f t="shared" si="117"/>
        <v>379.76746530545853</v>
      </c>
      <c r="P2516" s="551">
        <f t="shared" si="118"/>
        <v>417.40720042802172</v>
      </c>
      <c r="Q2516" s="551">
        <f t="shared" si="119"/>
        <v>41.094000000000001</v>
      </c>
    </row>
    <row r="2517" spans="1:17" hidden="1" x14ac:dyDescent="0.3">
      <c r="A2517" s="20">
        <f>LatticeLayout!A2546</f>
        <v>0</v>
      </c>
      <c r="B2517" s="20">
        <f>LatticeLayout!B2546</f>
        <v>0</v>
      </c>
      <c r="C2517" s="20">
        <f>LatticeLayout!C2546</f>
        <v>0</v>
      </c>
      <c r="D2517" s="20">
        <f>LatticeLayout!D2546</f>
        <v>0</v>
      </c>
      <c r="E2517" s="20">
        <f>LatticeLayout!E2546</f>
        <v>0</v>
      </c>
      <c r="F2517" s="20">
        <f>LatticeLayout!F2546</f>
        <v>0</v>
      </c>
      <c r="G2517" s="20">
        <f>LatticeLayout!G2546</f>
        <v>0</v>
      </c>
      <c r="H2517" s="20">
        <f>LatticeLayout!H2546</f>
        <v>0</v>
      </c>
      <c r="I2517" s="20">
        <f>LatticeLayout!I2546</f>
        <v>0</v>
      </c>
      <c r="J2517" s="20">
        <f>LatticeLayout!J2546</f>
        <v>0</v>
      </c>
      <c r="K2517" s="20">
        <f>LatticeLayout!K2546</f>
        <v>7.0000000000000007E-2</v>
      </c>
      <c r="L2517" s="20">
        <f>LatticeLayout!L2546</f>
        <v>41.094000000000001</v>
      </c>
      <c r="M2517" s="20">
        <f>LatticeLayout!M2546</f>
        <v>417.4920532417641</v>
      </c>
      <c r="N2517" s="20">
        <f>LatticeLayout!N2546</f>
        <v>379.8523181192009</v>
      </c>
      <c r="O2517" s="20">
        <f t="shared" si="117"/>
        <v>379.82756938185935</v>
      </c>
      <c r="P2517" s="20">
        <f t="shared" si="118"/>
        <v>417.4673045044226</v>
      </c>
      <c r="Q2517" s="20">
        <f t="shared" si="119"/>
        <v>41.094000000000001</v>
      </c>
    </row>
    <row r="2518" spans="1:17" hidden="1" x14ac:dyDescent="0.3">
      <c r="A2518" s="20">
        <f>LatticeLayout!A2547</f>
        <v>0</v>
      </c>
      <c r="B2518" s="20">
        <f>LatticeLayout!B2547</f>
        <v>0</v>
      </c>
      <c r="C2518" s="20">
        <f>LatticeLayout!C2547</f>
        <v>0</v>
      </c>
      <c r="D2518" s="20">
        <f>LatticeLayout!D2547</f>
        <v>0</v>
      </c>
      <c r="E2518" s="20">
        <f>LatticeLayout!E2547</f>
        <v>0</v>
      </c>
      <c r="F2518" s="20">
        <f>LatticeLayout!F2547</f>
        <v>0</v>
      </c>
      <c r="G2518" s="20">
        <f>LatticeLayout!G2547</f>
        <v>0</v>
      </c>
      <c r="H2518" s="20">
        <f>LatticeLayout!H2547</f>
        <v>0</v>
      </c>
      <c r="I2518" s="20">
        <f>LatticeLayout!I2547</f>
        <v>0</v>
      </c>
      <c r="J2518" s="20">
        <f>LatticeLayout!J2547</f>
        <v>0</v>
      </c>
      <c r="K2518" s="20">
        <f>LatticeLayout!K2547</f>
        <v>0</v>
      </c>
      <c r="L2518" s="20">
        <f>LatticeLayout!L2547</f>
        <v>41.094000000000001</v>
      </c>
      <c r="M2518" s="20">
        <f>LatticeLayout!M2547</f>
        <v>417.4920532417641</v>
      </c>
      <c r="N2518" s="20">
        <f>LatticeLayout!N2547</f>
        <v>379.8523181192009</v>
      </c>
      <c r="O2518" s="20">
        <f t="shared" si="117"/>
        <v>379.8523181192009</v>
      </c>
      <c r="P2518" s="20">
        <f t="shared" si="118"/>
        <v>417.4920532417641</v>
      </c>
      <c r="Q2518" s="20">
        <f t="shared" si="119"/>
        <v>41.094000000000001</v>
      </c>
    </row>
    <row r="2519" spans="1:17" x14ac:dyDescent="0.3">
      <c r="A2519" s="20" t="str">
        <f>LatticeLayout!A2548</f>
        <v>FS2</v>
      </c>
      <c r="B2519" s="20" t="str">
        <f>LatticeLayout!B2548</f>
        <v>BBS</v>
      </c>
      <c r="C2519" s="20" t="str">
        <f>LatticeLayout!C2548</f>
        <v>DC</v>
      </c>
      <c r="D2519" s="20">
        <f>LatticeLayout!D2548</f>
        <v>4010</v>
      </c>
      <c r="E2519" s="20" t="str">
        <f>LatticeLayout!E2548</f>
        <v>FS2_BBS:DC_D4010</v>
      </c>
      <c r="F2519" s="20" t="str">
        <f>LatticeLayout!F2548</f>
        <v>C3</v>
      </c>
      <c r="G2519" s="20" t="str">
        <f>LatticeLayout!G2548</f>
        <v>correctors-X,Y</v>
      </c>
      <c r="H2519" s="20">
        <f>LatticeLayout!H2548</f>
        <v>100</v>
      </c>
      <c r="I2519" s="20">
        <f>LatticeLayout!I2548</f>
        <v>0</v>
      </c>
      <c r="J2519" s="20">
        <f>LatticeLayout!J2548</f>
        <v>0</v>
      </c>
      <c r="K2519" s="20">
        <f>LatticeLayout!K2548</f>
        <v>0.2</v>
      </c>
      <c r="L2519" s="551">
        <f>LatticeLayout!L2548</f>
        <v>41.094000000000001</v>
      </c>
      <c r="M2519" s="551">
        <f>LatticeLayout!M2548</f>
        <v>417.63347459800138</v>
      </c>
      <c r="N2519" s="551">
        <f>LatticeLayout!N2548</f>
        <v>379.99373947543819</v>
      </c>
      <c r="O2519" s="551">
        <f t="shared" si="117"/>
        <v>379.92302879731955</v>
      </c>
      <c r="P2519" s="551">
        <f t="shared" si="118"/>
        <v>417.56276391988274</v>
      </c>
      <c r="Q2519" s="551">
        <f t="shared" si="119"/>
        <v>41.094000000000001</v>
      </c>
    </row>
    <row r="2520" spans="1:17" hidden="1" x14ac:dyDescent="0.3">
      <c r="A2520" s="20">
        <f>LatticeLayout!A2549</f>
        <v>0</v>
      </c>
      <c r="B2520" s="20">
        <f>LatticeLayout!B2549</f>
        <v>0</v>
      </c>
      <c r="C2520" s="20">
        <f>LatticeLayout!C2549</f>
        <v>0</v>
      </c>
      <c r="D2520" s="20">
        <f>LatticeLayout!D2549</f>
        <v>0</v>
      </c>
      <c r="E2520" s="20" t="str">
        <f>LatticeLayout!E2549</f>
        <v/>
      </c>
      <c r="F2520" s="20">
        <f>LatticeLayout!F2549</f>
        <v>0</v>
      </c>
      <c r="G2520" s="20">
        <f>LatticeLayout!G2549</f>
        <v>0</v>
      </c>
      <c r="H2520" s="20">
        <f>LatticeLayout!H2549</f>
        <v>0</v>
      </c>
      <c r="I2520" s="20">
        <f>LatticeLayout!I2549</f>
        <v>0</v>
      </c>
      <c r="J2520" s="20">
        <f>LatticeLayout!J2549</f>
        <v>0</v>
      </c>
      <c r="K2520" s="20">
        <f>LatticeLayout!K2549</f>
        <v>0.12</v>
      </c>
      <c r="L2520" s="20">
        <f>LatticeLayout!L2549</f>
        <v>41.094000000000001</v>
      </c>
      <c r="M2520" s="20">
        <f>LatticeLayout!M2549</f>
        <v>417.71832741174376</v>
      </c>
      <c r="N2520" s="20">
        <f>LatticeLayout!N2549</f>
        <v>380.07859228918056</v>
      </c>
      <c r="O2520" s="20">
        <f t="shared" si="117"/>
        <v>380.03616588230938</v>
      </c>
      <c r="P2520" s="20">
        <f t="shared" si="118"/>
        <v>417.67590100487257</v>
      </c>
      <c r="Q2520" s="20">
        <f t="shared" si="119"/>
        <v>41.094000000000001</v>
      </c>
    </row>
    <row r="2521" spans="1:17" x14ac:dyDescent="0.3">
      <c r="A2521" s="20" t="str">
        <f>LatticeLayout!A2550</f>
        <v>FS2</v>
      </c>
      <c r="B2521" s="20" t="str">
        <f>LatticeLayout!B2550</f>
        <v>BBS</v>
      </c>
      <c r="C2521" s="20" t="str">
        <f>LatticeLayout!C2550</f>
        <v>QH</v>
      </c>
      <c r="D2521" s="20">
        <f>LatticeLayout!D2550</f>
        <v>4014</v>
      </c>
      <c r="E2521" s="20" t="str">
        <f>LatticeLayout!E2550</f>
        <v>FS2_BBS:QH_D4014</v>
      </c>
      <c r="F2521" s="20" t="str">
        <f>LatticeLayout!F2550</f>
        <v>Q4</v>
      </c>
      <c r="G2521" s="20" t="str">
        <f>LatticeLayout!G2550</f>
        <v>33cm quadrupole-X</v>
      </c>
      <c r="H2521" s="20">
        <f>LatticeLayout!H2550</f>
        <v>100</v>
      </c>
      <c r="I2521" s="20">
        <f>LatticeLayout!I2550</f>
        <v>0</v>
      </c>
      <c r="J2521" s="20">
        <f>LatticeLayout!J2550</f>
        <v>0</v>
      </c>
      <c r="K2521" s="20">
        <f>LatticeLayout!K2550</f>
        <v>0.33</v>
      </c>
      <c r="L2521" s="551">
        <f>LatticeLayout!L2550</f>
        <v>41.094000000000001</v>
      </c>
      <c r="M2521" s="551">
        <f>LatticeLayout!M2550</f>
        <v>417.95167264953534</v>
      </c>
      <c r="N2521" s="551">
        <f>LatticeLayout!N2550</f>
        <v>380.31193752697214</v>
      </c>
      <c r="O2521" s="551">
        <f t="shared" si="117"/>
        <v>380.19526490807635</v>
      </c>
      <c r="P2521" s="551">
        <f t="shared" si="118"/>
        <v>417.83500003063955</v>
      </c>
      <c r="Q2521" s="551">
        <f t="shared" si="119"/>
        <v>41.094000000000001</v>
      </c>
    </row>
    <row r="2522" spans="1:17" hidden="1" x14ac:dyDescent="0.3">
      <c r="A2522" s="20">
        <f>LatticeLayout!A2551</f>
        <v>0</v>
      </c>
      <c r="B2522" s="20">
        <f>LatticeLayout!B2551</f>
        <v>0</v>
      </c>
      <c r="C2522" s="20">
        <f>LatticeLayout!C2551</f>
        <v>0</v>
      </c>
      <c r="D2522" s="20">
        <f>LatticeLayout!D2551</f>
        <v>0</v>
      </c>
      <c r="E2522" s="20" t="str">
        <f>LatticeLayout!E2551</f>
        <v/>
      </c>
      <c r="F2522" s="20">
        <f>LatticeLayout!F2551</f>
        <v>0</v>
      </c>
      <c r="G2522" s="20">
        <f>LatticeLayout!G2551</f>
        <v>0</v>
      </c>
      <c r="H2522" s="20">
        <f>LatticeLayout!H2551</f>
        <v>0</v>
      </c>
      <c r="I2522" s="20">
        <f>LatticeLayout!I2551</f>
        <v>0</v>
      </c>
      <c r="J2522" s="20">
        <f>LatticeLayout!J2551</f>
        <v>0</v>
      </c>
      <c r="K2522" s="20">
        <f>LatticeLayout!K2551</f>
        <v>0.15793099999999999</v>
      </c>
      <c r="L2522" s="20">
        <f>LatticeLayout!L2551</f>
        <v>41.094000000000001</v>
      </c>
      <c r="M2522" s="20">
        <f>LatticeLayout!M2551</f>
        <v>418.0633467305949</v>
      </c>
      <c r="N2522" s="20">
        <f>LatticeLayout!N2551</f>
        <v>380.42361160803171</v>
      </c>
      <c r="O2522" s="20">
        <f t="shared" si="117"/>
        <v>380.3677745675019</v>
      </c>
      <c r="P2522" s="20">
        <f t="shared" si="118"/>
        <v>418.00750969006515</v>
      </c>
      <c r="Q2522" s="20">
        <f t="shared" si="119"/>
        <v>41.094000000000001</v>
      </c>
    </row>
    <row r="2523" spans="1:17" hidden="1" x14ac:dyDescent="0.3">
      <c r="A2523" s="20" t="str">
        <f>LatticeLayout!A2552</f>
        <v>FS2</v>
      </c>
      <c r="B2523" s="20" t="str">
        <f>LatticeLayout!B2552</f>
        <v>BBS</v>
      </c>
      <c r="C2523" s="20" t="str">
        <f>LatticeLayout!C2552</f>
        <v>BPM</v>
      </c>
      <c r="D2523" s="20">
        <f>LatticeLayout!D2552</f>
        <v>4017</v>
      </c>
      <c r="E2523" s="20" t="str">
        <f>LatticeLayout!E2552</f>
        <v>FS2_BBS:BPM_D4017</v>
      </c>
      <c r="F2523" s="20" t="str">
        <f>LatticeLayout!F2552</f>
        <v>BPM4</v>
      </c>
      <c r="G2523" s="20" t="str">
        <f>LatticeLayout!G2552</f>
        <v>position monitor R=50mm</v>
      </c>
      <c r="H2523" s="20">
        <f>LatticeLayout!H2552</f>
        <v>100</v>
      </c>
      <c r="I2523" s="20">
        <f>LatticeLayout!I2552</f>
        <v>8.4137500000000004E-2</v>
      </c>
      <c r="J2523" s="20">
        <f>LatticeLayout!J2552</f>
        <v>0</v>
      </c>
      <c r="K2523" s="20">
        <f>LatticeLayout!K2552</f>
        <v>8.4137500000000004E-2</v>
      </c>
      <c r="L2523" s="20">
        <f>LatticeLayout!L2552</f>
        <v>41.094000000000001</v>
      </c>
      <c r="M2523" s="20">
        <f>LatticeLayout!M2552</f>
        <v>418.12284092739696</v>
      </c>
      <c r="N2523" s="20">
        <f>LatticeLayout!N2552</f>
        <v>380.48310580483377</v>
      </c>
      <c r="O2523" s="20">
        <f t="shared" si="117"/>
        <v>380.45335870643271</v>
      </c>
      <c r="P2523" s="20">
        <f t="shared" si="118"/>
        <v>418.09309382899596</v>
      </c>
      <c r="Q2523" s="20">
        <f t="shared" si="119"/>
        <v>41.094000000000001</v>
      </c>
    </row>
    <row r="2524" spans="1:17" hidden="1" x14ac:dyDescent="0.3">
      <c r="A2524" s="20" t="str">
        <f>LatticeLayout!A2553</f>
        <v>FS2</v>
      </c>
      <c r="B2524" s="20" t="str">
        <f>LatticeLayout!B2553</f>
        <v>BBS</v>
      </c>
      <c r="C2524" s="20" t="str">
        <f>LatticeLayout!C2553</f>
        <v>PORT</v>
      </c>
      <c r="D2524" s="20">
        <f>LatticeLayout!D2553</f>
        <v>4018</v>
      </c>
      <c r="E2524" s="20" t="str">
        <f>LatticeLayout!E2553</f>
        <v>FS2_BBS:PORT_D4018</v>
      </c>
      <c r="F2524" s="20" t="str">
        <f>LatticeLayout!F2553</f>
        <v>IP_L</v>
      </c>
      <c r="G2524" s="20" t="str">
        <f>LatticeLayout!G2553</f>
        <v>pump, 240 l/s</v>
      </c>
      <c r="H2524" s="20">
        <f>LatticeLayout!H2553</f>
        <v>0</v>
      </c>
      <c r="I2524" s="20">
        <f>LatticeLayout!I2553</f>
        <v>0</v>
      </c>
      <c r="J2524" s="20">
        <f>LatticeLayout!J2553</f>
        <v>0</v>
      </c>
      <c r="K2524" s="20">
        <f>LatticeLayout!K2553</f>
        <v>0</v>
      </c>
      <c r="L2524" s="20">
        <f>LatticeLayout!L2553</f>
        <v>41.094000000000001</v>
      </c>
      <c r="M2524" s="20">
        <f>LatticeLayout!M2553</f>
        <v>418.12284092739696</v>
      </c>
      <c r="N2524" s="20">
        <f>LatticeLayout!N2553</f>
        <v>380.48310580483377</v>
      </c>
      <c r="O2524" s="20">
        <f t="shared" si="117"/>
        <v>380.48310580483377</v>
      </c>
      <c r="P2524" s="20">
        <f t="shared" si="118"/>
        <v>418.12284092739696</v>
      </c>
      <c r="Q2524" s="20">
        <f t="shared" si="119"/>
        <v>41.094000000000001</v>
      </c>
    </row>
    <row r="2525" spans="1:17" hidden="1" x14ac:dyDescent="0.3">
      <c r="A2525" s="20">
        <f>LatticeLayout!A2554</f>
        <v>0</v>
      </c>
      <c r="B2525" s="20">
        <f>LatticeLayout!B2554</f>
        <v>0</v>
      </c>
      <c r="C2525" s="20">
        <f>LatticeLayout!C2554</f>
        <v>0</v>
      </c>
      <c r="D2525" s="20">
        <f>LatticeLayout!D2554</f>
        <v>0</v>
      </c>
      <c r="E2525" s="20" t="str">
        <f>LatticeLayout!E2554</f>
        <v/>
      </c>
      <c r="F2525" s="20">
        <f>LatticeLayout!F2554</f>
        <v>0</v>
      </c>
      <c r="G2525" s="20">
        <f>LatticeLayout!G2554</f>
        <v>0</v>
      </c>
      <c r="H2525" s="20">
        <f>LatticeLayout!H2554</f>
        <v>0</v>
      </c>
      <c r="I2525" s="20">
        <f>LatticeLayout!I2554</f>
        <v>0</v>
      </c>
      <c r="J2525" s="20">
        <f>LatticeLayout!J2554</f>
        <v>0</v>
      </c>
      <c r="K2525" s="20">
        <f>LatticeLayout!K2554</f>
        <v>0.48586099999999999</v>
      </c>
      <c r="L2525" s="20">
        <f>LatticeLayout!L2554</f>
        <v>41.094000000000001</v>
      </c>
      <c r="M2525" s="20">
        <f>LatticeLayout!M2554</f>
        <v>418.46639653521106</v>
      </c>
      <c r="N2525" s="20">
        <f>LatticeLayout!N2554</f>
        <v>380.82666141264787</v>
      </c>
      <c r="O2525" s="20">
        <f t="shared" si="117"/>
        <v>380.65488360874082</v>
      </c>
      <c r="P2525" s="20">
        <f t="shared" si="118"/>
        <v>418.29461873130401</v>
      </c>
      <c r="Q2525" s="20">
        <f t="shared" si="119"/>
        <v>41.094000000000001</v>
      </c>
    </row>
    <row r="2526" spans="1:17" x14ac:dyDescent="0.3">
      <c r="A2526" s="20" t="str">
        <f>LatticeLayout!A2555</f>
        <v>FS2</v>
      </c>
      <c r="B2526" s="20" t="str">
        <f>LatticeLayout!B2555</f>
        <v>BBS</v>
      </c>
      <c r="C2526" s="20" t="str">
        <f>LatticeLayout!C2555</f>
        <v>DH</v>
      </c>
      <c r="D2526" s="20">
        <f>LatticeLayout!D2555</f>
        <v>4034</v>
      </c>
      <c r="E2526" s="20" t="str">
        <f>LatticeLayout!E2555</f>
        <v>FS2_BBS:DH_D4034</v>
      </c>
      <c r="F2526" s="20" t="str">
        <f>LatticeLayout!F2555</f>
        <v>D3</v>
      </c>
      <c r="G2526" s="20" t="str">
        <f>LatticeLayout!G2555</f>
        <v>dipole-45deg, D45-2</v>
      </c>
      <c r="H2526" s="20" t="str">
        <f>LatticeLayout!H2555</f>
        <v>40 x 100</v>
      </c>
      <c r="I2526" s="20">
        <f>LatticeLayout!I2555</f>
        <v>0</v>
      </c>
      <c r="J2526" s="20">
        <f>LatticeLayout!J2555</f>
        <v>0</v>
      </c>
      <c r="K2526" s="20">
        <f>LatticeLayout!K2555</f>
        <v>2.3374999999999999</v>
      </c>
      <c r="L2526" s="551">
        <f>LatticeLayout!L2555</f>
        <v>41.094000000000001</v>
      </c>
      <c r="M2526" s="551">
        <f>LatticeLayout!M2555</f>
        <v>420.57088592422832</v>
      </c>
      <c r="N2526" s="551">
        <f>LatticeLayout!N2555</f>
        <v>381.69836945944905</v>
      </c>
      <c r="O2526" s="551">
        <f t="shared" si="117"/>
        <v>381.26251543604849</v>
      </c>
      <c r="P2526" s="551">
        <f t="shared" si="118"/>
        <v>419.51864122971972</v>
      </c>
      <c r="Q2526" s="551">
        <f t="shared" si="119"/>
        <v>41.094000000000001</v>
      </c>
    </row>
    <row r="2527" spans="1:17" hidden="1" x14ac:dyDescent="0.3">
      <c r="A2527" s="20">
        <f>LatticeLayout!A2556</f>
        <v>0</v>
      </c>
      <c r="B2527" s="20">
        <f>LatticeLayout!B2556</f>
        <v>0</v>
      </c>
      <c r="C2527" s="20">
        <f>LatticeLayout!C2556</f>
        <v>0</v>
      </c>
      <c r="D2527" s="20">
        <f>LatticeLayout!D2556</f>
        <v>0</v>
      </c>
      <c r="E2527" s="20" t="str">
        <f>LatticeLayout!E2556</f>
        <v/>
      </c>
      <c r="F2527" s="20">
        <f>LatticeLayout!F2556</f>
        <v>0</v>
      </c>
      <c r="G2527" s="20">
        <f>LatticeLayout!G2556</f>
        <v>0</v>
      </c>
      <c r="H2527" s="20">
        <f>LatticeLayout!H2556</f>
        <v>0</v>
      </c>
      <c r="I2527" s="20">
        <f>LatticeLayout!I2556</f>
        <v>0</v>
      </c>
      <c r="J2527" s="20">
        <f>LatticeLayout!J2556</f>
        <v>0</v>
      </c>
      <c r="K2527" s="20">
        <f>LatticeLayout!K2556</f>
        <v>0.35104800000000003</v>
      </c>
      <c r="L2527" s="20">
        <f>LatticeLayout!L2556</f>
        <v>41.094000000000001</v>
      </c>
      <c r="M2527" s="20">
        <f>LatticeLayout!M2556</f>
        <v>420.92193392422831</v>
      </c>
      <c r="N2527" s="20">
        <f>LatticeLayout!N2556</f>
        <v>381.69836945944905</v>
      </c>
      <c r="O2527" s="20">
        <f t="shared" si="117"/>
        <v>381.69836945944905</v>
      </c>
      <c r="P2527" s="20">
        <f t="shared" si="118"/>
        <v>420.74640992422832</v>
      </c>
      <c r="Q2527" s="20">
        <f t="shared" si="119"/>
        <v>41.094000000000001</v>
      </c>
    </row>
    <row r="2528" spans="1:17" x14ac:dyDescent="0.3">
      <c r="A2528" s="20" t="str">
        <f>LatticeLayout!A2557</f>
        <v>FS2</v>
      </c>
      <c r="B2528" s="20" t="str">
        <f>LatticeLayout!B2557</f>
        <v>BBS</v>
      </c>
      <c r="C2528" s="20" t="str">
        <f>LatticeLayout!C2557</f>
        <v>PM</v>
      </c>
      <c r="D2528" s="20">
        <f>LatticeLayout!D2557</f>
        <v>4051</v>
      </c>
      <c r="E2528" s="20" t="str">
        <f>LatticeLayout!E2557</f>
        <v>FS2_BBS:PM_D4051</v>
      </c>
      <c r="F2528" s="20" t="str">
        <f>LatticeLayout!F2557</f>
        <v>PM5</v>
      </c>
      <c r="G2528" s="20" t="str">
        <f>LatticeLayout!G2557</f>
        <v>profile monitor</v>
      </c>
      <c r="H2528" s="20">
        <f>LatticeLayout!H2557</f>
        <v>100</v>
      </c>
      <c r="I2528" s="20">
        <f>LatticeLayout!I2557</f>
        <v>0</v>
      </c>
      <c r="J2528" s="20">
        <f>LatticeLayout!J2557</f>
        <v>0</v>
      </c>
      <c r="K2528" s="20">
        <f>LatticeLayout!K2557</f>
        <v>0.24790400000000001</v>
      </c>
      <c r="L2528" s="551">
        <f>LatticeLayout!L2557</f>
        <v>41.094000000000001</v>
      </c>
      <c r="M2528" s="551">
        <f>LatticeLayout!M2557</f>
        <v>421.16983792422832</v>
      </c>
      <c r="N2528" s="551">
        <f>LatticeLayout!N2557</f>
        <v>381.69836945944905</v>
      </c>
      <c r="O2528" s="551">
        <f t="shared" si="117"/>
        <v>381.69836945944905</v>
      </c>
      <c r="P2528" s="551">
        <f t="shared" si="118"/>
        <v>421.04588592422829</v>
      </c>
      <c r="Q2528" s="551">
        <f t="shared" si="119"/>
        <v>41.094000000000001</v>
      </c>
    </row>
    <row r="2529" spans="1:17" hidden="1" x14ac:dyDescent="0.3">
      <c r="A2529" s="20">
        <f>LatticeLayout!A2558</f>
        <v>0</v>
      </c>
      <c r="B2529" s="20">
        <f>LatticeLayout!B2558</f>
        <v>0</v>
      </c>
      <c r="C2529" s="20">
        <f>LatticeLayout!C2558</f>
        <v>0</v>
      </c>
      <c r="D2529" s="20">
        <f>LatticeLayout!D2558</f>
        <v>0</v>
      </c>
      <c r="E2529" s="20" t="str">
        <f>LatticeLayout!E2558</f>
        <v/>
      </c>
      <c r="F2529" s="20">
        <f>LatticeLayout!F2558</f>
        <v>0</v>
      </c>
      <c r="G2529" s="20">
        <f>LatticeLayout!G2558</f>
        <v>0</v>
      </c>
      <c r="H2529" s="20">
        <f>LatticeLayout!H2558</f>
        <v>0</v>
      </c>
      <c r="I2529" s="20">
        <f>LatticeLayout!I2558</f>
        <v>0</v>
      </c>
      <c r="J2529" s="20">
        <f>LatticeLayout!J2558</f>
        <v>0</v>
      </c>
      <c r="K2529" s="20">
        <f>LatticeLayout!K2558</f>
        <v>9.0979000000000004E-2</v>
      </c>
      <c r="L2529" s="20">
        <f>LatticeLayout!L2558</f>
        <v>41.094000000000001</v>
      </c>
      <c r="M2529" s="20">
        <f>LatticeLayout!M2558</f>
        <v>421.26081692422832</v>
      </c>
      <c r="N2529" s="20">
        <f>LatticeLayout!N2558</f>
        <v>381.69836945944905</v>
      </c>
      <c r="O2529" s="20">
        <f t="shared" si="117"/>
        <v>381.69836945944905</v>
      </c>
      <c r="P2529" s="20">
        <f t="shared" si="118"/>
        <v>421.21532742422835</v>
      </c>
      <c r="Q2529" s="20">
        <f t="shared" si="119"/>
        <v>41.094000000000001</v>
      </c>
    </row>
    <row r="2530" spans="1:17" hidden="1" x14ac:dyDescent="0.3">
      <c r="A2530" s="20" t="str">
        <f>LatticeLayout!A2559</f>
        <v>FS2</v>
      </c>
      <c r="B2530" s="20" t="str">
        <f>LatticeLayout!B2559</f>
        <v>BBS</v>
      </c>
      <c r="C2530" s="20" t="str">
        <f>LatticeLayout!C2559</f>
        <v>BPM</v>
      </c>
      <c r="D2530" s="20">
        <f>LatticeLayout!D2559</f>
        <v>4053</v>
      </c>
      <c r="E2530" s="20" t="str">
        <f>LatticeLayout!E2559</f>
        <v>FS2_BBS:BPM_D4053</v>
      </c>
      <c r="F2530" s="20" t="str">
        <f>LatticeLayout!F2559</f>
        <v>BPM4</v>
      </c>
      <c r="G2530" s="20" t="str">
        <f>LatticeLayout!G2559</f>
        <v>position monitor R=50mm</v>
      </c>
      <c r="H2530" s="20">
        <f>LatticeLayout!H2559</f>
        <v>100</v>
      </c>
      <c r="I2530" s="20">
        <f>LatticeLayout!I2559</f>
        <v>8.4137500000000004E-2</v>
      </c>
      <c r="J2530" s="20">
        <f>LatticeLayout!J2559</f>
        <v>0</v>
      </c>
      <c r="K2530" s="20">
        <f>LatticeLayout!K2559</f>
        <v>8.4137500000000004E-2</v>
      </c>
      <c r="L2530" s="20">
        <f>LatticeLayout!L2559</f>
        <v>41.094000000000001</v>
      </c>
      <c r="M2530" s="20">
        <f>LatticeLayout!M2559</f>
        <v>421.34495442422832</v>
      </c>
      <c r="N2530" s="20">
        <f>LatticeLayout!N2559</f>
        <v>381.69836945944905</v>
      </c>
      <c r="O2530" s="20">
        <f t="shared" si="117"/>
        <v>381.69836945944905</v>
      </c>
      <c r="P2530" s="20">
        <f t="shared" si="118"/>
        <v>421.30288567422832</v>
      </c>
      <c r="Q2530" s="20">
        <f t="shared" si="119"/>
        <v>41.094000000000001</v>
      </c>
    </row>
    <row r="2531" spans="1:17" hidden="1" x14ac:dyDescent="0.3">
      <c r="A2531" s="20" t="str">
        <f>LatticeLayout!A2560</f>
        <v>FS2</v>
      </c>
      <c r="B2531" s="20" t="str">
        <f>LatticeLayout!B2560</f>
        <v>BBS</v>
      </c>
      <c r="C2531" s="20" t="str">
        <f>LatticeLayout!C2560</f>
        <v>FVS</v>
      </c>
      <c r="D2531" s="20">
        <f>LatticeLayout!D2560</f>
        <v>4054</v>
      </c>
      <c r="E2531" s="20" t="str">
        <f>LatticeLayout!E2560</f>
        <v>FS2_BBS:FVS_D4054</v>
      </c>
      <c r="F2531" s="20" t="str">
        <f>LatticeLayout!F2560</f>
        <v>FVS</v>
      </c>
      <c r="G2531" s="20" t="str">
        <f>LatticeLayout!G2560</f>
        <v>fast valve sensor</v>
      </c>
      <c r="H2531" s="20">
        <f>LatticeLayout!H2560</f>
        <v>0</v>
      </c>
      <c r="I2531" s="20">
        <f>LatticeLayout!I2560</f>
        <v>0</v>
      </c>
      <c r="J2531" s="20">
        <f>LatticeLayout!J2560</f>
        <v>0</v>
      </c>
      <c r="K2531" s="20">
        <f>LatticeLayout!K2560</f>
        <v>0</v>
      </c>
      <c r="L2531" s="20">
        <f>LatticeLayout!L2560</f>
        <v>41.094000000000001</v>
      </c>
      <c r="M2531" s="20">
        <f>LatticeLayout!M2560</f>
        <v>421.34495442422832</v>
      </c>
      <c r="N2531" s="20">
        <f>LatticeLayout!N2560</f>
        <v>381.69836945944905</v>
      </c>
      <c r="O2531" s="20">
        <f t="shared" si="117"/>
        <v>381.69836945944905</v>
      </c>
      <c r="P2531" s="20">
        <f t="shared" si="118"/>
        <v>421.34495442422832</v>
      </c>
      <c r="Q2531" s="20">
        <f t="shared" si="119"/>
        <v>41.094000000000001</v>
      </c>
    </row>
    <row r="2532" spans="1:17" hidden="1" x14ac:dyDescent="0.3">
      <c r="A2532" s="20" t="str">
        <f>LatticeLayout!A2561</f>
        <v>FS2</v>
      </c>
      <c r="B2532" s="20" t="str">
        <f>LatticeLayout!B2561</f>
        <v>BBS</v>
      </c>
      <c r="C2532" s="20" t="str">
        <f>LatticeLayout!C2561</f>
        <v>PORT</v>
      </c>
      <c r="D2532" s="20">
        <f>LatticeLayout!D2561</f>
        <v>4054</v>
      </c>
      <c r="E2532" s="20" t="str">
        <f>LatticeLayout!E2561</f>
        <v>FS2_BBS:PORT_D4054</v>
      </c>
      <c r="F2532" s="20" t="str">
        <f>LatticeLayout!F2561</f>
        <v>IP_L</v>
      </c>
      <c r="G2532" s="20" t="str">
        <f>LatticeLayout!G2561</f>
        <v>pump, 240 l/s</v>
      </c>
      <c r="H2532" s="20">
        <f>LatticeLayout!H2561</f>
        <v>0</v>
      </c>
      <c r="I2532" s="20">
        <f>LatticeLayout!I2561</f>
        <v>0</v>
      </c>
      <c r="J2532" s="20">
        <f>LatticeLayout!J2561</f>
        <v>0</v>
      </c>
      <c r="K2532" s="20">
        <f>LatticeLayout!K2561</f>
        <v>0</v>
      </c>
      <c r="L2532" s="20">
        <f>LatticeLayout!L2561</f>
        <v>41.094000000000001</v>
      </c>
      <c r="M2532" s="20">
        <f>LatticeLayout!M2561</f>
        <v>421.34495442422832</v>
      </c>
      <c r="N2532" s="20">
        <f>LatticeLayout!N2561</f>
        <v>381.69836945944905</v>
      </c>
      <c r="O2532" s="20">
        <f t="shared" si="117"/>
        <v>381.69836945944905</v>
      </c>
      <c r="P2532" s="20">
        <f t="shared" si="118"/>
        <v>421.34495442422832</v>
      </c>
      <c r="Q2532" s="20">
        <f t="shared" si="119"/>
        <v>41.094000000000001</v>
      </c>
    </row>
    <row r="2533" spans="1:17" hidden="1" x14ac:dyDescent="0.3">
      <c r="A2533" s="20">
        <f>LatticeLayout!A2562</f>
        <v>0</v>
      </c>
      <c r="B2533" s="20">
        <f>LatticeLayout!B2562</f>
        <v>0</v>
      </c>
      <c r="C2533" s="20">
        <f>LatticeLayout!C2562</f>
        <v>0</v>
      </c>
      <c r="D2533" s="20">
        <f>LatticeLayout!D2562</f>
        <v>0</v>
      </c>
      <c r="E2533" s="20" t="str">
        <f>LatticeLayout!E2562</f>
        <v/>
      </c>
      <c r="F2533" s="20">
        <f>LatticeLayout!F2562</f>
        <v>0</v>
      </c>
      <c r="G2533" s="20">
        <f>LatticeLayout!G2562</f>
        <v>0</v>
      </c>
      <c r="H2533" s="20">
        <f>LatticeLayout!H2562</f>
        <v>0</v>
      </c>
      <c r="I2533" s="20">
        <f>LatticeLayout!I2562</f>
        <v>0</v>
      </c>
      <c r="J2533" s="20">
        <f>LatticeLayout!J2562</f>
        <v>0</v>
      </c>
      <c r="K2533" s="20">
        <f>LatticeLayout!K2562</f>
        <v>5.7931000000000003E-2</v>
      </c>
      <c r="L2533" s="20">
        <f>LatticeLayout!L2562</f>
        <v>41.094000000000001</v>
      </c>
      <c r="M2533" s="20">
        <f>LatticeLayout!M2562</f>
        <v>421.40288542422832</v>
      </c>
      <c r="N2533" s="20">
        <f>LatticeLayout!N2562</f>
        <v>381.69836945944905</v>
      </c>
      <c r="O2533" s="20">
        <f t="shared" si="117"/>
        <v>381.69836945944905</v>
      </c>
      <c r="P2533" s="20">
        <f t="shared" si="118"/>
        <v>421.37391992422829</v>
      </c>
      <c r="Q2533" s="20">
        <f t="shared" si="119"/>
        <v>41.094000000000001</v>
      </c>
    </row>
    <row r="2534" spans="1:17" x14ac:dyDescent="0.3">
      <c r="A2534" s="20" t="str">
        <f>LatticeLayout!A2563</f>
        <v>FS2</v>
      </c>
      <c r="B2534" s="20" t="str">
        <f>LatticeLayout!B2563</f>
        <v>BBS</v>
      </c>
      <c r="C2534" s="20" t="str">
        <f>LatticeLayout!C2563</f>
        <v>DC</v>
      </c>
      <c r="D2534" s="20">
        <f>LatticeLayout!D2563</f>
        <v>4055</v>
      </c>
      <c r="E2534" s="20" t="str">
        <f>LatticeLayout!E2563</f>
        <v>FS2_BBS:DC_D4055</v>
      </c>
      <c r="F2534" s="20" t="str">
        <f>LatticeLayout!F2563</f>
        <v>C3</v>
      </c>
      <c r="G2534" s="20" t="str">
        <f>LatticeLayout!G2563</f>
        <v>correctors-X,Y</v>
      </c>
      <c r="H2534" s="20">
        <f>LatticeLayout!H2563</f>
        <v>100</v>
      </c>
      <c r="I2534" s="20">
        <f>LatticeLayout!I2563</f>
        <v>0</v>
      </c>
      <c r="J2534" s="20">
        <f>LatticeLayout!J2563</f>
        <v>0</v>
      </c>
      <c r="K2534" s="20">
        <f>LatticeLayout!K2563</f>
        <v>0.2</v>
      </c>
      <c r="L2534" s="551">
        <f>LatticeLayout!L2563</f>
        <v>41.094000000000001</v>
      </c>
      <c r="M2534" s="551">
        <f>LatticeLayout!M2563</f>
        <v>421.6028854242283</v>
      </c>
      <c r="N2534" s="551">
        <f>LatticeLayout!N2563</f>
        <v>381.69836945944905</v>
      </c>
      <c r="O2534" s="551">
        <f t="shared" si="117"/>
        <v>381.69836945944905</v>
      </c>
      <c r="P2534" s="551">
        <f t="shared" si="118"/>
        <v>421.50288542422834</v>
      </c>
      <c r="Q2534" s="551">
        <f t="shared" si="119"/>
        <v>41.094000000000001</v>
      </c>
    </row>
    <row r="2535" spans="1:17" hidden="1" x14ac:dyDescent="0.3">
      <c r="A2535" s="20">
        <f>LatticeLayout!A2564</f>
        <v>0</v>
      </c>
      <c r="B2535" s="20">
        <f>LatticeLayout!B2564</f>
        <v>0</v>
      </c>
      <c r="C2535" s="20">
        <f>LatticeLayout!C2564</f>
        <v>0</v>
      </c>
      <c r="D2535" s="20">
        <f>LatticeLayout!D2564</f>
        <v>0</v>
      </c>
      <c r="E2535" s="20" t="str">
        <f>LatticeLayout!E2564</f>
        <v/>
      </c>
      <c r="F2535" s="20">
        <f>LatticeLayout!F2564</f>
        <v>0</v>
      </c>
      <c r="G2535" s="20">
        <f>LatticeLayout!G2564</f>
        <v>0</v>
      </c>
      <c r="H2535" s="20">
        <f>LatticeLayout!H2564</f>
        <v>0</v>
      </c>
      <c r="I2535" s="20">
        <f>LatticeLayout!I2564</f>
        <v>0</v>
      </c>
      <c r="J2535" s="20">
        <f>LatticeLayout!J2564</f>
        <v>0</v>
      </c>
      <c r="K2535" s="20">
        <f>LatticeLayout!K2564</f>
        <v>0.36799999999999999</v>
      </c>
      <c r="L2535" s="20">
        <f>LatticeLayout!L2564</f>
        <v>41.094000000000001</v>
      </c>
      <c r="M2535" s="20">
        <f>LatticeLayout!M2564</f>
        <v>421.9708854242283</v>
      </c>
      <c r="N2535" s="20">
        <f>LatticeLayout!N2564</f>
        <v>381.69836945944905</v>
      </c>
      <c r="O2535" s="20">
        <f t="shared" si="117"/>
        <v>381.69836945944905</v>
      </c>
      <c r="P2535" s="20">
        <f t="shared" si="118"/>
        <v>421.78688542422833</v>
      </c>
      <c r="Q2535" s="20">
        <f t="shared" si="119"/>
        <v>41.094000000000001</v>
      </c>
    </row>
    <row r="2536" spans="1:17" x14ac:dyDescent="0.3">
      <c r="A2536" s="20" t="str">
        <f>LatticeLayout!A2565</f>
        <v>FS2</v>
      </c>
      <c r="B2536" s="20" t="str">
        <f>LatticeLayout!B2565</f>
        <v>BBS</v>
      </c>
      <c r="C2536" s="20" t="str">
        <f>LatticeLayout!C2565</f>
        <v>DH</v>
      </c>
      <c r="D2536" s="20">
        <f>LatticeLayout!D2565</f>
        <v>4072</v>
      </c>
      <c r="E2536" s="20" t="str">
        <f>LatticeLayout!E2565</f>
        <v>FS2_BBS:DH_D4072</v>
      </c>
      <c r="F2536" s="20" t="str">
        <f>LatticeLayout!F2565</f>
        <v>D3</v>
      </c>
      <c r="G2536" s="20" t="str">
        <f>LatticeLayout!G2565</f>
        <v>dipole-45deg, D45-3</v>
      </c>
      <c r="H2536" s="20" t="str">
        <f>LatticeLayout!H2565</f>
        <v>40 x 100</v>
      </c>
      <c r="I2536" s="20">
        <f>LatticeLayout!I2565</f>
        <v>0</v>
      </c>
      <c r="J2536" s="20">
        <f>LatticeLayout!J2565</f>
        <v>0</v>
      </c>
      <c r="K2536" s="20">
        <f>LatticeLayout!K2565</f>
        <v>2.3374999999999999</v>
      </c>
      <c r="L2536" s="551">
        <f>LatticeLayout!L2565</f>
        <v>41.094000000000001</v>
      </c>
      <c r="M2536" s="551">
        <f>LatticeLayout!M2565</f>
        <v>424.07537481324556</v>
      </c>
      <c r="N2536" s="551">
        <f>LatticeLayout!N2565</f>
        <v>380.82666141264787</v>
      </c>
      <c r="O2536" s="551">
        <f t="shared" si="117"/>
        <v>381.26251543604849</v>
      </c>
      <c r="P2536" s="551">
        <f t="shared" si="118"/>
        <v>423.02313011873696</v>
      </c>
      <c r="Q2536" s="551">
        <f t="shared" si="119"/>
        <v>41.094000000000001</v>
      </c>
    </row>
    <row r="2537" spans="1:17" hidden="1" x14ac:dyDescent="0.3">
      <c r="A2537" s="20">
        <f>LatticeLayout!A2566</f>
        <v>0</v>
      </c>
      <c r="B2537" s="20">
        <f>LatticeLayout!B2566</f>
        <v>0</v>
      </c>
      <c r="C2537" s="20">
        <f>LatticeLayout!C2566</f>
        <v>0</v>
      </c>
      <c r="D2537" s="20">
        <f>LatticeLayout!D2566</f>
        <v>0</v>
      </c>
      <c r="E2537" s="20" t="str">
        <f>LatticeLayout!E2566</f>
        <v/>
      </c>
      <c r="F2537" s="20">
        <f>LatticeLayout!F2566</f>
        <v>0</v>
      </c>
      <c r="G2537" s="20">
        <f>LatticeLayout!G2566</f>
        <v>0</v>
      </c>
      <c r="H2537" s="20">
        <f>LatticeLayout!H2566</f>
        <v>0</v>
      </c>
      <c r="I2537" s="20">
        <f>LatticeLayout!I2566</f>
        <v>0</v>
      </c>
      <c r="J2537" s="20">
        <f>LatticeLayout!J2566</f>
        <v>0</v>
      </c>
      <c r="K2537" s="20">
        <f>LatticeLayout!K2566</f>
        <v>0.48586099999999999</v>
      </c>
      <c r="L2537" s="20">
        <f>LatticeLayout!L2566</f>
        <v>41.094000000000001</v>
      </c>
      <c r="M2537" s="20">
        <f>LatticeLayout!M2566</f>
        <v>424.41893042105966</v>
      </c>
      <c r="N2537" s="20">
        <f>LatticeLayout!N2566</f>
        <v>380.48310580483377</v>
      </c>
      <c r="O2537" s="20">
        <f t="shared" si="117"/>
        <v>380.65488360874082</v>
      </c>
      <c r="P2537" s="20">
        <f t="shared" si="118"/>
        <v>424.24715261715261</v>
      </c>
      <c r="Q2537" s="20">
        <f t="shared" si="119"/>
        <v>41.094000000000001</v>
      </c>
    </row>
    <row r="2538" spans="1:17" hidden="1" x14ac:dyDescent="0.3">
      <c r="A2538" s="20" t="str">
        <f>LatticeLayout!A2567</f>
        <v>FS2</v>
      </c>
      <c r="B2538" s="20" t="str">
        <f>LatticeLayout!B2567</f>
        <v>BBS</v>
      </c>
      <c r="C2538" s="20" t="str">
        <f>LatticeLayout!C2567</f>
        <v>BPM</v>
      </c>
      <c r="D2538" s="20">
        <f>LatticeLayout!D2567</f>
        <v>4088</v>
      </c>
      <c r="E2538" s="20" t="str">
        <f>LatticeLayout!E2567</f>
        <v>FS2_BBS:BPM_D4088</v>
      </c>
      <c r="F2538" s="20" t="str">
        <f>LatticeLayout!F2567</f>
        <v>BPM4</v>
      </c>
      <c r="G2538" s="20" t="str">
        <f>LatticeLayout!G2567</f>
        <v>position monitor R=50mm</v>
      </c>
      <c r="H2538" s="20">
        <f>LatticeLayout!H2567</f>
        <v>100</v>
      </c>
      <c r="I2538" s="20">
        <f>LatticeLayout!I2567</f>
        <v>8.4137500000000004E-2</v>
      </c>
      <c r="J2538" s="20">
        <f>LatticeLayout!J2567</f>
        <v>0</v>
      </c>
      <c r="K2538" s="20">
        <f>LatticeLayout!K2567</f>
        <v>8.4137500000000004E-2</v>
      </c>
      <c r="L2538" s="20">
        <f>LatticeLayout!L2567</f>
        <v>41.094000000000001</v>
      </c>
      <c r="M2538" s="20">
        <f>LatticeLayout!M2567</f>
        <v>424.47842461786172</v>
      </c>
      <c r="N2538" s="20">
        <f>LatticeLayout!N2567</f>
        <v>380.42361160803171</v>
      </c>
      <c r="O2538" s="20">
        <f t="shared" si="117"/>
        <v>380.45335870643271</v>
      </c>
      <c r="P2538" s="20">
        <f t="shared" si="118"/>
        <v>424.44867751946072</v>
      </c>
      <c r="Q2538" s="20">
        <f t="shared" si="119"/>
        <v>41.094000000000001</v>
      </c>
    </row>
    <row r="2539" spans="1:17" hidden="1" x14ac:dyDescent="0.3">
      <c r="A2539" s="20" t="str">
        <f>LatticeLayout!A2568</f>
        <v>FS2</v>
      </c>
      <c r="B2539" s="20" t="str">
        <f>LatticeLayout!B2568</f>
        <v>BBS</v>
      </c>
      <c r="C2539" s="20" t="str">
        <f>LatticeLayout!C2568</f>
        <v>PORT</v>
      </c>
      <c r="D2539" s="20">
        <f>LatticeLayout!D2568</f>
        <v>4089</v>
      </c>
      <c r="E2539" s="20" t="str">
        <f>LatticeLayout!E2568</f>
        <v>FS2_BBS:PORT_D4089</v>
      </c>
      <c r="F2539" s="20" t="str">
        <f>LatticeLayout!F2568</f>
        <v>IP_L</v>
      </c>
      <c r="G2539" s="20" t="str">
        <f>LatticeLayout!G2568</f>
        <v>pump, 240 l/s</v>
      </c>
      <c r="H2539" s="20">
        <f>LatticeLayout!H2568</f>
        <v>0</v>
      </c>
      <c r="I2539" s="20">
        <f>LatticeLayout!I2568</f>
        <v>0</v>
      </c>
      <c r="J2539" s="20">
        <f>LatticeLayout!J2568</f>
        <v>0</v>
      </c>
      <c r="K2539" s="20">
        <f>LatticeLayout!K2568</f>
        <v>0</v>
      </c>
      <c r="L2539" s="20">
        <f>LatticeLayout!L2568</f>
        <v>41.094000000000001</v>
      </c>
      <c r="M2539" s="20">
        <f>LatticeLayout!M2568</f>
        <v>424.47842461786172</v>
      </c>
      <c r="N2539" s="20">
        <f>LatticeLayout!N2568</f>
        <v>380.42361160803171</v>
      </c>
      <c r="O2539" s="20">
        <f t="shared" si="117"/>
        <v>380.42361160803171</v>
      </c>
      <c r="P2539" s="20">
        <f t="shared" si="118"/>
        <v>424.47842461786172</v>
      </c>
      <c r="Q2539" s="20">
        <f t="shared" si="119"/>
        <v>41.094000000000001</v>
      </c>
    </row>
    <row r="2540" spans="1:17" hidden="1" x14ac:dyDescent="0.3">
      <c r="A2540" s="20">
        <f>LatticeLayout!A2569</f>
        <v>0</v>
      </c>
      <c r="B2540" s="20">
        <f>LatticeLayout!B2569</f>
        <v>0</v>
      </c>
      <c r="C2540" s="20">
        <f>LatticeLayout!C2569</f>
        <v>0</v>
      </c>
      <c r="D2540" s="20">
        <f>LatticeLayout!D2569</f>
        <v>0</v>
      </c>
      <c r="E2540" s="20" t="str">
        <f>LatticeLayout!E2569</f>
        <v/>
      </c>
      <c r="F2540" s="20">
        <f>LatticeLayout!F2569</f>
        <v>0</v>
      </c>
      <c r="G2540" s="20">
        <f>LatticeLayout!G2569</f>
        <v>0</v>
      </c>
      <c r="H2540" s="20">
        <f>LatticeLayout!H2569</f>
        <v>0</v>
      </c>
      <c r="I2540" s="20">
        <f>LatticeLayout!I2569</f>
        <v>0</v>
      </c>
      <c r="J2540" s="20">
        <f>LatticeLayout!J2569</f>
        <v>0</v>
      </c>
      <c r="K2540" s="20">
        <f>LatticeLayout!K2569</f>
        <v>0.15793099999999999</v>
      </c>
      <c r="L2540" s="20">
        <f>LatticeLayout!L2569</f>
        <v>41.094000000000001</v>
      </c>
      <c r="M2540" s="20">
        <f>LatticeLayout!M2569</f>
        <v>424.59009869892128</v>
      </c>
      <c r="N2540" s="20">
        <f>LatticeLayout!N2569</f>
        <v>380.31193752697214</v>
      </c>
      <c r="O2540" s="20">
        <f t="shared" si="117"/>
        <v>380.3677745675019</v>
      </c>
      <c r="P2540" s="20">
        <f t="shared" si="118"/>
        <v>424.53426165839153</v>
      </c>
      <c r="Q2540" s="20">
        <f t="shared" si="119"/>
        <v>41.094000000000001</v>
      </c>
    </row>
    <row r="2541" spans="1:17" x14ac:dyDescent="0.3">
      <c r="A2541" s="20" t="str">
        <f>LatticeLayout!A2570</f>
        <v>FS2</v>
      </c>
      <c r="B2541" s="20" t="str">
        <f>LatticeLayout!B2570</f>
        <v>BBS</v>
      </c>
      <c r="C2541" s="20" t="str">
        <f>LatticeLayout!C2570</f>
        <v>QH</v>
      </c>
      <c r="D2541" s="20">
        <f>LatticeLayout!D2570</f>
        <v>4092</v>
      </c>
      <c r="E2541" s="20" t="str">
        <f>LatticeLayout!E2570</f>
        <v>FS2_BBS:QH_D4092</v>
      </c>
      <c r="F2541" s="20" t="str">
        <f>LatticeLayout!F2570</f>
        <v>Q4</v>
      </c>
      <c r="G2541" s="20" t="str">
        <f>LatticeLayout!G2570</f>
        <v>33cm quadrupole-X</v>
      </c>
      <c r="H2541" s="20">
        <f>LatticeLayout!H2570</f>
        <v>100</v>
      </c>
      <c r="I2541" s="20">
        <f>LatticeLayout!I2570</f>
        <v>0</v>
      </c>
      <c r="J2541" s="20">
        <f>LatticeLayout!J2570</f>
        <v>0</v>
      </c>
      <c r="K2541" s="20">
        <f>LatticeLayout!K2570</f>
        <v>0.33</v>
      </c>
      <c r="L2541" s="551">
        <f>LatticeLayout!L2570</f>
        <v>41.094000000000001</v>
      </c>
      <c r="M2541" s="551">
        <f>LatticeLayout!M2570</f>
        <v>424.82344393671286</v>
      </c>
      <c r="N2541" s="551">
        <f>LatticeLayout!N2570</f>
        <v>380.07859228918056</v>
      </c>
      <c r="O2541" s="551">
        <f t="shared" si="117"/>
        <v>380.19526490807635</v>
      </c>
      <c r="P2541" s="551">
        <f t="shared" si="118"/>
        <v>424.70677131781707</v>
      </c>
      <c r="Q2541" s="551">
        <f t="shared" si="119"/>
        <v>41.094000000000001</v>
      </c>
    </row>
    <row r="2542" spans="1:17" hidden="1" x14ac:dyDescent="0.3">
      <c r="A2542" s="20">
        <f>LatticeLayout!A2571</f>
        <v>0</v>
      </c>
      <c r="B2542" s="20">
        <f>LatticeLayout!B2571</f>
        <v>0</v>
      </c>
      <c r="C2542" s="20">
        <f>LatticeLayout!C2571</f>
        <v>0</v>
      </c>
      <c r="D2542" s="20">
        <f>LatticeLayout!D2571</f>
        <v>0</v>
      </c>
      <c r="E2542" s="20" t="str">
        <f>LatticeLayout!E2571</f>
        <v/>
      </c>
      <c r="F2542" s="20">
        <f>LatticeLayout!F2571</f>
        <v>0</v>
      </c>
      <c r="G2542" s="20">
        <f>LatticeLayout!G2571</f>
        <v>0</v>
      </c>
      <c r="H2542" s="20">
        <f>LatticeLayout!H2571</f>
        <v>0</v>
      </c>
      <c r="I2542" s="20">
        <f>LatticeLayout!I2571</f>
        <v>0</v>
      </c>
      <c r="J2542" s="20">
        <f>LatticeLayout!J2571</f>
        <v>0</v>
      </c>
      <c r="K2542" s="20">
        <f>LatticeLayout!K2571</f>
        <v>0.12</v>
      </c>
      <c r="L2542" s="20">
        <f>LatticeLayout!L2571</f>
        <v>41.094000000000001</v>
      </c>
      <c r="M2542" s="20">
        <f>LatticeLayout!M2571</f>
        <v>424.90829675045524</v>
      </c>
      <c r="N2542" s="20">
        <f>LatticeLayout!N2571</f>
        <v>379.99373947543819</v>
      </c>
      <c r="O2542" s="20">
        <f t="shared" si="117"/>
        <v>380.03616588230938</v>
      </c>
      <c r="P2542" s="20">
        <f t="shared" si="118"/>
        <v>424.86587034358405</v>
      </c>
      <c r="Q2542" s="20">
        <f t="shared" si="119"/>
        <v>41.094000000000001</v>
      </c>
    </row>
    <row r="2543" spans="1:17" x14ac:dyDescent="0.3">
      <c r="A2543" s="20" t="str">
        <f>LatticeLayout!A2572</f>
        <v>FS2</v>
      </c>
      <c r="B2543" s="20" t="str">
        <f>LatticeLayout!B2572</f>
        <v>BBS</v>
      </c>
      <c r="C2543" s="20" t="str">
        <f>LatticeLayout!C2572</f>
        <v>DC</v>
      </c>
      <c r="D2543" s="20">
        <f>LatticeLayout!D2572</f>
        <v>4096</v>
      </c>
      <c r="E2543" s="20" t="str">
        <f>LatticeLayout!E2572</f>
        <v>FS2_BBS:DC_D4096</v>
      </c>
      <c r="F2543" s="20" t="str">
        <f>LatticeLayout!F2572</f>
        <v>C3</v>
      </c>
      <c r="G2543" s="20" t="str">
        <f>LatticeLayout!G2572</f>
        <v>correctors-X,Y</v>
      </c>
      <c r="H2543" s="20">
        <f>LatticeLayout!H2572</f>
        <v>100</v>
      </c>
      <c r="I2543" s="20">
        <f>LatticeLayout!I2572</f>
        <v>0</v>
      </c>
      <c r="J2543" s="20">
        <f>LatticeLayout!J2572</f>
        <v>0</v>
      </c>
      <c r="K2543" s="20">
        <f>LatticeLayout!K2572</f>
        <v>0.2</v>
      </c>
      <c r="L2543" s="551">
        <f>LatticeLayout!L2572</f>
        <v>41.094000000000001</v>
      </c>
      <c r="M2543" s="551">
        <f>LatticeLayout!M2572</f>
        <v>425.04971810669252</v>
      </c>
      <c r="N2543" s="551">
        <f>LatticeLayout!N2572</f>
        <v>379.8523181192009</v>
      </c>
      <c r="O2543" s="551">
        <f t="shared" si="117"/>
        <v>379.92302879731955</v>
      </c>
      <c r="P2543" s="551">
        <f t="shared" si="118"/>
        <v>424.97900742857388</v>
      </c>
      <c r="Q2543" s="551">
        <f t="shared" si="119"/>
        <v>41.094000000000001</v>
      </c>
    </row>
    <row r="2544" spans="1:17" hidden="1" x14ac:dyDescent="0.3">
      <c r="A2544" s="20">
        <f>LatticeLayout!A2573</f>
        <v>0</v>
      </c>
      <c r="B2544" s="20">
        <f>LatticeLayout!B2573</f>
        <v>0</v>
      </c>
      <c r="C2544" s="20">
        <f>LatticeLayout!C2573</f>
        <v>0</v>
      </c>
      <c r="D2544" s="20">
        <f>LatticeLayout!D2573</f>
        <v>0</v>
      </c>
      <c r="E2544" s="20">
        <f>LatticeLayout!E2573</f>
        <v>0</v>
      </c>
      <c r="F2544" s="20">
        <f>LatticeLayout!F2573</f>
        <v>0</v>
      </c>
      <c r="G2544" s="20">
        <f>LatticeLayout!G2573</f>
        <v>0</v>
      </c>
      <c r="H2544" s="20">
        <f>LatticeLayout!H2573</f>
        <v>0</v>
      </c>
      <c r="I2544" s="20">
        <f>LatticeLayout!I2573</f>
        <v>0</v>
      </c>
      <c r="J2544" s="20">
        <f>LatticeLayout!J2573</f>
        <v>0</v>
      </c>
      <c r="K2544" s="20">
        <f>LatticeLayout!K2573</f>
        <v>7.0000000000000007E-2</v>
      </c>
      <c r="L2544" s="20">
        <f>LatticeLayout!L2573</f>
        <v>41.094000000000001</v>
      </c>
      <c r="M2544" s="20">
        <f>LatticeLayout!M2573</f>
        <v>425.09921558137557</v>
      </c>
      <c r="N2544" s="20">
        <f>LatticeLayout!N2573</f>
        <v>379.80282064451785</v>
      </c>
      <c r="O2544" s="20">
        <f t="shared" si="117"/>
        <v>379.82756938185935</v>
      </c>
      <c r="P2544" s="20">
        <f t="shared" si="118"/>
        <v>425.07446684403408</v>
      </c>
      <c r="Q2544" s="20">
        <f t="shared" si="119"/>
        <v>41.094000000000001</v>
      </c>
    </row>
    <row r="2545" spans="1:17" x14ac:dyDescent="0.3">
      <c r="A2545" s="20" t="str">
        <f>LatticeLayout!A2574</f>
        <v>FS2</v>
      </c>
      <c r="B2545" s="20" t="str">
        <f>LatticeLayout!B2574</f>
        <v>BBS</v>
      </c>
      <c r="C2545" s="20" t="str">
        <f>LatticeLayout!C2574</f>
        <v>S</v>
      </c>
      <c r="D2545" s="20">
        <f>LatticeLayout!D2574</f>
        <v>4098</v>
      </c>
      <c r="E2545" s="20" t="str">
        <f>LatticeLayout!E2574</f>
        <v>FS2_BBS:S_D4098</v>
      </c>
      <c r="F2545" s="20" t="str">
        <f>LatticeLayout!F2574</f>
        <v>H1</v>
      </c>
      <c r="G2545" s="20" t="str">
        <f>LatticeLayout!G2574</f>
        <v>hexapole-X-</v>
      </c>
      <c r="H2545" s="20">
        <f>LatticeLayout!H2574</f>
        <v>100</v>
      </c>
      <c r="I2545" s="20">
        <f>LatticeLayout!I2574</f>
        <v>0</v>
      </c>
      <c r="J2545" s="20">
        <f>LatticeLayout!J2574</f>
        <v>0</v>
      </c>
      <c r="K2545" s="20">
        <f>LatticeLayout!K2574</f>
        <v>0.1</v>
      </c>
      <c r="L2545" s="551">
        <f>LatticeLayout!L2574</f>
        <v>41.094000000000001</v>
      </c>
      <c r="M2545" s="551">
        <f>LatticeLayout!M2574</f>
        <v>425.16992625949422</v>
      </c>
      <c r="N2545" s="551">
        <f>LatticeLayout!N2574</f>
        <v>379.73210996639921</v>
      </c>
      <c r="O2545" s="551">
        <f t="shared" si="117"/>
        <v>379.76746530545853</v>
      </c>
      <c r="P2545" s="551">
        <f t="shared" si="118"/>
        <v>425.1345709204349</v>
      </c>
      <c r="Q2545" s="551">
        <f t="shared" si="119"/>
        <v>41.094000000000001</v>
      </c>
    </row>
    <row r="2546" spans="1:17" hidden="1" x14ac:dyDescent="0.3">
      <c r="A2546" s="20">
        <f>LatticeLayout!A2575</f>
        <v>0</v>
      </c>
      <c r="B2546" s="20">
        <f>LatticeLayout!B2575</f>
        <v>0</v>
      </c>
      <c r="C2546" s="20">
        <f>LatticeLayout!C2575</f>
        <v>0</v>
      </c>
      <c r="D2546" s="20">
        <f>LatticeLayout!D2575</f>
        <v>0</v>
      </c>
      <c r="E2546" s="20" t="str">
        <f>LatticeLayout!E2575</f>
        <v/>
      </c>
      <c r="F2546" s="20">
        <f>LatticeLayout!F2575</f>
        <v>0</v>
      </c>
      <c r="G2546" s="20">
        <f>LatticeLayout!G2575</f>
        <v>0</v>
      </c>
      <c r="H2546" s="20">
        <f>LatticeLayout!H2575</f>
        <v>0</v>
      </c>
      <c r="I2546" s="20">
        <f>LatticeLayout!I2575</f>
        <v>0</v>
      </c>
      <c r="J2546" s="20">
        <f>LatticeLayout!J2575</f>
        <v>0</v>
      </c>
      <c r="K2546" s="20">
        <f>LatticeLayout!K2575</f>
        <v>0.13</v>
      </c>
      <c r="L2546" s="20">
        <f>LatticeLayout!L2575</f>
        <v>41.094000000000001</v>
      </c>
      <c r="M2546" s="20">
        <f>LatticeLayout!M2575</f>
        <v>425.26185014104846</v>
      </c>
      <c r="N2546" s="20">
        <f>LatticeLayout!N2575</f>
        <v>379.64018608484497</v>
      </c>
      <c r="O2546" s="20">
        <f t="shared" si="117"/>
        <v>379.68614802562206</v>
      </c>
      <c r="P2546" s="20">
        <f t="shared" si="118"/>
        <v>425.21588820027137</v>
      </c>
      <c r="Q2546" s="20">
        <f t="shared" si="119"/>
        <v>41.094000000000001</v>
      </c>
    </row>
    <row r="2547" spans="1:17" x14ac:dyDescent="0.3">
      <c r="A2547" s="20" t="str">
        <f>LatticeLayout!A2576</f>
        <v>FS2</v>
      </c>
      <c r="B2547" s="20" t="str">
        <f>LatticeLayout!B2576</f>
        <v>BBS</v>
      </c>
      <c r="C2547" s="20" t="str">
        <f>LatticeLayout!C2576</f>
        <v>QV</v>
      </c>
      <c r="D2547" s="20">
        <f>LatticeLayout!D2576</f>
        <v>4102</v>
      </c>
      <c r="E2547" s="20" t="str">
        <f>LatticeLayout!E2576</f>
        <v>FS2_BBS:QV_D4102</v>
      </c>
      <c r="F2547" s="20" t="str">
        <f>LatticeLayout!F2576</f>
        <v>Q5</v>
      </c>
      <c r="G2547" s="20" t="str">
        <f>LatticeLayout!G2576</f>
        <v>40cm quadrupole-Y</v>
      </c>
      <c r="H2547" s="20">
        <f>LatticeLayout!H2576</f>
        <v>100</v>
      </c>
      <c r="I2547" s="20">
        <f>LatticeLayout!I2576</f>
        <v>0</v>
      </c>
      <c r="J2547" s="20">
        <f>LatticeLayout!J2576</f>
        <v>0</v>
      </c>
      <c r="K2547" s="20">
        <f>LatticeLayout!K2576</f>
        <v>0.4</v>
      </c>
      <c r="L2547" s="551">
        <f>LatticeLayout!L2576</f>
        <v>41.094000000000001</v>
      </c>
      <c r="M2547" s="551">
        <f>LatticeLayout!M2576</f>
        <v>425.54469285352309</v>
      </c>
      <c r="N2547" s="551">
        <f>LatticeLayout!N2576</f>
        <v>379.35734337237034</v>
      </c>
      <c r="O2547" s="551">
        <f t="shared" si="117"/>
        <v>379.49876472860763</v>
      </c>
      <c r="P2547" s="551">
        <f t="shared" si="118"/>
        <v>425.4032714972858</v>
      </c>
      <c r="Q2547" s="551">
        <f t="shared" si="119"/>
        <v>41.094000000000001</v>
      </c>
    </row>
    <row r="2548" spans="1:17" hidden="1" x14ac:dyDescent="0.3">
      <c r="A2548" s="20">
        <f>LatticeLayout!A2577</f>
        <v>0</v>
      </c>
      <c r="B2548" s="20">
        <f>LatticeLayout!B2577</f>
        <v>0</v>
      </c>
      <c r="C2548" s="20">
        <f>LatticeLayout!C2577</f>
        <v>0</v>
      </c>
      <c r="D2548" s="20">
        <f>LatticeLayout!D2577</f>
        <v>0</v>
      </c>
      <c r="E2548" s="20" t="str">
        <f>LatticeLayout!E2577</f>
        <v/>
      </c>
      <c r="F2548" s="20">
        <f>LatticeLayout!F2577</f>
        <v>0</v>
      </c>
      <c r="G2548" s="20">
        <f>LatticeLayout!G2577</f>
        <v>0</v>
      </c>
      <c r="H2548" s="20">
        <f>LatticeLayout!H2577</f>
        <v>0</v>
      </c>
      <c r="I2548" s="20">
        <f>LatticeLayout!I2577</f>
        <v>0</v>
      </c>
      <c r="J2548" s="20">
        <f>LatticeLayout!J2577</f>
        <v>0</v>
      </c>
      <c r="K2548" s="20">
        <f>LatticeLayout!K2577</f>
        <v>0.15</v>
      </c>
      <c r="L2548" s="20">
        <f>LatticeLayout!L2577</f>
        <v>41.094000000000001</v>
      </c>
      <c r="M2548" s="20">
        <f>LatticeLayout!M2577</f>
        <v>425.65075887070105</v>
      </c>
      <c r="N2548" s="20">
        <f>LatticeLayout!N2577</f>
        <v>379.25127735519237</v>
      </c>
      <c r="O2548" s="20">
        <f t="shared" si="117"/>
        <v>379.30431036378138</v>
      </c>
      <c r="P2548" s="20">
        <f t="shared" si="118"/>
        <v>425.59772586211204</v>
      </c>
      <c r="Q2548" s="20">
        <f t="shared" si="119"/>
        <v>41.094000000000001</v>
      </c>
    </row>
    <row r="2549" spans="1:17" x14ac:dyDescent="0.3">
      <c r="A2549" s="20" t="str">
        <f>LatticeLayout!A2578</f>
        <v>FS2</v>
      </c>
      <c r="B2549" s="20" t="str">
        <f>LatticeLayout!B2578</f>
        <v>BBS</v>
      </c>
      <c r="C2549" s="20" t="str">
        <f>LatticeLayout!C2578</f>
        <v>S</v>
      </c>
      <c r="D2549" s="20">
        <f>LatticeLayout!D2578</f>
        <v>4106</v>
      </c>
      <c r="E2549" s="20" t="str">
        <f>LatticeLayout!E2578</f>
        <v>FS2_BBS:S_D4106</v>
      </c>
      <c r="F2549" s="20" t="str">
        <f>LatticeLayout!F2578</f>
        <v>H1</v>
      </c>
      <c r="G2549" s="20" t="str">
        <f>LatticeLayout!G2578</f>
        <v>hexapole-X+</v>
      </c>
      <c r="H2549" s="20">
        <f>LatticeLayout!H2578</f>
        <v>100</v>
      </c>
      <c r="I2549" s="20">
        <f>LatticeLayout!I2578</f>
        <v>0</v>
      </c>
      <c r="J2549" s="20">
        <f>LatticeLayout!J2578</f>
        <v>0</v>
      </c>
      <c r="K2549" s="20">
        <f>LatticeLayout!K2578</f>
        <v>0.1</v>
      </c>
      <c r="L2549" s="551">
        <f>LatticeLayout!L2578</f>
        <v>41.094000000000001</v>
      </c>
      <c r="M2549" s="551">
        <f>LatticeLayout!M2578</f>
        <v>425.7214695488197</v>
      </c>
      <c r="N2549" s="551">
        <f>LatticeLayout!N2578</f>
        <v>379.18056667707373</v>
      </c>
      <c r="O2549" s="551">
        <f t="shared" si="117"/>
        <v>379.21592201613305</v>
      </c>
      <c r="P2549" s="551">
        <f t="shared" si="118"/>
        <v>425.68611420976038</v>
      </c>
      <c r="Q2549" s="551">
        <f t="shared" si="119"/>
        <v>41.094000000000001</v>
      </c>
    </row>
    <row r="2550" spans="1:17" hidden="1" x14ac:dyDescent="0.3">
      <c r="A2550" s="20">
        <f>LatticeLayout!A2579</f>
        <v>0</v>
      </c>
      <c r="B2550" s="20">
        <f>LatticeLayout!B2579</f>
        <v>0</v>
      </c>
      <c r="C2550" s="20">
        <f>LatticeLayout!C2579</f>
        <v>0</v>
      </c>
      <c r="D2550" s="20">
        <f>LatticeLayout!D2579</f>
        <v>0</v>
      </c>
      <c r="E2550" s="20">
        <f>LatticeLayout!E2579</f>
        <v>0</v>
      </c>
      <c r="F2550" s="20">
        <f>LatticeLayout!F2579</f>
        <v>0</v>
      </c>
      <c r="G2550" s="20">
        <f>LatticeLayout!G2579</f>
        <v>0</v>
      </c>
      <c r="H2550" s="20">
        <f>LatticeLayout!H2579</f>
        <v>0</v>
      </c>
      <c r="I2550" s="20">
        <f>LatticeLayout!I2579</f>
        <v>0</v>
      </c>
      <c r="J2550" s="20">
        <f>LatticeLayout!J2579</f>
        <v>0</v>
      </c>
      <c r="K2550" s="20">
        <f>LatticeLayout!K2579</f>
        <v>0.12</v>
      </c>
      <c r="L2550" s="20">
        <f>LatticeLayout!L2579</f>
        <v>41.094000000000001</v>
      </c>
      <c r="M2550" s="20">
        <f>LatticeLayout!M2579</f>
        <v>425.80632236256207</v>
      </c>
      <c r="N2550" s="20">
        <f>LatticeLayout!N2579</f>
        <v>379.09571386333135</v>
      </c>
      <c r="O2550" s="20">
        <f t="shared" si="117"/>
        <v>379.13814027020254</v>
      </c>
      <c r="P2550" s="20">
        <f t="shared" si="118"/>
        <v>425.76389595569088</v>
      </c>
      <c r="Q2550" s="20">
        <f t="shared" si="119"/>
        <v>41.094000000000001</v>
      </c>
    </row>
    <row r="2551" spans="1:17" x14ac:dyDescent="0.3">
      <c r="A2551" s="20" t="str">
        <f>LatticeLayout!A2580</f>
        <v>FS2</v>
      </c>
      <c r="B2551" s="20" t="str">
        <f>LatticeLayout!B2580</f>
        <v>BBS</v>
      </c>
      <c r="C2551" s="20" t="str">
        <f>LatticeLayout!C2580</f>
        <v>QH</v>
      </c>
      <c r="D2551" s="20">
        <f>LatticeLayout!D2580</f>
        <v>4109</v>
      </c>
      <c r="E2551" s="20" t="str">
        <f>LatticeLayout!E2580</f>
        <v>FS2_BBS:QH_D4109</v>
      </c>
      <c r="F2551" s="20" t="str">
        <f>LatticeLayout!F2580</f>
        <v>Q4</v>
      </c>
      <c r="G2551" s="20" t="str">
        <f>LatticeLayout!G2580</f>
        <v>33cm quadrupole-X</v>
      </c>
      <c r="H2551" s="20">
        <f>LatticeLayout!H2580</f>
        <v>100</v>
      </c>
      <c r="I2551" s="20">
        <f>LatticeLayout!I2580</f>
        <v>0</v>
      </c>
      <c r="J2551" s="20">
        <f>LatticeLayout!J2580</f>
        <v>0</v>
      </c>
      <c r="K2551" s="20">
        <f>LatticeLayout!K2580</f>
        <v>0.33</v>
      </c>
      <c r="L2551" s="551">
        <f>LatticeLayout!L2580</f>
        <v>41.094000000000001</v>
      </c>
      <c r="M2551" s="551">
        <f>LatticeLayout!M2580</f>
        <v>426.03966760035365</v>
      </c>
      <c r="N2551" s="551">
        <f>LatticeLayout!N2580</f>
        <v>378.86236862553977</v>
      </c>
      <c r="O2551" s="551">
        <f t="shared" si="117"/>
        <v>378.97904124443556</v>
      </c>
      <c r="P2551" s="551">
        <f t="shared" si="118"/>
        <v>425.92299498145786</v>
      </c>
      <c r="Q2551" s="551">
        <f t="shared" si="119"/>
        <v>41.094000000000001</v>
      </c>
    </row>
    <row r="2552" spans="1:17" hidden="1" x14ac:dyDescent="0.3">
      <c r="A2552" s="20">
        <f>LatticeLayout!A2581</f>
        <v>0</v>
      </c>
      <c r="B2552" s="20">
        <f>LatticeLayout!B2581</f>
        <v>0</v>
      </c>
      <c r="C2552" s="20">
        <f>LatticeLayout!C2581</f>
        <v>0</v>
      </c>
      <c r="D2552" s="20">
        <f>LatticeLayout!D2581</f>
        <v>0</v>
      </c>
      <c r="E2552" s="20" t="str">
        <f>LatticeLayout!E2581</f>
        <v/>
      </c>
      <c r="F2552" s="20">
        <f>LatticeLayout!F2581</f>
        <v>0</v>
      </c>
      <c r="G2552" s="20">
        <f>LatticeLayout!G2581</f>
        <v>0</v>
      </c>
      <c r="H2552" s="20">
        <f>LatticeLayout!H2581</f>
        <v>0</v>
      </c>
      <c r="I2552" s="20">
        <f>LatticeLayout!I2581</f>
        <v>0</v>
      </c>
      <c r="J2552" s="20">
        <f>LatticeLayout!J2581</f>
        <v>0</v>
      </c>
      <c r="K2552" s="20">
        <f>LatticeLayout!K2581</f>
        <v>0.4</v>
      </c>
      <c r="L2552" s="20">
        <f>LatticeLayout!L2581</f>
        <v>41.094000000000001</v>
      </c>
      <c r="M2552" s="20">
        <f>LatticeLayout!M2581</f>
        <v>426.32251031282829</v>
      </c>
      <c r="N2552" s="20">
        <f>LatticeLayout!N2581</f>
        <v>378.57952591306514</v>
      </c>
      <c r="O2552" s="20">
        <f t="shared" si="117"/>
        <v>378.72094726930243</v>
      </c>
      <c r="P2552" s="20">
        <f t="shared" si="118"/>
        <v>426.181088956591</v>
      </c>
      <c r="Q2552" s="20">
        <f t="shared" si="119"/>
        <v>41.094000000000001</v>
      </c>
    </row>
    <row r="2553" spans="1:17" x14ac:dyDescent="0.3">
      <c r="A2553" s="20" t="str">
        <f>LatticeLayout!A2582</f>
        <v>FS2</v>
      </c>
      <c r="B2553" s="20" t="str">
        <f>LatticeLayout!B2582</f>
        <v>BBS</v>
      </c>
      <c r="C2553" s="20" t="str">
        <f>LatticeLayout!C2582</f>
        <v>DH</v>
      </c>
      <c r="D2553" s="20">
        <f>LatticeLayout!D2582</f>
        <v>4127</v>
      </c>
      <c r="E2553" s="20" t="str">
        <f>LatticeLayout!E2582</f>
        <v>FS2_BBS:DH_D4127</v>
      </c>
      <c r="F2553" s="20" t="str">
        <f>LatticeLayout!F2582</f>
        <v>D3</v>
      </c>
      <c r="G2553" s="20" t="str">
        <f>LatticeLayout!G2582</f>
        <v>dipole-45deg, D45-4</v>
      </c>
      <c r="H2553" s="20" t="str">
        <f>LatticeLayout!H2582</f>
        <v>40 x 100</v>
      </c>
      <c r="I2553" s="20">
        <f>LatticeLayout!I2582</f>
        <v>0</v>
      </c>
      <c r="J2553" s="20">
        <f>LatticeLayout!J2582</f>
        <v>0</v>
      </c>
      <c r="K2553" s="20">
        <f>LatticeLayout!K2582</f>
        <v>2.3374999999999999</v>
      </c>
      <c r="L2553" s="551">
        <f>LatticeLayout!L2582</f>
        <v>41.094000000000001</v>
      </c>
      <c r="M2553" s="551">
        <f>LatticeLayout!M2582</f>
        <v>427.19421835962947</v>
      </c>
      <c r="N2553" s="551">
        <f>LatticeLayout!N2582</f>
        <v>376.47503652404788</v>
      </c>
      <c r="O2553" s="551">
        <f t="shared" si="117"/>
        <v>377.52728121855648</v>
      </c>
      <c r="P2553" s="551">
        <f t="shared" si="118"/>
        <v>426.75836433622885</v>
      </c>
      <c r="Q2553" s="551">
        <f t="shared" si="119"/>
        <v>41.094000000000001</v>
      </c>
    </row>
    <row r="2554" spans="1:17" hidden="1" x14ac:dyDescent="0.3">
      <c r="A2554" s="20">
        <f>LatticeLayout!A2583</f>
        <v>0</v>
      </c>
      <c r="B2554" s="20">
        <f>LatticeLayout!B2583</f>
        <v>0</v>
      </c>
      <c r="C2554" s="20">
        <f>LatticeLayout!C2583</f>
        <v>0</v>
      </c>
      <c r="D2554" s="20">
        <f>LatticeLayout!D2583</f>
        <v>0</v>
      </c>
      <c r="E2554" s="20" t="str">
        <f>LatticeLayout!E2583</f>
        <v/>
      </c>
      <c r="F2554" s="20">
        <f>LatticeLayout!F2583</f>
        <v>0</v>
      </c>
      <c r="G2554" s="20">
        <f>LatticeLayout!G2583</f>
        <v>0</v>
      </c>
      <c r="H2554" s="20">
        <f>LatticeLayout!H2583</f>
        <v>0</v>
      </c>
      <c r="I2554" s="20">
        <f>LatticeLayout!I2583</f>
        <v>0</v>
      </c>
      <c r="J2554" s="20">
        <f>LatticeLayout!J2583</f>
        <v>0</v>
      </c>
      <c r="K2554" s="20">
        <f>LatticeLayout!K2583</f>
        <v>0.221</v>
      </c>
      <c r="L2554" s="20">
        <f>LatticeLayout!L2583</f>
        <v>41.094000000000001</v>
      </c>
      <c r="M2554" s="20">
        <f>LatticeLayout!M2583</f>
        <v>427.19421835962947</v>
      </c>
      <c r="N2554" s="20">
        <f>LatticeLayout!N2583</f>
        <v>376.25403652404788</v>
      </c>
      <c r="O2554" s="20">
        <f t="shared" si="117"/>
        <v>376.36453652404788</v>
      </c>
      <c r="P2554" s="20">
        <f t="shared" si="118"/>
        <v>427.19421835962947</v>
      </c>
      <c r="Q2554" s="20">
        <f t="shared" si="119"/>
        <v>41.094000000000001</v>
      </c>
    </row>
    <row r="2555" spans="1:17" hidden="1" x14ac:dyDescent="0.3">
      <c r="A2555" s="20" t="str">
        <f>LatticeLayout!A2584</f>
        <v>FS2</v>
      </c>
      <c r="B2555" s="20" t="str">
        <f>LatticeLayout!B2584</f>
        <v>BMS</v>
      </c>
      <c r="C2555" s="20" t="str">
        <f>LatticeLayout!C2584</f>
        <v>GV</v>
      </c>
      <c r="D2555" s="20">
        <f>LatticeLayout!D2584</f>
        <v>4141</v>
      </c>
      <c r="E2555" s="20" t="str">
        <f>LatticeLayout!E2584</f>
        <v>FS2_BMS:GV_D4141</v>
      </c>
      <c r="F2555" s="20" t="str">
        <f>LatticeLayout!F2584</f>
        <v>GV_M</v>
      </c>
      <c r="G2555" s="20" t="str">
        <f>LatticeLayout!G2584</f>
        <v>gate valve</v>
      </c>
      <c r="H2555" s="20">
        <f>LatticeLayout!H2584</f>
        <v>63</v>
      </c>
      <c r="I2555" s="20">
        <f>LatticeLayout!I2584</f>
        <v>0</v>
      </c>
      <c r="J2555" s="20">
        <f>LatticeLayout!J2584</f>
        <v>0</v>
      </c>
      <c r="K2555" s="20">
        <f>LatticeLayout!K2584</f>
        <v>7.4999999999999997E-2</v>
      </c>
      <c r="L2555" s="20">
        <f>LatticeLayout!L2584</f>
        <v>41.094000000000001</v>
      </c>
      <c r="M2555" s="20">
        <f>LatticeLayout!M2584</f>
        <v>427.19421835962947</v>
      </c>
      <c r="N2555" s="20">
        <f>LatticeLayout!N2584</f>
        <v>376.17903652404789</v>
      </c>
      <c r="O2555" s="20">
        <f t="shared" si="117"/>
        <v>376.21653652404791</v>
      </c>
      <c r="P2555" s="20">
        <f t="shared" si="118"/>
        <v>427.19421835962947</v>
      </c>
      <c r="Q2555" s="20">
        <f t="shared" si="119"/>
        <v>41.094000000000001</v>
      </c>
    </row>
    <row r="2556" spans="1:17" hidden="1" x14ac:dyDescent="0.3">
      <c r="A2556" s="20">
        <f>LatticeLayout!A2585</f>
        <v>0</v>
      </c>
      <c r="B2556" s="20">
        <f>LatticeLayout!B2585</f>
        <v>0</v>
      </c>
      <c r="C2556" s="20">
        <f>LatticeLayout!C2585</f>
        <v>0</v>
      </c>
      <c r="D2556" s="20">
        <f>LatticeLayout!D2585</f>
        <v>0</v>
      </c>
      <c r="E2556" s="20" t="str">
        <f>LatticeLayout!E2585</f>
        <v/>
      </c>
      <c r="F2556" s="20">
        <f>LatticeLayout!F2585</f>
        <v>0</v>
      </c>
      <c r="G2556" s="20" t="str">
        <f>LatticeLayout!G2585</f>
        <v>bellow</v>
      </c>
      <c r="H2556" s="20">
        <f>LatticeLayout!H2585</f>
        <v>40</v>
      </c>
      <c r="I2556" s="20">
        <f>LatticeLayout!I2585</f>
        <v>0</v>
      </c>
      <c r="J2556" s="20">
        <f>LatticeLayout!J2585</f>
        <v>0</v>
      </c>
      <c r="K2556" s="20">
        <f>LatticeLayout!K2585</f>
        <v>0.11600000000000001</v>
      </c>
      <c r="L2556" s="20">
        <f>LatticeLayout!L2585</f>
        <v>41.094000000000001</v>
      </c>
      <c r="M2556" s="20">
        <f>LatticeLayout!M2585</f>
        <v>427.19421835962947</v>
      </c>
      <c r="N2556" s="20">
        <f>LatticeLayout!N2585</f>
        <v>376.0630365240479</v>
      </c>
      <c r="O2556" s="20">
        <f t="shared" si="117"/>
        <v>376.12103652404789</v>
      </c>
      <c r="P2556" s="20">
        <f t="shared" si="118"/>
        <v>427.19421835962947</v>
      </c>
      <c r="Q2556" s="20">
        <f t="shared" si="119"/>
        <v>41.094000000000001</v>
      </c>
    </row>
    <row r="2557" spans="1:17" hidden="1" x14ac:dyDescent="0.3">
      <c r="A2557" s="20" t="str">
        <f>LatticeLayout!A2586</f>
        <v>FS2</v>
      </c>
      <c r="B2557" s="20" t="str">
        <f>LatticeLayout!B2586</f>
        <v>BMS</v>
      </c>
      <c r="C2557" s="20" t="str">
        <f>LatticeLayout!C2586</f>
        <v>BPM</v>
      </c>
      <c r="D2557" s="20">
        <f>LatticeLayout!D2586</f>
        <v>4142</v>
      </c>
      <c r="E2557" s="20" t="str">
        <f>LatticeLayout!E2586</f>
        <v>FS2_BMS:BPM_D4142</v>
      </c>
      <c r="F2557" s="20" t="str">
        <f>LatticeLayout!F2586</f>
        <v>BPM3</v>
      </c>
      <c r="G2557" s="20" t="str">
        <f>LatticeLayout!G2586</f>
        <v>position monitor</v>
      </c>
      <c r="H2557" s="20">
        <f>LatticeLayout!H2586</f>
        <v>0</v>
      </c>
      <c r="I2557" s="20">
        <f>LatticeLayout!I2586</f>
        <v>0</v>
      </c>
      <c r="J2557" s="20">
        <f>LatticeLayout!J2586</f>
        <v>0</v>
      </c>
      <c r="K2557" s="20">
        <f>LatticeLayout!K2586</f>
        <v>0</v>
      </c>
      <c r="L2557" s="20">
        <f>LatticeLayout!L2586</f>
        <v>41.094000000000001</v>
      </c>
      <c r="M2557" s="20">
        <f>LatticeLayout!M2586</f>
        <v>427.19421835962947</v>
      </c>
      <c r="N2557" s="20">
        <f>LatticeLayout!N2586</f>
        <v>376.0630365240479</v>
      </c>
      <c r="O2557" s="20">
        <f t="shared" si="117"/>
        <v>376.0630365240479</v>
      </c>
      <c r="P2557" s="20">
        <f t="shared" si="118"/>
        <v>427.19421835962947</v>
      </c>
      <c r="Q2557" s="20">
        <f t="shared" si="119"/>
        <v>41.094000000000001</v>
      </c>
    </row>
    <row r="2558" spans="1:17" x14ac:dyDescent="0.3">
      <c r="A2558" s="20">
        <f>LatticeLayout!A2587</f>
        <v>0</v>
      </c>
      <c r="B2558" s="20">
        <f>LatticeLayout!B2587</f>
        <v>0</v>
      </c>
      <c r="C2558" s="20">
        <f>LatticeLayout!C2587</f>
        <v>0</v>
      </c>
      <c r="D2558" s="20">
        <f>LatticeLayout!D2587</f>
        <v>0</v>
      </c>
      <c r="E2558" s="20" t="str">
        <f>LatticeLayout!E2587</f>
        <v/>
      </c>
      <c r="F2558" s="20">
        <f>LatticeLayout!F2587</f>
        <v>0</v>
      </c>
      <c r="G2558" s="20" t="str">
        <f>LatticeLayout!G2587</f>
        <v>diagnostic box</v>
      </c>
      <c r="H2558" s="20">
        <f>LatticeLayout!H2587</f>
        <v>0</v>
      </c>
      <c r="I2558" s="20">
        <f>LatticeLayout!I2587</f>
        <v>0</v>
      </c>
      <c r="J2558" s="20">
        <f>LatticeLayout!J2587</f>
        <v>0</v>
      </c>
      <c r="K2558" s="20">
        <f>LatticeLayout!K2587</f>
        <v>7.3999999999999996E-2</v>
      </c>
      <c r="L2558" s="551">
        <f>LatticeLayout!L2587</f>
        <v>41.094000000000001</v>
      </c>
      <c r="M2558" s="551">
        <f>LatticeLayout!M2587</f>
        <v>427.19421835962947</v>
      </c>
      <c r="N2558" s="551">
        <f>LatticeLayout!N2587</f>
        <v>375.98903652404789</v>
      </c>
      <c r="O2558" s="551">
        <f t="shared" si="117"/>
        <v>376.02603652404787</v>
      </c>
      <c r="P2558" s="551">
        <f t="shared" si="118"/>
        <v>427.19421835962947</v>
      </c>
      <c r="Q2558" s="551">
        <f t="shared" si="119"/>
        <v>41.094000000000001</v>
      </c>
    </row>
    <row r="2559" spans="1:17" x14ac:dyDescent="0.3">
      <c r="A2559" s="20" t="str">
        <f>LatticeLayout!A2588</f>
        <v>FS2</v>
      </c>
      <c r="B2559" s="20" t="str">
        <f>LatticeLayout!B2588</f>
        <v>BMS</v>
      </c>
      <c r="C2559" s="20" t="str">
        <f>LatticeLayout!C2588</f>
        <v>PM</v>
      </c>
      <c r="D2559" s="20">
        <f>LatticeLayout!D2588</f>
        <v>4143</v>
      </c>
      <c r="E2559" s="20" t="str">
        <f>LatticeLayout!E2588</f>
        <v>FS2_BMS:PM_D4143</v>
      </c>
      <c r="F2559" s="20" t="str">
        <f>LatticeLayout!F2588</f>
        <v>PM3</v>
      </c>
      <c r="G2559" s="20" t="str">
        <f>LatticeLayout!G2588</f>
        <v>profile monitor</v>
      </c>
      <c r="H2559" s="20">
        <f>LatticeLayout!H2588</f>
        <v>0</v>
      </c>
      <c r="I2559" s="20">
        <f>LatticeLayout!I2588</f>
        <v>0</v>
      </c>
      <c r="J2559" s="20">
        <f>LatticeLayout!J2588</f>
        <v>0</v>
      </c>
      <c r="K2559" s="20">
        <f>LatticeLayout!K2588</f>
        <v>0</v>
      </c>
      <c r="L2559" s="551">
        <f>LatticeLayout!L2588</f>
        <v>41.094000000000001</v>
      </c>
      <c r="M2559" s="551">
        <f>LatticeLayout!M2588</f>
        <v>427.19421835962947</v>
      </c>
      <c r="N2559" s="551">
        <f>LatticeLayout!N2588</f>
        <v>375.98903652404789</v>
      </c>
      <c r="O2559" s="551">
        <f t="shared" si="117"/>
        <v>375.98903652404789</v>
      </c>
      <c r="P2559" s="551">
        <f t="shared" si="118"/>
        <v>427.19421835962947</v>
      </c>
      <c r="Q2559" s="551">
        <f t="shared" si="119"/>
        <v>41.094000000000001</v>
      </c>
    </row>
    <row r="2560" spans="1:17" x14ac:dyDescent="0.3">
      <c r="A2560" s="20">
        <f>LatticeLayout!A2589</f>
        <v>0</v>
      </c>
      <c r="B2560" s="20">
        <f>LatticeLayout!B2589</f>
        <v>0</v>
      </c>
      <c r="C2560" s="20">
        <f>LatticeLayout!C2589</f>
        <v>0</v>
      </c>
      <c r="D2560" s="20">
        <f>LatticeLayout!D2589</f>
        <v>0</v>
      </c>
      <c r="E2560" s="20" t="str">
        <f>LatticeLayout!E2589</f>
        <v/>
      </c>
      <c r="F2560" s="20">
        <f>LatticeLayout!F2589</f>
        <v>0</v>
      </c>
      <c r="G2560" s="20" t="str">
        <f>LatticeLayout!G2589</f>
        <v>diagnostic box</v>
      </c>
      <c r="H2560" s="20">
        <f>LatticeLayout!H2589</f>
        <v>0</v>
      </c>
      <c r="I2560" s="20">
        <f>LatticeLayout!I2589</f>
        <v>0</v>
      </c>
      <c r="J2560" s="20">
        <f>LatticeLayout!J2589</f>
        <v>0</v>
      </c>
      <c r="K2560" s="20">
        <f>LatticeLayout!K2589</f>
        <v>9.0999999999999998E-2</v>
      </c>
      <c r="L2560" s="551">
        <f>LatticeLayout!L2589</f>
        <v>41.094000000000001</v>
      </c>
      <c r="M2560" s="551">
        <f>LatticeLayout!M2589</f>
        <v>427.19421835962947</v>
      </c>
      <c r="N2560" s="551">
        <f>LatticeLayout!N2589</f>
        <v>375.89803652404788</v>
      </c>
      <c r="O2560" s="551">
        <f t="shared" si="117"/>
        <v>375.94353652404789</v>
      </c>
      <c r="P2560" s="551">
        <f t="shared" si="118"/>
        <v>427.19421835962947</v>
      </c>
      <c r="Q2560" s="551">
        <f t="shared" si="119"/>
        <v>41.094000000000001</v>
      </c>
    </row>
    <row r="2561" spans="1:17" hidden="1" x14ac:dyDescent="0.3">
      <c r="A2561" s="20" t="str">
        <f>LatticeLayout!A2590</f>
        <v>FS2</v>
      </c>
      <c r="B2561" s="20" t="str">
        <f>LatticeLayout!B2590</f>
        <v>BMS</v>
      </c>
      <c r="C2561" s="20" t="str">
        <f>LatticeLayout!C2590</f>
        <v>FVS</v>
      </c>
      <c r="D2561" s="20">
        <f>LatticeLayout!D2590</f>
        <v>4144</v>
      </c>
      <c r="E2561" s="20" t="str">
        <f>LatticeLayout!E2590</f>
        <v>FS2_BMS:FVS_D4144</v>
      </c>
      <c r="F2561" s="20" t="str">
        <f>LatticeLayout!F2590</f>
        <v>FVS</v>
      </c>
      <c r="G2561" s="20" t="str">
        <f>LatticeLayout!G2590</f>
        <v>fast valve sensor</v>
      </c>
      <c r="H2561" s="20">
        <f>LatticeLayout!H2590</f>
        <v>0</v>
      </c>
      <c r="I2561" s="20">
        <f>LatticeLayout!I2590</f>
        <v>0</v>
      </c>
      <c r="J2561" s="20">
        <f>LatticeLayout!J2590</f>
        <v>0</v>
      </c>
      <c r="K2561" s="20">
        <f>LatticeLayout!K2590</f>
        <v>0</v>
      </c>
      <c r="L2561" s="20">
        <f>LatticeLayout!L2590</f>
        <v>41.094000000000001</v>
      </c>
      <c r="M2561" s="20">
        <f>LatticeLayout!M2590</f>
        <v>427.19421835962947</v>
      </c>
      <c r="N2561" s="20">
        <f>LatticeLayout!N2590</f>
        <v>375.89803652404788</v>
      </c>
      <c r="O2561" s="20">
        <f t="shared" si="117"/>
        <v>375.89803652404788</v>
      </c>
      <c r="P2561" s="20">
        <f t="shared" si="118"/>
        <v>427.19421835962947</v>
      </c>
      <c r="Q2561" s="20">
        <f t="shared" si="119"/>
        <v>41.094000000000001</v>
      </c>
    </row>
    <row r="2562" spans="1:17" hidden="1" x14ac:dyDescent="0.3">
      <c r="A2562" s="20" t="str">
        <f>LatticeLayout!A2591</f>
        <v>FS2</v>
      </c>
      <c r="B2562" s="20" t="str">
        <f>LatticeLayout!B2591</f>
        <v>BMS</v>
      </c>
      <c r="C2562" s="20" t="str">
        <f>LatticeLayout!C2591</f>
        <v>PORT</v>
      </c>
      <c r="D2562" s="20">
        <f>LatticeLayout!D2591</f>
        <v>4144</v>
      </c>
      <c r="E2562" s="20" t="str">
        <f>LatticeLayout!E2591</f>
        <v>FS2_BMS:PORT_D4144</v>
      </c>
      <c r="F2562" s="20" t="str">
        <f>LatticeLayout!F2591</f>
        <v>IP_S</v>
      </c>
      <c r="G2562" s="20" t="str">
        <f>LatticeLayout!G2591</f>
        <v>pump, 65 l/s</v>
      </c>
      <c r="H2562" s="20">
        <f>LatticeLayout!H2591</f>
        <v>0</v>
      </c>
      <c r="I2562" s="20">
        <f>LatticeLayout!I2591</f>
        <v>0</v>
      </c>
      <c r="J2562" s="20">
        <f>LatticeLayout!J2591</f>
        <v>0</v>
      </c>
      <c r="K2562" s="20">
        <f>LatticeLayout!K2591</f>
        <v>0</v>
      </c>
      <c r="L2562" s="20">
        <f>LatticeLayout!L2591</f>
        <v>41.094000000000001</v>
      </c>
      <c r="M2562" s="20">
        <f>LatticeLayout!M2591</f>
        <v>427.19421835962947</v>
      </c>
      <c r="N2562" s="20">
        <f>LatticeLayout!N2591</f>
        <v>375.89803652404788</v>
      </c>
      <c r="O2562" s="20">
        <f t="shared" si="117"/>
        <v>375.89803652404788</v>
      </c>
      <c r="P2562" s="20">
        <f t="shared" si="118"/>
        <v>427.19421835962947</v>
      </c>
      <c r="Q2562" s="20">
        <f t="shared" si="119"/>
        <v>41.094000000000001</v>
      </c>
    </row>
    <row r="2563" spans="1:17" hidden="1" x14ac:dyDescent="0.3">
      <c r="A2563" s="20">
        <f>LatticeLayout!A2592</f>
        <v>0</v>
      </c>
      <c r="B2563" s="20">
        <f>LatticeLayout!B2592</f>
        <v>0</v>
      </c>
      <c r="C2563" s="20">
        <f>LatticeLayout!C2592</f>
        <v>0</v>
      </c>
      <c r="D2563" s="20">
        <f>LatticeLayout!D2592</f>
        <v>0</v>
      </c>
      <c r="E2563" s="20" t="str">
        <f>LatticeLayout!E2592</f>
        <v/>
      </c>
      <c r="F2563" s="20">
        <f>LatticeLayout!F2592</f>
        <v>0</v>
      </c>
      <c r="G2563" s="20" t="str">
        <f>LatticeLayout!G2592</f>
        <v>bellow</v>
      </c>
      <c r="H2563" s="20">
        <f>LatticeLayout!H2592</f>
        <v>40</v>
      </c>
      <c r="I2563" s="20">
        <f>LatticeLayout!I2592</f>
        <v>0</v>
      </c>
      <c r="J2563" s="20">
        <f>LatticeLayout!J2592</f>
        <v>0</v>
      </c>
      <c r="K2563" s="20">
        <f>LatticeLayout!K2592</f>
        <v>9.9000000000000005E-2</v>
      </c>
      <c r="L2563" s="20">
        <f>LatticeLayout!L2592</f>
        <v>41.094000000000001</v>
      </c>
      <c r="M2563" s="20">
        <f>LatticeLayout!M2592</f>
        <v>427.19421835962947</v>
      </c>
      <c r="N2563" s="20">
        <f>LatticeLayout!N2592</f>
        <v>375.79903652404789</v>
      </c>
      <c r="O2563" s="20">
        <f t="shared" si="117"/>
        <v>375.84853652404786</v>
      </c>
      <c r="P2563" s="20">
        <f t="shared" si="118"/>
        <v>427.19421835962947</v>
      </c>
      <c r="Q2563" s="20">
        <f t="shared" si="119"/>
        <v>41.094000000000001</v>
      </c>
    </row>
    <row r="2564" spans="1:17" hidden="1" x14ac:dyDescent="0.3">
      <c r="A2564" s="20">
        <f>LatticeLayout!A2593</f>
        <v>0</v>
      </c>
      <c r="B2564" s="20">
        <f>LatticeLayout!B2593</f>
        <v>0</v>
      </c>
      <c r="C2564" s="20">
        <f>LatticeLayout!C2593</f>
        <v>0</v>
      </c>
      <c r="D2564" s="20">
        <f>LatticeLayout!D2593</f>
        <v>0</v>
      </c>
      <c r="E2564" s="20" t="str">
        <f>LatticeLayout!E2593</f>
        <v/>
      </c>
      <c r="F2564" s="20">
        <f>LatticeLayout!F2593</f>
        <v>0</v>
      </c>
      <c r="G2564" s="20">
        <f>LatticeLayout!G2593</f>
        <v>0</v>
      </c>
      <c r="H2564" s="20">
        <f>LatticeLayout!H2593</f>
        <v>0</v>
      </c>
      <c r="I2564" s="20">
        <f>LatticeLayout!I2593</f>
        <v>0</v>
      </c>
      <c r="J2564" s="20">
        <f>LatticeLayout!J2593</f>
        <v>0</v>
      </c>
      <c r="K2564" s="20">
        <f>LatticeLayout!K2593</f>
        <v>5.8999999999999997E-2</v>
      </c>
      <c r="L2564" s="20">
        <f>LatticeLayout!L2593</f>
        <v>41.094000000000001</v>
      </c>
      <c r="M2564" s="20">
        <f>LatticeLayout!M2593</f>
        <v>427.19421835962947</v>
      </c>
      <c r="N2564" s="20">
        <f>LatticeLayout!N2593</f>
        <v>375.74003652404787</v>
      </c>
      <c r="O2564" s="20">
        <f t="shared" si="117"/>
        <v>375.76953652404791</v>
      </c>
      <c r="P2564" s="20">
        <f t="shared" si="118"/>
        <v>427.19421835962947</v>
      </c>
      <c r="Q2564" s="20">
        <f t="shared" si="119"/>
        <v>41.094000000000001</v>
      </c>
    </row>
    <row r="2565" spans="1:17" x14ac:dyDescent="0.3">
      <c r="A2565" s="20" t="str">
        <f>LatticeLayout!A2594</f>
        <v>FS2</v>
      </c>
      <c r="B2565" s="20" t="str">
        <f>LatticeLayout!B2594</f>
        <v>BMS</v>
      </c>
      <c r="C2565" s="20" t="str">
        <f>LatticeLayout!C2594</f>
        <v>DC</v>
      </c>
      <c r="D2565" s="20">
        <f>LatticeLayout!D2594</f>
        <v>4147</v>
      </c>
      <c r="E2565" s="20" t="str">
        <f>LatticeLayout!E2594</f>
        <v>FS2_BMS:DC_D4147</v>
      </c>
      <c r="F2565" s="20" t="str">
        <f>LatticeLayout!F2594</f>
        <v>C2</v>
      </c>
      <c r="G2565" s="20" t="str">
        <f>LatticeLayout!G2594</f>
        <v>correctors-X,Y</v>
      </c>
      <c r="H2565" s="20">
        <f>LatticeLayout!H2594</f>
        <v>50</v>
      </c>
      <c r="I2565" s="20">
        <f>LatticeLayout!I2594</f>
        <v>0</v>
      </c>
      <c r="J2565" s="20">
        <f>LatticeLayout!J2594</f>
        <v>0</v>
      </c>
      <c r="K2565" s="20">
        <f>LatticeLayout!K2594</f>
        <v>0.2</v>
      </c>
      <c r="L2565" s="551">
        <f>LatticeLayout!L2594</f>
        <v>41.094000000000001</v>
      </c>
      <c r="M2565" s="551">
        <f>LatticeLayout!M2594</f>
        <v>427.19421835962947</v>
      </c>
      <c r="N2565" s="551">
        <f>LatticeLayout!N2594</f>
        <v>375.54003652404788</v>
      </c>
      <c r="O2565" s="551">
        <f t="shared" si="117"/>
        <v>375.6400365240479</v>
      </c>
      <c r="P2565" s="551">
        <f t="shared" si="118"/>
        <v>427.19421835962947</v>
      </c>
      <c r="Q2565" s="551">
        <f t="shared" si="119"/>
        <v>41.094000000000001</v>
      </c>
    </row>
    <row r="2566" spans="1:17" hidden="1" x14ac:dyDescent="0.3">
      <c r="A2566" s="20">
        <f>LatticeLayout!A2595</f>
        <v>0</v>
      </c>
      <c r="B2566" s="20">
        <f>LatticeLayout!B2595</f>
        <v>0</v>
      </c>
      <c r="C2566" s="20">
        <f>LatticeLayout!C2595</f>
        <v>0</v>
      </c>
      <c r="D2566" s="20">
        <f>LatticeLayout!D2595</f>
        <v>0</v>
      </c>
      <c r="E2566" s="20" t="str">
        <f>LatticeLayout!E2595</f>
        <v/>
      </c>
      <c r="F2566" s="20">
        <f>LatticeLayout!F2595</f>
        <v>0</v>
      </c>
      <c r="G2566" s="20">
        <f>LatticeLayout!G2595</f>
        <v>0</v>
      </c>
      <c r="H2566" s="20">
        <f>LatticeLayout!H2595</f>
        <v>0</v>
      </c>
      <c r="I2566" s="20">
        <f>LatticeLayout!I2595</f>
        <v>0</v>
      </c>
      <c r="J2566" s="20">
        <f>LatticeLayout!J2595</f>
        <v>0</v>
      </c>
      <c r="K2566" s="20">
        <f>LatticeLayout!K2595</f>
        <v>0.2</v>
      </c>
      <c r="L2566" s="20">
        <f>LatticeLayout!L2595</f>
        <v>41.094000000000001</v>
      </c>
      <c r="M2566" s="20">
        <f>LatticeLayout!M2595</f>
        <v>427.19421835962947</v>
      </c>
      <c r="N2566" s="20">
        <f>LatticeLayout!N2595</f>
        <v>375.34003652404789</v>
      </c>
      <c r="O2566" s="20">
        <f t="shared" si="117"/>
        <v>375.44003652404785</v>
      </c>
      <c r="P2566" s="20">
        <f t="shared" si="118"/>
        <v>427.19421835962947</v>
      </c>
      <c r="Q2566" s="20">
        <f t="shared" si="119"/>
        <v>41.094000000000001</v>
      </c>
    </row>
    <row r="2567" spans="1:17" x14ac:dyDescent="0.3">
      <c r="A2567" s="20" t="str">
        <f>LatticeLayout!A2596</f>
        <v>FS2</v>
      </c>
      <c r="B2567" s="20" t="str">
        <f>LatticeLayout!B2596</f>
        <v>BMS</v>
      </c>
      <c r="C2567" s="20" t="str">
        <f>LatticeLayout!C2596</f>
        <v>QH</v>
      </c>
      <c r="D2567" s="20">
        <f>LatticeLayout!D2596</f>
        <v>4151</v>
      </c>
      <c r="E2567" s="20" t="str">
        <f>LatticeLayout!E2596</f>
        <v>FS2_BMS:QH_D4151</v>
      </c>
      <c r="F2567" s="20" t="str">
        <f>LatticeLayout!F2596</f>
        <v>Q1</v>
      </c>
      <c r="G2567" s="20" t="str">
        <f>LatticeLayout!G2596</f>
        <v>quadrupole-X</v>
      </c>
      <c r="H2567" s="20">
        <f>LatticeLayout!H2596</f>
        <v>50</v>
      </c>
      <c r="I2567" s="20">
        <f>LatticeLayout!I2596</f>
        <v>0</v>
      </c>
      <c r="J2567" s="20">
        <f>LatticeLayout!J2596</f>
        <v>0</v>
      </c>
      <c r="K2567" s="20">
        <f>LatticeLayout!K2596</f>
        <v>0.25</v>
      </c>
      <c r="L2567" s="551">
        <f>LatticeLayout!L2596</f>
        <v>41.094000000000001</v>
      </c>
      <c r="M2567" s="551">
        <f>LatticeLayout!M2596</f>
        <v>427.19421835962947</v>
      </c>
      <c r="N2567" s="551">
        <f>LatticeLayout!N2596</f>
        <v>375.09003652404789</v>
      </c>
      <c r="O2567" s="551">
        <f t="shared" si="117"/>
        <v>375.21503652404789</v>
      </c>
      <c r="P2567" s="551">
        <f t="shared" si="118"/>
        <v>427.19421835962947</v>
      </c>
      <c r="Q2567" s="551">
        <f t="shared" si="119"/>
        <v>41.094000000000001</v>
      </c>
    </row>
    <row r="2568" spans="1:17" hidden="1" x14ac:dyDescent="0.3">
      <c r="A2568" s="20">
        <f>LatticeLayout!A2597</f>
        <v>0</v>
      </c>
      <c r="B2568" s="20">
        <f>LatticeLayout!B2597</f>
        <v>0</v>
      </c>
      <c r="C2568" s="20">
        <f>LatticeLayout!C2597</f>
        <v>0</v>
      </c>
      <c r="D2568" s="20">
        <f>LatticeLayout!D2597</f>
        <v>0</v>
      </c>
      <c r="E2568" s="20" t="str">
        <f>LatticeLayout!E2597</f>
        <v/>
      </c>
      <c r="F2568" s="20">
        <f>LatticeLayout!F2597</f>
        <v>0</v>
      </c>
      <c r="G2568" s="20">
        <f>LatticeLayout!G2597</f>
        <v>0</v>
      </c>
      <c r="H2568" s="20">
        <f>LatticeLayout!H2597</f>
        <v>0</v>
      </c>
      <c r="I2568" s="20">
        <f>LatticeLayout!I2597</f>
        <v>0</v>
      </c>
      <c r="J2568" s="20">
        <f>LatticeLayout!J2597</f>
        <v>0</v>
      </c>
      <c r="K2568" s="20">
        <f>LatticeLayout!K2597</f>
        <v>0.25</v>
      </c>
      <c r="L2568" s="20">
        <f>LatticeLayout!L2597</f>
        <v>41.094000000000001</v>
      </c>
      <c r="M2568" s="20">
        <f>LatticeLayout!M2597</f>
        <v>427.19421835962947</v>
      </c>
      <c r="N2568" s="20">
        <f>LatticeLayout!N2597</f>
        <v>374.84003652404789</v>
      </c>
      <c r="O2568" s="20">
        <f t="shared" si="117"/>
        <v>374.96503652404789</v>
      </c>
      <c r="P2568" s="20">
        <f t="shared" si="118"/>
        <v>427.19421835962947</v>
      </c>
      <c r="Q2568" s="20">
        <f t="shared" si="119"/>
        <v>41.094000000000001</v>
      </c>
    </row>
    <row r="2569" spans="1:17" x14ac:dyDescent="0.3">
      <c r="A2569" s="20" t="str">
        <f>LatticeLayout!A2598</f>
        <v>FS2</v>
      </c>
      <c r="B2569" s="20" t="str">
        <f>LatticeLayout!B2598</f>
        <v>BMS</v>
      </c>
      <c r="C2569" s="20" t="str">
        <f>LatticeLayout!C2598</f>
        <v>QV</v>
      </c>
      <c r="D2569" s="20">
        <f>LatticeLayout!D2598</f>
        <v>4156</v>
      </c>
      <c r="E2569" s="20" t="str">
        <f>LatticeLayout!E2598</f>
        <v>FS2_BMS:QV_D4156</v>
      </c>
      <c r="F2569" s="20" t="str">
        <f>LatticeLayout!F2598</f>
        <v>Q1</v>
      </c>
      <c r="G2569" s="20" t="str">
        <f>LatticeLayout!G2598</f>
        <v>quadrupole-Y</v>
      </c>
      <c r="H2569" s="20">
        <f>LatticeLayout!H2598</f>
        <v>50</v>
      </c>
      <c r="I2569" s="20">
        <f>LatticeLayout!I2598</f>
        <v>0</v>
      </c>
      <c r="J2569" s="20">
        <f>LatticeLayout!J2598</f>
        <v>0</v>
      </c>
      <c r="K2569" s="20">
        <f>LatticeLayout!K2598</f>
        <v>0.25</v>
      </c>
      <c r="L2569" s="551">
        <f>LatticeLayout!L2598</f>
        <v>41.094000000000001</v>
      </c>
      <c r="M2569" s="551">
        <f>LatticeLayout!M2598</f>
        <v>427.19421835962947</v>
      </c>
      <c r="N2569" s="551">
        <f>LatticeLayout!N2598</f>
        <v>374.59003652404789</v>
      </c>
      <c r="O2569" s="551">
        <f t="shared" si="117"/>
        <v>374.71503652404789</v>
      </c>
      <c r="P2569" s="551">
        <f t="shared" si="118"/>
        <v>427.19421835962947</v>
      </c>
      <c r="Q2569" s="551">
        <f t="shared" si="119"/>
        <v>41.094000000000001</v>
      </c>
    </row>
    <row r="2570" spans="1:17" hidden="1" x14ac:dyDescent="0.3">
      <c r="A2570" s="20">
        <f>LatticeLayout!A2599</f>
        <v>0</v>
      </c>
      <c r="B2570" s="20">
        <f>LatticeLayout!B2599</f>
        <v>0</v>
      </c>
      <c r="C2570" s="20">
        <f>LatticeLayout!C2599</f>
        <v>0</v>
      </c>
      <c r="D2570" s="20">
        <f>LatticeLayout!D2599</f>
        <v>0</v>
      </c>
      <c r="E2570" s="20" t="str">
        <f>LatticeLayout!E2599</f>
        <v/>
      </c>
      <c r="F2570" s="20">
        <f>LatticeLayout!F2599</f>
        <v>0</v>
      </c>
      <c r="G2570" s="20">
        <f>LatticeLayout!G2599</f>
        <v>0</v>
      </c>
      <c r="H2570" s="20">
        <f>LatticeLayout!H2599</f>
        <v>0</v>
      </c>
      <c r="I2570" s="20">
        <f>LatticeLayout!I2599</f>
        <v>0</v>
      </c>
      <c r="J2570" s="20">
        <f>LatticeLayout!J2599</f>
        <v>0</v>
      </c>
      <c r="K2570" s="20">
        <f>LatticeLayout!K2599</f>
        <v>0.3</v>
      </c>
      <c r="L2570" s="20">
        <f>LatticeLayout!L2599</f>
        <v>41.094000000000001</v>
      </c>
      <c r="M2570" s="20">
        <f>LatticeLayout!M2599</f>
        <v>427.19421835962947</v>
      </c>
      <c r="N2570" s="20">
        <f>LatticeLayout!N2599</f>
        <v>374.29003652404788</v>
      </c>
      <c r="O2570" s="20">
        <f t="shared" si="117"/>
        <v>374.44003652404785</v>
      </c>
      <c r="P2570" s="20">
        <f t="shared" si="118"/>
        <v>427.19421835962947</v>
      </c>
      <c r="Q2570" s="20">
        <f t="shared" si="119"/>
        <v>41.094000000000001</v>
      </c>
    </row>
    <row r="2571" spans="1:17" x14ac:dyDescent="0.3">
      <c r="A2571" s="20" t="str">
        <f>LatticeLayout!A2600</f>
        <v>FS2</v>
      </c>
      <c r="B2571" s="20" t="str">
        <f>LatticeLayout!B2600</f>
        <v>BMS</v>
      </c>
      <c r="C2571" s="20" t="str">
        <f>LatticeLayout!C2600</f>
        <v>DC</v>
      </c>
      <c r="D2571" s="20">
        <f>LatticeLayout!D2600</f>
        <v>4161</v>
      </c>
      <c r="E2571" s="20" t="str">
        <f>LatticeLayout!E2600</f>
        <v>FS2_BMS:DC_D4161</v>
      </c>
      <c r="F2571" s="20" t="str">
        <f>LatticeLayout!F2600</f>
        <v>C2</v>
      </c>
      <c r="G2571" s="20" t="str">
        <f>LatticeLayout!G2600</f>
        <v>correctors-X,Y</v>
      </c>
      <c r="H2571" s="20">
        <f>LatticeLayout!H2600</f>
        <v>50</v>
      </c>
      <c r="I2571" s="20">
        <f>LatticeLayout!I2600</f>
        <v>0</v>
      </c>
      <c r="J2571" s="20">
        <f>LatticeLayout!J2600</f>
        <v>0</v>
      </c>
      <c r="K2571" s="20">
        <f>LatticeLayout!K2600</f>
        <v>0.2</v>
      </c>
      <c r="L2571" s="551">
        <f>LatticeLayout!L2600</f>
        <v>41.094000000000001</v>
      </c>
      <c r="M2571" s="551">
        <f>LatticeLayout!M2600</f>
        <v>427.19421835962947</v>
      </c>
      <c r="N2571" s="551">
        <f>LatticeLayout!N2600</f>
        <v>374.09003652404789</v>
      </c>
      <c r="O2571" s="551">
        <f t="shared" ref="O2571:O2634" si="120">(N2571+N2570)/2</f>
        <v>374.19003652404785</v>
      </c>
      <c r="P2571" s="551">
        <f t="shared" ref="P2571:P2634" si="121">(M2571+M2570)/2</f>
        <v>427.19421835962947</v>
      </c>
      <c r="Q2571" s="551">
        <f t="shared" ref="Q2571:Q2634" si="122">(L2571+L2570)/2</f>
        <v>41.094000000000001</v>
      </c>
    </row>
    <row r="2572" spans="1:17" hidden="1" x14ac:dyDescent="0.3">
      <c r="A2572" s="20">
        <f>LatticeLayout!A2601</f>
        <v>0</v>
      </c>
      <c r="B2572" s="20">
        <f>LatticeLayout!B2601</f>
        <v>0</v>
      </c>
      <c r="C2572" s="20">
        <f>LatticeLayout!C2601</f>
        <v>0</v>
      </c>
      <c r="D2572" s="20">
        <f>LatticeLayout!D2601</f>
        <v>0</v>
      </c>
      <c r="E2572" s="20" t="str">
        <f>LatticeLayout!E2601</f>
        <v/>
      </c>
      <c r="F2572" s="20">
        <f>LatticeLayout!F2601</f>
        <v>0</v>
      </c>
      <c r="G2572" s="20">
        <f>LatticeLayout!G2601</f>
        <v>0</v>
      </c>
      <c r="H2572" s="20">
        <f>LatticeLayout!H2601</f>
        <v>0</v>
      </c>
      <c r="I2572" s="20">
        <f>LatticeLayout!I2601</f>
        <v>0</v>
      </c>
      <c r="J2572" s="20">
        <f>LatticeLayout!J2601</f>
        <v>0</v>
      </c>
      <c r="K2572" s="20">
        <f>LatticeLayout!K2601</f>
        <v>6.9000000000000006E-2</v>
      </c>
      <c r="L2572" s="20">
        <f>LatticeLayout!L2601</f>
        <v>41.094000000000001</v>
      </c>
      <c r="M2572" s="20">
        <f>LatticeLayout!M2601</f>
        <v>427.19421835962947</v>
      </c>
      <c r="N2572" s="20">
        <f>LatticeLayout!N2601</f>
        <v>374.02103652404787</v>
      </c>
      <c r="O2572" s="20">
        <f t="shared" si="120"/>
        <v>374.05553652404785</v>
      </c>
      <c r="P2572" s="20">
        <f t="shared" si="121"/>
        <v>427.19421835962947</v>
      </c>
      <c r="Q2572" s="20">
        <f t="shared" si="122"/>
        <v>41.094000000000001</v>
      </c>
    </row>
    <row r="2573" spans="1:17" hidden="1" x14ac:dyDescent="0.3">
      <c r="A2573" s="20" t="str">
        <f>LatticeLayout!A2602</f>
        <v>FS2</v>
      </c>
      <c r="B2573" s="20" t="str">
        <f>LatticeLayout!B2602</f>
        <v>BMS</v>
      </c>
      <c r="C2573" s="20" t="str">
        <f>LatticeLayout!C2602</f>
        <v>BPM</v>
      </c>
      <c r="D2573" s="20">
        <f>LatticeLayout!D2602</f>
        <v>4164</v>
      </c>
      <c r="E2573" s="20" t="str">
        <f>LatticeLayout!E2602</f>
        <v>FS2_BMS:BPM_D4164</v>
      </c>
      <c r="F2573" s="20" t="str">
        <f>LatticeLayout!F2602</f>
        <v>BPM3</v>
      </c>
      <c r="G2573" s="20" t="str">
        <f>LatticeLayout!G2602</f>
        <v>position monitor</v>
      </c>
      <c r="H2573" s="20">
        <f>LatticeLayout!H2602</f>
        <v>47.5</v>
      </c>
      <c r="I2573" s="20">
        <f>LatticeLayout!I2602</f>
        <v>0.13700000000000001</v>
      </c>
      <c r="J2573" s="20">
        <f>LatticeLayout!J2602</f>
        <v>0</v>
      </c>
      <c r="K2573" s="20">
        <f>LatticeLayout!K2602</f>
        <v>0.13700000000000001</v>
      </c>
      <c r="L2573" s="20">
        <f>LatticeLayout!L2602</f>
        <v>41.094000000000001</v>
      </c>
      <c r="M2573" s="20">
        <f>LatticeLayout!M2602</f>
        <v>427.19421835962947</v>
      </c>
      <c r="N2573" s="20">
        <f>LatticeLayout!N2602</f>
        <v>373.88403652404787</v>
      </c>
      <c r="O2573" s="20">
        <f t="shared" si="120"/>
        <v>373.9525365240479</v>
      </c>
      <c r="P2573" s="20">
        <f t="shared" si="121"/>
        <v>427.19421835962947</v>
      </c>
      <c r="Q2573" s="20">
        <f t="shared" si="122"/>
        <v>41.094000000000001</v>
      </c>
    </row>
    <row r="2574" spans="1:17" hidden="1" x14ac:dyDescent="0.3">
      <c r="A2574" s="20">
        <f>LatticeLayout!A2603</f>
        <v>0</v>
      </c>
      <c r="B2574" s="20">
        <f>LatticeLayout!B2603</f>
        <v>0</v>
      </c>
      <c r="C2574" s="20">
        <f>LatticeLayout!C2603</f>
        <v>0</v>
      </c>
      <c r="D2574" s="20">
        <f>LatticeLayout!D2603</f>
        <v>0</v>
      </c>
      <c r="E2574" s="20" t="str">
        <f>LatticeLayout!E2603</f>
        <v/>
      </c>
      <c r="F2574" s="20">
        <f>LatticeLayout!F2603</f>
        <v>0</v>
      </c>
      <c r="G2574" s="20">
        <f>LatticeLayout!G2603</f>
        <v>0</v>
      </c>
      <c r="H2574" s="20">
        <f>LatticeLayout!H2603</f>
        <v>0</v>
      </c>
      <c r="I2574" s="20">
        <f>LatticeLayout!I2603</f>
        <v>0</v>
      </c>
      <c r="J2574" s="20">
        <f>LatticeLayout!J2603</f>
        <v>0</v>
      </c>
      <c r="K2574" s="20">
        <f>LatticeLayout!K2603</f>
        <v>4.3999999999999997E-2</v>
      </c>
      <c r="L2574" s="20">
        <f>LatticeLayout!L2603</f>
        <v>41.094000000000001</v>
      </c>
      <c r="M2574" s="20">
        <f>LatticeLayout!M2603</f>
        <v>427.19421835962947</v>
      </c>
      <c r="N2574" s="20">
        <f>LatticeLayout!N2603</f>
        <v>373.84003652404789</v>
      </c>
      <c r="O2574" s="20">
        <f t="shared" si="120"/>
        <v>373.86203652404788</v>
      </c>
      <c r="P2574" s="20">
        <f t="shared" si="121"/>
        <v>427.19421835962947</v>
      </c>
      <c r="Q2574" s="20">
        <f t="shared" si="122"/>
        <v>41.094000000000001</v>
      </c>
    </row>
    <row r="2575" spans="1:17" x14ac:dyDescent="0.3">
      <c r="A2575" s="20" t="str">
        <f>LatticeLayout!A2604</f>
        <v>FS2</v>
      </c>
      <c r="B2575" s="20" t="str">
        <f>LatticeLayout!B2604</f>
        <v>BMS</v>
      </c>
      <c r="C2575" s="20" t="str">
        <f>LatticeLayout!C2604</f>
        <v>QV</v>
      </c>
      <c r="D2575" s="20">
        <f>LatticeLayout!D2604</f>
        <v>4166</v>
      </c>
      <c r="E2575" s="20" t="str">
        <f>LatticeLayout!E2604</f>
        <v>FS2_BMS:QV_D4166</v>
      </c>
      <c r="F2575" s="20" t="str">
        <f>LatticeLayout!F2604</f>
        <v>Q1</v>
      </c>
      <c r="G2575" s="20" t="str">
        <f>LatticeLayout!G2604</f>
        <v>quadrupole-Y</v>
      </c>
      <c r="H2575" s="20">
        <f>LatticeLayout!H2604</f>
        <v>50</v>
      </c>
      <c r="I2575" s="20">
        <f>LatticeLayout!I2604</f>
        <v>0</v>
      </c>
      <c r="J2575" s="20">
        <f>LatticeLayout!J2604</f>
        <v>0</v>
      </c>
      <c r="K2575" s="20">
        <f>LatticeLayout!K2604</f>
        <v>0.25</v>
      </c>
      <c r="L2575" s="551">
        <f>LatticeLayout!L2604</f>
        <v>41.094000000000001</v>
      </c>
      <c r="M2575" s="551">
        <f>LatticeLayout!M2604</f>
        <v>427.19421835962947</v>
      </c>
      <c r="N2575" s="551">
        <f>LatticeLayout!N2604</f>
        <v>373.59003652404789</v>
      </c>
      <c r="O2575" s="551">
        <f t="shared" si="120"/>
        <v>373.71503652404789</v>
      </c>
      <c r="P2575" s="551">
        <f t="shared" si="121"/>
        <v>427.19421835962947</v>
      </c>
      <c r="Q2575" s="551">
        <f t="shared" si="122"/>
        <v>41.094000000000001</v>
      </c>
    </row>
    <row r="2576" spans="1:17" hidden="1" x14ac:dyDescent="0.3">
      <c r="A2576" s="20">
        <f>LatticeLayout!A2605</f>
        <v>0</v>
      </c>
      <c r="B2576" s="20">
        <f>LatticeLayout!B2605</f>
        <v>0</v>
      </c>
      <c r="C2576" s="20">
        <f>LatticeLayout!C2605</f>
        <v>0</v>
      </c>
      <c r="D2576" s="20">
        <f>LatticeLayout!D2605</f>
        <v>0</v>
      </c>
      <c r="E2576" s="20" t="str">
        <f>LatticeLayout!E2605</f>
        <v/>
      </c>
      <c r="F2576" s="20">
        <f>LatticeLayout!F2605</f>
        <v>0</v>
      </c>
      <c r="G2576" s="20">
        <f>LatticeLayout!G2605</f>
        <v>0</v>
      </c>
      <c r="H2576" s="20">
        <f>LatticeLayout!H2605</f>
        <v>0</v>
      </c>
      <c r="I2576" s="20">
        <f>LatticeLayout!I2605</f>
        <v>0</v>
      </c>
      <c r="J2576" s="20">
        <f>LatticeLayout!J2605</f>
        <v>0</v>
      </c>
      <c r="K2576" s="20">
        <f>LatticeLayout!K2605</f>
        <v>0.32500000000000001</v>
      </c>
      <c r="L2576" s="20">
        <f>LatticeLayout!L2605</f>
        <v>41.094000000000001</v>
      </c>
      <c r="M2576" s="20">
        <f>LatticeLayout!M2605</f>
        <v>427.19421835962947</v>
      </c>
      <c r="N2576" s="20">
        <f>LatticeLayout!N2605</f>
        <v>373.2650365240479</v>
      </c>
      <c r="O2576" s="20">
        <f t="shared" si="120"/>
        <v>373.42753652404792</v>
      </c>
      <c r="P2576" s="20">
        <f t="shared" si="121"/>
        <v>427.19421835962947</v>
      </c>
      <c r="Q2576" s="20">
        <f t="shared" si="122"/>
        <v>41.094000000000001</v>
      </c>
    </row>
    <row r="2577" spans="1:17" x14ac:dyDescent="0.3">
      <c r="A2577" s="20" t="str">
        <f>LatticeLayout!A2606</f>
        <v>FS2</v>
      </c>
      <c r="B2577" s="20" t="str">
        <f>LatticeLayout!B2606</f>
        <v>BMS</v>
      </c>
      <c r="C2577" s="20" t="str">
        <f>LatticeLayout!C2606</f>
        <v>QH</v>
      </c>
      <c r="D2577" s="20">
        <f>LatticeLayout!D2606</f>
        <v>4172</v>
      </c>
      <c r="E2577" s="20" t="str">
        <f>LatticeLayout!E2606</f>
        <v>FS2_BMS:QH_D4172</v>
      </c>
      <c r="F2577" s="20" t="str">
        <f>LatticeLayout!F2606</f>
        <v>Q1</v>
      </c>
      <c r="G2577" s="20" t="str">
        <f>LatticeLayout!G2606</f>
        <v>quadrupole-X</v>
      </c>
      <c r="H2577" s="20">
        <f>LatticeLayout!H2606</f>
        <v>50</v>
      </c>
      <c r="I2577" s="20">
        <f>LatticeLayout!I2606</f>
        <v>0</v>
      </c>
      <c r="J2577" s="20">
        <f>LatticeLayout!J2606</f>
        <v>0</v>
      </c>
      <c r="K2577" s="20">
        <f>LatticeLayout!K2606</f>
        <v>0.25</v>
      </c>
      <c r="L2577" s="551">
        <f>LatticeLayout!L2606</f>
        <v>41.094000000000001</v>
      </c>
      <c r="M2577" s="551">
        <f>LatticeLayout!M2606</f>
        <v>427.19421835962947</v>
      </c>
      <c r="N2577" s="551">
        <f>LatticeLayout!N2606</f>
        <v>373.0150365240479</v>
      </c>
      <c r="O2577" s="551">
        <f t="shared" si="120"/>
        <v>373.1400365240479</v>
      </c>
      <c r="P2577" s="551">
        <f t="shared" si="121"/>
        <v>427.19421835962947</v>
      </c>
      <c r="Q2577" s="551">
        <f t="shared" si="122"/>
        <v>41.094000000000001</v>
      </c>
    </row>
    <row r="2578" spans="1:17" hidden="1" x14ac:dyDescent="0.3">
      <c r="A2578" s="20">
        <f>LatticeLayout!A2607</f>
        <v>0</v>
      </c>
      <c r="B2578" s="20">
        <f>LatticeLayout!B2607</f>
        <v>0</v>
      </c>
      <c r="C2578" s="20">
        <f>LatticeLayout!C2607</f>
        <v>0</v>
      </c>
      <c r="D2578" s="20">
        <f>LatticeLayout!D2607</f>
        <v>0</v>
      </c>
      <c r="E2578" s="20">
        <f>LatticeLayout!E2607</f>
        <v>0</v>
      </c>
      <c r="F2578" s="20">
        <f>LatticeLayout!F2607</f>
        <v>0</v>
      </c>
      <c r="G2578" s="20">
        <f>LatticeLayout!G2607</f>
        <v>0</v>
      </c>
      <c r="H2578" s="20">
        <f>LatticeLayout!H2607</f>
        <v>0</v>
      </c>
      <c r="I2578" s="20">
        <f>LatticeLayout!I2607</f>
        <v>0</v>
      </c>
      <c r="J2578" s="20">
        <f>LatticeLayout!J2607</f>
        <v>0</v>
      </c>
      <c r="K2578" s="20">
        <f>LatticeLayout!K2607</f>
        <v>0.22386200000000001</v>
      </c>
      <c r="L2578" s="20">
        <f>LatticeLayout!L2607</f>
        <v>41.094000000000001</v>
      </c>
      <c r="M2578" s="20">
        <f>LatticeLayout!M2607</f>
        <v>427.19421835962947</v>
      </c>
      <c r="N2578" s="20">
        <f>LatticeLayout!N2607</f>
        <v>372.7911745240479</v>
      </c>
      <c r="O2578" s="20">
        <f t="shared" si="120"/>
        <v>372.90310552404787</v>
      </c>
      <c r="P2578" s="20">
        <f t="shared" si="121"/>
        <v>427.19421835962947</v>
      </c>
      <c r="Q2578" s="20">
        <f t="shared" si="122"/>
        <v>41.094000000000001</v>
      </c>
    </row>
    <row r="2579" spans="1:17" hidden="1" x14ac:dyDescent="0.3">
      <c r="A2579" s="20" t="str">
        <f>LatticeLayout!A2608</f>
        <v>FS2</v>
      </c>
      <c r="B2579" s="20" t="str">
        <f>LatticeLayout!B2608</f>
        <v>BMS</v>
      </c>
      <c r="C2579" s="20" t="str">
        <f>LatticeLayout!C2608</f>
        <v>BCM</v>
      </c>
      <c r="D2579" s="20">
        <f>LatticeLayout!D2608</f>
        <v>4176</v>
      </c>
      <c r="E2579" s="20" t="str">
        <f>LatticeLayout!E2608</f>
        <v>FS2_BMS:BCM_D4176</v>
      </c>
      <c r="F2579" s="20" t="str">
        <f>LatticeLayout!F2608</f>
        <v>BCM3</v>
      </c>
      <c r="G2579" s="20" t="str">
        <f>LatticeLayout!G2608</f>
        <v>current monitor</v>
      </c>
      <c r="H2579" s="20">
        <f>LatticeLayout!H2608</f>
        <v>0</v>
      </c>
      <c r="I2579" s="20">
        <f>LatticeLayout!I2608</f>
        <v>0</v>
      </c>
      <c r="J2579" s="20">
        <f>LatticeLayout!J2608</f>
        <v>0</v>
      </c>
      <c r="K2579" s="20">
        <f>LatticeLayout!K2608</f>
        <v>0.1</v>
      </c>
      <c r="L2579" s="20">
        <f>LatticeLayout!L2608</f>
        <v>41.094000000000001</v>
      </c>
      <c r="M2579" s="20">
        <f>LatticeLayout!M2608</f>
        <v>427.19421835962947</v>
      </c>
      <c r="N2579" s="20">
        <f>LatticeLayout!N2608</f>
        <v>372.69117452404788</v>
      </c>
      <c r="O2579" s="20">
        <f t="shared" si="120"/>
        <v>372.74117452404789</v>
      </c>
      <c r="P2579" s="20">
        <f t="shared" si="121"/>
        <v>427.19421835962947</v>
      </c>
      <c r="Q2579" s="20">
        <f t="shared" si="122"/>
        <v>41.094000000000001</v>
      </c>
    </row>
    <row r="2580" spans="1:17" hidden="1" x14ac:dyDescent="0.3">
      <c r="A2580" s="20">
        <f>LatticeLayout!A2609</f>
        <v>0</v>
      </c>
      <c r="B2580" s="20">
        <f>LatticeLayout!B2609</f>
        <v>0</v>
      </c>
      <c r="C2580" s="20">
        <f>LatticeLayout!C2609</f>
        <v>0</v>
      </c>
      <c r="D2580" s="20">
        <f>LatticeLayout!D2609</f>
        <v>0</v>
      </c>
      <c r="E2580" s="20">
        <f>LatticeLayout!E2609</f>
        <v>0</v>
      </c>
      <c r="F2580" s="20">
        <f>LatticeLayout!F2609</f>
        <v>0</v>
      </c>
      <c r="G2580" s="20">
        <f>LatticeLayout!G2609</f>
        <v>0</v>
      </c>
      <c r="H2580" s="20">
        <f>LatticeLayout!H2609</f>
        <v>0</v>
      </c>
      <c r="I2580" s="20">
        <f>LatticeLayout!I2609</f>
        <v>0</v>
      </c>
      <c r="J2580" s="20">
        <f>LatticeLayout!J2609</f>
        <v>0</v>
      </c>
      <c r="K2580" s="20">
        <f>LatticeLayout!K2609</f>
        <v>0</v>
      </c>
      <c r="L2580" s="20">
        <f>LatticeLayout!L2609</f>
        <v>41.094000000000001</v>
      </c>
      <c r="M2580" s="20">
        <f>LatticeLayout!M2609</f>
        <v>427.19421835962947</v>
      </c>
      <c r="N2580" s="20">
        <f>LatticeLayout!N2609</f>
        <v>372.69117452404788</v>
      </c>
      <c r="O2580" s="20">
        <f t="shared" si="120"/>
        <v>372.69117452404788</v>
      </c>
      <c r="P2580" s="20">
        <f t="shared" si="121"/>
        <v>427.19421835962947</v>
      </c>
      <c r="Q2580" s="20">
        <f t="shared" si="122"/>
        <v>41.094000000000001</v>
      </c>
    </row>
    <row r="2581" spans="1:17" hidden="1" x14ac:dyDescent="0.3">
      <c r="A2581" s="20" t="str">
        <f>LatticeLayout!A2610</f>
        <v>FS2</v>
      </c>
      <c r="B2581" s="20" t="str">
        <f>LatticeLayout!B2610</f>
        <v>BMS</v>
      </c>
      <c r="C2581" s="20" t="str">
        <f>LatticeLayout!C2610</f>
        <v>FAV</v>
      </c>
      <c r="D2581" s="20">
        <f>LatticeLayout!D2610</f>
        <v>4177</v>
      </c>
      <c r="E2581" s="20" t="str">
        <f>LatticeLayout!E2610</f>
        <v>FS2_BMS:FAV_D4177</v>
      </c>
      <c r="F2581" s="20" t="str">
        <f>LatticeLayout!F2610</f>
        <v>FV</v>
      </c>
      <c r="G2581" s="20" t="str">
        <f>LatticeLayout!G2610</f>
        <v>fast valve</v>
      </c>
      <c r="H2581" s="20">
        <f>LatticeLayout!H2610</f>
        <v>40</v>
      </c>
      <c r="I2581" s="20">
        <f>LatticeLayout!I2610</f>
        <v>6.7196000000000006E-2</v>
      </c>
      <c r="J2581" s="20">
        <f>LatticeLayout!J2610</f>
        <v>0</v>
      </c>
      <c r="K2581" s="20">
        <f>LatticeLayout!K2610</f>
        <v>6.7196000000000006E-2</v>
      </c>
      <c r="L2581" s="20">
        <f>LatticeLayout!L2610</f>
        <v>41.094000000000001</v>
      </c>
      <c r="M2581" s="20">
        <f>LatticeLayout!M2610</f>
        <v>427.19421835962947</v>
      </c>
      <c r="N2581" s="20">
        <f>LatticeLayout!N2610</f>
        <v>372.62397852404786</v>
      </c>
      <c r="O2581" s="20">
        <f t="shared" si="120"/>
        <v>372.65757652404784</v>
      </c>
      <c r="P2581" s="20">
        <f t="shared" si="121"/>
        <v>427.19421835962947</v>
      </c>
      <c r="Q2581" s="20">
        <f t="shared" si="122"/>
        <v>41.094000000000001</v>
      </c>
    </row>
    <row r="2582" spans="1:17" hidden="1" x14ac:dyDescent="0.3">
      <c r="A2582" s="20">
        <f>LatticeLayout!A2611</f>
        <v>0</v>
      </c>
      <c r="B2582" s="20">
        <f>LatticeLayout!B2611</f>
        <v>0</v>
      </c>
      <c r="C2582" s="20">
        <f>LatticeLayout!C2611</f>
        <v>0</v>
      </c>
      <c r="D2582" s="20">
        <f>LatticeLayout!D2611</f>
        <v>0</v>
      </c>
      <c r="E2582" s="20">
        <f>LatticeLayout!E2611</f>
        <v>0</v>
      </c>
      <c r="F2582" s="20">
        <f>LatticeLayout!F2611</f>
        <v>0</v>
      </c>
      <c r="G2582" s="20">
        <f>LatticeLayout!G2611</f>
        <v>0</v>
      </c>
      <c r="H2582" s="20">
        <f>LatticeLayout!H2611</f>
        <v>0</v>
      </c>
      <c r="I2582" s="20">
        <f>LatticeLayout!I2611</f>
        <v>0</v>
      </c>
      <c r="J2582" s="20">
        <f>LatticeLayout!J2611</f>
        <v>0</v>
      </c>
      <c r="K2582" s="20">
        <f>LatticeLayout!K2611</f>
        <v>0</v>
      </c>
      <c r="L2582" s="20">
        <f>LatticeLayout!L2611</f>
        <v>41.094000000000001</v>
      </c>
      <c r="M2582" s="20">
        <f>LatticeLayout!M2611</f>
        <v>427.19421835962947</v>
      </c>
      <c r="N2582" s="20">
        <f>LatticeLayout!N2611</f>
        <v>372.62397852404786</v>
      </c>
      <c r="O2582" s="20">
        <f t="shared" si="120"/>
        <v>372.62397852404786</v>
      </c>
      <c r="P2582" s="20">
        <f t="shared" si="121"/>
        <v>427.19421835962947</v>
      </c>
      <c r="Q2582" s="20">
        <f t="shared" si="122"/>
        <v>41.094000000000001</v>
      </c>
    </row>
    <row r="2583" spans="1:17" hidden="1" x14ac:dyDescent="0.3">
      <c r="A2583" s="20">
        <f>LatticeLayout!A2612</f>
        <v>0</v>
      </c>
      <c r="B2583" s="20">
        <f>LatticeLayout!B2612</f>
        <v>0</v>
      </c>
      <c r="C2583" s="20">
        <f>LatticeLayout!C2612</f>
        <v>0</v>
      </c>
      <c r="D2583" s="20">
        <f>LatticeLayout!D2612</f>
        <v>0</v>
      </c>
      <c r="E2583" s="20" t="str">
        <f>LatticeLayout!E2612</f>
        <v/>
      </c>
      <c r="F2583" s="20">
        <f>LatticeLayout!F2612</f>
        <v>0</v>
      </c>
      <c r="G2583" s="20" t="str">
        <f>LatticeLayout!G2612</f>
        <v>bellow</v>
      </c>
      <c r="H2583" s="20">
        <f>LatticeLayout!H2612</f>
        <v>40</v>
      </c>
      <c r="I2583" s="20">
        <f>LatticeLayout!I2612</f>
        <v>0</v>
      </c>
      <c r="J2583" s="20">
        <f>LatticeLayout!J2612</f>
        <v>0</v>
      </c>
      <c r="K2583" s="20">
        <f>LatticeLayout!K2612</f>
        <v>0.11600000000000001</v>
      </c>
      <c r="L2583" s="20">
        <f>LatticeLayout!L2612</f>
        <v>41.094000000000001</v>
      </c>
      <c r="M2583" s="20">
        <f>LatticeLayout!M2612</f>
        <v>427.19421835962947</v>
      </c>
      <c r="N2583" s="20">
        <f>LatticeLayout!N2612</f>
        <v>372.50797852404787</v>
      </c>
      <c r="O2583" s="20">
        <f t="shared" si="120"/>
        <v>372.56597852404786</v>
      </c>
      <c r="P2583" s="20">
        <f t="shared" si="121"/>
        <v>427.19421835962947</v>
      </c>
      <c r="Q2583" s="20">
        <f t="shared" si="122"/>
        <v>41.094000000000001</v>
      </c>
    </row>
    <row r="2584" spans="1:17" hidden="1" x14ac:dyDescent="0.3">
      <c r="A2584" s="20" t="str">
        <f>LatticeLayout!A2613</f>
        <v>FS2</v>
      </c>
      <c r="B2584" s="20" t="str">
        <f>LatticeLayout!B2613</f>
        <v>BMS</v>
      </c>
      <c r="C2584" s="20" t="str">
        <f>LatticeLayout!C2613</f>
        <v>BPM</v>
      </c>
      <c r="D2584" s="20">
        <f>LatticeLayout!D2613</f>
        <v>4178</v>
      </c>
      <c r="E2584" s="20" t="str">
        <f>LatticeLayout!E2613</f>
        <v>FS2_BMS:BPM_D4178</v>
      </c>
      <c r="F2584" s="20" t="str">
        <f>LatticeLayout!F2613</f>
        <v>BPM2</v>
      </c>
      <c r="G2584" s="20" t="str">
        <f>LatticeLayout!G2613</f>
        <v>position monitor</v>
      </c>
      <c r="H2584" s="20">
        <f>LatticeLayout!H2613</f>
        <v>0</v>
      </c>
      <c r="I2584" s="20">
        <f>LatticeLayout!I2613</f>
        <v>0</v>
      </c>
      <c r="J2584" s="20">
        <f>LatticeLayout!J2613</f>
        <v>0</v>
      </c>
      <c r="K2584" s="20">
        <f>LatticeLayout!K2613</f>
        <v>0</v>
      </c>
      <c r="L2584" s="20">
        <f>LatticeLayout!L2613</f>
        <v>41.094000000000001</v>
      </c>
      <c r="M2584" s="20">
        <f>LatticeLayout!M2613</f>
        <v>427.19421835962947</v>
      </c>
      <c r="N2584" s="20">
        <f>LatticeLayout!N2613</f>
        <v>372.50797852404787</v>
      </c>
      <c r="O2584" s="20">
        <f t="shared" si="120"/>
        <v>372.50797852404787</v>
      </c>
      <c r="P2584" s="20">
        <f t="shared" si="121"/>
        <v>427.19421835962947</v>
      </c>
      <c r="Q2584" s="20">
        <f t="shared" si="122"/>
        <v>41.094000000000001</v>
      </c>
    </row>
    <row r="2585" spans="1:17" x14ac:dyDescent="0.3">
      <c r="A2585" s="20">
        <f>LatticeLayout!A2614</f>
        <v>0</v>
      </c>
      <c r="B2585" s="20">
        <f>LatticeLayout!B2614</f>
        <v>0</v>
      </c>
      <c r="C2585" s="20">
        <f>LatticeLayout!C2614</f>
        <v>0</v>
      </c>
      <c r="D2585" s="20">
        <f>LatticeLayout!D2614</f>
        <v>0</v>
      </c>
      <c r="E2585" s="20" t="str">
        <f>LatticeLayout!E2614</f>
        <v/>
      </c>
      <c r="F2585" s="20">
        <f>LatticeLayout!F2614</f>
        <v>0</v>
      </c>
      <c r="G2585" s="20" t="str">
        <f>LatticeLayout!G2614</f>
        <v>diagnostic box</v>
      </c>
      <c r="H2585" s="20">
        <f>LatticeLayout!H2614</f>
        <v>0</v>
      </c>
      <c r="I2585" s="20">
        <f>LatticeLayout!I2614</f>
        <v>0</v>
      </c>
      <c r="J2585" s="20">
        <f>LatticeLayout!J2614</f>
        <v>0</v>
      </c>
      <c r="K2585" s="20">
        <f>LatticeLayout!K2614</f>
        <v>7.3999999999999996E-2</v>
      </c>
      <c r="L2585" s="551">
        <f>LatticeLayout!L2614</f>
        <v>41.094000000000001</v>
      </c>
      <c r="M2585" s="551">
        <f>LatticeLayout!M2614</f>
        <v>427.19421835962947</v>
      </c>
      <c r="N2585" s="551">
        <f>LatticeLayout!N2614</f>
        <v>372.43397852404786</v>
      </c>
      <c r="O2585" s="551">
        <f t="shared" si="120"/>
        <v>372.47097852404784</v>
      </c>
      <c r="P2585" s="551">
        <f t="shared" si="121"/>
        <v>427.19421835962947</v>
      </c>
      <c r="Q2585" s="551">
        <f t="shared" si="122"/>
        <v>41.094000000000001</v>
      </c>
    </row>
    <row r="2586" spans="1:17" x14ac:dyDescent="0.3">
      <c r="A2586" s="20" t="str">
        <f>LatticeLayout!A2615</f>
        <v>FS2</v>
      </c>
      <c r="B2586" s="20" t="str">
        <f>LatticeLayout!B2615</f>
        <v>BMS</v>
      </c>
      <c r="C2586" s="20" t="str">
        <f>LatticeLayout!C2615</f>
        <v>PM</v>
      </c>
      <c r="D2586" s="20">
        <f>LatticeLayout!D2615</f>
        <v>4179</v>
      </c>
      <c r="E2586" s="20" t="str">
        <f>LatticeLayout!E2615</f>
        <v>FS2_BMS:PM_D4179</v>
      </c>
      <c r="F2586" s="20" t="str">
        <f>LatticeLayout!F2615</f>
        <v>PMx</v>
      </c>
      <c r="G2586" s="20" t="str">
        <f>LatticeLayout!G2615</f>
        <v>profile monitor</v>
      </c>
      <c r="H2586" s="20" t="str">
        <f>LatticeLayout!H2615</f>
        <v>PM2 not costed</v>
      </c>
      <c r="I2586" s="20">
        <f>LatticeLayout!I2615</f>
        <v>0</v>
      </c>
      <c r="J2586" s="20">
        <f>LatticeLayout!J2615</f>
        <v>0</v>
      </c>
      <c r="K2586" s="20">
        <f>LatticeLayout!K2615</f>
        <v>0</v>
      </c>
      <c r="L2586" s="551">
        <f>LatticeLayout!L2615</f>
        <v>41.094000000000001</v>
      </c>
      <c r="M2586" s="551">
        <f>LatticeLayout!M2615</f>
        <v>427.19421835962947</v>
      </c>
      <c r="N2586" s="551">
        <f>LatticeLayout!N2615</f>
        <v>372.43397852404786</v>
      </c>
      <c r="O2586" s="551">
        <f t="shared" si="120"/>
        <v>372.43397852404786</v>
      </c>
      <c r="P2586" s="551">
        <f t="shared" si="121"/>
        <v>427.19421835962947</v>
      </c>
      <c r="Q2586" s="551">
        <f t="shared" si="122"/>
        <v>41.094000000000001</v>
      </c>
    </row>
    <row r="2587" spans="1:17" x14ac:dyDescent="0.3">
      <c r="A2587" s="20">
        <f>LatticeLayout!A2616</f>
        <v>0</v>
      </c>
      <c r="B2587" s="20">
        <f>LatticeLayout!B2616</f>
        <v>0</v>
      </c>
      <c r="C2587" s="20">
        <f>LatticeLayout!C2616</f>
        <v>0</v>
      </c>
      <c r="D2587" s="20">
        <f>LatticeLayout!D2616</f>
        <v>0</v>
      </c>
      <c r="E2587" s="20" t="str">
        <f>LatticeLayout!E2616</f>
        <v/>
      </c>
      <c r="F2587" s="20">
        <f>LatticeLayout!F2616</f>
        <v>0</v>
      </c>
      <c r="G2587" s="20" t="str">
        <f>LatticeLayout!G2616</f>
        <v>diagnostic box</v>
      </c>
      <c r="H2587" s="20">
        <f>LatticeLayout!H2616</f>
        <v>0</v>
      </c>
      <c r="I2587" s="20">
        <f>LatticeLayout!I2616</f>
        <v>0</v>
      </c>
      <c r="J2587" s="20">
        <f>LatticeLayout!J2616</f>
        <v>0</v>
      </c>
      <c r="K2587" s="20">
        <f>LatticeLayout!K2616</f>
        <v>9.0999999999999998E-2</v>
      </c>
      <c r="L2587" s="551">
        <f>LatticeLayout!L2616</f>
        <v>41.094000000000001</v>
      </c>
      <c r="M2587" s="551">
        <f>LatticeLayout!M2616</f>
        <v>427.19421835962947</v>
      </c>
      <c r="N2587" s="551">
        <f>LatticeLayout!N2616</f>
        <v>372.34297852404785</v>
      </c>
      <c r="O2587" s="551">
        <f t="shared" si="120"/>
        <v>372.38847852404785</v>
      </c>
      <c r="P2587" s="551">
        <f t="shared" si="121"/>
        <v>427.19421835962947</v>
      </c>
      <c r="Q2587" s="551">
        <f t="shared" si="122"/>
        <v>41.094000000000001</v>
      </c>
    </row>
    <row r="2588" spans="1:17" hidden="1" x14ac:dyDescent="0.3">
      <c r="A2588" s="20" t="str">
        <f>LatticeLayout!A2617</f>
        <v>FS2</v>
      </c>
      <c r="B2588" s="20" t="str">
        <f>LatticeLayout!B2617</f>
        <v>BMS</v>
      </c>
      <c r="C2588" s="20" t="str">
        <f>LatticeLayout!C2617</f>
        <v>PORT</v>
      </c>
      <c r="D2588" s="20">
        <f>LatticeLayout!D2617</f>
        <v>4180</v>
      </c>
      <c r="E2588" s="20" t="str">
        <f>LatticeLayout!E2617</f>
        <v>FS2_BMS:PORT_D4180</v>
      </c>
      <c r="F2588" s="20" t="str">
        <f>LatticeLayout!F2617</f>
        <v>IP_S</v>
      </c>
      <c r="G2588" s="20" t="str">
        <f>LatticeLayout!G2617</f>
        <v>pump, 65 l/s</v>
      </c>
      <c r="H2588" s="20">
        <f>LatticeLayout!H2617</f>
        <v>0</v>
      </c>
      <c r="I2588" s="20">
        <f>LatticeLayout!I2617</f>
        <v>0</v>
      </c>
      <c r="J2588" s="20">
        <f>LatticeLayout!J2617</f>
        <v>0</v>
      </c>
      <c r="K2588" s="20">
        <f>LatticeLayout!K2617</f>
        <v>0</v>
      </c>
      <c r="L2588" s="20">
        <f>LatticeLayout!L2617</f>
        <v>41.094000000000001</v>
      </c>
      <c r="M2588" s="20">
        <f>LatticeLayout!M2617</f>
        <v>427.19421835962947</v>
      </c>
      <c r="N2588" s="20">
        <f>LatticeLayout!N2617</f>
        <v>372.34297852404785</v>
      </c>
      <c r="O2588" s="20">
        <f t="shared" si="120"/>
        <v>372.34297852404785</v>
      </c>
      <c r="P2588" s="20">
        <f t="shared" si="121"/>
        <v>427.19421835962947</v>
      </c>
      <c r="Q2588" s="20">
        <f t="shared" si="122"/>
        <v>41.094000000000001</v>
      </c>
    </row>
    <row r="2589" spans="1:17" hidden="1" x14ac:dyDescent="0.3">
      <c r="A2589" s="20">
        <f>LatticeLayout!A2618</f>
        <v>0</v>
      </c>
      <c r="B2589" s="20">
        <f>LatticeLayout!B2618</f>
        <v>0</v>
      </c>
      <c r="C2589" s="20">
        <f>LatticeLayout!C2618</f>
        <v>0</v>
      </c>
      <c r="D2589" s="20">
        <f>LatticeLayout!D2618</f>
        <v>0</v>
      </c>
      <c r="E2589" s="20">
        <f>LatticeLayout!E2618</f>
        <v>0</v>
      </c>
      <c r="F2589" s="20">
        <f>LatticeLayout!F2618</f>
        <v>0</v>
      </c>
      <c r="G2589" s="20">
        <f>LatticeLayout!G2618</f>
        <v>0</v>
      </c>
      <c r="H2589" s="20">
        <f>LatticeLayout!H2618</f>
        <v>0</v>
      </c>
      <c r="I2589" s="20">
        <f>LatticeLayout!I2618</f>
        <v>0</v>
      </c>
      <c r="J2589" s="20">
        <f>LatticeLayout!J2618</f>
        <v>0</v>
      </c>
      <c r="K2589" s="20">
        <f>LatticeLayout!K2618</f>
        <v>0</v>
      </c>
      <c r="L2589" s="20">
        <f>LatticeLayout!L2618</f>
        <v>41.094000000000001</v>
      </c>
      <c r="M2589" s="20">
        <f>LatticeLayout!M2618</f>
        <v>427.19421835962947</v>
      </c>
      <c r="N2589" s="20">
        <f>LatticeLayout!N2618</f>
        <v>372.34297852404785</v>
      </c>
      <c r="O2589" s="20">
        <f t="shared" si="120"/>
        <v>372.34297852404785</v>
      </c>
      <c r="P2589" s="20">
        <f t="shared" si="121"/>
        <v>427.19421835962947</v>
      </c>
      <c r="Q2589" s="20">
        <f t="shared" si="122"/>
        <v>41.094000000000001</v>
      </c>
    </row>
    <row r="2590" spans="1:17" hidden="1" x14ac:dyDescent="0.3">
      <c r="A2590" s="20">
        <f>LatticeLayout!A2619</f>
        <v>0</v>
      </c>
      <c r="B2590" s="20">
        <f>LatticeLayout!B2619</f>
        <v>0</v>
      </c>
      <c r="C2590" s="20">
        <f>LatticeLayout!C2619</f>
        <v>0</v>
      </c>
      <c r="D2590" s="20">
        <f>LatticeLayout!D2619</f>
        <v>0</v>
      </c>
      <c r="E2590" s="20" t="str">
        <f>LatticeLayout!E2619</f>
        <v/>
      </c>
      <c r="F2590" s="20">
        <f>LatticeLayout!F2619</f>
        <v>0</v>
      </c>
      <c r="G2590" s="20" t="str">
        <f>LatticeLayout!G2619</f>
        <v>bellow</v>
      </c>
      <c r="H2590" s="20">
        <f>LatticeLayout!H2619</f>
        <v>40</v>
      </c>
      <c r="I2590" s="20">
        <f>LatticeLayout!I2619</f>
        <v>0</v>
      </c>
      <c r="J2590" s="20">
        <f>LatticeLayout!J2619</f>
        <v>0</v>
      </c>
      <c r="K2590" s="20">
        <f>LatticeLayout!K2619</f>
        <v>9.9000000000000005E-2</v>
      </c>
      <c r="L2590" s="20">
        <f>LatticeLayout!L2619</f>
        <v>41.094000000000001</v>
      </c>
      <c r="M2590" s="20">
        <f>LatticeLayout!M2619</f>
        <v>427.19421835962947</v>
      </c>
      <c r="N2590" s="20">
        <f>LatticeLayout!N2619</f>
        <v>372.24397852404786</v>
      </c>
      <c r="O2590" s="20">
        <f t="shared" si="120"/>
        <v>372.29347852404783</v>
      </c>
      <c r="P2590" s="20">
        <f t="shared" si="121"/>
        <v>427.19421835962947</v>
      </c>
      <c r="Q2590" s="20">
        <f t="shared" si="122"/>
        <v>41.094000000000001</v>
      </c>
    </row>
    <row r="2591" spans="1:17" hidden="1" x14ac:dyDescent="0.3">
      <c r="A2591" s="20">
        <f>LatticeLayout!A2620</f>
        <v>0</v>
      </c>
      <c r="B2591" s="20">
        <f>LatticeLayout!B2620</f>
        <v>0</v>
      </c>
      <c r="C2591" s="20">
        <f>LatticeLayout!C2620</f>
        <v>0</v>
      </c>
      <c r="D2591" s="20">
        <f>LatticeLayout!D2620</f>
        <v>0</v>
      </c>
      <c r="E2591" s="20" t="str">
        <f>LatticeLayout!E2620</f>
        <v/>
      </c>
      <c r="F2591" s="20">
        <f>LatticeLayout!F2620</f>
        <v>0</v>
      </c>
      <c r="G2591" s="20">
        <f>LatticeLayout!G2620</f>
        <v>0</v>
      </c>
      <c r="H2591" s="20">
        <f>LatticeLayout!H2620</f>
        <v>0</v>
      </c>
      <c r="I2591" s="20">
        <f>LatticeLayout!I2620</f>
        <v>0</v>
      </c>
      <c r="J2591" s="20">
        <f>LatticeLayout!J2620</f>
        <v>0</v>
      </c>
      <c r="K2591" s="20">
        <f>LatticeLayout!K2620</f>
        <v>6.9596000000000005E-2</v>
      </c>
      <c r="L2591" s="20">
        <f>LatticeLayout!L2620</f>
        <v>41.094000000000001</v>
      </c>
      <c r="M2591" s="20">
        <f>LatticeLayout!M2620</f>
        <v>427.19421835962947</v>
      </c>
      <c r="N2591" s="20">
        <f>LatticeLayout!N2620</f>
        <v>372.17438252404787</v>
      </c>
      <c r="O2591" s="20">
        <f t="shared" si="120"/>
        <v>372.20918052404784</v>
      </c>
      <c r="P2591" s="20">
        <f t="shared" si="121"/>
        <v>427.19421835962947</v>
      </c>
      <c r="Q2591" s="20">
        <f t="shared" si="122"/>
        <v>41.094000000000001</v>
      </c>
    </row>
    <row r="2592" spans="1:17" hidden="1" x14ac:dyDescent="0.3">
      <c r="A2592" s="20" t="str">
        <f>LatticeLayout!A2621</f>
        <v>FS2</v>
      </c>
      <c r="B2592" s="20" t="str">
        <f>LatticeLayout!B2621</f>
        <v>CG01</v>
      </c>
      <c r="C2592" s="20" t="str">
        <f>LatticeLayout!C2621</f>
        <v>GV</v>
      </c>
      <c r="D2592" s="20">
        <f>LatticeLayout!D2621</f>
        <v>4182</v>
      </c>
      <c r="E2592" s="20" t="str">
        <f>LatticeLayout!E2621</f>
        <v>FS2_CG01:GV_D4182</v>
      </c>
      <c r="F2592" s="20">
        <f>LatticeLayout!F2621</f>
        <v>0</v>
      </c>
      <c r="G2592" s="20" t="str">
        <f>LatticeLayout!G2621</f>
        <v>gate valve</v>
      </c>
      <c r="H2592" s="20">
        <f>LatticeLayout!H2621</f>
        <v>40</v>
      </c>
      <c r="I2592" s="20">
        <f>LatticeLayout!I2621</f>
        <v>0</v>
      </c>
      <c r="J2592" s="20">
        <f>LatticeLayout!J2621</f>
        <v>0</v>
      </c>
      <c r="K2592" s="20">
        <f>LatticeLayout!K2621</f>
        <v>7.1999999999999995E-2</v>
      </c>
      <c r="L2592" s="20">
        <f>LatticeLayout!L2621</f>
        <v>41.094000000000001</v>
      </c>
      <c r="M2592" s="20">
        <f>LatticeLayout!M2621</f>
        <v>427.19421835962947</v>
      </c>
      <c r="N2592" s="20">
        <f>LatticeLayout!N2621</f>
        <v>372.10238252404787</v>
      </c>
      <c r="O2592" s="20">
        <f t="shared" si="120"/>
        <v>372.13838252404787</v>
      </c>
      <c r="P2592" s="20">
        <f t="shared" si="121"/>
        <v>427.19421835962947</v>
      </c>
      <c r="Q2592" s="20">
        <f t="shared" si="122"/>
        <v>41.094000000000001</v>
      </c>
    </row>
    <row r="2593" spans="1:17" hidden="1" x14ac:dyDescent="0.3">
      <c r="A2593" s="20">
        <f>LatticeLayout!A2622</f>
        <v>0</v>
      </c>
      <c r="B2593" s="20">
        <f>LatticeLayout!B2622</f>
        <v>0</v>
      </c>
      <c r="C2593" s="20">
        <f>LatticeLayout!C2622</f>
        <v>0</v>
      </c>
      <c r="D2593" s="20">
        <f>LatticeLayout!D2622</f>
        <v>0</v>
      </c>
      <c r="E2593" s="20" t="str">
        <f>LatticeLayout!E2622</f>
        <v/>
      </c>
      <c r="F2593" s="20">
        <f>LatticeLayout!F2622</f>
        <v>0</v>
      </c>
      <c r="G2593" s="20" t="str">
        <f>LatticeLayout!G2622</f>
        <v>bellows</v>
      </c>
      <c r="H2593" s="20">
        <f>LatticeLayout!H2622</f>
        <v>0</v>
      </c>
      <c r="I2593" s="20">
        <f>LatticeLayout!I2622</f>
        <v>0</v>
      </c>
      <c r="J2593" s="20">
        <f>LatticeLayout!J2622</f>
        <v>0</v>
      </c>
      <c r="K2593" s="20">
        <f>LatticeLayout!K2622</f>
        <v>0.175895</v>
      </c>
      <c r="L2593" s="20">
        <f>LatticeLayout!L2622</f>
        <v>41.094000000000001</v>
      </c>
      <c r="M2593" s="20">
        <f>LatticeLayout!M2622</f>
        <v>427.19421835962947</v>
      </c>
      <c r="N2593" s="20">
        <f>LatticeLayout!N2622</f>
        <v>371.92648752404784</v>
      </c>
      <c r="O2593" s="20">
        <f t="shared" si="120"/>
        <v>372.01443502404788</v>
      </c>
      <c r="P2593" s="20">
        <f t="shared" si="121"/>
        <v>427.19421835962947</v>
      </c>
      <c r="Q2593" s="20">
        <f t="shared" si="122"/>
        <v>41.094000000000001</v>
      </c>
    </row>
    <row r="2594" spans="1:17" x14ac:dyDescent="0.3">
      <c r="A2594" s="20" t="str">
        <f>LatticeLayout!A2623</f>
        <v>FS2</v>
      </c>
      <c r="B2594" s="20" t="str">
        <f>LatticeLayout!B2623</f>
        <v>CG01</v>
      </c>
      <c r="C2594" s="20" t="str">
        <f>LatticeLayout!C2623</f>
        <v>CAV1</v>
      </c>
      <c r="D2594" s="20">
        <f>LatticeLayout!D2623</f>
        <v>4186</v>
      </c>
      <c r="E2594" s="20" t="str">
        <f>LatticeLayout!E2623</f>
        <v>FS2_CG01:CAV1_D4186</v>
      </c>
      <c r="F2594" s="20">
        <f>LatticeLayout!F2623</f>
        <v>0</v>
      </c>
      <c r="G2594" s="20" t="str">
        <f>LatticeLayout!G2623</f>
        <v>b54 cavity</v>
      </c>
      <c r="H2594" s="20">
        <f>LatticeLayout!H2623</f>
        <v>40</v>
      </c>
      <c r="I2594" s="20">
        <f>LatticeLayout!I2623</f>
        <v>0</v>
      </c>
      <c r="J2594" s="20">
        <f>LatticeLayout!J2623</f>
        <v>0</v>
      </c>
      <c r="K2594" s="20">
        <f>LatticeLayout!K2623</f>
        <v>0.49565599999999999</v>
      </c>
      <c r="L2594" s="551">
        <f>LatticeLayout!L2623</f>
        <v>41.094000000000001</v>
      </c>
      <c r="M2594" s="551">
        <f>LatticeLayout!M2623</f>
        <v>427.19421835962947</v>
      </c>
      <c r="N2594" s="551">
        <f>LatticeLayout!N2623</f>
        <v>371.43083152404785</v>
      </c>
      <c r="O2594" s="551">
        <f t="shared" si="120"/>
        <v>371.67865952404782</v>
      </c>
      <c r="P2594" s="551">
        <f t="shared" si="121"/>
        <v>427.19421835962947</v>
      </c>
      <c r="Q2594" s="551">
        <f t="shared" si="122"/>
        <v>41.094000000000001</v>
      </c>
    </row>
    <row r="2595" spans="1:17" hidden="1" x14ac:dyDescent="0.3">
      <c r="A2595" s="20">
        <f>LatticeLayout!A2624</f>
        <v>0</v>
      </c>
      <c r="B2595" s="20">
        <f>LatticeLayout!B2624</f>
        <v>0</v>
      </c>
      <c r="C2595" s="20">
        <f>LatticeLayout!C2624</f>
        <v>0</v>
      </c>
      <c r="D2595" s="20">
        <f>LatticeLayout!D2624</f>
        <v>0</v>
      </c>
      <c r="E2595" s="20" t="str">
        <f>LatticeLayout!E2624</f>
        <v/>
      </c>
      <c r="F2595" s="20">
        <f>LatticeLayout!F2624</f>
        <v>0</v>
      </c>
      <c r="G2595" s="20" t="str">
        <f>LatticeLayout!G2624</f>
        <v>bellow</v>
      </c>
      <c r="H2595" s="20">
        <f>LatticeLayout!H2624</f>
        <v>0</v>
      </c>
      <c r="I2595" s="20">
        <f>LatticeLayout!I2624</f>
        <v>0</v>
      </c>
      <c r="J2595" s="20">
        <f>LatticeLayout!J2624</f>
        <v>0</v>
      </c>
      <c r="K2595" s="20">
        <f>LatticeLayout!K2624</f>
        <v>9.9516999999999994E-2</v>
      </c>
      <c r="L2595" s="20">
        <f>LatticeLayout!L2624</f>
        <v>41.094000000000001</v>
      </c>
      <c r="M2595" s="20">
        <f>LatticeLayout!M2624</f>
        <v>427.19421835962947</v>
      </c>
      <c r="N2595" s="20">
        <f>LatticeLayout!N2624</f>
        <v>371.33131452404785</v>
      </c>
      <c r="O2595" s="20">
        <f t="shared" si="120"/>
        <v>371.38107302404785</v>
      </c>
      <c r="P2595" s="20">
        <f t="shared" si="121"/>
        <v>427.19421835962947</v>
      </c>
      <c r="Q2595" s="20">
        <f t="shared" si="122"/>
        <v>41.094000000000001</v>
      </c>
    </row>
    <row r="2596" spans="1:17" x14ac:dyDescent="0.3">
      <c r="A2596" s="20" t="str">
        <f>LatticeLayout!A2625</f>
        <v>FS2</v>
      </c>
      <c r="B2596" s="20" t="str">
        <f>LatticeLayout!B2625</f>
        <v>CG01</v>
      </c>
      <c r="C2596" s="20" t="str">
        <f>LatticeLayout!C2625</f>
        <v>CAV2</v>
      </c>
      <c r="D2596" s="20">
        <f>LatticeLayout!D2625</f>
        <v>4192</v>
      </c>
      <c r="E2596" s="20" t="str">
        <f>LatticeLayout!E2625</f>
        <v>FS2_CG01:CAV2_D4192</v>
      </c>
      <c r="F2596" s="20">
        <f>LatticeLayout!F2625</f>
        <v>0</v>
      </c>
      <c r="G2596" s="20" t="str">
        <f>LatticeLayout!G2625</f>
        <v>b54 cavity</v>
      </c>
      <c r="H2596" s="20">
        <f>LatticeLayout!H2625</f>
        <v>40</v>
      </c>
      <c r="I2596" s="20">
        <f>LatticeLayout!I2625</f>
        <v>0</v>
      </c>
      <c r="J2596" s="20">
        <f>LatticeLayout!J2625</f>
        <v>0</v>
      </c>
      <c r="K2596" s="20">
        <f>LatticeLayout!K2625</f>
        <v>0.49565599999999999</v>
      </c>
      <c r="L2596" s="551">
        <f>LatticeLayout!L2625</f>
        <v>41.094000000000001</v>
      </c>
      <c r="M2596" s="551">
        <f>LatticeLayout!M2625</f>
        <v>427.19421835962947</v>
      </c>
      <c r="N2596" s="551">
        <f>LatticeLayout!N2625</f>
        <v>370.83565852404786</v>
      </c>
      <c r="O2596" s="551">
        <f t="shared" si="120"/>
        <v>371.08348652404788</v>
      </c>
      <c r="P2596" s="551">
        <f t="shared" si="121"/>
        <v>427.19421835962947</v>
      </c>
      <c r="Q2596" s="551">
        <f t="shared" si="122"/>
        <v>41.094000000000001</v>
      </c>
    </row>
    <row r="2597" spans="1:17" hidden="1" x14ac:dyDescent="0.3">
      <c r="A2597" s="20">
        <f>LatticeLayout!A2626</f>
        <v>0</v>
      </c>
      <c r="B2597" s="20">
        <f>LatticeLayout!B2626</f>
        <v>0</v>
      </c>
      <c r="C2597" s="20">
        <f>LatticeLayout!C2626</f>
        <v>0</v>
      </c>
      <c r="D2597" s="20">
        <f>LatticeLayout!D2626</f>
        <v>0</v>
      </c>
      <c r="E2597" s="20" t="str">
        <f>LatticeLayout!E2626</f>
        <v/>
      </c>
      <c r="F2597" s="20">
        <f>LatticeLayout!F2626</f>
        <v>0</v>
      </c>
      <c r="G2597" s="20" t="str">
        <f>LatticeLayout!G2626</f>
        <v>bellow</v>
      </c>
      <c r="H2597" s="20">
        <f>LatticeLayout!H2626</f>
        <v>0</v>
      </c>
      <c r="I2597" s="20">
        <f>LatticeLayout!I2626</f>
        <v>0</v>
      </c>
      <c r="J2597" s="20">
        <f>LatticeLayout!J2626</f>
        <v>0</v>
      </c>
      <c r="K2597" s="20">
        <f>LatticeLayout!K2626</f>
        <v>9.9516999999999994E-2</v>
      </c>
      <c r="L2597" s="20">
        <f>LatticeLayout!L2626</f>
        <v>41.094000000000001</v>
      </c>
      <c r="M2597" s="20">
        <f>LatticeLayout!M2626</f>
        <v>427.19421835962947</v>
      </c>
      <c r="N2597" s="20">
        <f>LatticeLayout!N2626</f>
        <v>370.73614152404787</v>
      </c>
      <c r="O2597" s="20">
        <f t="shared" si="120"/>
        <v>370.78590002404786</v>
      </c>
      <c r="P2597" s="20">
        <f t="shared" si="121"/>
        <v>427.19421835962947</v>
      </c>
      <c r="Q2597" s="20">
        <f t="shared" si="122"/>
        <v>41.094000000000001</v>
      </c>
    </row>
    <row r="2598" spans="1:17" x14ac:dyDescent="0.3">
      <c r="A2598" s="20" t="str">
        <f>LatticeLayout!A2627</f>
        <v>FS2</v>
      </c>
      <c r="B2598" s="20" t="str">
        <f>LatticeLayout!B2627</f>
        <v>CG01</v>
      </c>
      <c r="C2598" s="20" t="str">
        <f>LatticeLayout!C2627</f>
        <v>CAV3</v>
      </c>
      <c r="D2598" s="20">
        <f>LatticeLayout!D2627</f>
        <v>4198</v>
      </c>
      <c r="E2598" s="20" t="str">
        <f>LatticeLayout!E2627</f>
        <v>FS2_CG01:CAV3_D4198</v>
      </c>
      <c r="F2598" s="20">
        <f>LatticeLayout!F2627</f>
        <v>0</v>
      </c>
      <c r="G2598" s="20" t="str">
        <f>LatticeLayout!G2627</f>
        <v>b54 cavity</v>
      </c>
      <c r="H2598" s="20">
        <f>LatticeLayout!H2627</f>
        <v>40</v>
      </c>
      <c r="I2598" s="20">
        <f>LatticeLayout!I2627</f>
        <v>0</v>
      </c>
      <c r="J2598" s="20">
        <f>LatticeLayout!J2627</f>
        <v>0</v>
      </c>
      <c r="K2598" s="20">
        <f>LatticeLayout!K2627</f>
        <v>0.49565599999999999</v>
      </c>
      <c r="L2598" s="551">
        <f>LatticeLayout!L2627</f>
        <v>41.094000000000001</v>
      </c>
      <c r="M2598" s="551">
        <f>LatticeLayout!M2627</f>
        <v>427.19421835962947</v>
      </c>
      <c r="N2598" s="551">
        <f>LatticeLayout!N2627</f>
        <v>370.24048552404787</v>
      </c>
      <c r="O2598" s="551">
        <f t="shared" si="120"/>
        <v>370.48831352404784</v>
      </c>
      <c r="P2598" s="551">
        <f t="shared" si="121"/>
        <v>427.19421835962947</v>
      </c>
      <c r="Q2598" s="551">
        <f t="shared" si="122"/>
        <v>41.094000000000001</v>
      </c>
    </row>
    <row r="2599" spans="1:17" hidden="1" x14ac:dyDescent="0.3">
      <c r="A2599" s="20">
        <f>LatticeLayout!A2628</f>
        <v>0</v>
      </c>
      <c r="B2599" s="20">
        <f>LatticeLayout!B2628</f>
        <v>0</v>
      </c>
      <c r="C2599" s="20">
        <f>LatticeLayout!C2628</f>
        <v>0</v>
      </c>
      <c r="D2599" s="20">
        <f>LatticeLayout!D2628</f>
        <v>0</v>
      </c>
      <c r="E2599" s="20" t="str">
        <f>LatticeLayout!E2628</f>
        <v/>
      </c>
      <c r="F2599" s="20">
        <f>LatticeLayout!F2628</f>
        <v>0</v>
      </c>
      <c r="G2599" s="20" t="str">
        <f>LatticeLayout!G2628</f>
        <v>bellow</v>
      </c>
      <c r="H2599" s="20">
        <f>LatticeLayout!H2628</f>
        <v>0</v>
      </c>
      <c r="I2599" s="20">
        <f>LatticeLayout!I2628</f>
        <v>0</v>
      </c>
      <c r="J2599" s="20">
        <f>LatticeLayout!J2628</f>
        <v>0</v>
      </c>
      <c r="K2599" s="20">
        <f>LatticeLayout!K2628</f>
        <v>9.9516999999999994E-2</v>
      </c>
      <c r="L2599" s="20">
        <f>LatticeLayout!L2628</f>
        <v>41.094000000000001</v>
      </c>
      <c r="M2599" s="20">
        <f>LatticeLayout!M2628</f>
        <v>427.19421835962947</v>
      </c>
      <c r="N2599" s="20">
        <f>LatticeLayout!N2628</f>
        <v>370.14096852404788</v>
      </c>
      <c r="O2599" s="20">
        <f t="shared" si="120"/>
        <v>370.19072702404787</v>
      </c>
      <c r="P2599" s="20">
        <f t="shared" si="121"/>
        <v>427.19421835962947</v>
      </c>
      <c r="Q2599" s="20">
        <f t="shared" si="122"/>
        <v>41.094000000000001</v>
      </c>
    </row>
    <row r="2600" spans="1:17" x14ac:dyDescent="0.3">
      <c r="A2600" s="20" t="str">
        <f>LatticeLayout!A2629</f>
        <v>FS2</v>
      </c>
      <c r="B2600" s="20" t="str">
        <f>LatticeLayout!B2629</f>
        <v>CG01</v>
      </c>
      <c r="C2600" s="20" t="str">
        <f>LatticeLayout!C2629</f>
        <v>CAV4</v>
      </c>
      <c r="D2600" s="20">
        <f>LatticeLayout!D2629</f>
        <v>4204</v>
      </c>
      <c r="E2600" s="20" t="str">
        <f>LatticeLayout!E2629</f>
        <v>FS2_CG01:CAV4_D4204</v>
      </c>
      <c r="F2600" s="20">
        <f>LatticeLayout!F2629</f>
        <v>0</v>
      </c>
      <c r="G2600" s="20" t="str">
        <f>LatticeLayout!G2629</f>
        <v>b54 cavity</v>
      </c>
      <c r="H2600" s="20">
        <f>LatticeLayout!H2629</f>
        <v>40</v>
      </c>
      <c r="I2600" s="20">
        <f>LatticeLayout!I2629</f>
        <v>0</v>
      </c>
      <c r="J2600" s="20">
        <f>LatticeLayout!J2629</f>
        <v>0</v>
      </c>
      <c r="K2600" s="20">
        <f>LatticeLayout!K2629</f>
        <v>0.49565599999999999</v>
      </c>
      <c r="L2600" s="551">
        <f>LatticeLayout!L2629</f>
        <v>41.094000000000001</v>
      </c>
      <c r="M2600" s="551">
        <f>LatticeLayout!M2629</f>
        <v>427.19421835962947</v>
      </c>
      <c r="N2600" s="551">
        <f>LatticeLayout!N2629</f>
        <v>369.64531252404788</v>
      </c>
      <c r="O2600" s="551">
        <f t="shared" si="120"/>
        <v>369.89314052404791</v>
      </c>
      <c r="P2600" s="551">
        <f t="shared" si="121"/>
        <v>427.19421835962947</v>
      </c>
      <c r="Q2600" s="551">
        <f t="shared" si="122"/>
        <v>41.094000000000001</v>
      </c>
    </row>
    <row r="2601" spans="1:17" hidden="1" x14ac:dyDescent="0.3">
      <c r="A2601" s="20">
        <f>LatticeLayout!A2630</f>
        <v>0</v>
      </c>
      <c r="B2601" s="20">
        <f>LatticeLayout!B2630</f>
        <v>0</v>
      </c>
      <c r="C2601" s="20">
        <f>LatticeLayout!C2630</f>
        <v>0</v>
      </c>
      <c r="D2601" s="20">
        <f>LatticeLayout!D2630</f>
        <v>0</v>
      </c>
      <c r="E2601" s="20" t="str">
        <f>LatticeLayout!E2630</f>
        <v/>
      </c>
      <c r="F2601" s="20">
        <f>LatticeLayout!F2630</f>
        <v>0</v>
      </c>
      <c r="G2601" s="20" t="str">
        <f>LatticeLayout!G2630</f>
        <v>bellows</v>
      </c>
      <c r="H2601" s="20">
        <f>LatticeLayout!H2630</f>
        <v>0</v>
      </c>
      <c r="I2601" s="20">
        <f>LatticeLayout!I2630</f>
        <v>0</v>
      </c>
      <c r="J2601" s="20">
        <f>LatticeLayout!J2630</f>
        <v>0</v>
      </c>
      <c r="K2601" s="20">
        <f>LatticeLayout!K2630</f>
        <v>0.175895</v>
      </c>
      <c r="L2601" s="20">
        <f>LatticeLayout!L2630</f>
        <v>41.094000000000001</v>
      </c>
      <c r="M2601" s="20">
        <f>LatticeLayout!M2630</f>
        <v>427.19421835962947</v>
      </c>
      <c r="N2601" s="20">
        <f>LatticeLayout!N2630</f>
        <v>369.46941752404786</v>
      </c>
      <c r="O2601" s="20">
        <f t="shared" si="120"/>
        <v>369.55736502404784</v>
      </c>
      <c r="P2601" s="20">
        <f t="shared" si="121"/>
        <v>427.19421835962947</v>
      </c>
      <c r="Q2601" s="20">
        <f t="shared" si="122"/>
        <v>41.094000000000001</v>
      </c>
    </row>
    <row r="2602" spans="1:17" hidden="1" x14ac:dyDescent="0.3">
      <c r="A2602" s="20" t="str">
        <f>LatticeLayout!A2631</f>
        <v>FS2</v>
      </c>
      <c r="B2602" s="20" t="str">
        <f>LatticeLayout!B2631</f>
        <v>CG01</v>
      </c>
      <c r="C2602" s="20" t="str">
        <f>LatticeLayout!C2631</f>
        <v>GV</v>
      </c>
      <c r="D2602" s="20">
        <f>LatticeLayout!D2631</f>
        <v>4209</v>
      </c>
      <c r="E2602" s="20" t="str">
        <f>LatticeLayout!E2631</f>
        <v>FS2_CG01:GV_D4209</v>
      </c>
      <c r="F2602" s="20">
        <f>LatticeLayout!F2631</f>
        <v>0</v>
      </c>
      <c r="G2602" s="20" t="str">
        <f>LatticeLayout!G2631</f>
        <v>gate valve</v>
      </c>
      <c r="H2602" s="20">
        <f>LatticeLayout!H2631</f>
        <v>40</v>
      </c>
      <c r="I2602" s="20">
        <f>LatticeLayout!I2631</f>
        <v>0</v>
      </c>
      <c r="J2602" s="20">
        <f>LatticeLayout!J2631</f>
        <v>0</v>
      </c>
      <c r="K2602" s="20">
        <f>LatticeLayout!K2631</f>
        <v>7.1999999999999995E-2</v>
      </c>
      <c r="L2602" s="20">
        <f>LatticeLayout!L2631</f>
        <v>41.094000000000001</v>
      </c>
      <c r="M2602" s="20">
        <f>LatticeLayout!M2631</f>
        <v>427.19421835962947</v>
      </c>
      <c r="N2602" s="20">
        <f>LatticeLayout!N2631</f>
        <v>369.39741752404785</v>
      </c>
      <c r="O2602" s="20">
        <f t="shared" si="120"/>
        <v>369.43341752404785</v>
      </c>
      <c r="P2602" s="20">
        <f t="shared" si="121"/>
        <v>427.19421835962947</v>
      </c>
      <c r="Q2602" s="20">
        <f t="shared" si="122"/>
        <v>41.094000000000001</v>
      </c>
    </row>
    <row r="2603" spans="1:17" hidden="1" x14ac:dyDescent="0.3">
      <c r="A2603" s="20">
        <f>LatticeLayout!A2632</f>
        <v>0</v>
      </c>
      <c r="B2603" s="20">
        <f>LatticeLayout!B2632</f>
        <v>0</v>
      </c>
      <c r="C2603" s="20">
        <f>LatticeLayout!C2632</f>
        <v>0</v>
      </c>
      <c r="D2603" s="20">
        <f>LatticeLayout!D2632</f>
        <v>0</v>
      </c>
      <c r="E2603" s="20" t="str">
        <f>LatticeLayout!E2632</f>
        <v/>
      </c>
      <c r="F2603" s="20">
        <f>LatticeLayout!F2632</f>
        <v>0</v>
      </c>
      <c r="G2603" s="20" t="str">
        <f>LatticeLayout!G2632</f>
        <v>bellow</v>
      </c>
      <c r="H2603" s="20">
        <f>LatticeLayout!H2632</f>
        <v>40</v>
      </c>
      <c r="I2603" s="20">
        <f>LatticeLayout!I2632</f>
        <v>0</v>
      </c>
      <c r="J2603" s="20">
        <f>LatticeLayout!J2632</f>
        <v>0</v>
      </c>
      <c r="K2603" s="20">
        <f>LatticeLayout!K2632</f>
        <v>9.4E-2</v>
      </c>
      <c r="L2603" s="20">
        <f>LatticeLayout!L2632</f>
        <v>41.094000000000001</v>
      </c>
      <c r="M2603" s="20">
        <f>LatticeLayout!M2632</f>
        <v>427.19421835962947</v>
      </c>
      <c r="N2603" s="20">
        <f>LatticeLayout!N2632</f>
        <v>369.30341752404786</v>
      </c>
      <c r="O2603" s="20">
        <f t="shared" si="120"/>
        <v>369.35041752404788</v>
      </c>
      <c r="P2603" s="20">
        <f t="shared" si="121"/>
        <v>427.19421835962947</v>
      </c>
      <c r="Q2603" s="20">
        <f t="shared" si="122"/>
        <v>41.094000000000001</v>
      </c>
    </row>
    <row r="2604" spans="1:17" hidden="1" x14ac:dyDescent="0.3">
      <c r="A2604" s="20">
        <f>LatticeLayout!A2633</f>
        <v>0</v>
      </c>
      <c r="B2604" s="20">
        <f>LatticeLayout!B2633</f>
        <v>0</v>
      </c>
      <c r="C2604" s="20">
        <f>LatticeLayout!C2633</f>
        <v>0</v>
      </c>
      <c r="D2604" s="20">
        <f>LatticeLayout!D2633</f>
        <v>0</v>
      </c>
      <c r="E2604" s="20" t="str">
        <f>LatticeLayout!E2633</f>
        <v/>
      </c>
      <c r="F2604" s="20">
        <f>LatticeLayout!F2633</f>
        <v>0</v>
      </c>
      <c r="G2604" s="20" t="str">
        <f>LatticeLayout!G2633</f>
        <v>vacuum box</v>
      </c>
      <c r="H2604" s="20">
        <f>LatticeLayout!H2633</f>
        <v>0</v>
      </c>
      <c r="I2604" s="20">
        <f>LatticeLayout!I2633</f>
        <v>0</v>
      </c>
      <c r="J2604" s="20">
        <f>LatticeLayout!J2633</f>
        <v>0</v>
      </c>
      <c r="K2604" s="20">
        <f>LatticeLayout!K2633</f>
        <v>0</v>
      </c>
      <c r="L2604" s="20">
        <f>LatticeLayout!L2633</f>
        <v>41.094000000000001</v>
      </c>
      <c r="M2604" s="20">
        <f>LatticeLayout!M2633</f>
        <v>427.19421835962947</v>
      </c>
      <c r="N2604" s="20">
        <f>LatticeLayout!N2633</f>
        <v>369.30341752404786</v>
      </c>
      <c r="O2604" s="20">
        <f t="shared" si="120"/>
        <v>369.30341752404786</v>
      </c>
      <c r="P2604" s="20">
        <f t="shared" si="121"/>
        <v>427.19421835962947</v>
      </c>
      <c r="Q2604" s="20">
        <f t="shared" si="122"/>
        <v>41.094000000000001</v>
      </c>
    </row>
    <row r="2605" spans="1:17" hidden="1" x14ac:dyDescent="0.3">
      <c r="A2605" s="20" t="str">
        <f>LatticeLayout!A2634</f>
        <v>FS2</v>
      </c>
      <c r="B2605" s="20" t="str">
        <f>LatticeLayout!B2634</f>
        <v>BMS</v>
      </c>
      <c r="C2605" s="20" t="str">
        <f>LatticeLayout!C2634</f>
        <v>FVS</v>
      </c>
      <c r="D2605" s="20">
        <f>LatticeLayout!D2634</f>
        <v>4210</v>
      </c>
      <c r="E2605" s="20" t="str">
        <f>LatticeLayout!E2634</f>
        <v>FS2_BMS:FVS_D4210</v>
      </c>
      <c r="F2605" s="20" t="str">
        <f>LatticeLayout!F2634</f>
        <v>FVS</v>
      </c>
      <c r="G2605" s="20" t="str">
        <f>LatticeLayout!G2634</f>
        <v>fast valve sensor</v>
      </c>
      <c r="H2605" s="20">
        <f>LatticeLayout!H2634</f>
        <v>0</v>
      </c>
      <c r="I2605" s="20">
        <f>LatticeLayout!I2634</f>
        <v>0</v>
      </c>
      <c r="J2605" s="20">
        <f>LatticeLayout!J2634</f>
        <v>0</v>
      </c>
      <c r="K2605" s="20">
        <f>LatticeLayout!K2634</f>
        <v>0</v>
      </c>
      <c r="L2605" s="20">
        <f>LatticeLayout!L2634</f>
        <v>41.094000000000001</v>
      </c>
      <c r="M2605" s="20">
        <f>LatticeLayout!M2634</f>
        <v>427.19421835962947</v>
      </c>
      <c r="N2605" s="20">
        <f>LatticeLayout!N2634</f>
        <v>369.30341752404786</v>
      </c>
      <c r="O2605" s="20">
        <f t="shared" si="120"/>
        <v>369.30341752404786</v>
      </c>
      <c r="P2605" s="20">
        <f t="shared" si="121"/>
        <v>427.19421835962947</v>
      </c>
      <c r="Q2605" s="20">
        <f t="shared" si="122"/>
        <v>41.094000000000001</v>
      </c>
    </row>
    <row r="2606" spans="1:17" hidden="1" x14ac:dyDescent="0.3">
      <c r="A2606" s="20">
        <f>LatticeLayout!A2635</f>
        <v>0</v>
      </c>
      <c r="B2606" s="20">
        <f>LatticeLayout!B2635</f>
        <v>0</v>
      </c>
      <c r="C2606" s="20">
        <f>LatticeLayout!C2635</f>
        <v>0</v>
      </c>
      <c r="D2606" s="20">
        <f>LatticeLayout!D2635</f>
        <v>0</v>
      </c>
      <c r="E2606" s="20" t="str">
        <f>LatticeLayout!E2635</f>
        <v/>
      </c>
      <c r="F2606" s="20">
        <f>LatticeLayout!F2635</f>
        <v>0</v>
      </c>
      <c r="G2606" s="20" t="str">
        <f>LatticeLayout!G2635</f>
        <v>vacuum box</v>
      </c>
      <c r="H2606" s="20">
        <f>LatticeLayout!H2635</f>
        <v>0</v>
      </c>
      <c r="I2606" s="20">
        <f>LatticeLayout!I2635</f>
        <v>0</v>
      </c>
      <c r="J2606" s="20">
        <f>LatticeLayout!J2635</f>
        <v>0</v>
      </c>
      <c r="K2606" s="20">
        <f>LatticeLayout!K2635</f>
        <v>9.0999999999999998E-2</v>
      </c>
      <c r="L2606" s="20">
        <f>LatticeLayout!L2635</f>
        <v>41.094000000000001</v>
      </c>
      <c r="M2606" s="20">
        <f>LatticeLayout!M2635</f>
        <v>427.19421835962947</v>
      </c>
      <c r="N2606" s="20">
        <f>LatticeLayout!N2635</f>
        <v>369.21241752404785</v>
      </c>
      <c r="O2606" s="20">
        <f t="shared" si="120"/>
        <v>369.25791752404785</v>
      </c>
      <c r="P2606" s="20">
        <f t="shared" si="121"/>
        <v>427.19421835962947</v>
      </c>
      <c r="Q2606" s="20">
        <f t="shared" si="122"/>
        <v>41.094000000000001</v>
      </c>
    </row>
    <row r="2607" spans="1:17" hidden="1" x14ac:dyDescent="0.3">
      <c r="A2607" s="20" t="str">
        <f>LatticeLayout!A2636</f>
        <v>FS2</v>
      </c>
      <c r="B2607" s="20" t="str">
        <f>LatticeLayout!B2636</f>
        <v>BMS</v>
      </c>
      <c r="C2607" s="20" t="str">
        <f>LatticeLayout!C2636</f>
        <v>PORT</v>
      </c>
      <c r="D2607" s="20">
        <f>LatticeLayout!D2636</f>
        <v>4211</v>
      </c>
      <c r="E2607" s="20" t="str">
        <f>LatticeLayout!E2636</f>
        <v>FS2_BMS:PORT_D4211</v>
      </c>
      <c r="F2607" s="20" t="str">
        <f>LatticeLayout!F2636</f>
        <v>IP_S</v>
      </c>
      <c r="G2607" s="20" t="str">
        <f>LatticeLayout!G2636</f>
        <v>pump, 65 l/s</v>
      </c>
      <c r="H2607" s="20">
        <f>LatticeLayout!H2636</f>
        <v>0</v>
      </c>
      <c r="I2607" s="20">
        <f>LatticeLayout!I2636</f>
        <v>0</v>
      </c>
      <c r="J2607" s="20">
        <f>LatticeLayout!J2636</f>
        <v>0</v>
      </c>
      <c r="K2607" s="20">
        <f>LatticeLayout!K2636</f>
        <v>0</v>
      </c>
      <c r="L2607" s="20">
        <f>LatticeLayout!L2636</f>
        <v>41.094000000000001</v>
      </c>
      <c r="M2607" s="20">
        <f>LatticeLayout!M2636</f>
        <v>427.19421835962947</v>
      </c>
      <c r="N2607" s="20">
        <f>LatticeLayout!N2636</f>
        <v>369.21241752404785</v>
      </c>
      <c r="O2607" s="20">
        <f t="shared" si="120"/>
        <v>369.21241752404785</v>
      </c>
      <c r="P2607" s="20">
        <f t="shared" si="121"/>
        <v>427.19421835962947</v>
      </c>
      <c r="Q2607" s="20">
        <f t="shared" si="122"/>
        <v>41.094000000000001</v>
      </c>
    </row>
    <row r="2608" spans="1:17" hidden="1" x14ac:dyDescent="0.3">
      <c r="A2608" s="20">
        <f>LatticeLayout!A2637</f>
        <v>0</v>
      </c>
      <c r="B2608" s="20">
        <f>LatticeLayout!B2637</f>
        <v>0</v>
      </c>
      <c r="C2608" s="20">
        <f>LatticeLayout!C2637</f>
        <v>0</v>
      </c>
      <c r="D2608" s="20">
        <f>LatticeLayout!D2637</f>
        <v>0</v>
      </c>
      <c r="E2608" s="20" t="str">
        <f>LatticeLayout!E2637</f>
        <v/>
      </c>
      <c r="F2608" s="20">
        <f>LatticeLayout!F2637</f>
        <v>0</v>
      </c>
      <c r="G2608" s="20" t="str">
        <f>LatticeLayout!G2637</f>
        <v>bellow</v>
      </c>
      <c r="H2608" s="20">
        <f>LatticeLayout!H2637</f>
        <v>40</v>
      </c>
      <c r="I2608" s="20">
        <f>LatticeLayout!I2637</f>
        <v>0</v>
      </c>
      <c r="J2608" s="20">
        <f>LatticeLayout!J2637</f>
        <v>0</v>
      </c>
      <c r="K2608" s="20">
        <f>LatticeLayout!K2637</f>
        <v>9.9000000000000005E-2</v>
      </c>
      <c r="L2608" s="20">
        <f>LatticeLayout!L2637</f>
        <v>41.094000000000001</v>
      </c>
      <c r="M2608" s="20">
        <f>LatticeLayout!M2637</f>
        <v>427.19421835962947</v>
      </c>
      <c r="N2608" s="20">
        <f>LatticeLayout!N2637</f>
        <v>369.11341752404786</v>
      </c>
      <c r="O2608" s="20">
        <f t="shared" si="120"/>
        <v>369.16291752404788</v>
      </c>
      <c r="P2608" s="20">
        <f t="shared" si="121"/>
        <v>427.19421835962947</v>
      </c>
      <c r="Q2608" s="20">
        <f t="shared" si="122"/>
        <v>41.094000000000001</v>
      </c>
    </row>
    <row r="2609" spans="1:17" hidden="1" x14ac:dyDescent="0.3">
      <c r="A2609" s="20">
        <f>LatticeLayout!A2638</f>
        <v>0</v>
      </c>
      <c r="B2609" s="20">
        <f>LatticeLayout!B2638</f>
        <v>0</v>
      </c>
      <c r="C2609" s="20">
        <f>LatticeLayout!C2638</f>
        <v>0</v>
      </c>
      <c r="D2609" s="20">
        <f>LatticeLayout!D2638</f>
        <v>0</v>
      </c>
      <c r="E2609" s="20">
        <f>LatticeLayout!E2638</f>
        <v>0</v>
      </c>
      <c r="F2609" s="20">
        <f>LatticeLayout!F2638</f>
        <v>0</v>
      </c>
      <c r="G2609" s="20">
        <f>LatticeLayout!G2638</f>
        <v>0</v>
      </c>
      <c r="H2609" s="20">
        <f>LatticeLayout!H2638</f>
        <v>0</v>
      </c>
      <c r="I2609" s="20">
        <f>LatticeLayout!I2638</f>
        <v>0</v>
      </c>
      <c r="J2609" s="20">
        <f>LatticeLayout!J2638</f>
        <v>0</v>
      </c>
      <c r="K2609" s="20">
        <f>LatticeLayout!K2638</f>
        <v>3.6554000000000003E-2</v>
      </c>
      <c r="L2609" s="20">
        <f>LatticeLayout!L2638</f>
        <v>41.094000000000001</v>
      </c>
      <c r="M2609" s="20">
        <f>LatticeLayout!M2638</f>
        <v>427.19421835962947</v>
      </c>
      <c r="N2609" s="20">
        <f>LatticeLayout!N2638</f>
        <v>369.07686352404784</v>
      </c>
      <c r="O2609" s="20">
        <f t="shared" si="120"/>
        <v>369.09514052404785</v>
      </c>
      <c r="P2609" s="20">
        <f t="shared" si="121"/>
        <v>427.19421835962947</v>
      </c>
      <c r="Q2609" s="20">
        <f t="shared" si="122"/>
        <v>41.094000000000001</v>
      </c>
    </row>
    <row r="2610" spans="1:17" x14ac:dyDescent="0.3">
      <c r="A2610" s="20" t="str">
        <f>LatticeLayout!A2639</f>
        <v>FS2</v>
      </c>
      <c r="B2610" s="20" t="str">
        <f>LatticeLayout!B2639</f>
        <v>BMS</v>
      </c>
      <c r="C2610" s="20" t="str">
        <f>LatticeLayout!C2639</f>
        <v>DC</v>
      </c>
      <c r="D2610" s="20">
        <f>LatticeLayout!D2639</f>
        <v>4213</v>
      </c>
      <c r="E2610" s="20" t="str">
        <f>LatticeLayout!E2639</f>
        <v>FS2_BMS:DC_D4213</v>
      </c>
      <c r="F2610" s="20" t="str">
        <f>LatticeLayout!F2639</f>
        <v>C2</v>
      </c>
      <c r="G2610" s="20" t="str">
        <f>LatticeLayout!G2639</f>
        <v>correctors-X,Y</v>
      </c>
      <c r="H2610" s="20">
        <f>LatticeLayout!H2639</f>
        <v>50</v>
      </c>
      <c r="I2610" s="20">
        <f>LatticeLayout!I2639</f>
        <v>0</v>
      </c>
      <c r="J2610" s="20">
        <f>LatticeLayout!J2639</f>
        <v>0</v>
      </c>
      <c r="K2610" s="20">
        <f>LatticeLayout!K2639</f>
        <v>0.2</v>
      </c>
      <c r="L2610" s="551">
        <f>LatticeLayout!L2639</f>
        <v>41.094000000000001</v>
      </c>
      <c r="M2610" s="551">
        <f>LatticeLayout!M2639</f>
        <v>427.19421835962947</v>
      </c>
      <c r="N2610" s="551">
        <f>LatticeLayout!N2639</f>
        <v>368.87686352404785</v>
      </c>
      <c r="O2610" s="551">
        <f t="shared" si="120"/>
        <v>368.97686352404787</v>
      </c>
      <c r="P2610" s="551">
        <f t="shared" si="121"/>
        <v>427.19421835962947</v>
      </c>
      <c r="Q2610" s="551">
        <f t="shared" si="122"/>
        <v>41.094000000000001</v>
      </c>
    </row>
    <row r="2611" spans="1:17" hidden="1" x14ac:dyDescent="0.3">
      <c r="A2611" s="20">
        <f>LatticeLayout!A2640</f>
        <v>0</v>
      </c>
      <c r="B2611" s="20">
        <f>LatticeLayout!B2640</f>
        <v>0</v>
      </c>
      <c r="C2611" s="20">
        <f>LatticeLayout!C2640</f>
        <v>0</v>
      </c>
      <c r="D2611" s="20">
        <f>LatticeLayout!D2640</f>
        <v>0</v>
      </c>
      <c r="E2611" s="20" t="str">
        <f>LatticeLayout!E2640</f>
        <v/>
      </c>
      <c r="F2611" s="20">
        <f>LatticeLayout!F2640</f>
        <v>0</v>
      </c>
      <c r="G2611" s="20">
        <f>LatticeLayout!G2640</f>
        <v>0</v>
      </c>
      <c r="H2611" s="20">
        <f>LatticeLayout!H2640</f>
        <v>0</v>
      </c>
      <c r="I2611" s="20">
        <f>LatticeLayout!I2640</f>
        <v>0</v>
      </c>
      <c r="J2611" s="20">
        <f>LatticeLayout!J2640</f>
        <v>0</v>
      </c>
      <c r="K2611" s="20">
        <f>LatticeLayout!K2640</f>
        <v>6.9000000000000006E-2</v>
      </c>
      <c r="L2611" s="20">
        <f>LatticeLayout!L2640</f>
        <v>41.094000000000001</v>
      </c>
      <c r="M2611" s="20">
        <f>LatticeLayout!M2640</f>
        <v>427.19421835962947</v>
      </c>
      <c r="N2611" s="20">
        <f>LatticeLayout!N2640</f>
        <v>368.80786352404783</v>
      </c>
      <c r="O2611" s="20">
        <f t="shared" si="120"/>
        <v>368.84236352404787</v>
      </c>
      <c r="P2611" s="20">
        <f t="shared" si="121"/>
        <v>427.19421835962947</v>
      </c>
      <c r="Q2611" s="20">
        <f t="shared" si="122"/>
        <v>41.094000000000001</v>
      </c>
    </row>
    <row r="2612" spans="1:17" hidden="1" x14ac:dyDescent="0.3">
      <c r="A2612" s="20" t="str">
        <f>LatticeLayout!A2641</f>
        <v>FS2</v>
      </c>
      <c r="B2612" s="20" t="str">
        <f>LatticeLayout!B2641</f>
        <v>BMS</v>
      </c>
      <c r="C2612" s="20" t="str">
        <f>LatticeLayout!C2641</f>
        <v>BPM</v>
      </c>
      <c r="D2612" s="20">
        <f>LatticeLayout!D2641</f>
        <v>4216</v>
      </c>
      <c r="E2612" s="20" t="str">
        <f>LatticeLayout!E2641</f>
        <v>FS2_BMS:BPM_D4216</v>
      </c>
      <c r="F2612" s="20" t="str">
        <f>LatticeLayout!F2641</f>
        <v>BPM3</v>
      </c>
      <c r="G2612" s="20" t="str">
        <f>LatticeLayout!G2641</f>
        <v>position monitor</v>
      </c>
      <c r="H2612" s="20">
        <f>LatticeLayout!H2641</f>
        <v>47.5</v>
      </c>
      <c r="I2612" s="20">
        <f>LatticeLayout!I2641</f>
        <v>0.13700000000000001</v>
      </c>
      <c r="J2612" s="20">
        <f>LatticeLayout!J2641</f>
        <v>0</v>
      </c>
      <c r="K2612" s="20">
        <f>LatticeLayout!K2641</f>
        <v>0.13700000000000001</v>
      </c>
      <c r="L2612" s="20">
        <f>LatticeLayout!L2641</f>
        <v>41.094000000000001</v>
      </c>
      <c r="M2612" s="20">
        <f>LatticeLayout!M2641</f>
        <v>427.19421835962947</v>
      </c>
      <c r="N2612" s="20">
        <f>LatticeLayout!N2641</f>
        <v>368.67086352404783</v>
      </c>
      <c r="O2612" s="20">
        <f t="shared" si="120"/>
        <v>368.7393635240478</v>
      </c>
      <c r="P2612" s="20">
        <f t="shared" si="121"/>
        <v>427.19421835962947</v>
      </c>
      <c r="Q2612" s="20">
        <f t="shared" si="122"/>
        <v>41.094000000000001</v>
      </c>
    </row>
    <row r="2613" spans="1:17" hidden="1" x14ac:dyDescent="0.3">
      <c r="A2613" s="20">
        <f>LatticeLayout!A2642</f>
        <v>0</v>
      </c>
      <c r="B2613" s="20">
        <f>LatticeLayout!B2642</f>
        <v>0</v>
      </c>
      <c r="C2613" s="20">
        <f>LatticeLayout!C2642</f>
        <v>0</v>
      </c>
      <c r="D2613" s="20">
        <f>LatticeLayout!D2642</f>
        <v>0</v>
      </c>
      <c r="E2613" s="20">
        <f>LatticeLayout!E2642</f>
        <v>0</v>
      </c>
      <c r="F2613" s="20">
        <f>LatticeLayout!F2642</f>
        <v>0</v>
      </c>
      <c r="G2613" s="20">
        <f>LatticeLayout!G2642</f>
        <v>0</v>
      </c>
      <c r="H2613" s="20">
        <f>LatticeLayout!H2642</f>
        <v>0</v>
      </c>
      <c r="I2613" s="20">
        <f>LatticeLayout!I2642</f>
        <v>0</v>
      </c>
      <c r="J2613" s="20">
        <f>LatticeLayout!J2642</f>
        <v>0</v>
      </c>
      <c r="K2613" s="20">
        <f>LatticeLayout!K2642</f>
        <v>4.3999999999999997E-2</v>
      </c>
      <c r="L2613" s="20">
        <f>LatticeLayout!L2642</f>
        <v>41.094000000000001</v>
      </c>
      <c r="M2613" s="20">
        <f>LatticeLayout!M2642</f>
        <v>427.19421835962947</v>
      </c>
      <c r="N2613" s="20">
        <f>LatticeLayout!N2642</f>
        <v>368.62686352404785</v>
      </c>
      <c r="O2613" s="20">
        <f t="shared" si="120"/>
        <v>368.64886352404784</v>
      </c>
      <c r="P2613" s="20">
        <f t="shared" si="121"/>
        <v>427.19421835962947</v>
      </c>
      <c r="Q2613" s="20">
        <f t="shared" si="122"/>
        <v>41.094000000000001</v>
      </c>
    </row>
    <row r="2614" spans="1:17" x14ac:dyDescent="0.3">
      <c r="A2614" s="20" t="str">
        <f>LatticeLayout!A2643</f>
        <v>FS2</v>
      </c>
      <c r="B2614" s="20" t="str">
        <f>LatticeLayout!B2643</f>
        <v>BMS</v>
      </c>
      <c r="C2614" s="20" t="str">
        <f>LatticeLayout!C2643</f>
        <v>QH</v>
      </c>
      <c r="D2614" s="20">
        <f>LatticeLayout!D2643</f>
        <v>4218</v>
      </c>
      <c r="E2614" s="20" t="str">
        <f>LatticeLayout!E2643</f>
        <v>FS2_BMS:QH_D4218</v>
      </c>
      <c r="F2614" s="20" t="str">
        <f>LatticeLayout!F2643</f>
        <v>Q1</v>
      </c>
      <c r="G2614" s="20" t="str">
        <f>LatticeLayout!G2643</f>
        <v>quadrupole-X</v>
      </c>
      <c r="H2614" s="20">
        <f>LatticeLayout!H2643</f>
        <v>50</v>
      </c>
      <c r="I2614" s="20">
        <f>LatticeLayout!I2643</f>
        <v>0</v>
      </c>
      <c r="J2614" s="20">
        <f>LatticeLayout!J2643</f>
        <v>0</v>
      </c>
      <c r="K2614" s="20">
        <f>LatticeLayout!K2643</f>
        <v>0.25</v>
      </c>
      <c r="L2614" s="551">
        <f>LatticeLayout!L2643</f>
        <v>41.094000000000001</v>
      </c>
      <c r="M2614" s="551">
        <f>LatticeLayout!M2643</f>
        <v>427.19421835962947</v>
      </c>
      <c r="N2614" s="551">
        <f>LatticeLayout!N2643</f>
        <v>368.37686352404785</v>
      </c>
      <c r="O2614" s="551">
        <f t="shared" si="120"/>
        <v>368.50186352404785</v>
      </c>
      <c r="P2614" s="551">
        <f t="shared" si="121"/>
        <v>427.19421835962947</v>
      </c>
      <c r="Q2614" s="551">
        <f t="shared" si="122"/>
        <v>41.094000000000001</v>
      </c>
    </row>
    <row r="2615" spans="1:17" hidden="1" x14ac:dyDescent="0.3">
      <c r="A2615" s="20">
        <f>LatticeLayout!A2644</f>
        <v>0</v>
      </c>
      <c r="B2615" s="20">
        <f>LatticeLayout!B2644</f>
        <v>0</v>
      </c>
      <c r="C2615" s="20">
        <f>LatticeLayout!C2644</f>
        <v>0</v>
      </c>
      <c r="D2615" s="20">
        <f>LatticeLayout!D2644</f>
        <v>0</v>
      </c>
      <c r="E2615" s="20" t="str">
        <f>LatticeLayout!E2644</f>
        <v/>
      </c>
      <c r="F2615" s="20">
        <f>LatticeLayout!F2644</f>
        <v>0</v>
      </c>
      <c r="G2615" s="20">
        <f>LatticeLayout!G2644</f>
        <v>0</v>
      </c>
      <c r="H2615" s="20">
        <f>LatticeLayout!H2644</f>
        <v>0</v>
      </c>
      <c r="I2615" s="20">
        <f>LatticeLayout!I2644</f>
        <v>0</v>
      </c>
      <c r="J2615" s="20">
        <f>LatticeLayout!J2644</f>
        <v>0</v>
      </c>
      <c r="K2615" s="20">
        <f>LatticeLayout!K2644</f>
        <v>0.31900000000000001</v>
      </c>
      <c r="L2615" s="20">
        <f>LatticeLayout!L2644</f>
        <v>41.094000000000001</v>
      </c>
      <c r="M2615" s="20">
        <f>LatticeLayout!M2644</f>
        <v>427.19421835962947</v>
      </c>
      <c r="N2615" s="20">
        <f>LatticeLayout!N2644</f>
        <v>368.05786352404783</v>
      </c>
      <c r="O2615" s="20">
        <f t="shared" si="120"/>
        <v>368.21736352404787</v>
      </c>
      <c r="P2615" s="20">
        <f t="shared" si="121"/>
        <v>427.19421835962947</v>
      </c>
      <c r="Q2615" s="20">
        <f t="shared" si="122"/>
        <v>41.094000000000001</v>
      </c>
    </row>
    <row r="2616" spans="1:17" hidden="1" x14ac:dyDescent="0.3">
      <c r="A2616" s="20">
        <f>LatticeLayout!A2645</f>
        <v>0</v>
      </c>
      <c r="B2616" s="20">
        <f>LatticeLayout!B2645</f>
        <v>0</v>
      </c>
      <c r="C2616" s="20">
        <f>LatticeLayout!C2645</f>
        <v>0</v>
      </c>
      <c r="D2616" s="20">
        <f>LatticeLayout!D2645</f>
        <v>0</v>
      </c>
      <c r="E2616" s="20" t="str">
        <f>LatticeLayout!E2645</f>
        <v/>
      </c>
      <c r="F2616" s="20">
        <f>LatticeLayout!F2645</f>
        <v>0</v>
      </c>
      <c r="G2616" s="20">
        <f>LatticeLayout!G2645</f>
        <v>0</v>
      </c>
      <c r="H2616" s="20">
        <f>LatticeLayout!H2645</f>
        <v>0</v>
      </c>
      <c r="I2616" s="20">
        <f>LatticeLayout!I2645</f>
        <v>0</v>
      </c>
      <c r="J2616" s="20">
        <f>LatticeLayout!J2645</f>
        <v>0</v>
      </c>
      <c r="K2616" s="20">
        <f>LatticeLayout!K2645</f>
        <v>0.13700000000000001</v>
      </c>
      <c r="L2616" s="20">
        <f>LatticeLayout!L2645</f>
        <v>41.094000000000001</v>
      </c>
      <c r="M2616" s="20">
        <f>LatticeLayout!M2645</f>
        <v>427.19421835962947</v>
      </c>
      <c r="N2616" s="20">
        <f>LatticeLayout!N2645</f>
        <v>367.92086352404783</v>
      </c>
      <c r="O2616" s="20">
        <f t="shared" si="120"/>
        <v>367.9893635240478</v>
      </c>
      <c r="P2616" s="20">
        <f t="shared" si="121"/>
        <v>427.19421835962947</v>
      </c>
      <c r="Q2616" s="20">
        <f t="shared" si="122"/>
        <v>41.094000000000001</v>
      </c>
    </row>
    <row r="2617" spans="1:17" hidden="1" x14ac:dyDescent="0.3">
      <c r="A2617" s="20">
        <f>LatticeLayout!A2646</f>
        <v>0</v>
      </c>
      <c r="B2617" s="20">
        <f>LatticeLayout!B2646</f>
        <v>0</v>
      </c>
      <c r="C2617" s="20">
        <f>LatticeLayout!C2646</f>
        <v>0</v>
      </c>
      <c r="D2617" s="20">
        <f>LatticeLayout!D2646</f>
        <v>0</v>
      </c>
      <c r="E2617" s="20">
        <f>LatticeLayout!E2646</f>
        <v>0</v>
      </c>
      <c r="F2617" s="20">
        <f>LatticeLayout!F2646</f>
        <v>0</v>
      </c>
      <c r="G2617" s="20">
        <f>LatticeLayout!G2646</f>
        <v>0</v>
      </c>
      <c r="H2617" s="20">
        <f>LatticeLayout!H2646</f>
        <v>0</v>
      </c>
      <c r="I2617" s="20">
        <f>LatticeLayout!I2646</f>
        <v>0</v>
      </c>
      <c r="J2617" s="20">
        <f>LatticeLayout!J2646</f>
        <v>0</v>
      </c>
      <c r="K2617" s="20">
        <f>LatticeLayout!K2646</f>
        <v>4.3999999999999997E-2</v>
      </c>
      <c r="L2617" s="20">
        <f>LatticeLayout!L2646</f>
        <v>41.094000000000001</v>
      </c>
      <c r="M2617" s="20">
        <f>LatticeLayout!M2646</f>
        <v>427.19421835962947</v>
      </c>
      <c r="N2617" s="20">
        <f>LatticeLayout!N2646</f>
        <v>367.87686352404785</v>
      </c>
      <c r="O2617" s="20">
        <f t="shared" si="120"/>
        <v>367.89886352404784</v>
      </c>
      <c r="P2617" s="20">
        <f t="shared" si="121"/>
        <v>427.19421835962947</v>
      </c>
      <c r="Q2617" s="20">
        <f t="shared" si="122"/>
        <v>41.094000000000001</v>
      </c>
    </row>
    <row r="2618" spans="1:17" x14ac:dyDescent="0.3">
      <c r="A2618" s="20" t="str">
        <f>LatticeLayout!A2647</f>
        <v>FS2</v>
      </c>
      <c r="B2618" s="20" t="str">
        <f>LatticeLayout!B2647</f>
        <v>BMS</v>
      </c>
      <c r="C2618" s="20" t="str">
        <f>LatticeLayout!C2647</f>
        <v>QV</v>
      </c>
      <c r="D2618" s="20">
        <f>LatticeLayout!D2647</f>
        <v>4226</v>
      </c>
      <c r="E2618" s="20" t="str">
        <f>LatticeLayout!E2647</f>
        <v>FS2_BMS:QV_D4226</v>
      </c>
      <c r="F2618" s="20" t="str">
        <f>LatticeLayout!F2647</f>
        <v>Q1</v>
      </c>
      <c r="G2618" s="20" t="str">
        <f>LatticeLayout!G2647</f>
        <v>quadrupole-Y</v>
      </c>
      <c r="H2618" s="20">
        <f>LatticeLayout!H2647</f>
        <v>50</v>
      </c>
      <c r="I2618" s="20">
        <f>LatticeLayout!I2647</f>
        <v>0</v>
      </c>
      <c r="J2618" s="20">
        <f>LatticeLayout!J2647</f>
        <v>0</v>
      </c>
      <c r="K2618" s="20">
        <f>LatticeLayout!K2647</f>
        <v>0.25</v>
      </c>
      <c r="L2618" s="551">
        <f>LatticeLayout!L2647</f>
        <v>41.094000000000001</v>
      </c>
      <c r="M2618" s="551">
        <f>LatticeLayout!M2647</f>
        <v>427.19421835962947</v>
      </c>
      <c r="N2618" s="551">
        <f>LatticeLayout!N2647</f>
        <v>367.62686352404785</v>
      </c>
      <c r="O2618" s="551">
        <f t="shared" si="120"/>
        <v>367.75186352404785</v>
      </c>
      <c r="P2618" s="551">
        <f t="shared" si="121"/>
        <v>427.19421835962947</v>
      </c>
      <c r="Q2618" s="551">
        <f t="shared" si="122"/>
        <v>41.094000000000001</v>
      </c>
    </row>
    <row r="2619" spans="1:17" hidden="1" x14ac:dyDescent="0.3">
      <c r="A2619" s="20">
        <f>LatticeLayout!A2648</f>
        <v>0</v>
      </c>
      <c r="B2619" s="20">
        <f>LatticeLayout!B2648</f>
        <v>0</v>
      </c>
      <c r="C2619" s="20">
        <f>LatticeLayout!C2648</f>
        <v>0</v>
      </c>
      <c r="D2619" s="20">
        <f>LatticeLayout!D2648</f>
        <v>0</v>
      </c>
      <c r="E2619" s="20">
        <f>LatticeLayout!E2648</f>
        <v>0</v>
      </c>
      <c r="F2619" s="20">
        <f>LatticeLayout!F2648</f>
        <v>0</v>
      </c>
      <c r="G2619" s="20">
        <f>LatticeLayout!G2648</f>
        <v>0</v>
      </c>
      <c r="H2619" s="20">
        <f>LatticeLayout!H2648</f>
        <v>0</v>
      </c>
      <c r="I2619" s="20">
        <f>LatticeLayout!I2648</f>
        <v>0</v>
      </c>
      <c r="J2619" s="20">
        <f>LatticeLayout!J2648</f>
        <v>0</v>
      </c>
      <c r="K2619" s="20">
        <f>LatticeLayout!K2648</f>
        <v>4.97</v>
      </c>
      <c r="L2619" s="20">
        <f>LatticeLayout!L2648</f>
        <v>41.094000000000001</v>
      </c>
      <c r="M2619" s="20">
        <f>LatticeLayout!M2648</f>
        <v>427.19421835962947</v>
      </c>
      <c r="N2619" s="20">
        <f>LatticeLayout!N2648</f>
        <v>362.65686352404782</v>
      </c>
      <c r="O2619" s="20">
        <f t="shared" si="120"/>
        <v>365.14186352404784</v>
      </c>
      <c r="P2619" s="20">
        <f t="shared" si="121"/>
        <v>427.19421835962947</v>
      </c>
      <c r="Q2619" s="20">
        <f t="shared" si="122"/>
        <v>41.094000000000001</v>
      </c>
    </row>
    <row r="2620" spans="1:17" x14ac:dyDescent="0.3">
      <c r="A2620" s="20" t="str">
        <f>LatticeLayout!A2649</f>
        <v>FS2</v>
      </c>
      <c r="B2620" s="20" t="str">
        <f>LatticeLayout!B2649</f>
        <v>BMS</v>
      </c>
      <c r="C2620" s="20" t="str">
        <f>LatticeLayout!C2649</f>
        <v>BL</v>
      </c>
      <c r="D2620" s="20">
        <f>LatticeLayout!D2649</f>
        <v>4277</v>
      </c>
      <c r="E2620" s="20" t="str">
        <f>LatticeLayout!E2649</f>
        <v>FS2_BMS:BL_D4277</v>
      </c>
      <c r="F2620" s="20" t="str">
        <f>LatticeLayout!F2649</f>
        <v>LPMx</v>
      </c>
      <c r="G2620" s="20" t="str">
        <f>LatticeLayout!G2649</f>
        <v>bunch length monitor</v>
      </c>
      <c r="H2620" s="20" t="str">
        <f>LatticeLayout!H2649</f>
        <v>LPM2 not costed</v>
      </c>
      <c r="I2620" s="20">
        <f>LatticeLayout!I2649</f>
        <v>0</v>
      </c>
      <c r="J2620" s="20">
        <f>LatticeLayout!J2649</f>
        <v>0</v>
      </c>
      <c r="K2620" s="20">
        <f>LatticeLayout!K2649</f>
        <v>0</v>
      </c>
      <c r="L2620" s="551">
        <f>LatticeLayout!L2649</f>
        <v>41.094000000000001</v>
      </c>
      <c r="M2620" s="551">
        <f>LatticeLayout!M2649</f>
        <v>427.19421835962947</v>
      </c>
      <c r="N2620" s="551">
        <f>LatticeLayout!N2649</f>
        <v>362.65686352404782</v>
      </c>
      <c r="O2620" s="551">
        <f t="shared" si="120"/>
        <v>362.65686352404782</v>
      </c>
      <c r="P2620" s="551">
        <f t="shared" si="121"/>
        <v>427.19421835962947</v>
      </c>
      <c r="Q2620" s="551">
        <f t="shared" si="122"/>
        <v>41.094000000000001</v>
      </c>
    </row>
    <row r="2621" spans="1:17" hidden="1" x14ac:dyDescent="0.3">
      <c r="A2621" s="20" t="str">
        <f>LatticeLayout!A2650</f>
        <v>FS2</v>
      </c>
      <c r="B2621" s="20" t="str">
        <f>LatticeLayout!B2650</f>
        <v>BMS</v>
      </c>
      <c r="C2621" s="20" t="str">
        <f>LatticeLayout!C2650</f>
        <v>PORT</v>
      </c>
      <c r="D2621" s="20">
        <f>LatticeLayout!D2650</f>
        <v>4277</v>
      </c>
      <c r="E2621" s="20" t="str">
        <f>LatticeLayout!E2650</f>
        <v>FS2_BMS:PORT_D4277</v>
      </c>
      <c r="F2621" s="20" t="str">
        <f>LatticeLayout!F2650</f>
        <v>IP_S</v>
      </c>
      <c r="G2621" s="20" t="str">
        <f>LatticeLayout!G2650</f>
        <v>pump, 65 l/s</v>
      </c>
      <c r="H2621" s="20">
        <f>LatticeLayout!H2650</f>
        <v>0</v>
      </c>
      <c r="I2621" s="20">
        <f>LatticeLayout!I2650</f>
        <v>0</v>
      </c>
      <c r="J2621" s="20">
        <f>LatticeLayout!J2650</f>
        <v>0</v>
      </c>
      <c r="K2621" s="20">
        <f>LatticeLayout!K2650</f>
        <v>0</v>
      </c>
      <c r="L2621" s="20">
        <f>LatticeLayout!L2650</f>
        <v>41.094000000000001</v>
      </c>
      <c r="M2621" s="20">
        <f>LatticeLayout!M2650</f>
        <v>427.19421835962947</v>
      </c>
      <c r="N2621" s="20">
        <f>LatticeLayout!N2650</f>
        <v>362.65686352404782</v>
      </c>
      <c r="O2621" s="20">
        <f t="shared" si="120"/>
        <v>362.65686352404782</v>
      </c>
      <c r="P2621" s="20">
        <f t="shared" si="121"/>
        <v>427.19421835962947</v>
      </c>
      <c r="Q2621" s="20">
        <f t="shared" si="122"/>
        <v>41.094000000000001</v>
      </c>
    </row>
    <row r="2622" spans="1:17" hidden="1" x14ac:dyDescent="0.3">
      <c r="A2622" s="20">
        <f>LatticeLayout!A2651</f>
        <v>0</v>
      </c>
      <c r="B2622" s="20">
        <f>LatticeLayout!B2651</f>
        <v>0</v>
      </c>
      <c r="C2622" s="20">
        <f>LatticeLayout!C2651</f>
        <v>0</v>
      </c>
      <c r="D2622" s="20">
        <f>LatticeLayout!D2651</f>
        <v>0</v>
      </c>
      <c r="E2622" s="20">
        <f>LatticeLayout!E2651</f>
        <v>0</v>
      </c>
      <c r="F2622" s="20">
        <f>LatticeLayout!F2651</f>
        <v>0</v>
      </c>
      <c r="G2622" s="20">
        <f>LatticeLayout!G2651</f>
        <v>0</v>
      </c>
      <c r="H2622" s="20">
        <f>LatticeLayout!H2651</f>
        <v>0</v>
      </c>
      <c r="I2622" s="20">
        <f>LatticeLayout!I2651</f>
        <v>0</v>
      </c>
      <c r="J2622" s="20">
        <f>LatticeLayout!J2651</f>
        <v>0</v>
      </c>
      <c r="K2622" s="20">
        <f>LatticeLayout!K2651</f>
        <v>0.32182699999999997</v>
      </c>
      <c r="L2622" s="20">
        <f>LatticeLayout!L2651</f>
        <v>41.094000000000001</v>
      </c>
      <c r="M2622" s="20">
        <f>LatticeLayout!M2651</f>
        <v>427.19421835962947</v>
      </c>
      <c r="N2622" s="20">
        <f>LatticeLayout!N2651</f>
        <v>362.33503652404784</v>
      </c>
      <c r="O2622" s="20">
        <f t="shared" si="120"/>
        <v>362.49595002404783</v>
      </c>
      <c r="P2622" s="20">
        <f t="shared" si="121"/>
        <v>427.19421835962947</v>
      </c>
      <c r="Q2622" s="20">
        <f t="shared" si="122"/>
        <v>41.094000000000001</v>
      </c>
    </row>
    <row r="2623" spans="1:17" x14ac:dyDescent="0.3">
      <c r="A2623" s="20" t="str">
        <f>LatticeLayout!A2652</f>
        <v>FS2</v>
      </c>
      <c r="B2623" s="20" t="str">
        <f>LatticeLayout!B2652</f>
        <v>BMS</v>
      </c>
      <c r="C2623" s="20" t="str">
        <f>LatticeLayout!C2652</f>
        <v>DC</v>
      </c>
      <c r="D2623" s="20">
        <f>LatticeLayout!D2652</f>
        <v>4281</v>
      </c>
      <c r="E2623" s="20" t="str">
        <f>LatticeLayout!E2652</f>
        <v>FS2_BMS:DC_D4281</v>
      </c>
      <c r="F2623" s="20" t="str">
        <f>LatticeLayout!F2652</f>
        <v>C2</v>
      </c>
      <c r="G2623" s="20" t="str">
        <f>LatticeLayout!G2652</f>
        <v>correctors-X,Y</v>
      </c>
      <c r="H2623" s="20">
        <f>LatticeLayout!H2652</f>
        <v>50</v>
      </c>
      <c r="I2623" s="20">
        <f>LatticeLayout!I2652</f>
        <v>0</v>
      </c>
      <c r="J2623" s="20">
        <f>LatticeLayout!J2652</f>
        <v>0</v>
      </c>
      <c r="K2623" s="20">
        <f>LatticeLayout!K2652</f>
        <v>0.2</v>
      </c>
      <c r="L2623" s="551">
        <f>LatticeLayout!L2652</f>
        <v>41.094000000000001</v>
      </c>
      <c r="M2623" s="551">
        <f>LatticeLayout!M2652</f>
        <v>427.19421835962947</v>
      </c>
      <c r="N2623" s="551">
        <f>LatticeLayout!N2652</f>
        <v>362.13503652404785</v>
      </c>
      <c r="O2623" s="551">
        <f t="shared" si="120"/>
        <v>362.23503652404781</v>
      </c>
      <c r="P2623" s="551">
        <f t="shared" si="121"/>
        <v>427.19421835962947</v>
      </c>
      <c r="Q2623" s="551">
        <f t="shared" si="122"/>
        <v>41.094000000000001</v>
      </c>
    </row>
    <row r="2624" spans="1:17" hidden="1" x14ac:dyDescent="0.3">
      <c r="A2624" s="20">
        <f>LatticeLayout!A2653</f>
        <v>0</v>
      </c>
      <c r="B2624" s="20">
        <f>LatticeLayout!B2653</f>
        <v>0</v>
      </c>
      <c r="C2624" s="20">
        <f>LatticeLayout!C2653</f>
        <v>0</v>
      </c>
      <c r="D2624" s="20">
        <f>LatticeLayout!D2653</f>
        <v>0</v>
      </c>
      <c r="E2624" s="20" t="str">
        <f>LatticeLayout!E2653</f>
        <v/>
      </c>
      <c r="F2624" s="20">
        <f>LatticeLayout!F2653</f>
        <v>0</v>
      </c>
      <c r="G2624" s="20">
        <f>LatticeLayout!G2653</f>
        <v>0</v>
      </c>
      <c r="H2624" s="20">
        <f>LatticeLayout!H2653</f>
        <v>0</v>
      </c>
      <c r="I2624" s="20">
        <f>LatticeLayout!I2653</f>
        <v>0</v>
      </c>
      <c r="J2624" s="20">
        <f>LatticeLayout!J2653</f>
        <v>0</v>
      </c>
      <c r="K2624" s="20">
        <f>LatticeLayout!K2653</f>
        <v>6.9000000000000006E-2</v>
      </c>
      <c r="L2624" s="20">
        <f>LatticeLayout!L2653</f>
        <v>41.094000000000001</v>
      </c>
      <c r="M2624" s="20">
        <f>LatticeLayout!M2653</f>
        <v>427.19421835962947</v>
      </c>
      <c r="N2624" s="20">
        <f>LatticeLayout!N2653</f>
        <v>362.06603652404783</v>
      </c>
      <c r="O2624" s="20">
        <f t="shared" si="120"/>
        <v>362.10053652404781</v>
      </c>
      <c r="P2624" s="20">
        <f t="shared" si="121"/>
        <v>427.19421835962947</v>
      </c>
      <c r="Q2624" s="20">
        <f t="shared" si="122"/>
        <v>41.094000000000001</v>
      </c>
    </row>
    <row r="2625" spans="1:17" hidden="1" x14ac:dyDescent="0.3">
      <c r="A2625" s="20" t="str">
        <f>LatticeLayout!A2654</f>
        <v>FS2</v>
      </c>
      <c r="B2625" s="20" t="str">
        <f>LatticeLayout!B2654</f>
        <v>BMS</v>
      </c>
      <c r="C2625" s="20" t="str">
        <f>LatticeLayout!C2654</f>
        <v>BPM</v>
      </c>
      <c r="D2625" s="20">
        <f>LatticeLayout!D2654</f>
        <v>4283</v>
      </c>
      <c r="E2625" s="20" t="str">
        <f>LatticeLayout!E2654</f>
        <v>FS2_BMS:BPM_D4283</v>
      </c>
      <c r="F2625" s="20" t="str">
        <f>LatticeLayout!F2654</f>
        <v>BPM3</v>
      </c>
      <c r="G2625" s="20" t="str">
        <f>LatticeLayout!G2654</f>
        <v>position monitor</v>
      </c>
      <c r="H2625" s="20">
        <f>LatticeLayout!H2654</f>
        <v>47.5</v>
      </c>
      <c r="I2625" s="20">
        <f>LatticeLayout!I2654</f>
        <v>0.13700000000000001</v>
      </c>
      <c r="J2625" s="20">
        <f>LatticeLayout!J2654</f>
        <v>0</v>
      </c>
      <c r="K2625" s="20">
        <f>LatticeLayout!K2654</f>
        <v>0.13700000000000001</v>
      </c>
      <c r="L2625" s="20">
        <f>LatticeLayout!L2654</f>
        <v>41.094000000000001</v>
      </c>
      <c r="M2625" s="20">
        <f>LatticeLayout!M2654</f>
        <v>427.19421835962947</v>
      </c>
      <c r="N2625" s="20">
        <f>LatticeLayout!N2654</f>
        <v>361.92903652404783</v>
      </c>
      <c r="O2625" s="20">
        <f t="shared" si="120"/>
        <v>361.99753652404786</v>
      </c>
      <c r="P2625" s="20">
        <f t="shared" si="121"/>
        <v>427.19421835962947</v>
      </c>
      <c r="Q2625" s="20">
        <f t="shared" si="122"/>
        <v>41.094000000000001</v>
      </c>
    </row>
    <row r="2626" spans="1:17" hidden="1" x14ac:dyDescent="0.3">
      <c r="A2626" s="20">
        <f>LatticeLayout!A2655</f>
        <v>0</v>
      </c>
      <c r="B2626" s="20">
        <f>LatticeLayout!B2655</f>
        <v>0</v>
      </c>
      <c r="C2626" s="20">
        <f>LatticeLayout!C2655</f>
        <v>0</v>
      </c>
      <c r="D2626" s="20">
        <f>LatticeLayout!D2655</f>
        <v>0</v>
      </c>
      <c r="E2626" s="20" t="str">
        <f>LatticeLayout!E2655</f>
        <v/>
      </c>
      <c r="F2626" s="20">
        <f>LatticeLayout!F2655</f>
        <v>0</v>
      </c>
      <c r="G2626" s="20">
        <f>LatticeLayout!G2655</f>
        <v>0</v>
      </c>
      <c r="H2626" s="20">
        <f>LatticeLayout!H2655</f>
        <v>0</v>
      </c>
      <c r="I2626" s="20">
        <f>LatticeLayout!I2655</f>
        <v>0</v>
      </c>
      <c r="J2626" s="20">
        <f>LatticeLayout!J2655</f>
        <v>0</v>
      </c>
      <c r="K2626" s="20">
        <f>LatticeLayout!K2655</f>
        <v>4.3999999999999997E-2</v>
      </c>
      <c r="L2626" s="20">
        <f>LatticeLayout!L2655</f>
        <v>41.094000000000001</v>
      </c>
      <c r="M2626" s="20">
        <f>LatticeLayout!M2655</f>
        <v>427.19421835962947</v>
      </c>
      <c r="N2626" s="20">
        <f>LatticeLayout!N2655</f>
        <v>361.88503652404785</v>
      </c>
      <c r="O2626" s="20">
        <f t="shared" si="120"/>
        <v>361.90703652404784</v>
      </c>
      <c r="P2626" s="20">
        <f t="shared" si="121"/>
        <v>427.19421835962947</v>
      </c>
      <c r="Q2626" s="20">
        <f t="shared" si="122"/>
        <v>41.094000000000001</v>
      </c>
    </row>
    <row r="2627" spans="1:17" x14ac:dyDescent="0.3">
      <c r="A2627" s="20" t="str">
        <f>LatticeLayout!A2656</f>
        <v>FS2</v>
      </c>
      <c r="B2627" s="20" t="str">
        <f>LatticeLayout!B2656</f>
        <v>BMS</v>
      </c>
      <c r="C2627" s="20" t="str">
        <f>LatticeLayout!C2656</f>
        <v>QH</v>
      </c>
      <c r="D2627" s="20">
        <f>LatticeLayout!D2656</f>
        <v>4286</v>
      </c>
      <c r="E2627" s="20" t="str">
        <f>LatticeLayout!E2656</f>
        <v>FS2_BMS:QH_D4286</v>
      </c>
      <c r="F2627" s="20" t="str">
        <f>LatticeLayout!F2656</f>
        <v>Q1</v>
      </c>
      <c r="G2627" s="20" t="str">
        <f>LatticeLayout!G2656</f>
        <v>quadrupole-X</v>
      </c>
      <c r="H2627" s="20">
        <f>LatticeLayout!H2656</f>
        <v>50</v>
      </c>
      <c r="I2627" s="20">
        <f>LatticeLayout!I2656</f>
        <v>0</v>
      </c>
      <c r="J2627" s="20">
        <f>LatticeLayout!J2656</f>
        <v>0</v>
      </c>
      <c r="K2627" s="20">
        <f>LatticeLayout!K2656</f>
        <v>0.25</v>
      </c>
      <c r="L2627" s="551">
        <f>LatticeLayout!L2656</f>
        <v>41.094000000000001</v>
      </c>
      <c r="M2627" s="551">
        <f>LatticeLayout!M2656</f>
        <v>427.19421835962947</v>
      </c>
      <c r="N2627" s="551">
        <f>LatticeLayout!N2656</f>
        <v>361.63503652404785</v>
      </c>
      <c r="O2627" s="551">
        <f t="shared" si="120"/>
        <v>361.76003652404785</v>
      </c>
      <c r="P2627" s="551">
        <f t="shared" si="121"/>
        <v>427.19421835962947</v>
      </c>
      <c r="Q2627" s="551">
        <f t="shared" si="122"/>
        <v>41.094000000000001</v>
      </c>
    </row>
    <row r="2628" spans="1:17" hidden="1" x14ac:dyDescent="0.3">
      <c r="A2628" s="20">
        <f>LatticeLayout!A2657</f>
        <v>0</v>
      </c>
      <c r="B2628" s="20">
        <f>LatticeLayout!B2657</f>
        <v>0</v>
      </c>
      <c r="C2628" s="20">
        <f>LatticeLayout!C2657</f>
        <v>0</v>
      </c>
      <c r="D2628" s="20">
        <f>LatticeLayout!D2657</f>
        <v>0</v>
      </c>
      <c r="E2628" s="20" t="str">
        <f>LatticeLayout!E2657</f>
        <v/>
      </c>
      <c r="F2628" s="20">
        <f>LatticeLayout!F2657</f>
        <v>0</v>
      </c>
      <c r="G2628" s="20">
        <f>LatticeLayout!G2657</f>
        <v>0</v>
      </c>
      <c r="H2628" s="20">
        <f>LatticeLayout!H2657</f>
        <v>0</v>
      </c>
      <c r="I2628" s="20">
        <f>LatticeLayout!I2657</f>
        <v>0</v>
      </c>
      <c r="J2628" s="20">
        <f>LatticeLayout!J2657</f>
        <v>0</v>
      </c>
      <c r="K2628" s="20">
        <f>LatticeLayout!K2657</f>
        <v>0.75</v>
      </c>
      <c r="L2628" s="20">
        <f>LatticeLayout!L2657</f>
        <v>41.094000000000001</v>
      </c>
      <c r="M2628" s="20">
        <f>LatticeLayout!M2657</f>
        <v>427.19421835962947</v>
      </c>
      <c r="N2628" s="20">
        <f>LatticeLayout!N2657</f>
        <v>360.88503652404785</v>
      </c>
      <c r="O2628" s="20">
        <f t="shared" si="120"/>
        <v>361.26003652404785</v>
      </c>
      <c r="P2628" s="20">
        <f t="shared" si="121"/>
        <v>427.19421835962947</v>
      </c>
      <c r="Q2628" s="20">
        <f t="shared" si="122"/>
        <v>41.094000000000001</v>
      </c>
    </row>
    <row r="2629" spans="1:17" x14ac:dyDescent="0.3">
      <c r="A2629" s="20" t="str">
        <f>LatticeLayout!A2658</f>
        <v>FS2</v>
      </c>
      <c r="B2629" s="20" t="str">
        <f>LatticeLayout!B2658</f>
        <v>BMS</v>
      </c>
      <c r="C2629" s="20" t="str">
        <f>LatticeLayout!C2658</f>
        <v>QV</v>
      </c>
      <c r="D2629" s="20">
        <f>LatticeLayout!D2658</f>
        <v>4296</v>
      </c>
      <c r="E2629" s="20" t="str">
        <f>LatticeLayout!E2658</f>
        <v>FS2_BMS:QV_D4296</v>
      </c>
      <c r="F2629" s="20" t="str">
        <f>LatticeLayout!F2658</f>
        <v>Q1</v>
      </c>
      <c r="G2629" s="20" t="str">
        <f>LatticeLayout!G2658</f>
        <v>quadrupole-Y</v>
      </c>
      <c r="H2629" s="20">
        <f>LatticeLayout!H2658</f>
        <v>50</v>
      </c>
      <c r="I2629" s="20">
        <f>LatticeLayout!I2658</f>
        <v>0</v>
      </c>
      <c r="J2629" s="20">
        <f>LatticeLayout!J2658</f>
        <v>0</v>
      </c>
      <c r="K2629" s="20">
        <f>LatticeLayout!K2658</f>
        <v>0.25</v>
      </c>
      <c r="L2629" s="551">
        <f>LatticeLayout!L2658</f>
        <v>41.094000000000001</v>
      </c>
      <c r="M2629" s="551">
        <f>LatticeLayout!M2658</f>
        <v>427.19421835962947</v>
      </c>
      <c r="N2629" s="551">
        <f>LatticeLayout!N2658</f>
        <v>360.63503652404785</v>
      </c>
      <c r="O2629" s="551">
        <f t="shared" si="120"/>
        <v>360.76003652404785</v>
      </c>
      <c r="P2629" s="551">
        <f t="shared" si="121"/>
        <v>427.19421835962947</v>
      </c>
      <c r="Q2629" s="551">
        <f t="shared" si="122"/>
        <v>41.094000000000001</v>
      </c>
    </row>
    <row r="2630" spans="1:17" hidden="1" x14ac:dyDescent="0.3">
      <c r="A2630" s="20">
        <f>LatticeLayout!A2659</f>
        <v>0</v>
      </c>
      <c r="B2630" s="20">
        <f>LatticeLayout!B2659</f>
        <v>0</v>
      </c>
      <c r="C2630" s="20">
        <f>LatticeLayout!C2659</f>
        <v>0</v>
      </c>
      <c r="D2630" s="20">
        <f>LatticeLayout!D2659</f>
        <v>0</v>
      </c>
      <c r="E2630" s="20">
        <f>LatticeLayout!E2659</f>
        <v>0</v>
      </c>
      <c r="F2630" s="20">
        <f>LatticeLayout!F2659</f>
        <v>0</v>
      </c>
      <c r="G2630" s="20">
        <f>LatticeLayout!G2659</f>
        <v>0</v>
      </c>
      <c r="H2630" s="20">
        <f>LatticeLayout!H2659</f>
        <v>0</v>
      </c>
      <c r="I2630" s="20">
        <f>LatticeLayout!I2659</f>
        <v>0</v>
      </c>
      <c r="J2630" s="20">
        <f>LatticeLayout!J2659</f>
        <v>0</v>
      </c>
      <c r="K2630" s="20">
        <f>LatticeLayout!K2659</f>
        <v>0.87</v>
      </c>
      <c r="L2630" s="20">
        <f>LatticeLayout!L2659</f>
        <v>41.094000000000001</v>
      </c>
      <c r="M2630" s="20">
        <f>LatticeLayout!M2659</f>
        <v>427.19421835962947</v>
      </c>
      <c r="N2630" s="20">
        <f>LatticeLayout!N2659</f>
        <v>359.76503652404784</v>
      </c>
      <c r="O2630" s="20">
        <f t="shared" si="120"/>
        <v>360.20003652404785</v>
      </c>
      <c r="P2630" s="20">
        <f t="shared" si="121"/>
        <v>427.19421835962947</v>
      </c>
      <c r="Q2630" s="20">
        <f t="shared" si="122"/>
        <v>41.094000000000001</v>
      </c>
    </row>
    <row r="2631" spans="1:17" hidden="1" x14ac:dyDescent="0.3">
      <c r="A2631" s="20" t="str">
        <f>LatticeLayout!A2660</f>
        <v>FS2</v>
      </c>
      <c r="B2631" s="20" t="str">
        <f>LatticeLayout!B2660</f>
        <v>BMS</v>
      </c>
      <c r="C2631" s="20" t="str">
        <f>LatticeLayout!C2660</f>
        <v>dump</v>
      </c>
      <c r="D2631" s="20">
        <f>LatticeLayout!D2660</f>
        <v>4305</v>
      </c>
      <c r="E2631" s="20" t="str">
        <f>LatticeLayout!E2660</f>
        <v>FS2_BMS:dump_D4305</v>
      </c>
      <c r="F2631" s="20" t="str">
        <f>LatticeLayout!F2660</f>
        <v>dump</v>
      </c>
      <c r="G2631" s="20" t="str">
        <f>LatticeLayout!G2660</f>
        <v>dump 25W no current reading</v>
      </c>
      <c r="H2631" s="20">
        <f>LatticeLayout!H2660</f>
        <v>0</v>
      </c>
      <c r="I2631" s="20">
        <f>LatticeLayout!I2660</f>
        <v>0</v>
      </c>
      <c r="J2631" s="20">
        <f>LatticeLayout!J2660</f>
        <v>0</v>
      </c>
      <c r="K2631" s="20">
        <f>LatticeLayout!K2660</f>
        <v>0</v>
      </c>
      <c r="L2631" s="20">
        <f>LatticeLayout!L2660</f>
        <v>41.094000000000001</v>
      </c>
      <c r="M2631" s="20">
        <f>LatticeLayout!M2660</f>
        <v>427.19421835962947</v>
      </c>
      <c r="N2631" s="20">
        <f>LatticeLayout!N2660</f>
        <v>359.76503652404784</v>
      </c>
      <c r="O2631" s="20">
        <f t="shared" si="120"/>
        <v>359.76503652404784</v>
      </c>
      <c r="P2631" s="20">
        <f t="shared" si="121"/>
        <v>427.19421835962947</v>
      </c>
      <c r="Q2631" s="20">
        <f t="shared" si="122"/>
        <v>41.094000000000001</v>
      </c>
    </row>
    <row r="2632" spans="1:17" hidden="1" x14ac:dyDescent="0.3">
      <c r="A2632" s="20">
        <f>LatticeLayout!A2661</f>
        <v>0</v>
      </c>
      <c r="B2632" s="20">
        <f>LatticeLayout!B2661</f>
        <v>0</v>
      </c>
      <c r="C2632" s="20">
        <f>LatticeLayout!C2661</f>
        <v>0</v>
      </c>
      <c r="D2632" s="20">
        <f>LatticeLayout!D2661</f>
        <v>0</v>
      </c>
      <c r="E2632" s="20">
        <f>LatticeLayout!E2661</f>
        <v>0</v>
      </c>
      <c r="F2632" s="20">
        <f>LatticeLayout!F2661</f>
        <v>0</v>
      </c>
      <c r="G2632" s="20">
        <f>LatticeLayout!G2661</f>
        <v>0</v>
      </c>
      <c r="H2632" s="20">
        <f>LatticeLayout!H2661</f>
        <v>0</v>
      </c>
      <c r="I2632" s="20">
        <f>LatticeLayout!I2661</f>
        <v>0</v>
      </c>
      <c r="J2632" s="20">
        <f>LatticeLayout!J2661</f>
        <v>0</v>
      </c>
      <c r="K2632" s="20">
        <f>LatticeLayout!K2661</f>
        <v>2</v>
      </c>
      <c r="L2632" s="20">
        <f>LatticeLayout!L2661</f>
        <v>41.094000000000001</v>
      </c>
      <c r="M2632" s="20">
        <f>LatticeLayout!M2661</f>
        <v>427.19421835962947</v>
      </c>
      <c r="N2632" s="20">
        <f>LatticeLayout!N2661</f>
        <v>357.76503652404784</v>
      </c>
      <c r="O2632" s="20">
        <f t="shared" si="120"/>
        <v>358.76503652404784</v>
      </c>
      <c r="P2632" s="20">
        <f t="shared" si="121"/>
        <v>427.19421835962947</v>
      </c>
      <c r="Q2632" s="20">
        <f t="shared" si="122"/>
        <v>41.094000000000001</v>
      </c>
    </row>
    <row r="2633" spans="1:17" hidden="1" x14ac:dyDescent="0.3">
      <c r="A2633" s="20">
        <f>LatticeLayout!A2662</f>
        <v>0</v>
      </c>
      <c r="B2633" s="20">
        <f>LatticeLayout!B2662</f>
        <v>0</v>
      </c>
      <c r="C2633" s="20">
        <f>LatticeLayout!C2662</f>
        <v>0</v>
      </c>
      <c r="D2633" s="20">
        <f>LatticeLayout!D2662</f>
        <v>0</v>
      </c>
      <c r="E2633" s="20" t="str">
        <f>LatticeLayout!E2662</f>
        <v/>
      </c>
      <c r="F2633" s="20">
        <f>LatticeLayout!F2662</f>
        <v>0</v>
      </c>
      <c r="G2633" s="20" t="str">
        <f>LatticeLayout!G2662</f>
        <v>bellow</v>
      </c>
      <c r="H2633" s="20">
        <f>LatticeLayout!H2662</f>
        <v>40</v>
      </c>
      <c r="I2633" s="20">
        <f>LatticeLayout!I2662</f>
        <v>0</v>
      </c>
      <c r="J2633" s="20">
        <f>LatticeLayout!J2662</f>
        <v>0</v>
      </c>
      <c r="K2633" s="20">
        <f>LatticeLayout!K2662</f>
        <v>0.11600000000000001</v>
      </c>
      <c r="L2633" s="20">
        <f>LatticeLayout!L2662</f>
        <v>41.094000000000001</v>
      </c>
      <c r="M2633" s="20">
        <f>LatticeLayout!M2662</f>
        <v>427.19421835962947</v>
      </c>
      <c r="N2633" s="20">
        <f>LatticeLayout!N2662</f>
        <v>357.64903652404786</v>
      </c>
      <c r="O2633" s="20">
        <f t="shared" si="120"/>
        <v>357.70703652404785</v>
      </c>
      <c r="P2633" s="20">
        <f t="shared" si="121"/>
        <v>427.19421835962947</v>
      </c>
      <c r="Q2633" s="20">
        <f t="shared" si="122"/>
        <v>41.094000000000001</v>
      </c>
    </row>
    <row r="2634" spans="1:17" hidden="1" x14ac:dyDescent="0.3">
      <c r="A2634" s="20" t="str">
        <f>LatticeLayout!A2663</f>
        <v>FS2</v>
      </c>
      <c r="B2634" s="20" t="str">
        <f>LatticeLayout!B2663</f>
        <v>BMS</v>
      </c>
      <c r="C2634" s="20" t="str">
        <f>LatticeLayout!C2663</f>
        <v>BPM</v>
      </c>
      <c r="D2634" s="20">
        <f>LatticeLayout!D2663</f>
        <v>4327</v>
      </c>
      <c r="E2634" s="20" t="str">
        <f>LatticeLayout!E2663</f>
        <v>FS2_BMS:BPM_D4327</v>
      </c>
      <c r="F2634" s="20" t="str">
        <f>LatticeLayout!F2663</f>
        <v>BPM3</v>
      </c>
      <c r="G2634" s="20" t="str">
        <f>LatticeLayout!G2663</f>
        <v>position monitor</v>
      </c>
      <c r="H2634" s="20">
        <f>LatticeLayout!H2663</f>
        <v>0</v>
      </c>
      <c r="I2634" s="20">
        <f>LatticeLayout!I2663</f>
        <v>0</v>
      </c>
      <c r="J2634" s="20">
        <f>LatticeLayout!J2663</f>
        <v>0</v>
      </c>
      <c r="K2634" s="20">
        <f>LatticeLayout!K2663</f>
        <v>0</v>
      </c>
      <c r="L2634" s="20">
        <f>LatticeLayout!L2663</f>
        <v>41.094000000000001</v>
      </c>
      <c r="M2634" s="20">
        <f>LatticeLayout!M2663</f>
        <v>427.19421835962947</v>
      </c>
      <c r="N2634" s="20">
        <f>LatticeLayout!N2663</f>
        <v>357.64903652404786</v>
      </c>
      <c r="O2634" s="20">
        <f t="shared" si="120"/>
        <v>357.64903652404786</v>
      </c>
      <c r="P2634" s="20">
        <f t="shared" si="121"/>
        <v>427.19421835962947</v>
      </c>
      <c r="Q2634" s="20">
        <f t="shared" si="122"/>
        <v>41.094000000000001</v>
      </c>
    </row>
    <row r="2635" spans="1:17" x14ac:dyDescent="0.3">
      <c r="A2635" s="20">
        <f>LatticeLayout!A2664</f>
        <v>0</v>
      </c>
      <c r="B2635" s="20">
        <f>LatticeLayout!B2664</f>
        <v>0</v>
      </c>
      <c r="C2635" s="20">
        <f>LatticeLayout!C2664</f>
        <v>0</v>
      </c>
      <c r="D2635" s="20">
        <f>LatticeLayout!D2664</f>
        <v>0</v>
      </c>
      <c r="E2635" s="20">
        <f>LatticeLayout!E2664</f>
        <v>0</v>
      </c>
      <c r="F2635" s="20">
        <f>LatticeLayout!F2664</f>
        <v>0</v>
      </c>
      <c r="G2635" s="20" t="str">
        <f>LatticeLayout!G2664</f>
        <v>diagnostic box</v>
      </c>
      <c r="H2635" s="20">
        <f>LatticeLayout!H2664</f>
        <v>0</v>
      </c>
      <c r="I2635" s="20">
        <f>LatticeLayout!I2664</f>
        <v>0</v>
      </c>
      <c r="J2635" s="20">
        <f>LatticeLayout!J2664</f>
        <v>0</v>
      </c>
      <c r="K2635" s="20">
        <f>LatticeLayout!K2664</f>
        <v>7.3999999999999996E-2</v>
      </c>
      <c r="L2635" s="551">
        <f>LatticeLayout!L2664</f>
        <v>41.094000000000001</v>
      </c>
      <c r="M2635" s="551">
        <f>LatticeLayout!M2664</f>
        <v>427.19421835962947</v>
      </c>
      <c r="N2635" s="551">
        <f>LatticeLayout!N2664</f>
        <v>357.57503652404785</v>
      </c>
      <c r="O2635" s="551">
        <f t="shared" ref="O2635:O2698" si="123">(N2635+N2634)/2</f>
        <v>357.61203652404788</v>
      </c>
      <c r="P2635" s="551">
        <f t="shared" ref="P2635:P2698" si="124">(M2635+M2634)/2</f>
        <v>427.19421835962947</v>
      </c>
      <c r="Q2635" s="551">
        <f t="shared" ref="Q2635:Q2698" si="125">(L2635+L2634)/2</f>
        <v>41.094000000000001</v>
      </c>
    </row>
    <row r="2636" spans="1:17" x14ac:dyDescent="0.3">
      <c r="A2636" s="20" t="str">
        <f>LatticeLayout!A2665</f>
        <v>FS2</v>
      </c>
      <c r="B2636" s="20" t="str">
        <f>LatticeLayout!B2665</f>
        <v>BMS</v>
      </c>
      <c r="C2636" s="20" t="str">
        <f>LatticeLayout!C2665</f>
        <v>PM</v>
      </c>
      <c r="D2636" s="20">
        <f>LatticeLayout!D2665</f>
        <v>4327</v>
      </c>
      <c r="E2636" s="20" t="str">
        <f>LatticeLayout!E2665</f>
        <v>FS2_BMS:PM_D4327</v>
      </c>
      <c r="F2636" s="20" t="str">
        <f>LatticeLayout!F2665</f>
        <v>PMx</v>
      </c>
      <c r="G2636" s="20" t="str">
        <f>LatticeLayout!G2665</f>
        <v>profile monitor</v>
      </c>
      <c r="H2636" s="20" t="str">
        <f>LatticeLayout!H2665</f>
        <v>PM2 not costed</v>
      </c>
      <c r="I2636" s="20">
        <f>LatticeLayout!I2665</f>
        <v>0</v>
      </c>
      <c r="J2636" s="20">
        <f>LatticeLayout!J2665</f>
        <v>0</v>
      </c>
      <c r="K2636" s="20">
        <f>LatticeLayout!K2665</f>
        <v>0</v>
      </c>
      <c r="L2636" s="551">
        <f>LatticeLayout!L2665</f>
        <v>41.094000000000001</v>
      </c>
      <c r="M2636" s="551">
        <f>LatticeLayout!M2665</f>
        <v>427.19421835962947</v>
      </c>
      <c r="N2636" s="551">
        <f>LatticeLayout!N2665</f>
        <v>357.57503652404785</v>
      </c>
      <c r="O2636" s="551">
        <f t="shared" si="123"/>
        <v>357.57503652404785</v>
      </c>
      <c r="P2636" s="551">
        <f t="shared" si="124"/>
        <v>427.19421835962947</v>
      </c>
      <c r="Q2636" s="551">
        <f t="shared" si="125"/>
        <v>41.094000000000001</v>
      </c>
    </row>
    <row r="2637" spans="1:17" x14ac:dyDescent="0.3">
      <c r="A2637" s="20">
        <f>LatticeLayout!A2666</f>
        <v>0</v>
      </c>
      <c r="B2637" s="20">
        <f>LatticeLayout!B2666</f>
        <v>0</v>
      </c>
      <c r="C2637" s="20">
        <f>LatticeLayout!C2666</f>
        <v>0</v>
      </c>
      <c r="D2637" s="20">
        <f>LatticeLayout!D2666</f>
        <v>0</v>
      </c>
      <c r="E2637" s="20">
        <f>LatticeLayout!E2666</f>
        <v>0</v>
      </c>
      <c r="F2637" s="20">
        <f>LatticeLayout!F2666</f>
        <v>0</v>
      </c>
      <c r="G2637" s="20" t="str">
        <f>LatticeLayout!G2666</f>
        <v>diagnostic box</v>
      </c>
      <c r="H2637" s="20">
        <f>LatticeLayout!H2666</f>
        <v>0</v>
      </c>
      <c r="I2637" s="20">
        <f>LatticeLayout!I2666</f>
        <v>0</v>
      </c>
      <c r="J2637" s="20">
        <f>LatticeLayout!J2666</f>
        <v>0</v>
      </c>
      <c r="K2637" s="20">
        <f>LatticeLayout!K2666</f>
        <v>9.0999999999999998E-2</v>
      </c>
      <c r="L2637" s="551">
        <f>LatticeLayout!L2666</f>
        <v>41.094000000000001</v>
      </c>
      <c r="M2637" s="551">
        <f>LatticeLayout!M2666</f>
        <v>427.19421835962947</v>
      </c>
      <c r="N2637" s="551">
        <f>LatticeLayout!N2666</f>
        <v>357.48403652404784</v>
      </c>
      <c r="O2637" s="551">
        <f t="shared" si="123"/>
        <v>357.52953652404784</v>
      </c>
      <c r="P2637" s="551">
        <f t="shared" si="124"/>
        <v>427.19421835962947</v>
      </c>
      <c r="Q2637" s="551">
        <f t="shared" si="125"/>
        <v>41.094000000000001</v>
      </c>
    </row>
    <row r="2638" spans="1:17" hidden="1" x14ac:dyDescent="0.3">
      <c r="A2638" s="20" t="str">
        <f>LatticeLayout!A2667</f>
        <v>FS2</v>
      </c>
      <c r="B2638" s="20" t="str">
        <f>LatticeLayout!B2667</f>
        <v>BMS</v>
      </c>
      <c r="C2638" s="20" t="str">
        <f>LatticeLayout!C2667</f>
        <v>PORT</v>
      </c>
      <c r="D2638" s="20">
        <f>LatticeLayout!D2667</f>
        <v>4328</v>
      </c>
      <c r="E2638" s="20" t="str">
        <f>LatticeLayout!E2667</f>
        <v>FS2_BMS:PORT_D4328</v>
      </c>
      <c r="F2638" s="20" t="str">
        <f>LatticeLayout!F2667</f>
        <v>IP_S</v>
      </c>
      <c r="G2638" s="20" t="str">
        <f>LatticeLayout!G2667</f>
        <v>pump, 65 l/s</v>
      </c>
      <c r="H2638" s="20">
        <f>LatticeLayout!H2667</f>
        <v>0</v>
      </c>
      <c r="I2638" s="20">
        <f>LatticeLayout!I2667</f>
        <v>0</v>
      </c>
      <c r="J2638" s="20">
        <f>LatticeLayout!J2667</f>
        <v>0</v>
      </c>
      <c r="K2638" s="20">
        <f>LatticeLayout!K2667</f>
        <v>0</v>
      </c>
      <c r="L2638" s="20">
        <f>LatticeLayout!L2667</f>
        <v>41.094000000000001</v>
      </c>
      <c r="M2638" s="20">
        <f>LatticeLayout!M2667</f>
        <v>427.19421835962947</v>
      </c>
      <c r="N2638" s="20">
        <f>LatticeLayout!N2667</f>
        <v>357.48403652404784</v>
      </c>
      <c r="O2638" s="20">
        <f t="shared" si="123"/>
        <v>357.48403652404784</v>
      </c>
      <c r="P2638" s="20">
        <f t="shared" si="124"/>
        <v>427.19421835962947</v>
      </c>
      <c r="Q2638" s="20">
        <f t="shared" si="125"/>
        <v>41.094000000000001</v>
      </c>
    </row>
    <row r="2639" spans="1:17" hidden="1" x14ac:dyDescent="0.3">
      <c r="A2639" s="20">
        <f>LatticeLayout!A2668</f>
        <v>0</v>
      </c>
      <c r="B2639" s="20">
        <f>LatticeLayout!B2668</f>
        <v>0</v>
      </c>
      <c r="C2639" s="20">
        <f>LatticeLayout!C2668</f>
        <v>0</v>
      </c>
      <c r="D2639" s="20">
        <f>LatticeLayout!D2668</f>
        <v>0</v>
      </c>
      <c r="E2639" s="20">
        <f>LatticeLayout!E2668</f>
        <v>0</v>
      </c>
      <c r="F2639" s="20">
        <f>LatticeLayout!F2668</f>
        <v>0</v>
      </c>
      <c r="G2639" s="20" t="str">
        <f>LatticeLayout!G2668</f>
        <v>bellow</v>
      </c>
      <c r="H2639" s="20">
        <f>LatticeLayout!H2668</f>
        <v>40</v>
      </c>
      <c r="I2639" s="20">
        <f>LatticeLayout!I2668</f>
        <v>0</v>
      </c>
      <c r="J2639" s="20">
        <f>LatticeLayout!J2668</f>
        <v>0</v>
      </c>
      <c r="K2639" s="20">
        <f>LatticeLayout!K2668</f>
        <v>9.9000000000000005E-2</v>
      </c>
      <c r="L2639" s="20">
        <f>LatticeLayout!L2668</f>
        <v>41.094000000000001</v>
      </c>
      <c r="M2639" s="20">
        <f>LatticeLayout!M2668</f>
        <v>427.19421835962947</v>
      </c>
      <c r="N2639" s="20">
        <f>LatticeLayout!N2668</f>
        <v>357.38503652404785</v>
      </c>
      <c r="O2639" s="20">
        <f t="shared" si="123"/>
        <v>357.43453652404787</v>
      </c>
      <c r="P2639" s="20">
        <f t="shared" si="124"/>
        <v>427.19421835962947</v>
      </c>
      <c r="Q2639" s="20">
        <f t="shared" si="125"/>
        <v>41.094000000000001</v>
      </c>
    </row>
    <row r="2640" spans="1:17" hidden="1" x14ac:dyDescent="0.3">
      <c r="A2640" s="20">
        <f>LatticeLayout!A2669</f>
        <v>0</v>
      </c>
      <c r="B2640" s="20">
        <f>LatticeLayout!B2669</f>
        <v>0</v>
      </c>
      <c r="C2640" s="20">
        <f>LatticeLayout!C2669</f>
        <v>0</v>
      </c>
      <c r="D2640" s="20">
        <f>LatticeLayout!D2669</f>
        <v>0</v>
      </c>
      <c r="E2640" s="20" t="str">
        <f>LatticeLayout!E2669</f>
        <v/>
      </c>
      <c r="F2640" s="20">
        <f>LatticeLayout!F2669</f>
        <v>0</v>
      </c>
      <c r="G2640" s="20">
        <f>LatticeLayout!G2669</f>
        <v>0</v>
      </c>
      <c r="H2640" s="20">
        <f>LatticeLayout!H2669</f>
        <v>0</v>
      </c>
      <c r="I2640" s="20">
        <f>LatticeLayout!I2669</f>
        <v>0</v>
      </c>
      <c r="J2640" s="20">
        <f>LatticeLayout!J2669</f>
        <v>0</v>
      </c>
      <c r="K2640" s="20">
        <f>LatticeLayout!K2669</f>
        <v>0</v>
      </c>
      <c r="L2640" s="20">
        <f>LatticeLayout!L2669</f>
        <v>41.094000000000001</v>
      </c>
      <c r="M2640" s="20">
        <f>LatticeLayout!M2669</f>
        <v>427.19421835962947</v>
      </c>
      <c r="N2640" s="20">
        <f>LatticeLayout!N2669</f>
        <v>357.38503652404785</v>
      </c>
      <c r="O2640" s="20">
        <f t="shared" si="123"/>
        <v>357.38503652404785</v>
      </c>
      <c r="P2640" s="20">
        <f t="shared" si="124"/>
        <v>427.19421835962947</v>
      </c>
      <c r="Q2640" s="20">
        <f t="shared" si="125"/>
        <v>41.094000000000001</v>
      </c>
    </row>
    <row r="2641" spans="1:17" hidden="1" x14ac:dyDescent="0.3">
      <c r="A2641" s="20" t="str">
        <f>LatticeLayout!A2670</f>
        <v>LS3</v>
      </c>
      <c r="B2641" s="20" t="str">
        <f>LatticeLayout!B2670</f>
        <v>CD01</v>
      </c>
      <c r="C2641" s="20" t="str">
        <f>LatticeLayout!C2670</f>
        <v>GV</v>
      </c>
      <c r="D2641" s="20">
        <f>LatticeLayout!D2670</f>
        <v>4330</v>
      </c>
      <c r="E2641" s="20" t="str">
        <f>LatticeLayout!E2670</f>
        <v>LS3_CD01:GV_D4330</v>
      </c>
      <c r="F2641" s="20">
        <f>LatticeLayout!F2670</f>
        <v>0</v>
      </c>
      <c r="G2641" s="20" t="str">
        <f>LatticeLayout!G2670</f>
        <v>gate valve</v>
      </c>
      <c r="H2641" s="20">
        <f>LatticeLayout!H2670</f>
        <v>40</v>
      </c>
      <c r="I2641" s="20">
        <f>LatticeLayout!I2670</f>
        <v>0</v>
      </c>
      <c r="J2641" s="20">
        <f>LatticeLayout!J2670</f>
        <v>0</v>
      </c>
      <c r="K2641" s="20">
        <f>LatticeLayout!K2670</f>
        <v>7.1999999999999995E-2</v>
      </c>
      <c r="L2641" s="20">
        <f>LatticeLayout!L2670</f>
        <v>41.094000000000001</v>
      </c>
      <c r="M2641" s="20">
        <f>LatticeLayout!M2670</f>
        <v>427.19421835962947</v>
      </c>
      <c r="N2641" s="20">
        <f>LatticeLayout!N2670</f>
        <v>357.31303652404785</v>
      </c>
      <c r="O2641" s="20">
        <f t="shared" si="123"/>
        <v>357.34903652404785</v>
      </c>
      <c r="P2641" s="20">
        <f t="shared" si="124"/>
        <v>427.19421835962947</v>
      </c>
      <c r="Q2641" s="20">
        <f t="shared" si="125"/>
        <v>41.094000000000001</v>
      </c>
    </row>
    <row r="2642" spans="1:17" hidden="1" x14ac:dyDescent="0.3">
      <c r="A2642" s="20">
        <f>LatticeLayout!A2671</f>
        <v>0</v>
      </c>
      <c r="B2642" s="20">
        <f>LatticeLayout!B2671</f>
        <v>0</v>
      </c>
      <c r="C2642" s="20">
        <f>LatticeLayout!C2671</f>
        <v>0</v>
      </c>
      <c r="D2642" s="20">
        <f>LatticeLayout!D2671</f>
        <v>0</v>
      </c>
      <c r="E2642" s="20" t="str">
        <f>LatticeLayout!E2671</f>
        <v/>
      </c>
      <c r="F2642" s="20">
        <f>LatticeLayout!F2671</f>
        <v>0</v>
      </c>
      <c r="G2642" s="20" t="str">
        <f>LatticeLayout!G2671</f>
        <v>bellows</v>
      </c>
      <c r="H2642" s="20">
        <f>LatticeLayout!H2671</f>
        <v>0</v>
      </c>
      <c r="I2642" s="20">
        <f>LatticeLayout!I2671</f>
        <v>0</v>
      </c>
      <c r="J2642" s="20">
        <f>LatticeLayout!J2671</f>
        <v>0</v>
      </c>
      <c r="K2642" s="20">
        <f>LatticeLayout!K2671</f>
        <v>0.15310800000000002</v>
      </c>
      <c r="L2642" s="20">
        <f>LatticeLayout!L2671</f>
        <v>41.094000000000001</v>
      </c>
      <c r="M2642" s="20">
        <f>LatticeLayout!M2671</f>
        <v>427.19421835962947</v>
      </c>
      <c r="N2642" s="20">
        <f>LatticeLayout!N2671</f>
        <v>357.15992852404787</v>
      </c>
      <c r="O2642" s="20">
        <f t="shared" si="123"/>
        <v>357.23648252404786</v>
      </c>
      <c r="P2642" s="20">
        <f t="shared" si="124"/>
        <v>427.19421835962947</v>
      </c>
      <c r="Q2642" s="20">
        <f t="shared" si="125"/>
        <v>41.094000000000001</v>
      </c>
    </row>
    <row r="2643" spans="1:17" x14ac:dyDescent="0.3">
      <c r="A2643" s="20" t="str">
        <f>LatticeLayout!A2672</f>
        <v>LS3</v>
      </c>
      <c r="B2643" s="20" t="str">
        <f>LatticeLayout!B2672</f>
        <v>CD01</v>
      </c>
      <c r="C2643" s="20" t="str">
        <f>LatticeLayout!C2672</f>
        <v>CAV1</v>
      </c>
      <c r="D2643" s="20">
        <f>LatticeLayout!D2672</f>
        <v>4334</v>
      </c>
      <c r="E2643" s="20" t="str">
        <f>LatticeLayout!E2672</f>
        <v>LS3_CD01:CAV1_D4334</v>
      </c>
      <c r="F2643" s="20">
        <f>LatticeLayout!F2672</f>
        <v>0</v>
      </c>
      <c r="G2643" s="20" t="str">
        <f>LatticeLayout!G2672</f>
        <v>b54 cavity</v>
      </c>
      <c r="H2643" s="20">
        <f>LatticeLayout!H2672</f>
        <v>40</v>
      </c>
      <c r="I2643" s="20">
        <f>LatticeLayout!I2672</f>
        <v>0</v>
      </c>
      <c r="J2643" s="20">
        <f>LatticeLayout!J2672</f>
        <v>0</v>
      </c>
      <c r="K2643" s="20">
        <f>LatticeLayout!K2672</f>
        <v>0.49565599999999999</v>
      </c>
      <c r="L2643" s="551">
        <f>LatticeLayout!L2672</f>
        <v>41.094000000000001</v>
      </c>
      <c r="M2643" s="551">
        <f>LatticeLayout!M2672</f>
        <v>427.19421835962947</v>
      </c>
      <c r="N2643" s="551">
        <f>LatticeLayout!N2672</f>
        <v>356.66427252404787</v>
      </c>
      <c r="O2643" s="551">
        <f t="shared" si="123"/>
        <v>356.9121005240479</v>
      </c>
      <c r="P2643" s="551">
        <f t="shared" si="124"/>
        <v>427.19421835962947</v>
      </c>
      <c r="Q2643" s="551">
        <f t="shared" si="125"/>
        <v>41.094000000000001</v>
      </c>
    </row>
    <row r="2644" spans="1:17" hidden="1" x14ac:dyDescent="0.3">
      <c r="A2644" s="20" t="str">
        <f>LatticeLayout!A2673</f>
        <v>LS3</v>
      </c>
      <c r="B2644" s="20" t="str">
        <f>LatticeLayout!B2673</f>
        <v>CD01</v>
      </c>
      <c r="C2644" s="20" t="str">
        <f>LatticeLayout!C2673</f>
        <v>BLM</v>
      </c>
      <c r="D2644" s="20">
        <f>LatticeLayout!D2673</f>
        <v>4336</v>
      </c>
      <c r="E2644" s="20" t="str">
        <f>LatticeLayout!E2673</f>
        <v>LS3_CD01:BLM_D4336</v>
      </c>
      <c r="F2644" s="20">
        <f>LatticeLayout!F2673</f>
        <v>0</v>
      </c>
      <c r="G2644" s="20" t="str">
        <f>LatticeLayout!G2673</f>
        <v>outside loss monitor</v>
      </c>
      <c r="H2644" s="20">
        <f>LatticeLayout!H2673</f>
        <v>0</v>
      </c>
      <c r="I2644" s="20">
        <f>LatticeLayout!I2673</f>
        <v>0</v>
      </c>
      <c r="J2644" s="20">
        <f>LatticeLayout!J2673</f>
        <v>0</v>
      </c>
      <c r="K2644" s="20">
        <f>LatticeLayout!K2673</f>
        <v>0</v>
      </c>
      <c r="L2644" s="20">
        <f>LatticeLayout!L2673</f>
        <v>41.094000000000001</v>
      </c>
      <c r="M2644" s="20">
        <f>LatticeLayout!M2673</f>
        <v>427.19421835962947</v>
      </c>
      <c r="N2644" s="20">
        <f>LatticeLayout!N2673</f>
        <v>356.66427252404787</v>
      </c>
      <c r="O2644" s="20">
        <f t="shared" si="123"/>
        <v>356.66427252404787</v>
      </c>
      <c r="P2644" s="20">
        <f t="shared" si="124"/>
        <v>427.19421835962947</v>
      </c>
      <c r="Q2644" s="20">
        <f t="shared" si="125"/>
        <v>41.094000000000001</v>
      </c>
    </row>
    <row r="2645" spans="1:17" hidden="1" x14ac:dyDescent="0.3">
      <c r="A2645" s="20">
        <f>LatticeLayout!A2674</f>
        <v>0</v>
      </c>
      <c r="B2645" s="20">
        <f>LatticeLayout!B2674</f>
        <v>0</v>
      </c>
      <c r="C2645" s="20">
        <f>LatticeLayout!C2674</f>
        <v>0</v>
      </c>
      <c r="D2645" s="20">
        <f>LatticeLayout!D2674</f>
        <v>0</v>
      </c>
      <c r="E2645" s="20">
        <f>LatticeLayout!E2674</f>
        <v>0</v>
      </c>
      <c r="F2645" s="20">
        <f>LatticeLayout!F2674</f>
        <v>0</v>
      </c>
      <c r="G2645" s="20">
        <f>LatticeLayout!G2674</f>
        <v>0</v>
      </c>
      <c r="H2645" s="20">
        <f>LatticeLayout!H2674</f>
        <v>0</v>
      </c>
      <c r="I2645" s="20">
        <f>LatticeLayout!I2674</f>
        <v>0</v>
      </c>
      <c r="J2645" s="20">
        <f>LatticeLayout!J2674</f>
        <v>0</v>
      </c>
      <c r="K2645" s="20">
        <f>LatticeLayout!K2674</f>
        <v>0</v>
      </c>
      <c r="L2645" s="20">
        <f>LatticeLayout!L2674</f>
        <v>41.094000000000001</v>
      </c>
      <c r="M2645" s="20">
        <f>LatticeLayout!M2674</f>
        <v>427.19421835962947</v>
      </c>
      <c r="N2645" s="20">
        <f>LatticeLayout!N2674</f>
        <v>356.66427252404787</v>
      </c>
      <c r="O2645" s="20">
        <f t="shared" si="123"/>
        <v>356.66427252404787</v>
      </c>
      <c r="P2645" s="20">
        <f t="shared" si="124"/>
        <v>427.19421835962947</v>
      </c>
      <c r="Q2645" s="20">
        <f t="shared" si="125"/>
        <v>41.094000000000001</v>
      </c>
    </row>
    <row r="2646" spans="1:17" hidden="1" x14ac:dyDescent="0.3">
      <c r="A2646" s="20">
        <f>LatticeLayout!A2675</f>
        <v>0</v>
      </c>
      <c r="B2646" s="20">
        <f>LatticeLayout!B2675</f>
        <v>0</v>
      </c>
      <c r="C2646" s="20">
        <f>LatticeLayout!C2675</f>
        <v>0</v>
      </c>
      <c r="D2646" s="20">
        <f>LatticeLayout!D2675</f>
        <v>0</v>
      </c>
      <c r="E2646" s="20" t="str">
        <f>LatticeLayout!E2675</f>
        <v/>
      </c>
      <c r="F2646" s="20">
        <f>LatticeLayout!F2675</f>
        <v>0</v>
      </c>
      <c r="G2646" s="20" t="str">
        <f>LatticeLayout!G2675</f>
        <v>bellow</v>
      </c>
      <c r="H2646" s="20">
        <f>LatticeLayout!H2675</f>
        <v>0</v>
      </c>
      <c r="I2646" s="20">
        <f>LatticeLayout!I2675</f>
        <v>0</v>
      </c>
      <c r="J2646" s="20">
        <f>LatticeLayout!J2675</f>
        <v>0</v>
      </c>
      <c r="K2646" s="20">
        <f>LatticeLayout!K2675</f>
        <v>9.9516999999999994E-2</v>
      </c>
      <c r="L2646" s="20">
        <f>LatticeLayout!L2675</f>
        <v>41.094000000000001</v>
      </c>
      <c r="M2646" s="20">
        <f>LatticeLayout!M2675</f>
        <v>427.19421835962947</v>
      </c>
      <c r="N2646" s="20">
        <f>LatticeLayout!N2675</f>
        <v>356.56475552404788</v>
      </c>
      <c r="O2646" s="20">
        <f t="shared" si="123"/>
        <v>356.61451402404788</v>
      </c>
      <c r="P2646" s="20">
        <f t="shared" si="124"/>
        <v>427.19421835962947</v>
      </c>
      <c r="Q2646" s="20">
        <f t="shared" si="125"/>
        <v>41.094000000000001</v>
      </c>
    </row>
    <row r="2647" spans="1:17" x14ac:dyDescent="0.3">
      <c r="A2647" s="20" t="str">
        <f>LatticeLayout!A2676</f>
        <v>LS3</v>
      </c>
      <c r="B2647" s="20" t="str">
        <f>LatticeLayout!B2676</f>
        <v>CD01</v>
      </c>
      <c r="C2647" s="20" t="str">
        <f>LatticeLayout!C2676</f>
        <v>CAV2</v>
      </c>
      <c r="D2647" s="20">
        <f>LatticeLayout!D2676</f>
        <v>4340</v>
      </c>
      <c r="E2647" s="20" t="str">
        <f>LatticeLayout!E2676</f>
        <v>LS3_CD01:CAV2_D4340</v>
      </c>
      <c r="F2647" s="20">
        <f>LatticeLayout!F2676</f>
        <v>0</v>
      </c>
      <c r="G2647" s="20" t="str">
        <f>LatticeLayout!G2676</f>
        <v>b54 cavity</v>
      </c>
      <c r="H2647" s="20">
        <f>LatticeLayout!H2676</f>
        <v>40</v>
      </c>
      <c r="I2647" s="20">
        <f>LatticeLayout!I2676</f>
        <v>0</v>
      </c>
      <c r="J2647" s="20">
        <f>LatticeLayout!J2676</f>
        <v>0</v>
      </c>
      <c r="K2647" s="20">
        <f>LatticeLayout!K2676</f>
        <v>0.49565599999999999</v>
      </c>
      <c r="L2647" s="551">
        <f>LatticeLayout!L2676</f>
        <v>41.094000000000001</v>
      </c>
      <c r="M2647" s="551">
        <f>LatticeLayout!M2676</f>
        <v>427.19421835962947</v>
      </c>
      <c r="N2647" s="551">
        <f>LatticeLayout!N2676</f>
        <v>356.06909952404789</v>
      </c>
      <c r="O2647" s="551">
        <f t="shared" si="123"/>
        <v>356.31692752404786</v>
      </c>
      <c r="P2647" s="551">
        <f t="shared" si="124"/>
        <v>427.19421835962947</v>
      </c>
      <c r="Q2647" s="551">
        <f t="shared" si="125"/>
        <v>41.094000000000001</v>
      </c>
    </row>
    <row r="2648" spans="1:17" hidden="1" x14ac:dyDescent="0.3">
      <c r="A2648" s="20">
        <f>LatticeLayout!A2677</f>
        <v>0</v>
      </c>
      <c r="B2648" s="20">
        <f>LatticeLayout!B2677</f>
        <v>0</v>
      </c>
      <c r="C2648" s="20">
        <f>LatticeLayout!C2677</f>
        <v>0</v>
      </c>
      <c r="D2648" s="20">
        <f>LatticeLayout!D2677</f>
        <v>0</v>
      </c>
      <c r="E2648" s="20" t="str">
        <f>LatticeLayout!E2677</f>
        <v/>
      </c>
      <c r="F2648" s="20">
        <f>LatticeLayout!F2677</f>
        <v>0</v>
      </c>
      <c r="G2648" s="20">
        <f>LatticeLayout!G2677</f>
        <v>0</v>
      </c>
      <c r="H2648" s="20">
        <f>LatticeLayout!H2677</f>
        <v>0</v>
      </c>
      <c r="I2648" s="20">
        <f>LatticeLayout!I2677</f>
        <v>0</v>
      </c>
      <c r="J2648" s="20">
        <f>LatticeLayout!J2677</f>
        <v>0</v>
      </c>
      <c r="K2648" s="20">
        <f>LatticeLayout!K2677</f>
        <v>0</v>
      </c>
      <c r="L2648" s="20">
        <f>LatticeLayout!L2677</f>
        <v>41.094000000000001</v>
      </c>
      <c r="M2648" s="20">
        <f>LatticeLayout!M2677</f>
        <v>427.19421835962947</v>
      </c>
      <c r="N2648" s="20">
        <f>LatticeLayout!N2677</f>
        <v>356.06909952404789</v>
      </c>
      <c r="O2648" s="20">
        <f t="shared" si="123"/>
        <v>356.06909952404789</v>
      </c>
      <c r="P2648" s="20">
        <f t="shared" si="124"/>
        <v>427.19421835962947</v>
      </c>
      <c r="Q2648" s="20">
        <f t="shared" si="125"/>
        <v>41.094000000000001</v>
      </c>
    </row>
    <row r="2649" spans="1:17" hidden="1" x14ac:dyDescent="0.3">
      <c r="A2649" s="20">
        <f>LatticeLayout!A2678</f>
        <v>0</v>
      </c>
      <c r="B2649" s="20">
        <f>LatticeLayout!B2678</f>
        <v>0</v>
      </c>
      <c r="C2649" s="20">
        <f>LatticeLayout!C2678</f>
        <v>0</v>
      </c>
      <c r="D2649" s="20">
        <f>LatticeLayout!D2678</f>
        <v>0</v>
      </c>
      <c r="E2649" s="20">
        <f>LatticeLayout!E2678</f>
        <v>0</v>
      </c>
      <c r="F2649" s="20">
        <f>LatticeLayout!F2678</f>
        <v>0</v>
      </c>
      <c r="G2649" s="20">
        <f>LatticeLayout!G2678</f>
        <v>0</v>
      </c>
      <c r="H2649" s="20">
        <f>LatticeLayout!H2678</f>
        <v>0</v>
      </c>
      <c r="I2649" s="20">
        <f>LatticeLayout!I2678</f>
        <v>0</v>
      </c>
      <c r="J2649" s="20">
        <f>LatticeLayout!J2678</f>
        <v>0</v>
      </c>
      <c r="K2649" s="20">
        <f>LatticeLayout!K2678</f>
        <v>0</v>
      </c>
      <c r="L2649" s="20">
        <f>LatticeLayout!L2678</f>
        <v>41.094000000000001</v>
      </c>
      <c r="M2649" s="20">
        <f>LatticeLayout!M2678</f>
        <v>427.19421835962947</v>
      </c>
      <c r="N2649" s="20">
        <f>LatticeLayout!N2678</f>
        <v>356.06909952404789</v>
      </c>
      <c r="O2649" s="20">
        <f t="shared" si="123"/>
        <v>356.06909952404789</v>
      </c>
      <c r="P2649" s="20">
        <f t="shared" si="124"/>
        <v>427.19421835962947</v>
      </c>
      <c r="Q2649" s="20">
        <f t="shared" si="125"/>
        <v>41.094000000000001</v>
      </c>
    </row>
    <row r="2650" spans="1:17" hidden="1" x14ac:dyDescent="0.3">
      <c r="A2650" s="20">
        <f>LatticeLayout!A2679</f>
        <v>0</v>
      </c>
      <c r="B2650" s="20">
        <f>LatticeLayout!B2679</f>
        <v>0</v>
      </c>
      <c r="C2650" s="20">
        <f>LatticeLayout!C2679</f>
        <v>0</v>
      </c>
      <c r="D2650" s="20">
        <f>LatticeLayout!D2679</f>
        <v>0</v>
      </c>
      <c r="E2650" s="20" t="str">
        <f>LatticeLayout!E2679</f>
        <v/>
      </c>
      <c r="F2650" s="20">
        <f>LatticeLayout!F2679</f>
        <v>0</v>
      </c>
      <c r="G2650" s="20" t="str">
        <f>LatticeLayout!G2679</f>
        <v>bellow</v>
      </c>
      <c r="H2650" s="20">
        <f>LatticeLayout!H2679</f>
        <v>0</v>
      </c>
      <c r="I2650" s="20">
        <f>LatticeLayout!I2679</f>
        <v>0</v>
      </c>
      <c r="J2650" s="20">
        <f>LatticeLayout!J2679</f>
        <v>0</v>
      </c>
      <c r="K2650" s="20">
        <f>LatticeLayout!K2679</f>
        <v>9.9516999999999994E-2</v>
      </c>
      <c r="L2650" s="20">
        <f>LatticeLayout!L2679</f>
        <v>41.094000000000001</v>
      </c>
      <c r="M2650" s="20">
        <f>LatticeLayout!M2679</f>
        <v>427.19421835962947</v>
      </c>
      <c r="N2650" s="20">
        <f>LatticeLayout!N2679</f>
        <v>355.96958252404789</v>
      </c>
      <c r="O2650" s="20">
        <f t="shared" si="123"/>
        <v>356.01934102404789</v>
      </c>
      <c r="P2650" s="20">
        <f t="shared" si="124"/>
        <v>427.19421835962947</v>
      </c>
      <c r="Q2650" s="20">
        <f t="shared" si="125"/>
        <v>41.094000000000001</v>
      </c>
    </row>
    <row r="2651" spans="1:17" x14ac:dyDescent="0.3">
      <c r="A2651" s="20" t="str">
        <f>LatticeLayout!A2680</f>
        <v>LS3</v>
      </c>
      <c r="B2651" s="20" t="str">
        <f>LatticeLayout!B2680</f>
        <v>CD01</v>
      </c>
      <c r="C2651" s="20" t="str">
        <f>LatticeLayout!C2680</f>
        <v>CAV3</v>
      </c>
      <c r="D2651" s="20">
        <f>LatticeLayout!D2680</f>
        <v>4346</v>
      </c>
      <c r="E2651" s="20" t="str">
        <f>LatticeLayout!E2680</f>
        <v>LS3_CD01:CAV3_D4346</v>
      </c>
      <c r="F2651" s="20">
        <f>LatticeLayout!F2680</f>
        <v>0</v>
      </c>
      <c r="G2651" s="20" t="str">
        <f>LatticeLayout!G2680</f>
        <v>b54 cavity</v>
      </c>
      <c r="H2651" s="20">
        <f>LatticeLayout!H2680</f>
        <v>40</v>
      </c>
      <c r="I2651" s="20">
        <f>LatticeLayout!I2680</f>
        <v>0</v>
      </c>
      <c r="J2651" s="20">
        <f>LatticeLayout!J2680</f>
        <v>0</v>
      </c>
      <c r="K2651" s="20">
        <f>LatticeLayout!K2680</f>
        <v>0.49565599999999999</v>
      </c>
      <c r="L2651" s="551">
        <f>LatticeLayout!L2680</f>
        <v>41.094000000000001</v>
      </c>
      <c r="M2651" s="551">
        <f>LatticeLayout!M2680</f>
        <v>427.19421835962947</v>
      </c>
      <c r="N2651" s="551">
        <f>LatticeLayout!N2680</f>
        <v>355.4739265240479</v>
      </c>
      <c r="O2651" s="551">
        <f t="shared" si="123"/>
        <v>355.72175452404792</v>
      </c>
      <c r="P2651" s="551">
        <f t="shared" si="124"/>
        <v>427.19421835962947</v>
      </c>
      <c r="Q2651" s="551">
        <f t="shared" si="125"/>
        <v>41.094000000000001</v>
      </c>
    </row>
    <row r="2652" spans="1:17" hidden="1" x14ac:dyDescent="0.3">
      <c r="A2652" s="20">
        <f>LatticeLayout!A2681</f>
        <v>0</v>
      </c>
      <c r="B2652" s="20">
        <f>LatticeLayout!B2681</f>
        <v>0</v>
      </c>
      <c r="C2652" s="20">
        <f>LatticeLayout!C2681</f>
        <v>0</v>
      </c>
      <c r="D2652" s="20">
        <f>LatticeLayout!D2681</f>
        <v>0</v>
      </c>
      <c r="E2652" s="20" t="str">
        <f>LatticeLayout!E2681</f>
        <v/>
      </c>
      <c r="F2652" s="20">
        <f>LatticeLayout!F2681</f>
        <v>0</v>
      </c>
      <c r="G2652" s="20">
        <f>LatticeLayout!G2681</f>
        <v>0</v>
      </c>
      <c r="H2652" s="20">
        <f>LatticeLayout!H2681</f>
        <v>0</v>
      </c>
      <c r="I2652" s="20">
        <f>LatticeLayout!I2681</f>
        <v>0</v>
      </c>
      <c r="J2652" s="20">
        <f>LatticeLayout!J2681</f>
        <v>0</v>
      </c>
      <c r="K2652" s="20">
        <f>LatticeLayout!K2681</f>
        <v>0</v>
      </c>
      <c r="L2652" s="20">
        <f>LatticeLayout!L2681</f>
        <v>41.094000000000001</v>
      </c>
      <c r="M2652" s="20">
        <f>LatticeLayout!M2681</f>
        <v>427.19421835962947</v>
      </c>
      <c r="N2652" s="20">
        <f>LatticeLayout!N2681</f>
        <v>355.4739265240479</v>
      </c>
      <c r="O2652" s="20">
        <f t="shared" si="123"/>
        <v>355.4739265240479</v>
      </c>
      <c r="P2652" s="20">
        <f t="shared" si="124"/>
        <v>427.19421835962947</v>
      </c>
      <c r="Q2652" s="20">
        <f t="shared" si="125"/>
        <v>41.094000000000001</v>
      </c>
    </row>
    <row r="2653" spans="1:17" hidden="1" x14ac:dyDescent="0.3">
      <c r="A2653" s="20">
        <f>LatticeLayout!A2682</f>
        <v>0</v>
      </c>
      <c r="B2653" s="20">
        <f>LatticeLayout!B2682</f>
        <v>0</v>
      </c>
      <c r="C2653" s="20">
        <f>LatticeLayout!C2682</f>
        <v>0</v>
      </c>
      <c r="D2653" s="20">
        <f>LatticeLayout!D2682</f>
        <v>0</v>
      </c>
      <c r="E2653" s="20">
        <f>LatticeLayout!E2682</f>
        <v>0</v>
      </c>
      <c r="F2653" s="20">
        <f>LatticeLayout!F2682</f>
        <v>0</v>
      </c>
      <c r="G2653" s="20">
        <f>LatticeLayout!G2682</f>
        <v>0</v>
      </c>
      <c r="H2653" s="20">
        <f>LatticeLayout!H2682</f>
        <v>0</v>
      </c>
      <c r="I2653" s="20">
        <f>LatticeLayout!I2682</f>
        <v>0</v>
      </c>
      <c r="J2653" s="20">
        <f>LatticeLayout!J2682</f>
        <v>0</v>
      </c>
      <c r="K2653" s="20">
        <f>LatticeLayout!K2682</f>
        <v>0</v>
      </c>
      <c r="L2653" s="20">
        <f>LatticeLayout!L2682</f>
        <v>41.094000000000001</v>
      </c>
      <c r="M2653" s="20">
        <f>LatticeLayout!M2682</f>
        <v>427.19421835962947</v>
      </c>
      <c r="N2653" s="20">
        <f>LatticeLayout!N2682</f>
        <v>355.4739265240479</v>
      </c>
      <c r="O2653" s="20">
        <f t="shared" si="123"/>
        <v>355.4739265240479</v>
      </c>
      <c r="P2653" s="20">
        <f t="shared" si="124"/>
        <v>427.19421835962947</v>
      </c>
      <c r="Q2653" s="20">
        <f t="shared" si="125"/>
        <v>41.094000000000001</v>
      </c>
    </row>
    <row r="2654" spans="1:17" hidden="1" x14ac:dyDescent="0.3">
      <c r="A2654" s="20">
        <f>LatticeLayout!A2683</f>
        <v>0</v>
      </c>
      <c r="B2654" s="20">
        <f>LatticeLayout!B2683</f>
        <v>0</v>
      </c>
      <c r="C2654" s="20">
        <f>LatticeLayout!C2683</f>
        <v>0</v>
      </c>
      <c r="D2654" s="20">
        <f>LatticeLayout!D2683</f>
        <v>0</v>
      </c>
      <c r="E2654" s="20" t="str">
        <f>LatticeLayout!E2683</f>
        <v/>
      </c>
      <c r="F2654" s="20">
        <f>LatticeLayout!F2683</f>
        <v>0</v>
      </c>
      <c r="G2654" s="20" t="str">
        <f>LatticeLayout!G2683</f>
        <v>bellow</v>
      </c>
      <c r="H2654" s="20">
        <f>LatticeLayout!H2683</f>
        <v>0</v>
      </c>
      <c r="I2654" s="20">
        <f>LatticeLayout!I2683</f>
        <v>0</v>
      </c>
      <c r="J2654" s="20">
        <f>LatticeLayout!J2683</f>
        <v>0</v>
      </c>
      <c r="K2654" s="20">
        <f>LatticeLayout!K2683</f>
        <v>9.9516999999999994E-2</v>
      </c>
      <c r="L2654" s="20">
        <f>LatticeLayout!L2683</f>
        <v>41.094000000000001</v>
      </c>
      <c r="M2654" s="20">
        <f>LatticeLayout!M2683</f>
        <v>427.19421835962947</v>
      </c>
      <c r="N2654" s="20">
        <f>LatticeLayout!N2683</f>
        <v>355.37440952404791</v>
      </c>
      <c r="O2654" s="20">
        <f t="shared" si="123"/>
        <v>355.4241680240479</v>
      </c>
      <c r="P2654" s="20">
        <f t="shared" si="124"/>
        <v>427.19421835962947</v>
      </c>
      <c r="Q2654" s="20">
        <f t="shared" si="125"/>
        <v>41.094000000000001</v>
      </c>
    </row>
    <row r="2655" spans="1:17" x14ac:dyDescent="0.3">
      <c r="A2655" s="20" t="str">
        <f>LatticeLayout!A2684</f>
        <v>LS3</v>
      </c>
      <c r="B2655" s="20" t="str">
        <f>LatticeLayout!B2684</f>
        <v>CD01</v>
      </c>
      <c r="C2655" s="20" t="str">
        <f>LatticeLayout!C2684</f>
        <v>CAV4</v>
      </c>
      <c r="D2655" s="20">
        <f>LatticeLayout!D2684</f>
        <v>4352</v>
      </c>
      <c r="E2655" s="20" t="str">
        <f>LatticeLayout!E2684</f>
        <v>LS3_CD01:CAV4_D4352</v>
      </c>
      <c r="F2655" s="20">
        <f>LatticeLayout!F2684</f>
        <v>0</v>
      </c>
      <c r="G2655" s="20" t="str">
        <f>LatticeLayout!G2684</f>
        <v>b54 cavity</v>
      </c>
      <c r="H2655" s="20">
        <f>LatticeLayout!H2684</f>
        <v>40</v>
      </c>
      <c r="I2655" s="20">
        <f>LatticeLayout!I2684</f>
        <v>0</v>
      </c>
      <c r="J2655" s="20">
        <f>LatticeLayout!J2684</f>
        <v>0</v>
      </c>
      <c r="K2655" s="20">
        <f>LatticeLayout!K2684</f>
        <v>0.49565599999999999</v>
      </c>
      <c r="L2655" s="551">
        <f>LatticeLayout!L2684</f>
        <v>41.094000000000001</v>
      </c>
      <c r="M2655" s="551">
        <f>LatticeLayout!M2684</f>
        <v>427.19421835962947</v>
      </c>
      <c r="N2655" s="551">
        <f>LatticeLayout!N2684</f>
        <v>354.87875352404791</v>
      </c>
      <c r="O2655" s="551">
        <f t="shared" si="123"/>
        <v>355.12658152404788</v>
      </c>
      <c r="P2655" s="551">
        <f t="shared" si="124"/>
        <v>427.19421835962947</v>
      </c>
      <c r="Q2655" s="551">
        <f t="shared" si="125"/>
        <v>41.094000000000001</v>
      </c>
    </row>
    <row r="2656" spans="1:17" hidden="1" x14ac:dyDescent="0.3">
      <c r="A2656" s="20" t="str">
        <f>LatticeLayout!A2685</f>
        <v>LS3</v>
      </c>
      <c r="B2656" s="20" t="str">
        <f>LatticeLayout!B2685</f>
        <v>CD01</v>
      </c>
      <c r="C2656" s="20" t="str">
        <f>LatticeLayout!C2685</f>
        <v>BLM</v>
      </c>
      <c r="D2656" s="20">
        <f>LatticeLayout!D2685</f>
        <v>4354</v>
      </c>
      <c r="E2656" s="20" t="str">
        <f>LatticeLayout!E2685</f>
        <v>LS3_CD01:BLM_D4354</v>
      </c>
      <c r="F2656" s="20">
        <f>LatticeLayout!F2685</f>
        <v>0</v>
      </c>
      <c r="G2656" s="20" t="str">
        <f>LatticeLayout!G2685</f>
        <v>outside loss monitor</v>
      </c>
      <c r="H2656" s="20">
        <f>LatticeLayout!H2685</f>
        <v>0</v>
      </c>
      <c r="I2656" s="20">
        <f>LatticeLayout!I2685</f>
        <v>0</v>
      </c>
      <c r="J2656" s="20">
        <f>LatticeLayout!J2685</f>
        <v>0</v>
      </c>
      <c r="K2656" s="20">
        <f>LatticeLayout!K2685</f>
        <v>0</v>
      </c>
      <c r="L2656" s="20">
        <f>LatticeLayout!L2685</f>
        <v>41.094000000000001</v>
      </c>
      <c r="M2656" s="20">
        <f>LatticeLayout!M2685</f>
        <v>427.19421835962947</v>
      </c>
      <c r="N2656" s="20">
        <f>LatticeLayout!N2685</f>
        <v>354.87875352404791</v>
      </c>
      <c r="O2656" s="20">
        <f t="shared" si="123"/>
        <v>354.87875352404791</v>
      </c>
      <c r="P2656" s="20">
        <f t="shared" si="124"/>
        <v>427.19421835962947</v>
      </c>
      <c r="Q2656" s="20">
        <f t="shared" si="125"/>
        <v>41.094000000000001</v>
      </c>
    </row>
    <row r="2657" spans="1:17" hidden="1" x14ac:dyDescent="0.3">
      <c r="A2657" s="20">
        <f>LatticeLayout!A2686</f>
        <v>0</v>
      </c>
      <c r="B2657" s="20">
        <f>LatticeLayout!B2686</f>
        <v>0</v>
      </c>
      <c r="C2657" s="20">
        <f>LatticeLayout!C2686</f>
        <v>0</v>
      </c>
      <c r="D2657" s="20">
        <f>LatticeLayout!D2686</f>
        <v>0</v>
      </c>
      <c r="E2657" s="20">
        <f>LatticeLayout!E2686</f>
        <v>0</v>
      </c>
      <c r="F2657" s="20">
        <f>LatticeLayout!F2686</f>
        <v>0</v>
      </c>
      <c r="G2657" s="20">
        <f>LatticeLayout!G2686</f>
        <v>0</v>
      </c>
      <c r="H2657" s="20">
        <f>LatticeLayout!H2686</f>
        <v>0</v>
      </c>
      <c r="I2657" s="20">
        <f>LatticeLayout!I2686</f>
        <v>0</v>
      </c>
      <c r="J2657" s="20">
        <f>LatticeLayout!J2686</f>
        <v>0</v>
      </c>
      <c r="K2657" s="20">
        <f>LatticeLayout!K2686</f>
        <v>0</v>
      </c>
      <c r="L2657" s="20">
        <f>LatticeLayout!L2686</f>
        <v>41.094000000000001</v>
      </c>
      <c r="M2657" s="20">
        <f>LatticeLayout!M2686</f>
        <v>427.19421835962947</v>
      </c>
      <c r="N2657" s="20">
        <f>LatticeLayout!N2686</f>
        <v>354.87875352404791</v>
      </c>
      <c r="O2657" s="20">
        <f t="shared" si="123"/>
        <v>354.87875352404791</v>
      </c>
      <c r="P2657" s="20">
        <f t="shared" si="124"/>
        <v>427.19421835962947</v>
      </c>
      <c r="Q2657" s="20">
        <f t="shared" si="125"/>
        <v>41.094000000000001</v>
      </c>
    </row>
    <row r="2658" spans="1:17" hidden="1" x14ac:dyDescent="0.3">
      <c r="A2658" s="20">
        <f>LatticeLayout!A2687</f>
        <v>0</v>
      </c>
      <c r="B2658" s="20">
        <f>LatticeLayout!B2687</f>
        <v>0</v>
      </c>
      <c r="C2658" s="20">
        <f>LatticeLayout!C2687</f>
        <v>0</v>
      </c>
      <c r="D2658" s="20">
        <f>LatticeLayout!D2687</f>
        <v>0</v>
      </c>
      <c r="E2658" s="20">
        <f>LatticeLayout!E2687</f>
        <v>0</v>
      </c>
      <c r="F2658" s="20">
        <f>LatticeLayout!F2687</f>
        <v>0</v>
      </c>
      <c r="G2658" s="20" t="str">
        <f>LatticeLayout!G2687</f>
        <v>bellow</v>
      </c>
      <c r="H2658" s="20">
        <f>LatticeLayout!H2687</f>
        <v>0</v>
      </c>
      <c r="I2658" s="20">
        <f>LatticeLayout!I2687</f>
        <v>0</v>
      </c>
      <c r="J2658" s="20">
        <f>LatticeLayout!J2687</f>
        <v>0</v>
      </c>
      <c r="K2658" s="20">
        <f>LatticeLayout!K2687</f>
        <v>0.15525</v>
      </c>
      <c r="L2658" s="20">
        <f>LatticeLayout!L2687</f>
        <v>41.094000000000001</v>
      </c>
      <c r="M2658" s="20">
        <f>LatticeLayout!M2687</f>
        <v>427.19421835962947</v>
      </c>
      <c r="N2658" s="20">
        <f>LatticeLayout!N2687</f>
        <v>354.72350352404789</v>
      </c>
      <c r="O2658" s="20">
        <f t="shared" si="123"/>
        <v>354.8011285240479</v>
      </c>
      <c r="P2658" s="20">
        <f t="shared" si="124"/>
        <v>427.19421835962947</v>
      </c>
      <c r="Q2658" s="20">
        <f t="shared" si="125"/>
        <v>41.094000000000001</v>
      </c>
    </row>
    <row r="2659" spans="1:17" x14ac:dyDescent="0.3">
      <c r="A2659" s="20" t="str">
        <f>LatticeLayout!A2688</f>
        <v>LS3</v>
      </c>
      <c r="B2659" s="20" t="str">
        <f>LatticeLayout!B2688</f>
        <v>CD01</v>
      </c>
      <c r="C2659" s="20" t="str">
        <f>LatticeLayout!C2688</f>
        <v>SOL1</v>
      </c>
      <c r="D2659" s="20">
        <f>LatticeLayout!D2688</f>
        <v>4358</v>
      </c>
      <c r="E2659" s="20" t="str">
        <f>LatticeLayout!E2688</f>
        <v>LS3_CD01:SOL1_D4358</v>
      </c>
      <c r="F2659" s="20" t="str">
        <f>LatticeLayout!F2688</f>
        <v>S2</v>
      </c>
      <c r="G2659" s="20" t="str">
        <f>LatticeLayout!G2688</f>
        <v>solenoid+correctors</v>
      </c>
      <c r="H2659" s="20">
        <f>LatticeLayout!H2688</f>
        <v>40</v>
      </c>
      <c r="I2659" s="20">
        <f>LatticeLayout!I2688</f>
        <v>0</v>
      </c>
      <c r="J2659" s="20">
        <f>LatticeLayout!J2688</f>
        <v>0</v>
      </c>
      <c r="K2659" s="20">
        <f>LatticeLayout!K2688</f>
        <v>0.5</v>
      </c>
      <c r="L2659" s="551">
        <f>LatticeLayout!L2688</f>
        <v>41.094000000000001</v>
      </c>
      <c r="M2659" s="551">
        <f>LatticeLayout!M2688</f>
        <v>427.19421835962947</v>
      </c>
      <c r="N2659" s="551">
        <f>LatticeLayout!N2688</f>
        <v>354.22350352404789</v>
      </c>
      <c r="O2659" s="551">
        <f t="shared" si="123"/>
        <v>354.47350352404789</v>
      </c>
      <c r="P2659" s="551">
        <f t="shared" si="124"/>
        <v>427.19421835962947</v>
      </c>
      <c r="Q2659" s="551">
        <f t="shared" si="125"/>
        <v>41.094000000000001</v>
      </c>
    </row>
    <row r="2660" spans="1:17" hidden="1" x14ac:dyDescent="0.3">
      <c r="A2660" s="20">
        <f>LatticeLayout!A2689</f>
        <v>0</v>
      </c>
      <c r="B2660" s="20">
        <f>LatticeLayout!B2689</f>
        <v>0</v>
      </c>
      <c r="C2660" s="20">
        <f>LatticeLayout!C2689</f>
        <v>0</v>
      </c>
      <c r="D2660" s="20">
        <f>LatticeLayout!D2689</f>
        <v>0</v>
      </c>
      <c r="E2660" s="20" t="str">
        <f>LatticeLayout!E2689</f>
        <v/>
      </c>
      <c r="F2660" s="20">
        <f>LatticeLayout!F2689</f>
        <v>0</v>
      </c>
      <c r="G2660" s="20" t="str">
        <f>LatticeLayout!G2689</f>
        <v>bellow</v>
      </c>
      <c r="H2660" s="20">
        <f>LatticeLayout!H2689</f>
        <v>0</v>
      </c>
      <c r="I2660" s="20">
        <f>LatticeLayout!I2689</f>
        <v>0</v>
      </c>
      <c r="J2660" s="20">
        <f>LatticeLayout!J2689</f>
        <v>0</v>
      </c>
      <c r="K2660" s="20">
        <f>LatticeLayout!K2689</f>
        <v>0.15525</v>
      </c>
      <c r="L2660" s="20">
        <f>LatticeLayout!L2689</f>
        <v>41.094000000000001</v>
      </c>
      <c r="M2660" s="20">
        <f>LatticeLayout!M2689</f>
        <v>427.19421835962947</v>
      </c>
      <c r="N2660" s="20">
        <f>LatticeLayout!N2689</f>
        <v>354.06825352404786</v>
      </c>
      <c r="O2660" s="20">
        <f t="shared" si="123"/>
        <v>354.14587852404787</v>
      </c>
      <c r="P2660" s="20">
        <f t="shared" si="124"/>
        <v>427.19421835962947</v>
      </c>
      <c r="Q2660" s="20">
        <f t="shared" si="125"/>
        <v>41.094000000000001</v>
      </c>
    </row>
    <row r="2661" spans="1:17" x14ac:dyDescent="0.3">
      <c r="A2661" s="20" t="str">
        <f>LatticeLayout!A2690</f>
        <v>LS3</v>
      </c>
      <c r="B2661" s="20" t="str">
        <f>LatticeLayout!B2690</f>
        <v>CD01</v>
      </c>
      <c r="C2661" s="20" t="str">
        <f>LatticeLayout!C2690</f>
        <v>CAV5</v>
      </c>
      <c r="D2661" s="20">
        <f>LatticeLayout!D2690</f>
        <v>4365</v>
      </c>
      <c r="E2661" s="20" t="str">
        <f>LatticeLayout!E2690</f>
        <v>LS3_CD01:CAV5_D4365</v>
      </c>
      <c r="F2661" s="20">
        <f>LatticeLayout!F2690</f>
        <v>0</v>
      </c>
      <c r="G2661" s="20" t="str">
        <f>LatticeLayout!G2690</f>
        <v>b54 cavity</v>
      </c>
      <c r="H2661" s="20">
        <f>LatticeLayout!H2690</f>
        <v>40</v>
      </c>
      <c r="I2661" s="20">
        <f>LatticeLayout!I2690</f>
        <v>0</v>
      </c>
      <c r="J2661" s="20">
        <f>LatticeLayout!J2690</f>
        <v>0</v>
      </c>
      <c r="K2661" s="20">
        <f>LatticeLayout!K2690</f>
        <v>0.49565599999999999</v>
      </c>
      <c r="L2661" s="551">
        <f>LatticeLayout!L2690</f>
        <v>41.094000000000001</v>
      </c>
      <c r="M2661" s="551">
        <f>LatticeLayout!M2690</f>
        <v>427.19421835962947</v>
      </c>
      <c r="N2661" s="551">
        <f>LatticeLayout!N2690</f>
        <v>353.57259752404786</v>
      </c>
      <c r="O2661" s="551">
        <f t="shared" si="123"/>
        <v>353.82042552404789</v>
      </c>
      <c r="P2661" s="551">
        <f t="shared" si="124"/>
        <v>427.19421835962947</v>
      </c>
      <c r="Q2661" s="551">
        <f t="shared" si="125"/>
        <v>41.094000000000001</v>
      </c>
    </row>
    <row r="2662" spans="1:17" hidden="1" x14ac:dyDescent="0.3">
      <c r="A2662" s="20">
        <f>LatticeLayout!A2691</f>
        <v>0</v>
      </c>
      <c r="B2662" s="20">
        <f>LatticeLayout!B2691</f>
        <v>0</v>
      </c>
      <c r="C2662" s="20">
        <f>LatticeLayout!C2691</f>
        <v>0</v>
      </c>
      <c r="D2662" s="20">
        <f>LatticeLayout!D2691</f>
        <v>0</v>
      </c>
      <c r="E2662" s="20" t="str">
        <f>LatticeLayout!E2691</f>
        <v/>
      </c>
      <c r="F2662" s="20">
        <f>LatticeLayout!F2691</f>
        <v>0</v>
      </c>
      <c r="G2662" s="20">
        <f>LatticeLayout!G2691</f>
        <v>0</v>
      </c>
      <c r="H2662" s="20">
        <f>LatticeLayout!H2691</f>
        <v>0</v>
      </c>
      <c r="I2662" s="20">
        <f>LatticeLayout!I2691</f>
        <v>0</v>
      </c>
      <c r="J2662" s="20">
        <f>LatticeLayout!J2691</f>
        <v>0</v>
      </c>
      <c r="K2662" s="20">
        <f>LatticeLayout!K2691</f>
        <v>0</v>
      </c>
      <c r="L2662" s="20">
        <f>LatticeLayout!L2691</f>
        <v>41.094000000000001</v>
      </c>
      <c r="M2662" s="20">
        <f>LatticeLayout!M2691</f>
        <v>427.19421835962947</v>
      </c>
      <c r="N2662" s="20">
        <f>LatticeLayout!N2691</f>
        <v>353.57259752404786</v>
      </c>
      <c r="O2662" s="20">
        <f t="shared" si="123"/>
        <v>353.57259752404786</v>
      </c>
      <c r="P2662" s="20">
        <f t="shared" si="124"/>
        <v>427.19421835962947</v>
      </c>
      <c r="Q2662" s="20">
        <f t="shared" si="125"/>
        <v>41.094000000000001</v>
      </c>
    </row>
    <row r="2663" spans="1:17" hidden="1" x14ac:dyDescent="0.3">
      <c r="A2663" s="20">
        <f>LatticeLayout!A2692</f>
        <v>0</v>
      </c>
      <c r="B2663" s="20">
        <f>LatticeLayout!B2692</f>
        <v>0</v>
      </c>
      <c r="C2663" s="20">
        <f>LatticeLayout!C2692</f>
        <v>0</v>
      </c>
      <c r="D2663" s="20">
        <f>LatticeLayout!D2692</f>
        <v>0</v>
      </c>
      <c r="E2663" s="20">
        <f>LatticeLayout!E2692</f>
        <v>0</v>
      </c>
      <c r="F2663" s="20">
        <f>LatticeLayout!F2692</f>
        <v>0</v>
      </c>
      <c r="G2663" s="20">
        <f>LatticeLayout!G2692</f>
        <v>0</v>
      </c>
      <c r="H2663" s="20">
        <f>LatticeLayout!H2692</f>
        <v>0</v>
      </c>
      <c r="I2663" s="20">
        <f>LatticeLayout!I2692</f>
        <v>0</v>
      </c>
      <c r="J2663" s="20">
        <f>LatticeLayout!J2692</f>
        <v>0</v>
      </c>
      <c r="K2663" s="20">
        <f>LatticeLayout!K2692</f>
        <v>0</v>
      </c>
      <c r="L2663" s="20">
        <f>LatticeLayout!L2692</f>
        <v>41.094000000000001</v>
      </c>
      <c r="M2663" s="20">
        <f>LatticeLayout!M2692</f>
        <v>427.19421835962947</v>
      </c>
      <c r="N2663" s="20">
        <f>LatticeLayout!N2692</f>
        <v>353.57259752404786</v>
      </c>
      <c r="O2663" s="20">
        <f t="shared" si="123"/>
        <v>353.57259752404786</v>
      </c>
      <c r="P2663" s="20">
        <f t="shared" si="124"/>
        <v>427.19421835962947</v>
      </c>
      <c r="Q2663" s="20">
        <f t="shared" si="125"/>
        <v>41.094000000000001</v>
      </c>
    </row>
    <row r="2664" spans="1:17" hidden="1" x14ac:dyDescent="0.3">
      <c r="A2664" s="20">
        <f>LatticeLayout!A2693</f>
        <v>0</v>
      </c>
      <c r="B2664" s="20">
        <f>LatticeLayout!B2693</f>
        <v>0</v>
      </c>
      <c r="C2664" s="20">
        <f>LatticeLayout!C2693</f>
        <v>0</v>
      </c>
      <c r="D2664" s="20">
        <f>LatticeLayout!D2693</f>
        <v>0</v>
      </c>
      <c r="E2664" s="20">
        <f>LatticeLayout!E2693</f>
        <v>0</v>
      </c>
      <c r="F2664" s="20">
        <f>LatticeLayout!F2693</f>
        <v>0</v>
      </c>
      <c r="G2664" s="20" t="str">
        <f>LatticeLayout!G2693</f>
        <v>bellow</v>
      </c>
      <c r="H2664" s="20">
        <f>LatticeLayout!H2693</f>
        <v>0</v>
      </c>
      <c r="I2664" s="20">
        <f>LatticeLayout!I2693</f>
        <v>0</v>
      </c>
      <c r="J2664" s="20">
        <f>LatticeLayout!J2693</f>
        <v>0</v>
      </c>
      <c r="K2664" s="20">
        <f>LatticeLayout!K2693</f>
        <v>9.9516999999999994E-2</v>
      </c>
      <c r="L2664" s="20">
        <f>LatticeLayout!L2693</f>
        <v>41.094000000000001</v>
      </c>
      <c r="M2664" s="20">
        <f>LatticeLayout!M2693</f>
        <v>427.19421835962947</v>
      </c>
      <c r="N2664" s="20">
        <f>LatticeLayout!N2693</f>
        <v>353.47308052404787</v>
      </c>
      <c r="O2664" s="20">
        <f t="shared" si="123"/>
        <v>353.52283902404787</v>
      </c>
      <c r="P2664" s="20">
        <f t="shared" si="124"/>
        <v>427.19421835962947</v>
      </c>
      <c r="Q2664" s="20">
        <f t="shared" si="125"/>
        <v>41.094000000000001</v>
      </c>
    </row>
    <row r="2665" spans="1:17" x14ac:dyDescent="0.3">
      <c r="A2665" s="20" t="str">
        <f>LatticeLayout!A2694</f>
        <v>LS3</v>
      </c>
      <c r="B2665" s="20" t="str">
        <f>LatticeLayout!B2694</f>
        <v>CD01</v>
      </c>
      <c r="C2665" s="20" t="str">
        <f>LatticeLayout!C2694</f>
        <v>CAV6</v>
      </c>
      <c r="D2665" s="20">
        <f>LatticeLayout!D2694</f>
        <v>4371</v>
      </c>
      <c r="E2665" s="20" t="str">
        <f>LatticeLayout!E2694</f>
        <v>LS3_CD01:CAV6_D4371</v>
      </c>
      <c r="F2665" s="20">
        <f>LatticeLayout!F2694</f>
        <v>0</v>
      </c>
      <c r="G2665" s="20" t="str">
        <f>LatticeLayout!G2694</f>
        <v>b54 cavity</v>
      </c>
      <c r="H2665" s="20">
        <f>LatticeLayout!H2694</f>
        <v>40</v>
      </c>
      <c r="I2665" s="20">
        <f>LatticeLayout!I2694</f>
        <v>0</v>
      </c>
      <c r="J2665" s="20">
        <f>LatticeLayout!J2694</f>
        <v>0</v>
      </c>
      <c r="K2665" s="20">
        <f>LatticeLayout!K2694</f>
        <v>0.49565599999999999</v>
      </c>
      <c r="L2665" s="551">
        <f>LatticeLayout!L2694</f>
        <v>41.094000000000001</v>
      </c>
      <c r="M2665" s="551">
        <f>LatticeLayout!M2694</f>
        <v>427.19421835962947</v>
      </c>
      <c r="N2665" s="551">
        <f>LatticeLayout!N2694</f>
        <v>352.97742452404788</v>
      </c>
      <c r="O2665" s="551">
        <f t="shared" si="123"/>
        <v>353.22525252404785</v>
      </c>
      <c r="P2665" s="551">
        <f t="shared" si="124"/>
        <v>427.19421835962947</v>
      </c>
      <c r="Q2665" s="551">
        <f t="shared" si="125"/>
        <v>41.094000000000001</v>
      </c>
    </row>
    <row r="2666" spans="1:17" hidden="1" x14ac:dyDescent="0.3">
      <c r="A2666" s="20">
        <f>LatticeLayout!A2695</f>
        <v>0</v>
      </c>
      <c r="B2666" s="20">
        <f>LatticeLayout!B2695</f>
        <v>0</v>
      </c>
      <c r="C2666" s="20">
        <f>LatticeLayout!C2695</f>
        <v>0</v>
      </c>
      <c r="D2666" s="20">
        <f>LatticeLayout!D2695</f>
        <v>0</v>
      </c>
      <c r="E2666" s="20" t="str">
        <f>LatticeLayout!E2695</f>
        <v/>
      </c>
      <c r="F2666" s="20">
        <f>LatticeLayout!F2695</f>
        <v>0</v>
      </c>
      <c r="G2666" s="20">
        <f>LatticeLayout!G2695</f>
        <v>0</v>
      </c>
      <c r="H2666" s="20">
        <f>LatticeLayout!H2695</f>
        <v>0</v>
      </c>
      <c r="I2666" s="20">
        <f>LatticeLayout!I2695</f>
        <v>0</v>
      </c>
      <c r="J2666" s="20">
        <f>LatticeLayout!J2695</f>
        <v>0</v>
      </c>
      <c r="K2666" s="20">
        <f>LatticeLayout!K2695</f>
        <v>0</v>
      </c>
      <c r="L2666" s="20">
        <f>LatticeLayout!L2695</f>
        <v>41.094000000000001</v>
      </c>
      <c r="M2666" s="20">
        <f>LatticeLayout!M2695</f>
        <v>427.19421835962947</v>
      </c>
      <c r="N2666" s="20">
        <f>LatticeLayout!N2695</f>
        <v>352.97742452404788</v>
      </c>
      <c r="O2666" s="20">
        <f t="shared" si="123"/>
        <v>352.97742452404788</v>
      </c>
      <c r="P2666" s="20">
        <f t="shared" si="124"/>
        <v>427.19421835962947</v>
      </c>
      <c r="Q2666" s="20">
        <f t="shared" si="125"/>
        <v>41.094000000000001</v>
      </c>
    </row>
    <row r="2667" spans="1:17" hidden="1" x14ac:dyDescent="0.3">
      <c r="A2667" s="20">
        <f>LatticeLayout!A2696</f>
        <v>0</v>
      </c>
      <c r="B2667" s="20">
        <f>LatticeLayout!B2696</f>
        <v>0</v>
      </c>
      <c r="C2667" s="20">
        <f>LatticeLayout!C2696</f>
        <v>0</v>
      </c>
      <c r="D2667" s="20">
        <f>LatticeLayout!D2696</f>
        <v>0</v>
      </c>
      <c r="E2667" s="20">
        <f>LatticeLayout!E2696</f>
        <v>0</v>
      </c>
      <c r="F2667" s="20">
        <f>LatticeLayout!F2696</f>
        <v>0</v>
      </c>
      <c r="G2667" s="20">
        <f>LatticeLayout!G2696</f>
        <v>0</v>
      </c>
      <c r="H2667" s="20">
        <f>LatticeLayout!H2696</f>
        <v>0</v>
      </c>
      <c r="I2667" s="20">
        <f>LatticeLayout!I2696</f>
        <v>0</v>
      </c>
      <c r="J2667" s="20">
        <f>LatticeLayout!J2696</f>
        <v>0</v>
      </c>
      <c r="K2667" s="20">
        <f>LatticeLayout!K2696</f>
        <v>0</v>
      </c>
      <c r="L2667" s="20">
        <f>LatticeLayout!L2696</f>
        <v>41.094000000000001</v>
      </c>
      <c r="M2667" s="20">
        <f>LatticeLayout!M2696</f>
        <v>427.19421835962947</v>
      </c>
      <c r="N2667" s="20">
        <f>LatticeLayout!N2696</f>
        <v>352.97742452404788</v>
      </c>
      <c r="O2667" s="20">
        <f t="shared" si="123"/>
        <v>352.97742452404788</v>
      </c>
      <c r="P2667" s="20">
        <f t="shared" si="124"/>
        <v>427.19421835962947</v>
      </c>
      <c r="Q2667" s="20">
        <f t="shared" si="125"/>
        <v>41.094000000000001</v>
      </c>
    </row>
    <row r="2668" spans="1:17" hidden="1" x14ac:dyDescent="0.3">
      <c r="A2668" s="20">
        <f>LatticeLayout!A2697</f>
        <v>0</v>
      </c>
      <c r="B2668" s="20">
        <f>LatticeLayout!B2697</f>
        <v>0</v>
      </c>
      <c r="C2668" s="20">
        <f>LatticeLayout!C2697</f>
        <v>0</v>
      </c>
      <c r="D2668" s="20">
        <f>LatticeLayout!D2697</f>
        <v>0</v>
      </c>
      <c r="E2668" s="20" t="str">
        <f>LatticeLayout!E2697</f>
        <v/>
      </c>
      <c r="F2668" s="20">
        <f>LatticeLayout!F2697</f>
        <v>0</v>
      </c>
      <c r="G2668" s="20" t="str">
        <f>LatticeLayout!G2697</f>
        <v>bellow</v>
      </c>
      <c r="H2668" s="20">
        <f>LatticeLayout!H2697</f>
        <v>0</v>
      </c>
      <c r="I2668" s="20">
        <f>LatticeLayout!I2697</f>
        <v>0</v>
      </c>
      <c r="J2668" s="20">
        <f>LatticeLayout!J2697</f>
        <v>0</v>
      </c>
      <c r="K2668" s="20">
        <f>LatticeLayout!K2697</f>
        <v>9.9516999999999994E-2</v>
      </c>
      <c r="L2668" s="20">
        <f>LatticeLayout!L2697</f>
        <v>41.094000000000001</v>
      </c>
      <c r="M2668" s="20">
        <f>LatticeLayout!M2697</f>
        <v>427.19421835962947</v>
      </c>
      <c r="N2668" s="20">
        <f>LatticeLayout!N2697</f>
        <v>352.87790752404788</v>
      </c>
      <c r="O2668" s="20">
        <f t="shared" si="123"/>
        <v>352.92766602404788</v>
      </c>
      <c r="P2668" s="20">
        <f t="shared" si="124"/>
        <v>427.19421835962947</v>
      </c>
      <c r="Q2668" s="20">
        <f t="shared" si="125"/>
        <v>41.094000000000001</v>
      </c>
    </row>
    <row r="2669" spans="1:17" x14ac:dyDescent="0.3">
      <c r="A2669" s="20" t="str">
        <f>LatticeLayout!A2698</f>
        <v>LS3</v>
      </c>
      <c r="B2669" s="20" t="str">
        <f>LatticeLayout!B2698</f>
        <v>CD01</v>
      </c>
      <c r="C2669" s="20" t="str">
        <f>LatticeLayout!C2698</f>
        <v>CAV7</v>
      </c>
      <c r="D2669" s="20">
        <f>LatticeLayout!D2698</f>
        <v>4377</v>
      </c>
      <c r="E2669" s="20" t="str">
        <f>LatticeLayout!E2698</f>
        <v>LS3_CD01:CAV7_D4377</v>
      </c>
      <c r="F2669" s="20">
        <f>LatticeLayout!F2698</f>
        <v>0</v>
      </c>
      <c r="G2669" s="20" t="str">
        <f>LatticeLayout!G2698</f>
        <v>b54 cavity</v>
      </c>
      <c r="H2669" s="20">
        <f>LatticeLayout!H2698</f>
        <v>40</v>
      </c>
      <c r="I2669" s="20">
        <f>LatticeLayout!I2698</f>
        <v>0</v>
      </c>
      <c r="J2669" s="20">
        <f>LatticeLayout!J2698</f>
        <v>0</v>
      </c>
      <c r="K2669" s="20">
        <f>LatticeLayout!K2698</f>
        <v>0.49565599999999999</v>
      </c>
      <c r="L2669" s="551">
        <f>LatticeLayout!L2698</f>
        <v>41.094000000000001</v>
      </c>
      <c r="M2669" s="551">
        <f>LatticeLayout!M2698</f>
        <v>427.19421835962947</v>
      </c>
      <c r="N2669" s="551">
        <f>LatticeLayout!N2698</f>
        <v>352.38225152404789</v>
      </c>
      <c r="O2669" s="551">
        <f t="shared" si="123"/>
        <v>352.63007952404791</v>
      </c>
      <c r="P2669" s="551">
        <f t="shared" si="124"/>
        <v>427.19421835962947</v>
      </c>
      <c r="Q2669" s="551">
        <f t="shared" si="125"/>
        <v>41.094000000000001</v>
      </c>
    </row>
    <row r="2670" spans="1:17" hidden="1" x14ac:dyDescent="0.3">
      <c r="A2670" s="20">
        <f>LatticeLayout!A2699</f>
        <v>0</v>
      </c>
      <c r="B2670" s="20">
        <f>LatticeLayout!B2699</f>
        <v>0</v>
      </c>
      <c r="C2670" s="20">
        <f>LatticeLayout!C2699</f>
        <v>0</v>
      </c>
      <c r="D2670" s="20">
        <f>LatticeLayout!D2699</f>
        <v>0</v>
      </c>
      <c r="E2670" s="20" t="str">
        <f>LatticeLayout!E2699</f>
        <v/>
      </c>
      <c r="F2670" s="20">
        <f>LatticeLayout!F2699</f>
        <v>0</v>
      </c>
      <c r="G2670" s="20">
        <f>LatticeLayout!G2699</f>
        <v>0</v>
      </c>
      <c r="H2670" s="20">
        <f>LatticeLayout!H2699</f>
        <v>0</v>
      </c>
      <c r="I2670" s="20">
        <f>LatticeLayout!I2699</f>
        <v>0</v>
      </c>
      <c r="J2670" s="20">
        <f>LatticeLayout!J2699</f>
        <v>0</v>
      </c>
      <c r="K2670" s="20">
        <f>LatticeLayout!K2699</f>
        <v>0</v>
      </c>
      <c r="L2670" s="20">
        <f>LatticeLayout!L2699</f>
        <v>41.094000000000001</v>
      </c>
      <c r="M2670" s="20">
        <f>LatticeLayout!M2699</f>
        <v>427.19421835962947</v>
      </c>
      <c r="N2670" s="20">
        <f>LatticeLayout!N2699</f>
        <v>352.38225152404789</v>
      </c>
      <c r="O2670" s="20">
        <f t="shared" si="123"/>
        <v>352.38225152404789</v>
      </c>
      <c r="P2670" s="20">
        <f t="shared" si="124"/>
        <v>427.19421835962947</v>
      </c>
      <c r="Q2670" s="20">
        <f t="shared" si="125"/>
        <v>41.094000000000001</v>
      </c>
    </row>
    <row r="2671" spans="1:17" hidden="1" x14ac:dyDescent="0.3">
      <c r="A2671" s="20">
        <f>LatticeLayout!A2700</f>
        <v>0</v>
      </c>
      <c r="B2671" s="20">
        <f>LatticeLayout!B2700</f>
        <v>0</v>
      </c>
      <c r="C2671" s="20">
        <f>LatticeLayout!C2700</f>
        <v>0</v>
      </c>
      <c r="D2671" s="20">
        <f>LatticeLayout!D2700</f>
        <v>0</v>
      </c>
      <c r="E2671" s="20">
        <f>LatticeLayout!E2700</f>
        <v>0</v>
      </c>
      <c r="F2671" s="20">
        <f>LatticeLayout!F2700</f>
        <v>0</v>
      </c>
      <c r="G2671" s="20">
        <f>LatticeLayout!G2700</f>
        <v>0</v>
      </c>
      <c r="H2671" s="20">
        <f>LatticeLayout!H2700</f>
        <v>0</v>
      </c>
      <c r="I2671" s="20">
        <f>LatticeLayout!I2700</f>
        <v>0</v>
      </c>
      <c r="J2671" s="20">
        <f>LatticeLayout!J2700</f>
        <v>0</v>
      </c>
      <c r="K2671" s="20">
        <f>LatticeLayout!K2700</f>
        <v>0</v>
      </c>
      <c r="L2671" s="20">
        <f>LatticeLayout!L2700</f>
        <v>41.094000000000001</v>
      </c>
      <c r="M2671" s="20">
        <f>LatticeLayout!M2700</f>
        <v>427.19421835962947</v>
      </c>
      <c r="N2671" s="20">
        <f>LatticeLayout!N2700</f>
        <v>352.38225152404789</v>
      </c>
      <c r="O2671" s="20">
        <f t="shared" si="123"/>
        <v>352.38225152404789</v>
      </c>
      <c r="P2671" s="20">
        <f t="shared" si="124"/>
        <v>427.19421835962947</v>
      </c>
      <c r="Q2671" s="20">
        <f t="shared" si="125"/>
        <v>41.094000000000001</v>
      </c>
    </row>
    <row r="2672" spans="1:17" hidden="1" x14ac:dyDescent="0.3">
      <c r="A2672" s="20">
        <f>LatticeLayout!A2701</f>
        <v>0</v>
      </c>
      <c r="B2672" s="20">
        <f>LatticeLayout!B2701</f>
        <v>0</v>
      </c>
      <c r="C2672" s="20">
        <f>LatticeLayout!C2701</f>
        <v>0</v>
      </c>
      <c r="D2672" s="20">
        <f>LatticeLayout!D2701</f>
        <v>0</v>
      </c>
      <c r="E2672" s="20" t="str">
        <f>LatticeLayout!E2701</f>
        <v/>
      </c>
      <c r="F2672" s="20">
        <f>LatticeLayout!F2701</f>
        <v>0</v>
      </c>
      <c r="G2672" s="20" t="str">
        <f>LatticeLayout!G2701</f>
        <v>bellow</v>
      </c>
      <c r="H2672" s="20">
        <f>LatticeLayout!H2701</f>
        <v>0</v>
      </c>
      <c r="I2672" s="20">
        <f>LatticeLayout!I2701</f>
        <v>0</v>
      </c>
      <c r="J2672" s="20">
        <f>LatticeLayout!J2701</f>
        <v>0</v>
      </c>
      <c r="K2672" s="20">
        <f>LatticeLayout!K2701</f>
        <v>9.9516999999999994E-2</v>
      </c>
      <c r="L2672" s="20">
        <f>LatticeLayout!L2701</f>
        <v>41.094000000000001</v>
      </c>
      <c r="M2672" s="20">
        <f>LatticeLayout!M2701</f>
        <v>427.19421835962947</v>
      </c>
      <c r="N2672" s="20">
        <f>LatticeLayout!N2701</f>
        <v>352.2827345240479</v>
      </c>
      <c r="O2672" s="20">
        <f t="shared" si="123"/>
        <v>352.33249302404789</v>
      </c>
      <c r="P2672" s="20">
        <f t="shared" si="124"/>
        <v>427.19421835962947</v>
      </c>
      <c r="Q2672" s="20">
        <f t="shared" si="125"/>
        <v>41.094000000000001</v>
      </c>
    </row>
    <row r="2673" spans="1:17" x14ac:dyDescent="0.3">
      <c r="A2673" s="20" t="str">
        <f>LatticeLayout!A2702</f>
        <v>LS3</v>
      </c>
      <c r="B2673" s="20" t="str">
        <f>LatticeLayout!B2702</f>
        <v>CD01</v>
      </c>
      <c r="C2673" s="20" t="str">
        <f>LatticeLayout!C2702</f>
        <v>CAV8</v>
      </c>
      <c r="D2673" s="20">
        <f>LatticeLayout!D2702</f>
        <v>4383</v>
      </c>
      <c r="E2673" s="20" t="str">
        <f>LatticeLayout!E2702</f>
        <v>LS3_CD01:CAV8_D4383</v>
      </c>
      <c r="F2673" s="20">
        <f>LatticeLayout!F2702</f>
        <v>0</v>
      </c>
      <c r="G2673" s="20" t="str">
        <f>LatticeLayout!G2702</f>
        <v>b54 cavity</v>
      </c>
      <c r="H2673" s="20">
        <f>LatticeLayout!H2702</f>
        <v>40</v>
      </c>
      <c r="I2673" s="20">
        <f>LatticeLayout!I2702</f>
        <v>0</v>
      </c>
      <c r="J2673" s="20">
        <f>LatticeLayout!J2702</f>
        <v>0</v>
      </c>
      <c r="K2673" s="20">
        <f>LatticeLayout!K2702</f>
        <v>0.49565599999999999</v>
      </c>
      <c r="L2673" s="551">
        <f>LatticeLayout!L2702</f>
        <v>41.094000000000001</v>
      </c>
      <c r="M2673" s="551">
        <f>LatticeLayout!M2702</f>
        <v>427.19421835962947</v>
      </c>
      <c r="N2673" s="551">
        <f>LatticeLayout!N2702</f>
        <v>351.7870785240479</v>
      </c>
      <c r="O2673" s="551">
        <f t="shared" si="123"/>
        <v>352.03490652404787</v>
      </c>
      <c r="P2673" s="551">
        <f t="shared" si="124"/>
        <v>427.19421835962947</v>
      </c>
      <c r="Q2673" s="551">
        <f t="shared" si="125"/>
        <v>41.094000000000001</v>
      </c>
    </row>
    <row r="2674" spans="1:17" hidden="1" x14ac:dyDescent="0.3">
      <c r="A2674" s="20" t="str">
        <f>LatticeLayout!A2703</f>
        <v>LS3</v>
      </c>
      <c r="B2674" s="20" t="str">
        <f>LatticeLayout!B2703</f>
        <v>CD01</v>
      </c>
      <c r="C2674" s="20" t="str">
        <f>LatticeLayout!C2703</f>
        <v>BLM</v>
      </c>
      <c r="D2674" s="20">
        <f>LatticeLayout!D2703</f>
        <v>4385</v>
      </c>
      <c r="E2674" s="20" t="str">
        <f>LatticeLayout!E2703</f>
        <v>LS3_CD01:BLM_D4385</v>
      </c>
      <c r="F2674" s="20">
        <f>LatticeLayout!F2703</f>
        <v>0</v>
      </c>
      <c r="G2674" s="20" t="str">
        <f>LatticeLayout!G2703</f>
        <v>outside loss monitor</v>
      </c>
      <c r="H2674" s="20">
        <f>LatticeLayout!H2703</f>
        <v>0</v>
      </c>
      <c r="I2674" s="20">
        <f>LatticeLayout!I2703</f>
        <v>0</v>
      </c>
      <c r="J2674" s="20">
        <f>LatticeLayout!J2703</f>
        <v>0</v>
      </c>
      <c r="K2674" s="20">
        <f>LatticeLayout!K2703</f>
        <v>0</v>
      </c>
      <c r="L2674" s="20">
        <f>LatticeLayout!L2703</f>
        <v>41.094000000000001</v>
      </c>
      <c r="M2674" s="20">
        <f>LatticeLayout!M2703</f>
        <v>427.19421835962947</v>
      </c>
      <c r="N2674" s="20">
        <f>LatticeLayout!N2703</f>
        <v>351.7870785240479</v>
      </c>
      <c r="O2674" s="20">
        <f t="shared" si="123"/>
        <v>351.7870785240479</v>
      </c>
      <c r="P2674" s="20">
        <f t="shared" si="124"/>
        <v>427.19421835962947</v>
      </c>
      <c r="Q2674" s="20">
        <f t="shared" si="125"/>
        <v>41.094000000000001</v>
      </c>
    </row>
    <row r="2675" spans="1:17" hidden="1" x14ac:dyDescent="0.3">
      <c r="A2675" s="20">
        <f>LatticeLayout!A2704</f>
        <v>0</v>
      </c>
      <c r="B2675" s="20">
        <f>LatticeLayout!B2704</f>
        <v>0</v>
      </c>
      <c r="C2675" s="20">
        <f>LatticeLayout!C2704</f>
        <v>0</v>
      </c>
      <c r="D2675" s="20">
        <f>LatticeLayout!D2704</f>
        <v>0</v>
      </c>
      <c r="E2675" s="20">
        <f>LatticeLayout!E2704</f>
        <v>0</v>
      </c>
      <c r="F2675" s="20">
        <f>LatticeLayout!F2704</f>
        <v>0</v>
      </c>
      <c r="G2675" s="20">
        <f>LatticeLayout!G2704</f>
        <v>0</v>
      </c>
      <c r="H2675" s="20">
        <f>LatticeLayout!H2704</f>
        <v>0</v>
      </c>
      <c r="I2675" s="20">
        <f>LatticeLayout!I2704</f>
        <v>0</v>
      </c>
      <c r="J2675" s="20">
        <f>LatticeLayout!J2704</f>
        <v>0</v>
      </c>
      <c r="K2675" s="20">
        <f>LatticeLayout!K2704</f>
        <v>0</v>
      </c>
      <c r="L2675" s="20">
        <f>LatticeLayout!L2704</f>
        <v>41.094000000000001</v>
      </c>
      <c r="M2675" s="20">
        <f>LatticeLayout!M2704</f>
        <v>427.19421835962947</v>
      </c>
      <c r="N2675" s="20">
        <f>LatticeLayout!N2704</f>
        <v>351.7870785240479</v>
      </c>
      <c r="O2675" s="20">
        <f t="shared" si="123"/>
        <v>351.7870785240479</v>
      </c>
      <c r="P2675" s="20">
        <f t="shared" si="124"/>
        <v>427.19421835962947</v>
      </c>
      <c r="Q2675" s="20">
        <f t="shared" si="125"/>
        <v>41.094000000000001</v>
      </c>
    </row>
    <row r="2676" spans="1:17" hidden="1" x14ac:dyDescent="0.3">
      <c r="A2676" s="20">
        <f>LatticeLayout!A2705</f>
        <v>0</v>
      </c>
      <c r="B2676" s="20">
        <f>LatticeLayout!B2705</f>
        <v>0</v>
      </c>
      <c r="C2676" s="20">
        <f>LatticeLayout!C2705</f>
        <v>0</v>
      </c>
      <c r="D2676" s="20">
        <f>LatticeLayout!D2705</f>
        <v>0</v>
      </c>
      <c r="E2676" s="20">
        <f>LatticeLayout!E2705</f>
        <v>0</v>
      </c>
      <c r="F2676" s="20">
        <f>LatticeLayout!F2705</f>
        <v>0</v>
      </c>
      <c r="G2676" s="20">
        <f>LatticeLayout!G2705</f>
        <v>0</v>
      </c>
      <c r="H2676" s="20">
        <f>LatticeLayout!H2705</f>
        <v>0</v>
      </c>
      <c r="I2676" s="20">
        <f>LatticeLayout!I2705</f>
        <v>0</v>
      </c>
      <c r="J2676" s="20">
        <f>LatticeLayout!J2705</f>
        <v>0</v>
      </c>
      <c r="K2676" s="20">
        <f>LatticeLayout!K2705</f>
        <v>0.15310800000000002</v>
      </c>
      <c r="L2676" s="20">
        <f>LatticeLayout!L2705</f>
        <v>41.094000000000001</v>
      </c>
      <c r="M2676" s="20">
        <f>LatticeLayout!M2705</f>
        <v>427.19421835962947</v>
      </c>
      <c r="N2676" s="20">
        <f>LatticeLayout!N2705</f>
        <v>351.63397052404792</v>
      </c>
      <c r="O2676" s="20">
        <f t="shared" si="123"/>
        <v>351.71052452404791</v>
      </c>
      <c r="P2676" s="20">
        <f t="shared" si="124"/>
        <v>427.19421835962947</v>
      </c>
      <c r="Q2676" s="20">
        <f t="shared" si="125"/>
        <v>41.094000000000001</v>
      </c>
    </row>
    <row r="2677" spans="1:17" hidden="1" x14ac:dyDescent="0.3">
      <c r="A2677" s="20" t="str">
        <f>LatticeLayout!A2706</f>
        <v>LS3</v>
      </c>
      <c r="B2677" s="20" t="str">
        <f>LatticeLayout!B2706</f>
        <v>CD01</v>
      </c>
      <c r="C2677" s="20" t="str">
        <f>LatticeLayout!C2706</f>
        <v>GV</v>
      </c>
      <c r="D2677" s="20">
        <f>LatticeLayout!D2706</f>
        <v>4387</v>
      </c>
      <c r="E2677" s="20" t="str">
        <f>LatticeLayout!E2706</f>
        <v>LS3_CD01:GV_D4387</v>
      </c>
      <c r="F2677" s="20">
        <f>LatticeLayout!F2706</f>
        <v>0</v>
      </c>
      <c r="G2677" s="20" t="str">
        <f>LatticeLayout!G2706</f>
        <v>gate valve</v>
      </c>
      <c r="H2677" s="20">
        <f>LatticeLayout!H2706</f>
        <v>40</v>
      </c>
      <c r="I2677" s="20">
        <f>LatticeLayout!I2706</f>
        <v>0</v>
      </c>
      <c r="J2677" s="20">
        <f>LatticeLayout!J2706</f>
        <v>0</v>
      </c>
      <c r="K2677" s="20">
        <f>LatticeLayout!K2706</f>
        <v>7.1999999999999995E-2</v>
      </c>
      <c r="L2677" s="20">
        <f>LatticeLayout!L2706</f>
        <v>41.094000000000001</v>
      </c>
      <c r="M2677" s="20">
        <f>LatticeLayout!M2706</f>
        <v>427.19421835962947</v>
      </c>
      <c r="N2677" s="20">
        <f>LatticeLayout!N2706</f>
        <v>351.56197052404792</v>
      </c>
      <c r="O2677" s="20">
        <f t="shared" si="123"/>
        <v>351.59797052404792</v>
      </c>
      <c r="P2677" s="20">
        <f t="shared" si="124"/>
        <v>427.19421835962947</v>
      </c>
      <c r="Q2677" s="20">
        <f t="shared" si="125"/>
        <v>41.094000000000001</v>
      </c>
    </row>
    <row r="2678" spans="1:17" hidden="1" x14ac:dyDescent="0.3">
      <c r="A2678" s="20">
        <f>LatticeLayout!A2707</f>
        <v>0</v>
      </c>
      <c r="B2678" s="20">
        <f>LatticeLayout!B2707</f>
        <v>0</v>
      </c>
      <c r="C2678" s="20">
        <f>LatticeLayout!C2707</f>
        <v>0</v>
      </c>
      <c r="D2678" s="20">
        <f>LatticeLayout!D2707</f>
        <v>0</v>
      </c>
      <c r="E2678" s="20" t="str">
        <f>LatticeLayout!E2707</f>
        <v/>
      </c>
      <c r="F2678" s="20">
        <f>LatticeLayout!F2707</f>
        <v>0</v>
      </c>
      <c r="G2678" s="20" t="str">
        <f>LatticeLayout!G2707</f>
        <v>bellow</v>
      </c>
      <c r="H2678" s="20">
        <f>LatticeLayout!H2707</f>
        <v>40</v>
      </c>
      <c r="I2678" s="20">
        <f>LatticeLayout!I2707</f>
        <v>0</v>
      </c>
      <c r="J2678" s="20">
        <f>LatticeLayout!J2707</f>
        <v>0</v>
      </c>
      <c r="K2678" s="20">
        <f>LatticeLayout!K2707</f>
        <v>0.11600000000000001</v>
      </c>
      <c r="L2678" s="20">
        <f>LatticeLayout!L2707</f>
        <v>41.094000000000001</v>
      </c>
      <c r="M2678" s="20">
        <f>LatticeLayout!M2707</f>
        <v>427.19421835962947</v>
      </c>
      <c r="N2678" s="20">
        <f>LatticeLayout!N2707</f>
        <v>351.44597052404794</v>
      </c>
      <c r="O2678" s="20">
        <f t="shared" si="123"/>
        <v>351.50397052404793</v>
      </c>
      <c r="P2678" s="20">
        <f t="shared" si="124"/>
        <v>427.19421835962947</v>
      </c>
      <c r="Q2678" s="20">
        <f t="shared" si="125"/>
        <v>41.094000000000001</v>
      </c>
    </row>
    <row r="2679" spans="1:17" hidden="1" x14ac:dyDescent="0.3">
      <c r="A2679" s="20" t="str">
        <f>LatticeLayout!A2708</f>
        <v>LS3</v>
      </c>
      <c r="B2679" s="20" t="str">
        <f>LatticeLayout!B2708</f>
        <v>WD01</v>
      </c>
      <c r="C2679" s="20" t="str">
        <f>LatticeLayout!C2708</f>
        <v>BPM</v>
      </c>
      <c r="D2679" s="20">
        <f>LatticeLayout!D2708</f>
        <v>4389</v>
      </c>
      <c r="E2679" s="20" t="str">
        <f>LatticeLayout!E2708</f>
        <v>LS3_WD01:BPM_D4389</v>
      </c>
      <c r="F2679" s="20" t="str">
        <f>LatticeLayout!F2708</f>
        <v>BPM2</v>
      </c>
      <c r="G2679" s="20" t="str">
        <f>LatticeLayout!G2708</f>
        <v>position monitor</v>
      </c>
      <c r="H2679" s="20">
        <f>LatticeLayout!H2708</f>
        <v>0</v>
      </c>
      <c r="I2679" s="20">
        <f>LatticeLayout!I2708</f>
        <v>0</v>
      </c>
      <c r="J2679" s="20">
        <f>LatticeLayout!J2708</f>
        <v>0</v>
      </c>
      <c r="K2679" s="20">
        <f>LatticeLayout!K2708</f>
        <v>0</v>
      </c>
      <c r="L2679" s="20">
        <f>LatticeLayout!L2708</f>
        <v>41.094000000000001</v>
      </c>
      <c r="M2679" s="20">
        <f>LatticeLayout!M2708</f>
        <v>427.19421835962947</v>
      </c>
      <c r="N2679" s="20">
        <f>LatticeLayout!N2708</f>
        <v>351.44597052404794</v>
      </c>
      <c r="O2679" s="20">
        <f t="shared" si="123"/>
        <v>351.44597052404794</v>
      </c>
      <c r="P2679" s="20">
        <f t="shared" si="124"/>
        <v>427.19421835962947</v>
      </c>
      <c r="Q2679" s="20">
        <f t="shared" si="125"/>
        <v>41.094000000000001</v>
      </c>
    </row>
    <row r="2680" spans="1:17" x14ac:dyDescent="0.3">
      <c r="A2680" s="20">
        <f>LatticeLayout!A2709</f>
        <v>0</v>
      </c>
      <c r="B2680" s="20">
        <f>LatticeLayout!B2709</f>
        <v>0</v>
      </c>
      <c r="C2680" s="20">
        <f>LatticeLayout!C2709</f>
        <v>0</v>
      </c>
      <c r="D2680" s="20">
        <f>LatticeLayout!D2709</f>
        <v>0</v>
      </c>
      <c r="E2680" s="20" t="str">
        <f>LatticeLayout!E2709</f>
        <v/>
      </c>
      <c r="F2680" s="20">
        <f>LatticeLayout!F2709</f>
        <v>0</v>
      </c>
      <c r="G2680" s="20" t="str">
        <f>LatticeLayout!G2709</f>
        <v>diagnostic box</v>
      </c>
      <c r="H2680" s="20">
        <f>LatticeLayout!H2709</f>
        <v>0</v>
      </c>
      <c r="I2680" s="20">
        <f>LatticeLayout!I2709</f>
        <v>0</v>
      </c>
      <c r="J2680" s="20">
        <f>LatticeLayout!J2709</f>
        <v>0</v>
      </c>
      <c r="K2680" s="20">
        <f>LatticeLayout!K2709</f>
        <v>7.3999999999999996E-2</v>
      </c>
      <c r="L2680" s="551">
        <f>LatticeLayout!L2709</f>
        <v>41.094000000000001</v>
      </c>
      <c r="M2680" s="551">
        <f>LatticeLayout!M2709</f>
        <v>427.19421835962947</v>
      </c>
      <c r="N2680" s="551">
        <f>LatticeLayout!N2709</f>
        <v>351.37197052404792</v>
      </c>
      <c r="O2680" s="551">
        <f t="shared" si="123"/>
        <v>351.40897052404796</v>
      </c>
      <c r="P2680" s="551">
        <f t="shared" si="124"/>
        <v>427.19421835962947</v>
      </c>
      <c r="Q2680" s="551">
        <f t="shared" si="125"/>
        <v>41.094000000000001</v>
      </c>
    </row>
    <row r="2681" spans="1:17" hidden="1" x14ac:dyDescent="0.3">
      <c r="A2681" s="20" t="str">
        <f>LatticeLayout!A2710</f>
        <v>LS3</v>
      </c>
      <c r="B2681" s="20" t="str">
        <f>LatticeLayout!B2710</f>
        <v>WD01</v>
      </c>
      <c r="C2681" s="20" t="str">
        <f>LatticeLayout!C2710</f>
        <v>PORT</v>
      </c>
      <c r="D2681" s="20">
        <f>LatticeLayout!D2710</f>
        <v>4389</v>
      </c>
      <c r="E2681" s="20" t="str">
        <f>LatticeLayout!E2710</f>
        <v>LS3_WD01:PORT_D4389</v>
      </c>
      <c r="F2681" s="20">
        <f>LatticeLayout!F2710</f>
        <v>0</v>
      </c>
      <c r="G2681" s="20" t="str">
        <f>LatticeLayout!G2710</f>
        <v>port for future diagnostics</v>
      </c>
      <c r="H2681" s="20">
        <f>LatticeLayout!H2710</f>
        <v>0</v>
      </c>
      <c r="I2681" s="20">
        <f>LatticeLayout!I2710</f>
        <v>0</v>
      </c>
      <c r="J2681" s="20">
        <f>LatticeLayout!J2710</f>
        <v>0</v>
      </c>
      <c r="K2681" s="20">
        <f>LatticeLayout!K2710</f>
        <v>0</v>
      </c>
      <c r="L2681" s="20">
        <f>LatticeLayout!L2710</f>
        <v>41.094000000000001</v>
      </c>
      <c r="M2681" s="20">
        <f>LatticeLayout!M2710</f>
        <v>427.19421835962947</v>
      </c>
      <c r="N2681" s="20">
        <f>LatticeLayout!N2710</f>
        <v>351.37197052404792</v>
      </c>
      <c r="O2681" s="20">
        <f t="shared" si="123"/>
        <v>351.37197052404792</v>
      </c>
      <c r="P2681" s="20">
        <f t="shared" si="124"/>
        <v>427.19421835962947</v>
      </c>
      <c r="Q2681" s="20">
        <f t="shared" si="125"/>
        <v>41.094000000000001</v>
      </c>
    </row>
    <row r="2682" spans="1:17" x14ac:dyDescent="0.3">
      <c r="A2682" s="20">
        <f>LatticeLayout!A2711</f>
        <v>0</v>
      </c>
      <c r="B2682" s="20">
        <f>LatticeLayout!B2711</f>
        <v>0</v>
      </c>
      <c r="C2682" s="20">
        <f>LatticeLayout!C2711</f>
        <v>0</v>
      </c>
      <c r="D2682" s="20">
        <f>LatticeLayout!D2711</f>
        <v>0</v>
      </c>
      <c r="E2682" s="20" t="str">
        <f>LatticeLayout!E2711</f>
        <v/>
      </c>
      <c r="F2682" s="20">
        <f>LatticeLayout!F2711</f>
        <v>0</v>
      </c>
      <c r="G2682" s="20" t="str">
        <f>LatticeLayout!G2711</f>
        <v>diagnostic box</v>
      </c>
      <c r="H2682" s="20">
        <f>LatticeLayout!H2711</f>
        <v>0</v>
      </c>
      <c r="I2682" s="20">
        <f>LatticeLayout!I2711</f>
        <v>0</v>
      </c>
      <c r="J2682" s="20">
        <f>LatticeLayout!J2711</f>
        <v>0</v>
      </c>
      <c r="K2682" s="20">
        <f>LatticeLayout!K2711</f>
        <v>9.0999999999999998E-2</v>
      </c>
      <c r="L2682" s="551">
        <f>LatticeLayout!L2711</f>
        <v>41.094000000000001</v>
      </c>
      <c r="M2682" s="551">
        <f>LatticeLayout!M2711</f>
        <v>427.19421835962947</v>
      </c>
      <c r="N2682" s="551">
        <f>LatticeLayout!N2711</f>
        <v>351.28097052404792</v>
      </c>
      <c r="O2682" s="551">
        <f t="shared" si="123"/>
        <v>351.32647052404792</v>
      </c>
      <c r="P2682" s="551">
        <f t="shared" si="124"/>
        <v>427.19421835962947</v>
      </c>
      <c r="Q2682" s="551">
        <f t="shared" si="125"/>
        <v>41.094000000000001</v>
      </c>
    </row>
    <row r="2683" spans="1:17" hidden="1" x14ac:dyDescent="0.3">
      <c r="A2683" s="20" t="str">
        <f>LatticeLayout!A2712</f>
        <v>LS3</v>
      </c>
      <c r="B2683" s="20" t="str">
        <f>LatticeLayout!B2712</f>
        <v>WD01</v>
      </c>
      <c r="C2683" s="20" t="str">
        <f>LatticeLayout!C2712</f>
        <v>PORT</v>
      </c>
      <c r="D2683" s="20">
        <f>LatticeLayout!D2712</f>
        <v>4390</v>
      </c>
      <c r="E2683" s="20" t="str">
        <f>LatticeLayout!E2712</f>
        <v>LS3_WD01:PORT_D4390</v>
      </c>
      <c r="F2683" s="20" t="str">
        <f>LatticeLayout!F2712</f>
        <v>IP_S</v>
      </c>
      <c r="G2683" s="20" t="str">
        <f>LatticeLayout!G2712</f>
        <v>pump, 65 l/s</v>
      </c>
      <c r="H2683" s="20">
        <f>LatticeLayout!H2712</f>
        <v>0</v>
      </c>
      <c r="I2683" s="20">
        <f>LatticeLayout!I2712</f>
        <v>0</v>
      </c>
      <c r="J2683" s="20">
        <f>LatticeLayout!J2712</f>
        <v>0</v>
      </c>
      <c r="K2683" s="20">
        <f>LatticeLayout!K2712</f>
        <v>0</v>
      </c>
      <c r="L2683" s="20">
        <f>LatticeLayout!L2712</f>
        <v>41.094000000000001</v>
      </c>
      <c r="M2683" s="20">
        <f>LatticeLayout!M2712</f>
        <v>427.19421835962947</v>
      </c>
      <c r="N2683" s="20">
        <f>LatticeLayout!N2712</f>
        <v>351.28097052404792</v>
      </c>
      <c r="O2683" s="20">
        <f t="shared" si="123"/>
        <v>351.28097052404792</v>
      </c>
      <c r="P2683" s="20">
        <f t="shared" si="124"/>
        <v>427.19421835962947</v>
      </c>
      <c r="Q2683" s="20">
        <f t="shared" si="125"/>
        <v>41.094000000000001</v>
      </c>
    </row>
    <row r="2684" spans="1:17" hidden="1" x14ac:dyDescent="0.3">
      <c r="A2684" s="20">
        <f>LatticeLayout!A2713</f>
        <v>0</v>
      </c>
      <c r="B2684" s="20">
        <f>LatticeLayout!B2713</f>
        <v>0</v>
      </c>
      <c r="C2684" s="20">
        <f>LatticeLayout!C2713</f>
        <v>0</v>
      </c>
      <c r="D2684" s="20">
        <f>LatticeLayout!D2713</f>
        <v>0</v>
      </c>
      <c r="E2684" s="20" t="str">
        <f>LatticeLayout!E2713</f>
        <v/>
      </c>
      <c r="F2684" s="20">
        <f>LatticeLayout!F2713</f>
        <v>0</v>
      </c>
      <c r="G2684" s="20" t="str">
        <f>LatticeLayout!G2713</f>
        <v>bellow</v>
      </c>
      <c r="H2684" s="20">
        <f>LatticeLayout!H2713</f>
        <v>40</v>
      </c>
      <c r="I2684" s="20">
        <f>LatticeLayout!I2713</f>
        <v>0</v>
      </c>
      <c r="J2684" s="20">
        <f>LatticeLayout!J2713</f>
        <v>0</v>
      </c>
      <c r="K2684" s="20">
        <f>LatticeLayout!K2713</f>
        <v>9.9000000000000005E-2</v>
      </c>
      <c r="L2684" s="20">
        <f>LatticeLayout!L2713</f>
        <v>41.094000000000001</v>
      </c>
      <c r="M2684" s="20">
        <f>LatticeLayout!M2713</f>
        <v>427.19421835962947</v>
      </c>
      <c r="N2684" s="20">
        <f>LatticeLayout!N2713</f>
        <v>351.18197052404793</v>
      </c>
      <c r="O2684" s="20">
        <f t="shared" si="123"/>
        <v>351.23147052404795</v>
      </c>
      <c r="P2684" s="20">
        <f t="shared" si="124"/>
        <v>427.19421835962947</v>
      </c>
      <c r="Q2684" s="20">
        <f t="shared" si="125"/>
        <v>41.094000000000001</v>
      </c>
    </row>
    <row r="2685" spans="1:17" hidden="1" x14ac:dyDescent="0.3">
      <c r="A2685" s="20" t="str">
        <f>LatticeLayout!A2714</f>
        <v>LS3</v>
      </c>
      <c r="B2685" s="20" t="str">
        <f>LatticeLayout!B2714</f>
        <v>CD02</v>
      </c>
      <c r="C2685" s="20" t="str">
        <f>LatticeLayout!C2714</f>
        <v>GV</v>
      </c>
      <c r="D2685" s="20">
        <f>LatticeLayout!D2714</f>
        <v>4392</v>
      </c>
      <c r="E2685" s="20" t="str">
        <f>LatticeLayout!E2714</f>
        <v>LS3_CD02:GV_D4392</v>
      </c>
      <c r="F2685" s="20">
        <f>LatticeLayout!F2714</f>
        <v>0</v>
      </c>
      <c r="G2685" s="20" t="str">
        <f>LatticeLayout!G2714</f>
        <v>gate valve</v>
      </c>
      <c r="H2685" s="20">
        <f>LatticeLayout!H2714</f>
        <v>40</v>
      </c>
      <c r="I2685" s="20">
        <f>LatticeLayout!I2714</f>
        <v>0</v>
      </c>
      <c r="J2685" s="20">
        <f>LatticeLayout!J2714</f>
        <v>0</v>
      </c>
      <c r="K2685" s="20">
        <f>LatticeLayout!K2714</f>
        <v>7.1999999999999995E-2</v>
      </c>
      <c r="L2685" s="20">
        <f>LatticeLayout!L2714</f>
        <v>41.094000000000001</v>
      </c>
      <c r="M2685" s="20">
        <f>LatticeLayout!M2714</f>
        <v>427.19421835962947</v>
      </c>
      <c r="N2685" s="20">
        <f>LatticeLayout!N2714</f>
        <v>351.10997052404792</v>
      </c>
      <c r="O2685" s="20">
        <f t="shared" si="123"/>
        <v>351.14597052404793</v>
      </c>
      <c r="P2685" s="20">
        <f t="shared" si="124"/>
        <v>427.19421835962947</v>
      </c>
      <c r="Q2685" s="20">
        <f t="shared" si="125"/>
        <v>41.094000000000001</v>
      </c>
    </row>
    <row r="2686" spans="1:17" hidden="1" x14ac:dyDescent="0.3">
      <c r="A2686" s="20">
        <f>LatticeLayout!A2715</f>
        <v>0</v>
      </c>
      <c r="B2686" s="20">
        <f>LatticeLayout!B2715</f>
        <v>0</v>
      </c>
      <c r="C2686" s="20">
        <f>LatticeLayout!C2715</f>
        <v>0</v>
      </c>
      <c r="D2686" s="20">
        <f>LatticeLayout!D2715</f>
        <v>0</v>
      </c>
      <c r="E2686" s="20" t="str">
        <f>LatticeLayout!E2715</f>
        <v/>
      </c>
      <c r="F2686" s="20">
        <f>LatticeLayout!F2715</f>
        <v>0</v>
      </c>
      <c r="G2686" s="20" t="str">
        <f>LatticeLayout!G2715</f>
        <v>bellows</v>
      </c>
      <c r="H2686" s="20">
        <f>LatticeLayout!H2715</f>
        <v>0</v>
      </c>
      <c r="I2686" s="20">
        <f>LatticeLayout!I2715</f>
        <v>0</v>
      </c>
      <c r="J2686" s="20">
        <f>LatticeLayout!J2715</f>
        <v>0</v>
      </c>
      <c r="K2686" s="20">
        <f>LatticeLayout!K2715</f>
        <v>0.15310800000000002</v>
      </c>
      <c r="L2686" s="20">
        <f>LatticeLayout!L2715</f>
        <v>41.094000000000001</v>
      </c>
      <c r="M2686" s="20">
        <f>LatticeLayout!M2715</f>
        <v>427.19421835962947</v>
      </c>
      <c r="N2686" s="20">
        <f>LatticeLayout!N2715</f>
        <v>350.95686252404795</v>
      </c>
      <c r="O2686" s="20">
        <f t="shared" si="123"/>
        <v>351.03341652404794</v>
      </c>
      <c r="P2686" s="20">
        <f t="shared" si="124"/>
        <v>427.19421835962947</v>
      </c>
      <c r="Q2686" s="20">
        <f t="shared" si="125"/>
        <v>41.094000000000001</v>
      </c>
    </row>
    <row r="2687" spans="1:17" x14ac:dyDescent="0.3">
      <c r="A2687" s="20" t="str">
        <f>LatticeLayout!A2716</f>
        <v>LS3</v>
      </c>
      <c r="B2687" s="20" t="str">
        <f>LatticeLayout!B2716</f>
        <v>CD02</v>
      </c>
      <c r="C2687" s="20" t="str">
        <f>LatticeLayout!C2716</f>
        <v>CAV1</v>
      </c>
      <c r="D2687" s="20">
        <f>LatticeLayout!D2716</f>
        <v>4396</v>
      </c>
      <c r="E2687" s="20" t="str">
        <f>LatticeLayout!E2716</f>
        <v>LS3_CD02:CAV1_D4396</v>
      </c>
      <c r="F2687" s="20">
        <f>LatticeLayout!F2716</f>
        <v>0</v>
      </c>
      <c r="G2687" s="20" t="str">
        <f>LatticeLayout!G2716</f>
        <v>b54 cavity</v>
      </c>
      <c r="H2687" s="20">
        <f>LatticeLayout!H2716</f>
        <v>40</v>
      </c>
      <c r="I2687" s="20">
        <f>LatticeLayout!I2716</f>
        <v>0</v>
      </c>
      <c r="J2687" s="20">
        <f>LatticeLayout!J2716</f>
        <v>0</v>
      </c>
      <c r="K2687" s="20">
        <f>LatticeLayout!K2716</f>
        <v>0.49565599999999999</v>
      </c>
      <c r="L2687" s="551">
        <f>LatticeLayout!L2716</f>
        <v>41.094000000000001</v>
      </c>
      <c r="M2687" s="551">
        <f>LatticeLayout!M2716</f>
        <v>427.19421835962947</v>
      </c>
      <c r="N2687" s="551">
        <f>LatticeLayout!N2716</f>
        <v>350.46120652404795</v>
      </c>
      <c r="O2687" s="551">
        <f t="shared" si="123"/>
        <v>350.70903452404798</v>
      </c>
      <c r="P2687" s="551">
        <f t="shared" si="124"/>
        <v>427.19421835962947</v>
      </c>
      <c r="Q2687" s="551">
        <f t="shared" si="125"/>
        <v>41.094000000000001</v>
      </c>
    </row>
    <row r="2688" spans="1:17" hidden="1" x14ac:dyDescent="0.3">
      <c r="A2688" s="20" t="str">
        <f>LatticeLayout!A2717</f>
        <v>LS3</v>
      </c>
      <c r="B2688" s="20" t="str">
        <f>LatticeLayout!B2717</f>
        <v>CD02</v>
      </c>
      <c r="C2688" s="20" t="str">
        <f>LatticeLayout!C2717</f>
        <v>BLM</v>
      </c>
      <c r="D2688" s="20">
        <f>LatticeLayout!D2717</f>
        <v>4398</v>
      </c>
      <c r="E2688" s="20" t="str">
        <f>LatticeLayout!E2717</f>
        <v>LS3_CD02:BLM_D4398</v>
      </c>
      <c r="F2688" s="20">
        <f>LatticeLayout!F2717</f>
        <v>0</v>
      </c>
      <c r="G2688" s="20" t="str">
        <f>LatticeLayout!G2717</f>
        <v>outside loss monitor</v>
      </c>
      <c r="H2688" s="20">
        <f>LatticeLayout!H2717</f>
        <v>0</v>
      </c>
      <c r="I2688" s="20">
        <f>LatticeLayout!I2717</f>
        <v>0</v>
      </c>
      <c r="J2688" s="20">
        <f>LatticeLayout!J2717</f>
        <v>0</v>
      </c>
      <c r="K2688" s="20">
        <f>LatticeLayout!K2717</f>
        <v>0</v>
      </c>
      <c r="L2688" s="20">
        <f>LatticeLayout!L2717</f>
        <v>41.094000000000001</v>
      </c>
      <c r="M2688" s="20">
        <f>LatticeLayout!M2717</f>
        <v>427.19421835962947</v>
      </c>
      <c r="N2688" s="20">
        <f>LatticeLayout!N2717</f>
        <v>350.46120652404795</v>
      </c>
      <c r="O2688" s="20">
        <f t="shared" si="123"/>
        <v>350.46120652404795</v>
      </c>
      <c r="P2688" s="20">
        <f t="shared" si="124"/>
        <v>427.19421835962947</v>
      </c>
      <c r="Q2688" s="20">
        <f t="shared" si="125"/>
        <v>41.094000000000001</v>
      </c>
    </row>
    <row r="2689" spans="1:17" hidden="1" x14ac:dyDescent="0.3">
      <c r="A2689" s="20">
        <f>LatticeLayout!A2718</f>
        <v>0</v>
      </c>
      <c r="B2689" s="20">
        <f>LatticeLayout!B2718</f>
        <v>0</v>
      </c>
      <c r="C2689" s="20">
        <f>LatticeLayout!C2718</f>
        <v>0</v>
      </c>
      <c r="D2689" s="20">
        <f>LatticeLayout!D2718</f>
        <v>0</v>
      </c>
      <c r="E2689" s="20">
        <f>LatticeLayout!E2718</f>
        <v>0</v>
      </c>
      <c r="F2689" s="20">
        <f>LatticeLayout!F2718</f>
        <v>0</v>
      </c>
      <c r="G2689" s="20">
        <f>LatticeLayout!G2718</f>
        <v>0</v>
      </c>
      <c r="H2689" s="20">
        <f>LatticeLayout!H2718</f>
        <v>0</v>
      </c>
      <c r="I2689" s="20">
        <f>LatticeLayout!I2718</f>
        <v>0</v>
      </c>
      <c r="J2689" s="20">
        <f>LatticeLayout!J2718</f>
        <v>0</v>
      </c>
      <c r="K2689" s="20">
        <f>LatticeLayout!K2718</f>
        <v>0</v>
      </c>
      <c r="L2689" s="20">
        <f>LatticeLayout!L2718</f>
        <v>41.094000000000001</v>
      </c>
      <c r="M2689" s="20">
        <f>LatticeLayout!M2718</f>
        <v>427.19421835962947</v>
      </c>
      <c r="N2689" s="20">
        <f>LatticeLayout!N2718</f>
        <v>350.46120652404795</v>
      </c>
      <c r="O2689" s="20">
        <f t="shared" si="123"/>
        <v>350.46120652404795</v>
      </c>
      <c r="P2689" s="20">
        <f t="shared" si="124"/>
        <v>427.19421835962947</v>
      </c>
      <c r="Q2689" s="20">
        <f t="shared" si="125"/>
        <v>41.094000000000001</v>
      </c>
    </row>
    <row r="2690" spans="1:17" hidden="1" x14ac:dyDescent="0.3">
      <c r="A2690" s="20">
        <f>LatticeLayout!A2719</f>
        <v>0</v>
      </c>
      <c r="B2690" s="20">
        <f>LatticeLayout!B2719</f>
        <v>0</v>
      </c>
      <c r="C2690" s="20">
        <f>LatticeLayout!C2719</f>
        <v>0</v>
      </c>
      <c r="D2690" s="20">
        <f>LatticeLayout!D2719</f>
        <v>0</v>
      </c>
      <c r="E2690" s="20" t="str">
        <f>LatticeLayout!E2719</f>
        <v/>
      </c>
      <c r="F2690" s="20">
        <f>LatticeLayout!F2719</f>
        <v>0</v>
      </c>
      <c r="G2690" s="20" t="str">
        <f>LatticeLayout!G2719</f>
        <v>bellow</v>
      </c>
      <c r="H2690" s="20">
        <f>LatticeLayout!H2719</f>
        <v>0</v>
      </c>
      <c r="I2690" s="20">
        <f>LatticeLayout!I2719</f>
        <v>0</v>
      </c>
      <c r="J2690" s="20">
        <f>LatticeLayout!J2719</f>
        <v>0</v>
      </c>
      <c r="K2690" s="20">
        <f>LatticeLayout!K2719</f>
        <v>9.9516999999999994E-2</v>
      </c>
      <c r="L2690" s="20">
        <f>LatticeLayout!L2719</f>
        <v>41.094000000000001</v>
      </c>
      <c r="M2690" s="20">
        <f>LatticeLayout!M2719</f>
        <v>427.19421835962947</v>
      </c>
      <c r="N2690" s="20">
        <f>LatticeLayout!N2719</f>
        <v>350.36168952404796</v>
      </c>
      <c r="O2690" s="20">
        <f t="shared" si="123"/>
        <v>350.41144802404796</v>
      </c>
      <c r="P2690" s="20">
        <f t="shared" si="124"/>
        <v>427.19421835962947</v>
      </c>
      <c r="Q2690" s="20">
        <f t="shared" si="125"/>
        <v>41.094000000000001</v>
      </c>
    </row>
    <row r="2691" spans="1:17" x14ac:dyDescent="0.3">
      <c r="A2691" s="20" t="str">
        <f>LatticeLayout!A2720</f>
        <v>LS3</v>
      </c>
      <c r="B2691" s="20" t="str">
        <f>LatticeLayout!B2720</f>
        <v>CD02</v>
      </c>
      <c r="C2691" s="20" t="str">
        <f>LatticeLayout!C2720</f>
        <v>CAV2</v>
      </c>
      <c r="D2691" s="20">
        <f>LatticeLayout!D2720</f>
        <v>4402</v>
      </c>
      <c r="E2691" s="20" t="str">
        <f>LatticeLayout!E2720</f>
        <v>LS3_CD02:CAV2_D4402</v>
      </c>
      <c r="F2691" s="20">
        <f>LatticeLayout!F2720</f>
        <v>0</v>
      </c>
      <c r="G2691" s="20" t="str">
        <f>LatticeLayout!G2720</f>
        <v>b54 cavity</v>
      </c>
      <c r="H2691" s="20">
        <f>LatticeLayout!H2720</f>
        <v>40</v>
      </c>
      <c r="I2691" s="20">
        <f>LatticeLayout!I2720</f>
        <v>0</v>
      </c>
      <c r="J2691" s="20">
        <f>LatticeLayout!J2720</f>
        <v>0</v>
      </c>
      <c r="K2691" s="20">
        <f>LatticeLayout!K2720</f>
        <v>0.49565599999999999</v>
      </c>
      <c r="L2691" s="551">
        <f>LatticeLayout!L2720</f>
        <v>41.094000000000001</v>
      </c>
      <c r="M2691" s="551">
        <f>LatticeLayout!M2720</f>
        <v>427.19421835962947</v>
      </c>
      <c r="N2691" s="551">
        <f>LatticeLayout!N2720</f>
        <v>349.86603352404796</v>
      </c>
      <c r="O2691" s="551">
        <f t="shared" si="123"/>
        <v>350.11386152404793</v>
      </c>
      <c r="P2691" s="551">
        <f t="shared" si="124"/>
        <v>427.19421835962947</v>
      </c>
      <c r="Q2691" s="551">
        <f t="shared" si="125"/>
        <v>41.094000000000001</v>
      </c>
    </row>
    <row r="2692" spans="1:17" hidden="1" x14ac:dyDescent="0.3">
      <c r="A2692" s="20">
        <f>LatticeLayout!A2721</f>
        <v>0</v>
      </c>
      <c r="B2692" s="20">
        <f>LatticeLayout!B2721</f>
        <v>0</v>
      </c>
      <c r="C2692" s="20">
        <f>LatticeLayout!C2721</f>
        <v>0</v>
      </c>
      <c r="D2692" s="20">
        <f>LatticeLayout!D2721</f>
        <v>0</v>
      </c>
      <c r="E2692" s="20" t="str">
        <f>LatticeLayout!E2721</f>
        <v/>
      </c>
      <c r="F2692" s="20">
        <f>LatticeLayout!F2721</f>
        <v>0</v>
      </c>
      <c r="G2692" s="20">
        <f>LatticeLayout!G2721</f>
        <v>0</v>
      </c>
      <c r="H2692" s="20">
        <f>LatticeLayout!H2721</f>
        <v>0</v>
      </c>
      <c r="I2692" s="20">
        <f>LatticeLayout!I2721</f>
        <v>0</v>
      </c>
      <c r="J2692" s="20">
        <f>LatticeLayout!J2721</f>
        <v>0</v>
      </c>
      <c r="K2692" s="20">
        <f>LatticeLayout!K2721</f>
        <v>0</v>
      </c>
      <c r="L2692" s="20">
        <f>LatticeLayout!L2721</f>
        <v>41.094000000000001</v>
      </c>
      <c r="M2692" s="20">
        <f>LatticeLayout!M2721</f>
        <v>427.19421835962947</v>
      </c>
      <c r="N2692" s="20">
        <f>LatticeLayout!N2721</f>
        <v>349.86603352404796</v>
      </c>
      <c r="O2692" s="20">
        <f t="shared" si="123"/>
        <v>349.86603352404796</v>
      </c>
      <c r="P2692" s="20">
        <f t="shared" si="124"/>
        <v>427.19421835962947</v>
      </c>
      <c r="Q2692" s="20">
        <f t="shared" si="125"/>
        <v>41.094000000000001</v>
      </c>
    </row>
    <row r="2693" spans="1:17" hidden="1" x14ac:dyDescent="0.3">
      <c r="A2693" s="20">
        <f>LatticeLayout!A2722</f>
        <v>0</v>
      </c>
      <c r="B2693" s="20">
        <f>LatticeLayout!B2722</f>
        <v>0</v>
      </c>
      <c r="C2693" s="20">
        <f>LatticeLayout!C2722</f>
        <v>0</v>
      </c>
      <c r="D2693" s="20">
        <f>LatticeLayout!D2722</f>
        <v>0</v>
      </c>
      <c r="E2693" s="20">
        <f>LatticeLayout!E2722</f>
        <v>0</v>
      </c>
      <c r="F2693" s="20">
        <f>LatticeLayout!F2722</f>
        <v>0</v>
      </c>
      <c r="G2693" s="20">
        <f>LatticeLayout!G2722</f>
        <v>0</v>
      </c>
      <c r="H2693" s="20">
        <f>LatticeLayout!H2722</f>
        <v>0</v>
      </c>
      <c r="I2693" s="20">
        <f>LatticeLayout!I2722</f>
        <v>0</v>
      </c>
      <c r="J2693" s="20">
        <f>LatticeLayout!J2722</f>
        <v>0</v>
      </c>
      <c r="K2693" s="20">
        <f>LatticeLayout!K2722</f>
        <v>0</v>
      </c>
      <c r="L2693" s="20">
        <f>LatticeLayout!L2722</f>
        <v>41.094000000000001</v>
      </c>
      <c r="M2693" s="20">
        <f>LatticeLayout!M2722</f>
        <v>427.19421835962947</v>
      </c>
      <c r="N2693" s="20">
        <f>LatticeLayout!N2722</f>
        <v>349.86603352404796</v>
      </c>
      <c r="O2693" s="20">
        <f t="shared" si="123"/>
        <v>349.86603352404796</v>
      </c>
      <c r="P2693" s="20">
        <f t="shared" si="124"/>
        <v>427.19421835962947</v>
      </c>
      <c r="Q2693" s="20">
        <f t="shared" si="125"/>
        <v>41.094000000000001</v>
      </c>
    </row>
    <row r="2694" spans="1:17" hidden="1" x14ac:dyDescent="0.3">
      <c r="A2694" s="20">
        <f>LatticeLayout!A2723</f>
        <v>0</v>
      </c>
      <c r="B2694" s="20">
        <f>LatticeLayout!B2723</f>
        <v>0</v>
      </c>
      <c r="C2694" s="20">
        <f>LatticeLayout!C2723</f>
        <v>0</v>
      </c>
      <c r="D2694" s="20">
        <f>LatticeLayout!D2723</f>
        <v>0</v>
      </c>
      <c r="E2694" s="20" t="str">
        <f>LatticeLayout!E2723</f>
        <v/>
      </c>
      <c r="F2694" s="20">
        <f>LatticeLayout!F2723</f>
        <v>0</v>
      </c>
      <c r="G2694" s="20" t="str">
        <f>LatticeLayout!G2723</f>
        <v>bellow</v>
      </c>
      <c r="H2694" s="20">
        <f>LatticeLayout!H2723</f>
        <v>0</v>
      </c>
      <c r="I2694" s="20">
        <f>LatticeLayout!I2723</f>
        <v>0</v>
      </c>
      <c r="J2694" s="20">
        <f>LatticeLayout!J2723</f>
        <v>0</v>
      </c>
      <c r="K2694" s="20">
        <f>LatticeLayout!K2723</f>
        <v>9.9516999999999994E-2</v>
      </c>
      <c r="L2694" s="20">
        <f>LatticeLayout!L2723</f>
        <v>41.094000000000001</v>
      </c>
      <c r="M2694" s="20">
        <f>LatticeLayout!M2723</f>
        <v>427.19421835962947</v>
      </c>
      <c r="N2694" s="20">
        <f>LatticeLayout!N2723</f>
        <v>349.76651652404797</v>
      </c>
      <c r="O2694" s="20">
        <f t="shared" si="123"/>
        <v>349.81627502404797</v>
      </c>
      <c r="P2694" s="20">
        <f t="shared" si="124"/>
        <v>427.19421835962947</v>
      </c>
      <c r="Q2694" s="20">
        <f t="shared" si="125"/>
        <v>41.094000000000001</v>
      </c>
    </row>
    <row r="2695" spans="1:17" x14ac:dyDescent="0.3">
      <c r="A2695" s="20" t="str">
        <f>LatticeLayout!A2724</f>
        <v>LS3</v>
      </c>
      <c r="B2695" s="20" t="str">
        <f>LatticeLayout!B2724</f>
        <v>CD02</v>
      </c>
      <c r="C2695" s="20" t="str">
        <f>LatticeLayout!C2724</f>
        <v>CAV3</v>
      </c>
      <c r="D2695" s="20">
        <f>LatticeLayout!D2724</f>
        <v>4408</v>
      </c>
      <c r="E2695" s="20" t="str">
        <f>LatticeLayout!E2724</f>
        <v>LS3_CD02:CAV3_D4408</v>
      </c>
      <c r="F2695" s="20">
        <f>LatticeLayout!F2724</f>
        <v>0</v>
      </c>
      <c r="G2695" s="20" t="str">
        <f>LatticeLayout!G2724</f>
        <v>b54 cavity</v>
      </c>
      <c r="H2695" s="20">
        <f>LatticeLayout!H2724</f>
        <v>40</v>
      </c>
      <c r="I2695" s="20">
        <f>LatticeLayout!I2724</f>
        <v>0</v>
      </c>
      <c r="J2695" s="20">
        <f>LatticeLayout!J2724</f>
        <v>0</v>
      </c>
      <c r="K2695" s="20">
        <f>LatticeLayout!K2724</f>
        <v>0.49565599999999999</v>
      </c>
      <c r="L2695" s="551">
        <f>LatticeLayout!L2724</f>
        <v>41.094000000000001</v>
      </c>
      <c r="M2695" s="551">
        <f>LatticeLayout!M2724</f>
        <v>427.19421835962947</v>
      </c>
      <c r="N2695" s="551">
        <f>LatticeLayout!N2724</f>
        <v>349.27086052404798</v>
      </c>
      <c r="O2695" s="551">
        <f t="shared" si="123"/>
        <v>349.518688524048</v>
      </c>
      <c r="P2695" s="551">
        <f t="shared" si="124"/>
        <v>427.19421835962947</v>
      </c>
      <c r="Q2695" s="551">
        <f t="shared" si="125"/>
        <v>41.094000000000001</v>
      </c>
    </row>
    <row r="2696" spans="1:17" hidden="1" x14ac:dyDescent="0.3">
      <c r="A2696" s="20">
        <f>LatticeLayout!A2725</f>
        <v>0</v>
      </c>
      <c r="B2696" s="20">
        <f>LatticeLayout!B2725</f>
        <v>0</v>
      </c>
      <c r="C2696" s="20">
        <f>LatticeLayout!C2725</f>
        <v>0</v>
      </c>
      <c r="D2696" s="20">
        <f>LatticeLayout!D2725</f>
        <v>0</v>
      </c>
      <c r="E2696" s="20" t="str">
        <f>LatticeLayout!E2725</f>
        <v/>
      </c>
      <c r="F2696" s="20">
        <f>LatticeLayout!F2725</f>
        <v>0</v>
      </c>
      <c r="G2696" s="20">
        <f>LatticeLayout!G2725</f>
        <v>0</v>
      </c>
      <c r="H2696" s="20">
        <f>LatticeLayout!H2725</f>
        <v>0</v>
      </c>
      <c r="I2696" s="20">
        <f>LatticeLayout!I2725</f>
        <v>0</v>
      </c>
      <c r="J2696" s="20">
        <f>LatticeLayout!J2725</f>
        <v>0</v>
      </c>
      <c r="K2696" s="20">
        <f>LatticeLayout!K2725</f>
        <v>0</v>
      </c>
      <c r="L2696" s="20">
        <f>LatticeLayout!L2725</f>
        <v>41.094000000000001</v>
      </c>
      <c r="M2696" s="20">
        <f>LatticeLayout!M2725</f>
        <v>427.19421835962947</v>
      </c>
      <c r="N2696" s="20">
        <f>LatticeLayout!N2725</f>
        <v>349.27086052404798</v>
      </c>
      <c r="O2696" s="20">
        <f t="shared" si="123"/>
        <v>349.27086052404798</v>
      </c>
      <c r="P2696" s="20">
        <f t="shared" si="124"/>
        <v>427.19421835962947</v>
      </c>
      <c r="Q2696" s="20">
        <f t="shared" si="125"/>
        <v>41.094000000000001</v>
      </c>
    </row>
    <row r="2697" spans="1:17" hidden="1" x14ac:dyDescent="0.3">
      <c r="A2697" s="20">
        <f>LatticeLayout!A2726</f>
        <v>0</v>
      </c>
      <c r="B2697" s="20">
        <f>LatticeLayout!B2726</f>
        <v>0</v>
      </c>
      <c r="C2697" s="20">
        <f>LatticeLayout!C2726</f>
        <v>0</v>
      </c>
      <c r="D2697" s="20">
        <f>LatticeLayout!D2726</f>
        <v>0</v>
      </c>
      <c r="E2697" s="20">
        <f>LatticeLayout!E2726</f>
        <v>0</v>
      </c>
      <c r="F2697" s="20">
        <f>LatticeLayout!F2726</f>
        <v>0</v>
      </c>
      <c r="G2697" s="20">
        <f>LatticeLayout!G2726</f>
        <v>0</v>
      </c>
      <c r="H2697" s="20">
        <f>LatticeLayout!H2726</f>
        <v>0</v>
      </c>
      <c r="I2697" s="20">
        <f>LatticeLayout!I2726</f>
        <v>0</v>
      </c>
      <c r="J2697" s="20">
        <f>LatticeLayout!J2726</f>
        <v>0</v>
      </c>
      <c r="K2697" s="20">
        <f>LatticeLayout!K2726</f>
        <v>0</v>
      </c>
      <c r="L2697" s="20">
        <f>LatticeLayout!L2726</f>
        <v>41.094000000000001</v>
      </c>
      <c r="M2697" s="20">
        <f>LatticeLayout!M2726</f>
        <v>427.19421835962947</v>
      </c>
      <c r="N2697" s="20">
        <f>LatticeLayout!N2726</f>
        <v>349.27086052404798</v>
      </c>
      <c r="O2697" s="20">
        <f t="shared" si="123"/>
        <v>349.27086052404798</v>
      </c>
      <c r="P2697" s="20">
        <f t="shared" si="124"/>
        <v>427.19421835962947</v>
      </c>
      <c r="Q2697" s="20">
        <f t="shared" si="125"/>
        <v>41.094000000000001</v>
      </c>
    </row>
    <row r="2698" spans="1:17" hidden="1" x14ac:dyDescent="0.3">
      <c r="A2698" s="20">
        <f>LatticeLayout!A2727</f>
        <v>0</v>
      </c>
      <c r="B2698" s="20">
        <f>LatticeLayout!B2727</f>
        <v>0</v>
      </c>
      <c r="C2698" s="20">
        <f>LatticeLayout!C2727</f>
        <v>0</v>
      </c>
      <c r="D2698" s="20">
        <f>LatticeLayout!D2727</f>
        <v>0</v>
      </c>
      <c r="E2698" s="20" t="str">
        <f>LatticeLayout!E2727</f>
        <v/>
      </c>
      <c r="F2698" s="20">
        <f>LatticeLayout!F2727</f>
        <v>0</v>
      </c>
      <c r="G2698" s="20" t="str">
        <f>LatticeLayout!G2727</f>
        <v>bellow</v>
      </c>
      <c r="H2698" s="20">
        <f>LatticeLayout!H2727</f>
        <v>0</v>
      </c>
      <c r="I2698" s="20">
        <f>LatticeLayout!I2727</f>
        <v>0</v>
      </c>
      <c r="J2698" s="20">
        <f>LatticeLayout!J2727</f>
        <v>0</v>
      </c>
      <c r="K2698" s="20">
        <f>LatticeLayout!K2727</f>
        <v>9.9516999999999994E-2</v>
      </c>
      <c r="L2698" s="20">
        <f>LatticeLayout!L2727</f>
        <v>41.094000000000001</v>
      </c>
      <c r="M2698" s="20">
        <f>LatticeLayout!M2727</f>
        <v>427.19421835962947</v>
      </c>
      <c r="N2698" s="20">
        <f>LatticeLayout!N2727</f>
        <v>349.17134352404798</v>
      </c>
      <c r="O2698" s="20">
        <f t="shared" si="123"/>
        <v>349.22110202404798</v>
      </c>
      <c r="P2698" s="20">
        <f t="shared" si="124"/>
        <v>427.19421835962947</v>
      </c>
      <c r="Q2698" s="20">
        <f t="shared" si="125"/>
        <v>41.094000000000001</v>
      </c>
    </row>
    <row r="2699" spans="1:17" x14ac:dyDescent="0.3">
      <c r="A2699" s="20" t="str">
        <f>LatticeLayout!A2728</f>
        <v>LS3</v>
      </c>
      <c r="B2699" s="20" t="str">
        <f>LatticeLayout!B2728</f>
        <v>CD02</v>
      </c>
      <c r="C2699" s="20" t="str">
        <f>LatticeLayout!C2728</f>
        <v>CAV4</v>
      </c>
      <c r="D2699" s="20">
        <f>LatticeLayout!D2728</f>
        <v>4414</v>
      </c>
      <c r="E2699" s="20" t="str">
        <f>LatticeLayout!E2728</f>
        <v>LS3_CD02:CAV4_D4414</v>
      </c>
      <c r="F2699" s="20">
        <f>LatticeLayout!F2728</f>
        <v>0</v>
      </c>
      <c r="G2699" s="20" t="str">
        <f>LatticeLayout!G2728</f>
        <v>b54 cavity</v>
      </c>
      <c r="H2699" s="20">
        <f>LatticeLayout!H2728</f>
        <v>40</v>
      </c>
      <c r="I2699" s="20">
        <f>LatticeLayout!I2728</f>
        <v>0</v>
      </c>
      <c r="J2699" s="20">
        <f>LatticeLayout!J2728</f>
        <v>0</v>
      </c>
      <c r="K2699" s="20">
        <f>LatticeLayout!K2728</f>
        <v>0.49565599999999999</v>
      </c>
      <c r="L2699" s="551">
        <f>LatticeLayout!L2728</f>
        <v>41.094000000000001</v>
      </c>
      <c r="M2699" s="551">
        <f>LatticeLayout!M2728</f>
        <v>427.19421835962947</v>
      </c>
      <c r="N2699" s="551">
        <f>LatticeLayout!N2728</f>
        <v>348.67568752404799</v>
      </c>
      <c r="O2699" s="551">
        <f t="shared" ref="O2699:O2762" si="126">(N2699+N2698)/2</f>
        <v>348.92351552404796</v>
      </c>
      <c r="P2699" s="551">
        <f t="shared" ref="P2699:P2762" si="127">(M2699+M2698)/2</f>
        <v>427.19421835962947</v>
      </c>
      <c r="Q2699" s="551">
        <f t="shared" ref="Q2699:Q2762" si="128">(L2699+L2698)/2</f>
        <v>41.094000000000001</v>
      </c>
    </row>
    <row r="2700" spans="1:17" hidden="1" x14ac:dyDescent="0.3">
      <c r="A2700" s="20" t="str">
        <f>LatticeLayout!A2729</f>
        <v>LS3</v>
      </c>
      <c r="B2700" s="20" t="str">
        <f>LatticeLayout!B2729</f>
        <v>CD02</v>
      </c>
      <c r="C2700" s="20" t="str">
        <f>LatticeLayout!C2729</f>
        <v>BLM</v>
      </c>
      <c r="D2700" s="20">
        <f>LatticeLayout!D2729</f>
        <v>4416</v>
      </c>
      <c r="E2700" s="20" t="str">
        <f>LatticeLayout!E2729</f>
        <v>LS3_CD02:BLM_D4416</v>
      </c>
      <c r="F2700" s="20">
        <f>LatticeLayout!F2729</f>
        <v>0</v>
      </c>
      <c r="G2700" s="20" t="str">
        <f>LatticeLayout!G2729</f>
        <v>outside loss monitor</v>
      </c>
      <c r="H2700" s="20">
        <f>LatticeLayout!H2729</f>
        <v>0</v>
      </c>
      <c r="I2700" s="20">
        <f>LatticeLayout!I2729</f>
        <v>0</v>
      </c>
      <c r="J2700" s="20">
        <f>LatticeLayout!J2729</f>
        <v>0</v>
      </c>
      <c r="K2700" s="20">
        <f>LatticeLayout!K2729</f>
        <v>0</v>
      </c>
      <c r="L2700" s="20">
        <f>LatticeLayout!L2729</f>
        <v>41.094000000000001</v>
      </c>
      <c r="M2700" s="20">
        <f>LatticeLayout!M2729</f>
        <v>427.19421835962947</v>
      </c>
      <c r="N2700" s="20">
        <f>LatticeLayout!N2729</f>
        <v>348.67568752404799</v>
      </c>
      <c r="O2700" s="20">
        <f t="shared" si="126"/>
        <v>348.67568752404799</v>
      </c>
      <c r="P2700" s="20">
        <f t="shared" si="127"/>
        <v>427.19421835962947</v>
      </c>
      <c r="Q2700" s="20">
        <f t="shared" si="128"/>
        <v>41.094000000000001</v>
      </c>
    </row>
    <row r="2701" spans="1:17" hidden="1" x14ac:dyDescent="0.3">
      <c r="A2701" s="20">
        <f>LatticeLayout!A2730</f>
        <v>0</v>
      </c>
      <c r="B2701" s="20">
        <f>LatticeLayout!B2730</f>
        <v>0</v>
      </c>
      <c r="C2701" s="20">
        <f>LatticeLayout!C2730</f>
        <v>0</v>
      </c>
      <c r="D2701" s="20">
        <f>LatticeLayout!D2730</f>
        <v>0</v>
      </c>
      <c r="E2701" s="20">
        <f>LatticeLayout!E2730</f>
        <v>0</v>
      </c>
      <c r="F2701" s="20">
        <f>LatticeLayout!F2730</f>
        <v>0</v>
      </c>
      <c r="G2701" s="20">
        <f>LatticeLayout!G2730</f>
        <v>0</v>
      </c>
      <c r="H2701" s="20">
        <f>LatticeLayout!H2730</f>
        <v>0</v>
      </c>
      <c r="I2701" s="20">
        <f>LatticeLayout!I2730</f>
        <v>0</v>
      </c>
      <c r="J2701" s="20">
        <f>LatticeLayout!J2730</f>
        <v>0</v>
      </c>
      <c r="K2701" s="20">
        <f>LatticeLayout!K2730</f>
        <v>0</v>
      </c>
      <c r="L2701" s="20">
        <f>LatticeLayout!L2730</f>
        <v>41.094000000000001</v>
      </c>
      <c r="M2701" s="20">
        <f>LatticeLayout!M2730</f>
        <v>427.19421835962947</v>
      </c>
      <c r="N2701" s="20">
        <f>LatticeLayout!N2730</f>
        <v>348.67568752404799</v>
      </c>
      <c r="O2701" s="20">
        <f t="shared" si="126"/>
        <v>348.67568752404799</v>
      </c>
      <c r="P2701" s="20">
        <f t="shared" si="127"/>
        <v>427.19421835962947</v>
      </c>
      <c r="Q2701" s="20">
        <f t="shared" si="128"/>
        <v>41.094000000000001</v>
      </c>
    </row>
    <row r="2702" spans="1:17" hidden="1" x14ac:dyDescent="0.3">
      <c r="A2702" s="20">
        <f>LatticeLayout!A2731</f>
        <v>0</v>
      </c>
      <c r="B2702" s="20">
        <f>LatticeLayout!B2731</f>
        <v>0</v>
      </c>
      <c r="C2702" s="20">
        <f>LatticeLayout!C2731</f>
        <v>0</v>
      </c>
      <c r="D2702" s="20">
        <f>LatticeLayout!D2731</f>
        <v>0</v>
      </c>
      <c r="E2702" s="20">
        <f>LatticeLayout!E2731</f>
        <v>0</v>
      </c>
      <c r="F2702" s="20">
        <f>LatticeLayout!F2731</f>
        <v>0</v>
      </c>
      <c r="G2702" s="20" t="str">
        <f>LatticeLayout!G2731</f>
        <v>bellow</v>
      </c>
      <c r="H2702" s="20">
        <f>LatticeLayout!H2731</f>
        <v>0</v>
      </c>
      <c r="I2702" s="20">
        <f>LatticeLayout!I2731</f>
        <v>0</v>
      </c>
      <c r="J2702" s="20">
        <f>LatticeLayout!J2731</f>
        <v>0</v>
      </c>
      <c r="K2702" s="20">
        <f>LatticeLayout!K2731</f>
        <v>0.15525</v>
      </c>
      <c r="L2702" s="20">
        <f>LatticeLayout!L2731</f>
        <v>41.094000000000001</v>
      </c>
      <c r="M2702" s="20">
        <f>LatticeLayout!M2731</f>
        <v>427.19421835962947</v>
      </c>
      <c r="N2702" s="20">
        <f>LatticeLayout!N2731</f>
        <v>348.52043752404796</v>
      </c>
      <c r="O2702" s="20">
        <f t="shared" si="126"/>
        <v>348.59806252404798</v>
      </c>
      <c r="P2702" s="20">
        <f t="shared" si="127"/>
        <v>427.19421835962947</v>
      </c>
      <c r="Q2702" s="20">
        <f t="shared" si="128"/>
        <v>41.094000000000001</v>
      </c>
    </row>
    <row r="2703" spans="1:17" x14ac:dyDescent="0.3">
      <c r="A2703" s="20" t="str">
        <f>LatticeLayout!A2732</f>
        <v>LS3</v>
      </c>
      <c r="B2703" s="20" t="str">
        <f>LatticeLayout!B2732</f>
        <v>CD02</v>
      </c>
      <c r="C2703" s="20" t="str">
        <f>LatticeLayout!C2732</f>
        <v>SOL1</v>
      </c>
      <c r="D2703" s="20">
        <f>LatticeLayout!D2732</f>
        <v>4420</v>
      </c>
      <c r="E2703" s="20" t="str">
        <f>LatticeLayout!E2732</f>
        <v>LS3_CD02:SOL1_D4420</v>
      </c>
      <c r="F2703" s="20" t="str">
        <f>LatticeLayout!F2732</f>
        <v>S2</v>
      </c>
      <c r="G2703" s="20" t="str">
        <f>LatticeLayout!G2732</f>
        <v>solenoid+correctors</v>
      </c>
      <c r="H2703" s="20">
        <f>LatticeLayout!H2732</f>
        <v>40</v>
      </c>
      <c r="I2703" s="20">
        <f>LatticeLayout!I2732</f>
        <v>0</v>
      </c>
      <c r="J2703" s="20">
        <f>LatticeLayout!J2732</f>
        <v>0</v>
      </c>
      <c r="K2703" s="20">
        <f>LatticeLayout!K2732</f>
        <v>0.5</v>
      </c>
      <c r="L2703" s="551">
        <f>LatticeLayout!L2732</f>
        <v>41.094000000000001</v>
      </c>
      <c r="M2703" s="551">
        <f>LatticeLayout!M2732</f>
        <v>427.19421835962947</v>
      </c>
      <c r="N2703" s="551">
        <f>LatticeLayout!N2732</f>
        <v>348.02043752404796</v>
      </c>
      <c r="O2703" s="551">
        <f t="shared" si="126"/>
        <v>348.27043752404796</v>
      </c>
      <c r="P2703" s="551">
        <f t="shared" si="127"/>
        <v>427.19421835962947</v>
      </c>
      <c r="Q2703" s="551">
        <f t="shared" si="128"/>
        <v>41.094000000000001</v>
      </c>
    </row>
    <row r="2704" spans="1:17" hidden="1" x14ac:dyDescent="0.3">
      <c r="A2704" s="20">
        <f>LatticeLayout!A2733</f>
        <v>0</v>
      </c>
      <c r="B2704" s="20">
        <f>LatticeLayout!B2733</f>
        <v>0</v>
      </c>
      <c r="C2704" s="20">
        <f>LatticeLayout!C2733</f>
        <v>0</v>
      </c>
      <c r="D2704" s="20">
        <f>LatticeLayout!D2733</f>
        <v>0</v>
      </c>
      <c r="E2704" s="20" t="str">
        <f>LatticeLayout!E2733</f>
        <v/>
      </c>
      <c r="F2704" s="20">
        <f>LatticeLayout!F2733</f>
        <v>0</v>
      </c>
      <c r="G2704" s="20" t="str">
        <f>LatticeLayout!G2733</f>
        <v>bellow</v>
      </c>
      <c r="H2704" s="20">
        <f>LatticeLayout!H2733</f>
        <v>0</v>
      </c>
      <c r="I2704" s="20">
        <f>LatticeLayout!I2733</f>
        <v>0</v>
      </c>
      <c r="J2704" s="20">
        <f>LatticeLayout!J2733</f>
        <v>0</v>
      </c>
      <c r="K2704" s="20">
        <f>LatticeLayout!K2733</f>
        <v>0.15525</v>
      </c>
      <c r="L2704" s="20">
        <f>LatticeLayout!L2733</f>
        <v>41.094000000000001</v>
      </c>
      <c r="M2704" s="20">
        <f>LatticeLayout!M2733</f>
        <v>427.19421835962947</v>
      </c>
      <c r="N2704" s="20">
        <f>LatticeLayout!N2733</f>
        <v>347.86518752404794</v>
      </c>
      <c r="O2704" s="20">
        <f t="shared" si="126"/>
        <v>347.94281252404795</v>
      </c>
      <c r="P2704" s="20">
        <f t="shared" si="127"/>
        <v>427.19421835962947</v>
      </c>
      <c r="Q2704" s="20">
        <f t="shared" si="128"/>
        <v>41.094000000000001</v>
      </c>
    </row>
    <row r="2705" spans="1:17" x14ac:dyDescent="0.3">
      <c r="A2705" s="20" t="str">
        <f>LatticeLayout!A2734</f>
        <v>LS3</v>
      </c>
      <c r="B2705" s="20" t="str">
        <f>LatticeLayout!B2734</f>
        <v>CD02</v>
      </c>
      <c r="C2705" s="20" t="str">
        <f>LatticeLayout!C2734</f>
        <v>CAV5</v>
      </c>
      <c r="D2705" s="20">
        <f>LatticeLayout!D2734</f>
        <v>4427</v>
      </c>
      <c r="E2705" s="20" t="str">
        <f>LatticeLayout!E2734</f>
        <v>LS3_CD02:CAV5_D4427</v>
      </c>
      <c r="F2705" s="20">
        <f>LatticeLayout!F2734</f>
        <v>0</v>
      </c>
      <c r="G2705" s="20" t="str">
        <f>LatticeLayout!G2734</f>
        <v>b54 cavity</v>
      </c>
      <c r="H2705" s="20">
        <f>LatticeLayout!H2734</f>
        <v>40</v>
      </c>
      <c r="I2705" s="20">
        <f>LatticeLayout!I2734</f>
        <v>0</v>
      </c>
      <c r="J2705" s="20">
        <f>LatticeLayout!J2734</f>
        <v>0</v>
      </c>
      <c r="K2705" s="20">
        <f>LatticeLayout!K2734</f>
        <v>0.49565599999999999</v>
      </c>
      <c r="L2705" s="551">
        <f>LatticeLayout!L2734</f>
        <v>41.094000000000001</v>
      </c>
      <c r="M2705" s="551">
        <f>LatticeLayout!M2734</f>
        <v>427.19421835962947</v>
      </c>
      <c r="N2705" s="551">
        <f>LatticeLayout!N2734</f>
        <v>347.36953152404794</v>
      </c>
      <c r="O2705" s="551">
        <f t="shared" si="126"/>
        <v>347.61735952404797</v>
      </c>
      <c r="P2705" s="551">
        <f t="shared" si="127"/>
        <v>427.19421835962947</v>
      </c>
      <c r="Q2705" s="551">
        <f t="shared" si="128"/>
        <v>41.094000000000001</v>
      </c>
    </row>
    <row r="2706" spans="1:17" hidden="1" x14ac:dyDescent="0.3">
      <c r="A2706" s="20">
        <f>LatticeLayout!A2735</f>
        <v>0</v>
      </c>
      <c r="B2706" s="20">
        <f>LatticeLayout!B2735</f>
        <v>0</v>
      </c>
      <c r="C2706" s="20">
        <f>LatticeLayout!C2735</f>
        <v>0</v>
      </c>
      <c r="D2706" s="20">
        <f>LatticeLayout!D2735</f>
        <v>0</v>
      </c>
      <c r="E2706" s="20" t="str">
        <f>LatticeLayout!E2735</f>
        <v/>
      </c>
      <c r="F2706" s="20">
        <f>LatticeLayout!F2735</f>
        <v>0</v>
      </c>
      <c r="G2706" s="20">
        <f>LatticeLayout!G2735</f>
        <v>0</v>
      </c>
      <c r="H2706" s="20">
        <f>LatticeLayout!H2735</f>
        <v>0</v>
      </c>
      <c r="I2706" s="20">
        <f>LatticeLayout!I2735</f>
        <v>0</v>
      </c>
      <c r="J2706" s="20">
        <f>LatticeLayout!J2735</f>
        <v>0</v>
      </c>
      <c r="K2706" s="20">
        <f>LatticeLayout!K2735</f>
        <v>0</v>
      </c>
      <c r="L2706" s="20">
        <f>LatticeLayout!L2735</f>
        <v>41.094000000000001</v>
      </c>
      <c r="M2706" s="20">
        <f>LatticeLayout!M2735</f>
        <v>427.19421835962947</v>
      </c>
      <c r="N2706" s="20">
        <f>LatticeLayout!N2735</f>
        <v>347.36953152404794</v>
      </c>
      <c r="O2706" s="20">
        <f t="shared" si="126"/>
        <v>347.36953152404794</v>
      </c>
      <c r="P2706" s="20">
        <f t="shared" si="127"/>
        <v>427.19421835962947</v>
      </c>
      <c r="Q2706" s="20">
        <f t="shared" si="128"/>
        <v>41.094000000000001</v>
      </c>
    </row>
    <row r="2707" spans="1:17" hidden="1" x14ac:dyDescent="0.3">
      <c r="A2707" s="20">
        <f>LatticeLayout!A2736</f>
        <v>0</v>
      </c>
      <c r="B2707" s="20">
        <f>LatticeLayout!B2736</f>
        <v>0</v>
      </c>
      <c r="C2707" s="20">
        <f>LatticeLayout!C2736</f>
        <v>0</v>
      </c>
      <c r="D2707" s="20">
        <f>LatticeLayout!D2736</f>
        <v>0</v>
      </c>
      <c r="E2707" s="20">
        <f>LatticeLayout!E2736</f>
        <v>0</v>
      </c>
      <c r="F2707" s="20">
        <f>LatticeLayout!F2736</f>
        <v>0</v>
      </c>
      <c r="G2707" s="20">
        <f>LatticeLayout!G2736</f>
        <v>0</v>
      </c>
      <c r="H2707" s="20">
        <f>LatticeLayout!H2736</f>
        <v>0</v>
      </c>
      <c r="I2707" s="20">
        <f>LatticeLayout!I2736</f>
        <v>0</v>
      </c>
      <c r="J2707" s="20">
        <f>LatticeLayout!J2736</f>
        <v>0</v>
      </c>
      <c r="K2707" s="20">
        <f>LatticeLayout!K2736</f>
        <v>0</v>
      </c>
      <c r="L2707" s="20">
        <f>LatticeLayout!L2736</f>
        <v>41.094000000000001</v>
      </c>
      <c r="M2707" s="20">
        <f>LatticeLayout!M2736</f>
        <v>427.19421835962947</v>
      </c>
      <c r="N2707" s="20">
        <f>LatticeLayout!N2736</f>
        <v>347.36953152404794</v>
      </c>
      <c r="O2707" s="20">
        <f t="shared" si="126"/>
        <v>347.36953152404794</v>
      </c>
      <c r="P2707" s="20">
        <f t="shared" si="127"/>
        <v>427.19421835962947</v>
      </c>
      <c r="Q2707" s="20">
        <f t="shared" si="128"/>
        <v>41.094000000000001</v>
      </c>
    </row>
    <row r="2708" spans="1:17" hidden="1" x14ac:dyDescent="0.3">
      <c r="A2708" s="20">
        <f>LatticeLayout!A2737</f>
        <v>0</v>
      </c>
      <c r="B2708" s="20">
        <f>LatticeLayout!B2737</f>
        <v>0</v>
      </c>
      <c r="C2708" s="20">
        <f>LatticeLayout!C2737</f>
        <v>0</v>
      </c>
      <c r="D2708" s="20">
        <f>LatticeLayout!D2737</f>
        <v>0</v>
      </c>
      <c r="E2708" s="20">
        <f>LatticeLayout!E2737</f>
        <v>0</v>
      </c>
      <c r="F2708" s="20">
        <f>LatticeLayout!F2737</f>
        <v>0</v>
      </c>
      <c r="G2708" s="20" t="str">
        <f>LatticeLayout!G2737</f>
        <v>bellow</v>
      </c>
      <c r="H2708" s="20">
        <f>LatticeLayout!H2737</f>
        <v>0</v>
      </c>
      <c r="I2708" s="20">
        <f>LatticeLayout!I2737</f>
        <v>0</v>
      </c>
      <c r="J2708" s="20">
        <f>LatticeLayout!J2737</f>
        <v>0</v>
      </c>
      <c r="K2708" s="20">
        <f>LatticeLayout!K2737</f>
        <v>9.9516999999999994E-2</v>
      </c>
      <c r="L2708" s="20">
        <f>LatticeLayout!L2737</f>
        <v>41.094000000000001</v>
      </c>
      <c r="M2708" s="20">
        <f>LatticeLayout!M2737</f>
        <v>427.19421835962947</v>
      </c>
      <c r="N2708" s="20">
        <f>LatticeLayout!N2737</f>
        <v>347.27001452404795</v>
      </c>
      <c r="O2708" s="20">
        <f t="shared" si="126"/>
        <v>347.31977302404795</v>
      </c>
      <c r="P2708" s="20">
        <f t="shared" si="127"/>
        <v>427.19421835962947</v>
      </c>
      <c r="Q2708" s="20">
        <f t="shared" si="128"/>
        <v>41.094000000000001</v>
      </c>
    </row>
    <row r="2709" spans="1:17" x14ac:dyDescent="0.3">
      <c r="A2709" s="20" t="str">
        <f>LatticeLayout!A2738</f>
        <v>LS3</v>
      </c>
      <c r="B2709" s="20" t="str">
        <f>LatticeLayout!B2738</f>
        <v>CD02</v>
      </c>
      <c r="C2709" s="20" t="str">
        <f>LatticeLayout!C2738</f>
        <v>CAV6</v>
      </c>
      <c r="D2709" s="20">
        <f>LatticeLayout!D2738</f>
        <v>4433</v>
      </c>
      <c r="E2709" s="20" t="str">
        <f>LatticeLayout!E2738</f>
        <v>LS3_CD02:CAV6_D4433</v>
      </c>
      <c r="F2709" s="20">
        <f>LatticeLayout!F2738</f>
        <v>0</v>
      </c>
      <c r="G2709" s="20" t="str">
        <f>LatticeLayout!G2738</f>
        <v>b54 cavity</v>
      </c>
      <c r="H2709" s="20">
        <f>LatticeLayout!H2738</f>
        <v>40</v>
      </c>
      <c r="I2709" s="20">
        <f>LatticeLayout!I2738</f>
        <v>0</v>
      </c>
      <c r="J2709" s="20">
        <f>LatticeLayout!J2738</f>
        <v>0</v>
      </c>
      <c r="K2709" s="20">
        <f>LatticeLayout!K2738</f>
        <v>0.49565599999999999</v>
      </c>
      <c r="L2709" s="551">
        <f>LatticeLayout!L2738</f>
        <v>41.094000000000001</v>
      </c>
      <c r="M2709" s="551">
        <f>LatticeLayout!M2738</f>
        <v>427.19421835962947</v>
      </c>
      <c r="N2709" s="551">
        <f>LatticeLayout!N2738</f>
        <v>346.77435852404795</v>
      </c>
      <c r="O2709" s="551">
        <f t="shared" si="126"/>
        <v>347.02218652404792</v>
      </c>
      <c r="P2709" s="551">
        <f t="shared" si="127"/>
        <v>427.19421835962947</v>
      </c>
      <c r="Q2709" s="551">
        <f t="shared" si="128"/>
        <v>41.094000000000001</v>
      </c>
    </row>
    <row r="2710" spans="1:17" hidden="1" x14ac:dyDescent="0.3">
      <c r="A2710" s="20">
        <f>LatticeLayout!A2739</f>
        <v>0</v>
      </c>
      <c r="B2710" s="20">
        <f>LatticeLayout!B2739</f>
        <v>0</v>
      </c>
      <c r="C2710" s="20">
        <f>LatticeLayout!C2739</f>
        <v>0</v>
      </c>
      <c r="D2710" s="20">
        <f>LatticeLayout!D2739</f>
        <v>0</v>
      </c>
      <c r="E2710" s="20" t="str">
        <f>LatticeLayout!E2739</f>
        <v/>
      </c>
      <c r="F2710" s="20">
        <f>LatticeLayout!F2739</f>
        <v>0</v>
      </c>
      <c r="G2710" s="20">
        <f>LatticeLayout!G2739</f>
        <v>0</v>
      </c>
      <c r="H2710" s="20">
        <f>LatticeLayout!H2739</f>
        <v>0</v>
      </c>
      <c r="I2710" s="20">
        <f>LatticeLayout!I2739</f>
        <v>0</v>
      </c>
      <c r="J2710" s="20">
        <f>LatticeLayout!J2739</f>
        <v>0</v>
      </c>
      <c r="K2710" s="20">
        <f>LatticeLayout!K2739</f>
        <v>0</v>
      </c>
      <c r="L2710" s="20">
        <f>LatticeLayout!L2739</f>
        <v>41.094000000000001</v>
      </c>
      <c r="M2710" s="20">
        <f>LatticeLayout!M2739</f>
        <v>427.19421835962947</v>
      </c>
      <c r="N2710" s="20">
        <f>LatticeLayout!N2739</f>
        <v>346.77435852404795</v>
      </c>
      <c r="O2710" s="20">
        <f t="shared" si="126"/>
        <v>346.77435852404795</v>
      </c>
      <c r="P2710" s="20">
        <f t="shared" si="127"/>
        <v>427.19421835962947</v>
      </c>
      <c r="Q2710" s="20">
        <f t="shared" si="128"/>
        <v>41.094000000000001</v>
      </c>
    </row>
    <row r="2711" spans="1:17" hidden="1" x14ac:dyDescent="0.3">
      <c r="A2711" s="20">
        <f>LatticeLayout!A2740</f>
        <v>0</v>
      </c>
      <c r="B2711" s="20">
        <f>LatticeLayout!B2740</f>
        <v>0</v>
      </c>
      <c r="C2711" s="20">
        <f>LatticeLayout!C2740</f>
        <v>0</v>
      </c>
      <c r="D2711" s="20">
        <f>LatticeLayout!D2740</f>
        <v>0</v>
      </c>
      <c r="E2711" s="20">
        <f>LatticeLayout!E2740</f>
        <v>0</v>
      </c>
      <c r="F2711" s="20">
        <f>LatticeLayout!F2740</f>
        <v>0</v>
      </c>
      <c r="G2711" s="20">
        <f>LatticeLayout!G2740</f>
        <v>0</v>
      </c>
      <c r="H2711" s="20">
        <f>LatticeLayout!H2740</f>
        <v>0</v>
      </c>
      <c r="I2711" s="20">
        <f>LatticeLayout!I2740</f>
        <v>0</v>
      </c>
      <c r="J2711" s="20">
        <f>LatticeLayout!J2740</f>
        <v>0</v>
      </c>
      <c r="K2711" s="20">
        <f>LatticeLayout!K2740</f>
        <v>0</v>
      </c>
      <c r="L2711" s="20">
        <f>LatticeLayout!L2740</f>
        <v>41.094000000000001</v>
      </c>
      <c r="M2711" s="20">
        <f>LatticeLayout!M2740</f>
        <v>427.19421835962947</v>
      </c>
      <c r="N2711" s="20">
        <f>LatticeLayout!N2740</f>
        <v>346.77435852404795</v>
      </c>
      <c r="O2711" s="20">
        <f t="shared" si="126"/>
        <v>346.77435852404795</v>
      </c>
      <c r="P2711" s="20">
        <f t="shared" si="127"/>
        <v>427.19421835962947</v>
      </c>
      <c r="Q2711" s="20">
        <f t="shared" si="128"/>
        <v>41.094000000000001</v>
      </c>
    </row>
    <row r="2712" spans="1:17" hidden="1" x14ac:dyDescent="0.3">
      <c r="A2712" s="20">
        <f>LatticeLayout!A2741</f>
        <v>0</v>
      </c>
      <c r="B2712" s="20">
        <f>LatticeLayout!B2741</f>
        <v>0</v>
      </c>
      <c r="C2712" s="20">
        <f>LatticeLayout!C2741</f>
        <v>0</v>
      </c>
      <c r="D2712" s="20">
        <f>LatticeLayout!D2741</f>
        <v>0</v>
      </c>
      <c r="E2712" s="20" t="str">
        <f>LatticeLayout!E2741</f>
        <v/>
      </c>
      <c r="F2712" s="20">
        <f>LatticeLayout!F2741</f>
        <v>0</v>
      </c>
      <c r="G2712" s="20" t="str">
        <f>LatticeLayout!G2741</f>
        <v>bellow</v>
      </c>
      <c r="H2712" s="20">
        <f>LatticeLayout!H2741</f>
        <v>0</v>
      </c>
      <c r="I2712" s="20">
        <f>LatticeLayout!I2741</f>
        <v>0</v>
      </c>
      <c r="J2712" s="20">
        <f>LatticeLayout!J2741</f>
        <v>0</v>
      </c>
      <c r="K2712" s="20">
        <f>LatticeLayout!K2741</f>
        <v>9.9516999999999994E-2</v>
      </c>
      <c r="L2712" s="20">
        <f>LatticeLayout!L2741</f>
        <v>41.094000000000001</v>
      </c>
      <c r="M2712" s="20">
        <f>LatticeLayout!M2741</f>
        <v>427.19421835962947</v>
      </c>
      <c r="N2712" s="20">
        <f>LatticeLayout!N2741</f>
        <v>346.67484152404796</v>
      </c>
      <c r="O2712" s="20">
        <f t="shared" si="126"/>
        <v>346.72460002404796</v>
      </c>
      <c r="P2712" s="20">
        <f t="shared" si="127"/>
        <v>427.19421835962947</v>
      </c>
      <c r="Q2712" s="20">
        <f t="shared" si="128"/>
        <v>41.094000000000001</v>
      </c>
    </row>
    <row r="2713" spans="1:17" x14ac:dyDescent="0.3">
      <c r="A2713" s="20" t="str">
        <f>LatticeLayout!A2742</f>
        <v>LS3</v>
      </c>
      <c r="B2713" s="20" t="str">
        <f>LatticeLayout!B2742</f>
        <v>CD02</v>
      </c>
      <c r="C2713" s="20" t="str">
        <f>LatticeLayout!C2742</f>
        <v>CAV7</v>
      </c>
      <c r="D2713" s="20">
        <f>LatticeLayout!D2742</f>
        <v>4439</v>
      </c>
      <c r="E2713" s="20" t="str">
        <f>LatticeLayout!E2742</f>
        <v>LS3_CD02:CAV7_D4439</v>
      </c>
      <c r="F2713" s="20">
        <f>LatticeLayout!F2742</f>
        <v>0</v>
      </c>
      <c r="G2713" s="20" t="str">
        <f>LatticeLayout!G2742</f>
        <v>b54 cavity</v>
      </c>
      <c r="H2713" s="20">
        <f>LatticeLayout!H2742</f>
        <v>40</v>
      </c>
      <c r="I2713" s="20">
        <f>LatticeLayout!I2742</f>
        <v>0</v>
      </c>
      <c r="J2713" s="20">
        <f>LatticeLayout!J2742</f>
        <v>0</v>
      </c>
      <c r="K2713" s="20">
        <f>LatticeLayout!K2742</f>
        <v>0.49565599999999999</v>
      </c>
      <c r="L2713" s="551">
        <f>LatticeLayout!L2742</f>
        <v>41.094000000000001</v>
      </c>
      <c r="M2713" s="551">
        <f>LatticeLayout!M2742</f>
        <v>427.19421835962947</v>
      </c>
      <c r="N2713" s="551">
        <f>LatticeLayout!N2742</f>
        <v>346.17918552404797</v>
      </c>
      <c r="O2713" s="551">
        <f t="shared" si="126"/>
        <v>346.42701352404799</v>
      </c>
      <c r="P2713" s="551">
        <f t="shared" si="127"/>
        <v>427.19421835962947</v>
      </c>
      <c r="Q2713" s="551">
        <f t="shared" si="128"/>
        <v>41.094000000000001</v>
      </c>
    </row>
    <row r="2714" spans="1:17" hidden="1" x14ac:dyDescent="0.3">
      <c r="A2714" s="20">
        <f>LatticeLayout!A2743</f>
        <v>0</v>
      </c>
      <c r="B2714" s="20">
        <f>LatticeLayout!B2743</f>
        <v>0</v>
      </c>
      <c r="C2714" s="20">
        <f>LatticeLayout!C2743</f>
        <v>0</v>
      </c>
      <c r="D2714" s="20">
        <f>LatticeLayout!D2743</f>
        <v>0</v>
      </c>
      <c r="E2714" s="20" t="str">
        <f>LatticeLayout!E2743</f>
        <v/>
      </c>
      <c r="F2714" s="20">
        <f>LatticeLayout!F2743</f>
        <v>0</v>
      </c>
      <c r="G2714" s="20">
        <f>LatticeLayout!G2743</f>
        <v>0</v>
      </c>
      <c r="H2714" s="20">
        <f>LatticeLayout!H2743</f>
        <v>0</v>
      </c>
      <c r="I2714" s="20">
        <f>LatticeLayout!I2743</f>
        <v>0</v>
      </c>
      <c r="J2714" s="20">
        <f>LatticeLayout!J2743</f>
        <v>0</v>
      </c>
      <c r="K2714" s="20">
        <f>LatticeLayout!K2743</f>
        <v>0</v>
      </c>
      <c r="L2714" s="20">
        <f>LatticeLayout!L2743</f>
        <v>41.094000000000001</v>
      </c>
      <c r="M2714" s="20">
        <f>LatticeLayout!M2743</f>
        <v>427.19421835962947</v>
      </c>
      <c r="N2714" s="20">
        <f>LatticeLayout!N2743</f>
        <v>346.17918552404797</v>
      </c>
      <c r="O2714" s="20">
        <f t="shared" si="126"/>
        <v>346.17918552404797</v>
      </c>
      <c r="P2714" s="20">
        <f t="shared" si="127"/>
        <v>427.19421835962947</v>
      </c>
      <c r="Q2714" s="20">
        <f t="shared" si="128"/>
        <v>41.094000000000001</v>
      </c>
    </row>
    <row r="2715" spans="1:17" hidden="1" x14ac:dyDescent="0.3">
      <c r="A2715" s="20">
        <f>LatticeLayout!A2744</f>
        <v>0</v>
      </c>
      <c r="B2715" s="20">
        <f>LatticeLayout!B2744</f>
        <v>0</v>
      </c>
      <c r="C2715" s="20">
        <f>LatticeLayout!C2744</f>
        <v>0</v>
      </c>
      <c r="D2715" s="20">
        <f>LatticeLayout!D2744</f>
        <v>0</v>
      </c>
      <c r="E2715" s="20">
        <f>LatticeLayout!E2744</f>
        <v>0</v>
      </c>
      <c r="F2715" s="20">
        <f>LatticeLayout!F2744</f>
        <v>0</v>
      </c>
      <c r="G2715" s="20">
        <f>LatticeLayout!G2744</f>
        <v>0</v>
      </c>
      <c r="H2715" s="20">
        <f>LatticeLayout!H2744</f>
        <v>0</v>
      </c>
      <c r="I2715" s="20">
        <f>LatticeLayout!I2744</f>
        <v>0</v>
      </c>
      <c r="J2715" s="20">
        <f>LatticeLayout!J2744</f>
        <v>0</v>
      </c>
      <c r="K2715" s="20">
        <f>LatticeLayout!K2744</f>
        <v>0</v>
      </c>
      <c r="L2715" s="20">
        <f>LatticeLayout!L2744</f>
        <v>41.094000000000001</v>
      </c>
      <c r="M2715" s="20">
        <f>LatticeLayout!M2744</f>
        <v>427.19421835962947</v>
      </c>
      <c r="N2715" s="20">
        <f>LatticeLayout!N2744</f>
        <v>346.17918552404797</v>
      </c>
      <c r="O2715" s="20">
        <f t="shared" si="126"/>
        <v>346.17918552404797</v>
      </c>
      <c r="P2715" s="20">
        <f t="shared" si="127"/>
        <v>427.19421835962947</v>
      </c>
      <c r="Q2715" s="20">
        <f t="shared" si="128"/>
        <v>41.094000000000001</v>
      </c>
    </row>
    <row r="2716" spans="1:17" hidden="1" x14ac:dyDescent="0.3">
      <c r="A2716" s="20">
        <f>LatticeLayout!A2745</f>
        <v>0</v>
      </c>
      <c r="B2716" s="20">
        <f>LatticeLayout!B2745</f>
        <v>0</v>
      </c>
      <c r="C2716" s="20">
        <f>LatticeLayout!C2745</f>
        <v>0</v>
      </c>
      <c r="D2716" s="20">
        <f>LatticeLayout!D2745</f>
        <v>0</v>
      </c>
      <c r="E2716" s="20" t="str">
        <f>LatticeLayout!E2745</f>
        <v/>
      </c>
      <c r="F2716" s="20">
        <f>LatticeLayout!F2745</f>
        <v>0</v>
      </c>
      <c r="G2716" s="20" t="str">
        <f>LatticeLayout!G2745</f>
        <v>bellow</v>
      </c>
      <c r="H2716" s="20">
        <f>LatticeLayout!H2745</f>
        <v>0</v>
      </c>
      <c r="I2716" s="20">
        <f>LatticeLayout!I2745</f>
        <v>0</v>
      </c>
      <c r="J2716" s="20">
        <f>LatticeLayout!J2745</f>
        <v>0</v>
      </c>
      <c r="K2716" s="20">
        <f>LatticeLayout!K2745</f>
        <v>9.9516999999999994E-2</v>
      </c>
      <c r="L2716" s="20">
        <f>LatticeLayout!L2745</f>
        <v>41.094000000000001</v>
      </c>
      <c r="M2716" s="20">
        <f>LatticeLayout!M2745</f>
        <v>427.19421835962947</v>
      </c>
      <c r="N2716" s="20">
        <f>LatticeLayout!N2745</f>
        <v>346.07966852404797</v>
      </c>
      <c r="O2716" s="20">
        <f t="shared" si="126"/>
        <v>346.12942702404797</v>
      </c>
      <c r="P2716" s="20">
        <f t="shared" si="127"/>
        <v>427.19421835962947</v>
      </c>
      <c r="Q2716" s="20">
        <f t="shared" si="128"/>
        <v>41.094000000000001</v>
      </c>
    </row>
    <row r="2717" spans="1:17" x14ac:dyDescent="0.3">
      <c r="A2717" s="20" t="str">
        <f>LatticeLayout!A2746</f>
        <v>LS3</v>
      </c>
      <c r="B2717" s="20" t="str">
        <f>LatticeLayout!B2746</f>
        <v>CD02</v>
      </c>
      <c r="C2717" s="20" t="str">
        <f>LatticeLayout!C2746</f>
        <v>CAV8</v>
      </c>
      <c r="D2717" s="20">
        <f>LatticeLayout!D2746</f>
        <v>4445</v>
      </c>
      <c r="E2717" s="20" t="str">
        <f>LatticeLayout!E2746</f>
        <v>LS3_CD02:CAV8_D4445</v>
      </c>
      <c r="F2717" s="20">
        <f>LatticeLayout!F2746</f>
        <v>0</v>
      </c>
      <c r="G2717" s="20" t="str">
        <f>LatticeLayout!G2746</f>
        <v>b54 cavity</v>
      </c>
      <c r="H2717" s="20">
        <f>LatticeLayout!H2746</f>
        <v>40</v>
      </c>
      <c r="I2717" s="20">
        <f>LatticeLayout!I2746</f>
        <v>0</v>
      </c>
      <c r="J2717" s="20">
        <f>LatticeLayout!J2746</f>
        <v>0</v>
      </c>
      <c r="K2717" s="20">
        <f>LatticeLayout!K2746</f>
        <v>0.49565599999999999</v>
      </c>
      <c r="L2717" s="551">
        <f>LatticeLayout!L2746</f>
        <v>41.094000000000001</v>
      </c>
      <c r="M2717" s="551">
        <f>LatticeLayout!M2746</f>
        <v>427.19421835962947</v>
      </c>
      <c r="N2717" s="551">
        <f>LatticeLayout!N2746</f>
        <v>345.58401252404798</v>
      </c>
      <c r="O2717" s="551">
        <f t="shared" si="126"/>
        <v>345.83184052404795</v>
      </c>
      <c r="P2717" s="551">
        <f t="shared" si="127"/>
        <v>427.19421835962947</v>
      </c>
      <c r="Q2717" s="551">
        <f t="shared" si="128"/>
        <v>41.094000000000001</v>
      </c>
    </row>
    <row r="2718" spans="1:17" hidden="1" x14ac:dyDescent="0.3">
      <c r="A2718" s="20" t="str">
        <f>LatticeLayout!A2747</f>
        <v>LS3</v>
      </c>
      <c r="B2718" s="20" t="str">
        <f>LatticeLayout!B2747</f>
        <v>CD02</v>
      </c>
      <c r="C2718" s="20" t="str">
        <f>LatticeLayout!C2747</f>
        <v>BLM</v>
      </c>
      <c r="D2718" s="20">
        <f>LatticeLayout!D2747</f>
        <v>4447</v>
      </c>
      <c r="E2718" s="20" t="str">
        <f>LatticeLayout!E2747</f>
        <v>LS3_CD02:BLM_D4447</v>
      </c>
      <c r="F2718" s="20">
        <f>LatticeLayout!F2747</f>
        <v>0</v>
      </c>
      <c r="G2718" s="20" t="str">
        <f>LatticeLayout!G2747</f>
        <v>outside loss monitor</v>
      </c>
      <c r="H2718" s="20">
        <f>LatticeLayout!H2747</f>
        <v>0</v>
      </c>
      <c r="I2718" s="20">
        <f>LatticeLayout!I2747</f>
        <v>0</v>
      </c>
      <c r="J2718" s="20">
        <f>LatticeLayout!J2747</f>
        <v>0</v>
      </c>
      <c r="K2718" s="20">
        <f>LatticeLayout!K2747</f>
        <v>0</v>
      </c>
      <c r="L2718" s="20">
        <f>LatticeLayout!L2747</f>
        <v>41.094000000000001</v>
      </c>
      <c r="M2718" s="20">
        <f>LatticeLayout!M2747</f>
        <v>427.19421835962947</v>
      </c>
      <c r="N2718" s="20">
        <f>LatticeLayout!N2747</f>
        <v>345.58401252404798</v>
      </c>
      <c r="O2718" s="20">
        <f t="shared" si="126"/>
        <v>345.58401252404798</v>
      </c>
      <c r="P2718" s="20">
        <f t="shared" si="127"/>
        <v>427.19421835962947</v>
      </c>
      <c r="Q2718" s="20">
        <f t="shared" si="128"/>
        <v>41.094000000000001</v>
      </c>
    </row>
    <row r="2719" spans="1:17" hidden="1" x14ac:dyDescent="0.3">
      <c r="A2719" s="20">
        <f>LatticeLayout!A2748</f>
        <v>0</v>
      </c>
      <c r="B2719" s="20">
        <f>LatticeLayout!B2748</f>
        <v>0</v>
      </c>
      <c r="C2719" s="20">
        <f>LatticeLayout!C2748</f>
        <v>0</v>
      </c>
      <c r="D2719" s="20">
        <f>LatticeLayout!D2748</f>
        <v>0</v>
      </c>
      <c r="E2719" s="20">
        <f>LatticeLayout!E2748</f>
        <v>0</v>
      </c>
      <c r="F2719" s="20">
        <f>LatticeLayout!F2748</f>
        <v>0</v>
      </c>
      <c r="G2719" s="20">
        <f>LatticeLayout!G2748</f>
        <v>0</v>
      </c>
      <c r="H2719" s="20">
        <f>LatticeLayout!H2748</f>
        <v>0</v>
      </c>
      <c r="I2719" s="20">
        <f>LatticeLayout!I2748</f>
        <v>0</v>
      </c>
      <c r="J2719" s="20">
        <f>LatticeLayout!J2748</f>
        <v>0</v>
      </c>
      <c r="K2719" s="20">
        <f>LatticeLayout!K2748</f>
        <v>0</v>
      </c>
      <c r="L2719" s="20">
        <f>LatticeLayout!L2748</f>
        <v>41.094000000000001</v>
      </c>
      <c r="M2719" s="20">
        <f>LatticeLayout!M2748</f>
        <v>427.19421835962947</v>
      </c>
      <c r="N2719" s="20">
        <f>LatticeLayout!N2748</f>
        <v>345.58401252404798</v>
      </c>
      <c r="O2719" s="20">
        <f t="shared" si="126"/>
        <v>345.58401252404798</v>
      </c>
      <c r="P2719" s="20">
        <f t="shared" si="127"/>
        <v>427.19421835962947</v>
      </c>
      <c r="Q2719" s="20">
        <f t="shared" si="128"/>
        <v>41.094000000000001</v>
      </c>
    </row>
    <row r="2720" spans="1:17" hidden="1" x14ac:dyDescent="0.3">
      <c r="A2720" s="20">
        <f>LatticeLayout!A2749</f>
        <v>0</v>
      </c>
      <c r="B2720" s="20">
        <f>LatticeLayout!B2749</f>
        <v>0</v>
      </c>
      <c r="C2720" s="20">
        <f>LatticeLayout!C2749</f>
        <v>0</v>
      </c>
      <c r="D2720" s="20">
        <f>LatticeLayout!D2749</f>
        <v>0</v>
      </c>
      <c r="E2720" s="20">
        <f>LatticeLayout!E2749</f>
        <v>0</v>
      </c>
      <c r="F2720" s="20">
        <f>LatticeLayout!F2749</f>
        <v>0</v>
      </c>
      <c r="G2720" s="20">
        <f>LatticeLayout!G2749</f>
        <v>0</v>
      </c>
      <c r="H2720" s="20">
        <f>LatticeLayout!H2749</f>
        <v>0</v>
      </c>
      <c r="I2720" s="20">
        <f>LatticeLayout!I2749</f>
        <v>0</v>
      </c>
      <c r="J2720" s="20">
        <f>LatticeLayout!J2749</f>
        <v>0</v>
      </c>
      <c r="K2720" s="20">
        <f>LatticeLayout!K2749</f>
        <v>0.15310800000000002</v>
      </c>
      <c r="L2720" s="20">
        <f>LatticeLayout!L2749</f>
        <v>41.094000000000001</v>
      </c>
      <c r="M2720" s="20">
        <f>LatticeLayout!M2749</f>
        <v>427.19421835962947</v>
      </c>
      <c r="N2720" s="20">
        <f>LatticeLayout!N2749</f>
        <v>345.430904524048</v>
      </c>
      <c r="O2720" s="20">
        <f t="shared" si="126"/>
        <v>345.50745852404799</v>
      </c>
      <c r="P2720" s="20">
        <f t="shared" si="127"/>
        <v>427.19421835962947</v>
      </c>
      <c r="Q2720" s="20">
        <f t="shared" si="128"/>
        <v>41.094000000000001</v>
      </c>
    </row>
    <row r="2721" spans="1:17" hidden="1" x14ac:dyDescent="0.3">
      <c r="A2721" s="20" t="str">
        <f>LatticeLayout!A2750</f>
        <v>LS3</v>
      </c>
      <c r="B2721" s="20" t="str">
        <f>LatticeLayout!B2750</f>
        <v>CD02</v>
      </c>
      <c r="C2721" s="20" t="str">
        <f>LatticeLayout!C2750</f>
        <v>GV</v>
      </c>
      <c r="D2721" s="20">
        <f>LatticeLayout!D2750</f>
        <v>4449</v>
      </c>
      <c r="E2721" s="20" t="str">
        <f>LatticeLayout!E2750</f>
        <v>LS3_CD02:GV_D4449</v>
      </c>
      <c r="F2721" s="20">
        <f>LatticeLayout!F2750</f>
        <v>0</v>
      </c>
      <c r="G2721" s="20" t="str">
        <f>LatticeLayout!G2750</f>
        <v>gate valve</v>
      </c>
      <c r="H2721" s="20">
        <f>LatticeLayout!H2750</f>
        <v>40</v>
      </c>
      <c r="I2721" s="20">
        <f>LatticeLayout!I2750</f>
        <v>0</v>
      </c>
      <c r="J2721" s="20">
        <f>LatticeLayout!J2750</f>
        <v>0</v>
      </c>
      <c r="K2721" s="20">
        <f>LatticeLayout!K2750</f>
        <v>7.1999999999999995E-2</v>
      </c>
      <c r="L2721" s="20">
        <f>LatticeLayout!L2750</f>
        <v>41.094000000000001</v>
      </c>
      <c r="M2721" s="20">
        <f>LatticeLayout!M2750</f>
        <v>427.19421835962947</v>
      </c>
      <c r="N2721" s="20">
        <f>LatticeLayout!N2750</f>
        <v>345.358904524048</v>
      </c>
      <c r="O2721" s="20">
        <f t="shared" si="126"/>
        <v>345.394904524048</v>
      </c>
      <c r="P2721" s="20">
        <f t="shared" si="127"/>
        <v>427.19421835962947</v>
      </c>
      <c r="Q2721" s="20">
        <f t="shared" si="128"/>
        <v>41.094000000000001</v>
      </c>
    </row>
    <row r="2722" spans="1:17" hidden="1" x14ac:dyDescent="0.3">
      <c r="A2722" s="20">
        <f>LatticeLayout!A2751</f>
        <v>0</v>
      </c>
      <c r="B2722" s="20">
        <f>LatticeLayout!B2751</f>
        <v>0</v>
      </c>
      <c r="C2722" s="20">
        <f>LatticeLayout!C2751</f>
        <v>0</v>
      </c>
      <c r="D2722" s="20">
        <f>LatticeLayout!D2751</f>
        <v>0</v>
      </c>
      <c r="E2722" s="20" t="str">
        <f>LatticeLayout!E2751</f>
        <v/>
      </c>
      <c r="F2722" s="20">
        <f>LatticeLayout!F2751</f>
        <v>0</v>
      </c>
      <c r="G2722" s="20" t="str">
        <f>LatticeLayout!G2751</f>
        <v>bellow</v>
      </c>
      <c r="H2722" s="20">
        <f>LatticeLayout!H2751</f>
        <v>40</v>
      </c>
      <c r="I2722" s="20">
        <f>LatticeLayout!I2751</f>
        <v>0</v>
      </c>
      <c r="J2722" s="20">
        <f>LatticeLayout!J2751</f>
        <v>0</v>
      </c>
      <c r="K2722" s="20">
        <f>LatticeLayout!K2751</f>
        <v>0.11600000000000001</v>
      </c>
      <c r="L2722" s="20">
        <f>LatticeLayout!L2751</f>
        <v>41.094000000000001</v>
      </c>
      <c r="M2722" s="20">
        <f>LatticeLayout!M2751</f>
        <v>427.19421835962947</v>
      </c>
      <c r="N2722" s="20">
        <f>LatticeLayout!N2751</f>
        <v>345.24290452404801</v>
      </c>
      <c r="O2722" s="20">
        <f t="shared" si="126"/>
        <v>345.30090452404801</v>
      </c>
      <c r="P2722" s="20">
        <f t="shared" si="127"/>
        <v>427.19421835962947</v>
      </c>
      <c r="Q2722" s="20">
        <f t="shared" si="128"/>
        <v>41.094000000000001</v>
      </c>
    </row>
    <row r="2723" spans="1:17" hidden="1" x14ac:dyDescent="0.3">
      <c r="A2723" s="20" t="str">
        <f>LatticeLayout!A2752</f>
        <v>LS3</v>
      </c>
      <c r="B2723" s="20" t="str">
        <f>LatticeLayout!B2752</f>
        <v>WD02</v>
      </c>
      <c r="C2723" s="20" t="str">
        <f>LatticeLayout!C2752</f>
        <v>BPM</v>
      </c>
      <c r="D2723" s="20">
        <f>LatticeLayout!D2752</f>
        <v>4451</v>
      </c>
      <c r="E2723" s="20" t="str">
        <f>LatticeLayout!E2752</f>
        <v>LS3_WD02:BPM_D4451</v>
      </c>
      <c r="F2723" s="20" t="str">
        <f>LatticeLayout!F2752</f>
        <v>BPM2</v>
      </c>
      <c r="G2723" s="20" t="str">
        <f>LatticeLayout!G2752</f>
        <v>position monitor</v>
      </c>
      <c r="H2723" s="20">
        <f>LatticeLayout!H2752</f>
        <v>0</v>
      </c>
      <c r="I2723" s="20">
        <f>LatticeLayout!I2752</f>
        <v>0</v>
      </c>
      <c r="J2723" s="20">
        <f>LatticeLayout!J2752</f>
        <v>0</v>
      </c>
      <c r="K2723" s="20">
        <f>LatticeLayout!K2752</f>
        <v>0</v>
      </c>
      <c r="L2723" s="20">
        <f>LatticeLayout!L2752</f>
        <v>41.094000000000001</v>
      </c>
      <c r="M2723" s="20">
        <f>LatticeLayout!M2752</f>
        <v>427.19421835962947</v>
      </c>
      <c r="N2723" s="20">
        <f>LatticeLayout!N2752</f>
        <v>345.24290452404801</v>
      </c>
      <c r="O2723" s="20">
        <f t="shared" si="126"/>
        <v>345.24290452404801</v>
      </c>
      <c r="P2723" s="20">
        <f t="shared" si="127"/>
        <v>427.19421835962947</v>
      </c>
      <c r="Q2723" s="20">
        <f t="shared" si="128"/>
        <v>41.094000000000001</v>
      </c>
    </row>
    <row r="2724" spans="1:17" x14ac:dyDescent="0.3">
      <c r="A2724" s="20">
        <f>LatticeLayout!A2753</f>
        <v>0</v>
      </c>
      <c r="B2724" s="20">
        <f>LatticeLayout!B2753</f>
        <v>0</v>
      </c>
      <c r="C2724" s="20">
        <f>LatticeLayout!C2753</f>
        <v>0</v>
      </c>
      <c r="D2724" s="20">
        <f>LatticeLayout!D2753</f>
        <v>0</v>
      </c>
      <c r="E2724" s="20" t="str">
        <f>LatticeLayout!E2753</f>
        <v/>
      </c>
      <c r="F2724" s="20">
        <f>LatticeLayout!F2753</f>
        <v>0</v>
      </c>
      <c r="G2724" s="20" t="str">
        <f>LatticeLayout!G2753</f>
        <v>diagnostic box</v>
      </c>
      <c r="H2724" s="20">
        <f>LatticeLayout!H2753</f>
        <v>0</v>
      </c>
      <c r="I2724" s="20">
        <f>LatticeLayout!I2753</f>
        <v>0</v>
      </c>
      <c r="J2724" s="20">
        <f>LatticeLayout!J2753</f>
        <v>0</v>
      </c>
      <c r="K2724" s="20">
        <f>LatticeLayout!K2753</f>
        <v>7.3999999999999996E-2</v>
      </c>
      <c r="L2724" s="551">
        <f>LatticeLayout!L2753</f>
        <v>41.094000000000001</v>
      </c>
      <c r="M2724" s="551">
        <f>LatticeLayout!M2753</f>
        <v>427.19421835962947</v>
      </c>
      <c r="N2724" s="551">
        <f>LatticeLayout!N2753</f>
        <v>345.168904524048</v>
      </c>
      <c r="O2724" s="551">
        <f t="shared" si="126"/>
        <v>345.20590452404804</v>
      </c>
      <c r="P2724" s="551">
        <f t="shared" si="127"/>
        <v>427.19421835962947</v>
      </c>
      <c r="Q2724" s="551">
        <f t="shared" si="128"/>
        <v>41.094000000000001</v>
      </c>
    </row>
    <row r="2725" spans="1:17" hidden="1" x14ac:dyDescent="0.3">
      <c r="A2725" s="20" t="str">
        <f>LatticeLayout!A2754</f>
        <v>LS3</v>
      </c>
      <c r="B2725" s="20" t="str">
        <f>LatticeLayout!B2754</f>
        <v>WD02</v>
      </c>
      <c r="C2725" s="20" t="str">
        <f>LatticeLayout!C2754</f>
        <v>PORT</v>
      </c>
      <c r="D2725" s="20">
        <f>LatticeLayout!D2754</f>
        <v>4451</v>
      </c>
      <c r="E2725" s="20" t="str">
        <f>LatticeLayout!E2754</f>
        <v>LS3_WD02:PORT_D4451</v>
      </c>
      <c r="F2725" s="20">
        <f>LatticeLayout!F2754</f>
        <v>0</v>
      </c>
      <c r="G2725" s="20" t="str">
        <f>LatticeLayout!G2754</f>
        <v>port for future diagnostics</v>
      </c>
      <c r="H2725" s="20">
        <f>LatticeLayout!H2754</f>
        <v>0</v>
      </c>
      <c r="I2725" s="20">
        <f>LatticeLayout!I2754</f>
        <v>0</v>
      </c>
      <c r="J2725" s="20">
        <f>LatticeLayout!J2754</f>
        <v>0</v>
      </c>
      <c r="K2725" s="20">
        <f>LatticeLayout!K2754</f>
        <v>0</v>
      </c>
      <c r="L2725" s="20">
        <f>LatticeLayout!L2754</f>
        <v>41.094000000000001</v>
      </c>
      <c r="M2725" s="20">
        <f>LatticeLayout!M2754</f>
        <v>427.19421835962947</v>
      </c>
      <c r="N2725" s="20">
        <f>LatticeLayout!N2754</f>
        <v>345.168904524048</v>
      </c>
      <c r="O2725" s="20">
        <f t="shared" si="126"/>
        <v>345.168904524048</v>
      </c>
      <c r="P2725" s="20">
        <f t="shared" si="127"/>
        <v>427.19421835962947</v>
      </c>
      <c r="Q2725" s="20">
        <f t="shared" si="128"/>
        <v>41.094000000000001</v>
      </c>
    </row>
    <row r="2726" spans="1:17" x14ac:dyDescent="0.3">
      <c r="A2726" s="20">
        <f>LatticeLayout!A2755</f>
        <v>0</v>
      </c>
      <c r="B2726" s="20">
        <f>LatticeLayout!B2755</f>
        <v>0</v>
      </c>
      <c r="C2726" s="20">
        <f>LatticeLayout!C2755</f>
        <v>0</v>
      </c>
      <c r="D2726" s="20">
        <f>LatticeLayout!D2755</f>
        <v>0</v>
      </c>
      <c r="E2726" s="20" t="str">
        <f>LatticeLayout!E2755</f>
        <v/>
      </c>
      <c r="F2726" s="20">
        <f>LatticeLayout!F2755</f>
        <v>0</v>
      </c>
      <c r="G2726" s="20" t="str">
        <f>LatticeLayout!G2755</f>
        <v>diagnostic box</v>
      </c>
      <c r="H2726" s="20">
        <f>LatticeLayout!H2755</f>
        <v>0</v>
      </c>
      <c r="I2726" s="20">
        <f>LatticeLayout!I2755</f>
        <v>0</v>
      </c>
      <c r="J2726" s="20">
        <f>LatticeLayout!J2755</f>
        <v>0</v>
      </c>
      <c r="K2726" s="20">
        <f>LatticeLayout!K2755</f>
        <v>9.0999999999999998E-2</v>
      </c>
      <c r="L2726" s="551">
        <f>LatticeLayout!L2755</f>
        <v>41.094000000000001</v>
      </c>
      <c r="M2726" s="551">
        <f>LatticeLayout!M2755</f>
        <v>427.19421835962947</v>
      </c>
      <c r="N2726" s="551">
        <f>LatticeLayout!N2755</f>
        <v>345.07790452404799</v>
      </c>
      <c r="O2726" s="551">
        <f t="shared" si="126"/>
        <v>345.123404524048</v>
      </c>
      <c r="P2726" s="551">
        <f t="shared" si="127"/>
        <v>427.19421835962947</v>
      </c>
      <c r="Q2726" s="551">
        <f t="shared" si="128"/>
        <v>41.094000000000001</v>
      </c>
    </row>
    <row r="2727" spans="1:17" hidden="1" x14ac:dyDescent="0.3">
      <c r="A2727" s="20" t="str">
        <f>LatticeLayout!A2756</f>
        <v>LS3</v>
      </c>
      <c r="B2727" s="20" t="str">
        <f>LatticeLayout!B2756</f>
        <v>WD02</v>
      </c>
      <c r="C2727" s="20" t="str">
        <f>LatticeLayout!C2756</f>
        <v>PORT</v>
      </c>
      <c r="D2727" s="20">
        <f>LatticeLayout!D2756</f>
        <v>4452</v>
      </c>
      <c r="E2727" s="20" t="str">
        <f>LatticeLayout!E2756</f>
        <v>LS3_WD02:PORT_D4452</v>
      </c>
      <c r="F2727" s="20" t="str">
        <f>LatticeLayout!F2756</f>
        <v>IP_S</v>
      </c>
      <c r="G2727" s="20" t="str">
        <f>LatticeLayout!G2756</f>
        <v>pump, 65 l/s</v>
      </c>
      <c r="H2727" s="20">
        <f>LatticeLayout!H2756</f>
        <v>0</v>
      </c>
      <c r="I2727" s="20">
        <f>LatticeLayout!I2756</f>
        <v>0</v>
      </c>
      <c r="J2727" s="20">
        <f>LatticeLayout!J2756</f>
        <v>0</v>
      </c>
      <c r="K2727" s="20">
        <f>LatticeLayout!K2756</f>
        <v>0</v>
      </c>
      <c r="L2727" s="20">
        <f>LatticeLayout!L2756</f>
        <v>41.094000000000001</v>
      </c>
      <c r="M2727" s="20">
        <f>LatticeLayout!M2756</f>
        <v>427.19421835962947</v>
      </c>
      <c r="N2727" s="20">
        <f>LatticeLayout!N2756</f>
        <v>345.07790452404799</v>
      </c>
      <c r="O2727" s="20">
        <f t="shared" si="126"/>
        <v>345.07790452404799</v>
      </c>
      <c r="P2727" s="20">
        <f t="shared" si="127"/>
        <v>427.19421835962947</v>
      </c>
      <c r="Q2727" s="20">
        <f t="shared" si="128"/>
        <v>41.094000000000001</v>
      </c>
    </row>
    <row r="2728" spans="1:17" hidden="1" x14ac:dyDescent="0.3">
      <c r="A2728" s="20">
        <f>LatticeLayout!A2757</f>
        <v>0</v>
      </c>
      <c r="B2728" s="20">
        <f>LatticeLayout!B2757</f>
        <v>0</v>
      </c>
      <c r="C2728" s="20">
        <f>LatticeLayout!C2757</f>
        <v>0</v>
      </c>
      <c r="D2728" s="20">
        <f>LatticeLayout!D2757</f>
        <v>0</v>
      </c>
      <c r="E2728" s="20" t="str">
        <f>LatticeLayout!E2757</f>
        <v/>
      </c>
      <c r="F2728" s="20">
        <f>LatticeLayout!F2757</f>
        <v>0</v>
      </c>
      <c r="G2728" s="20" t="str">
        <f>LatticeLayout!G2757</f>
        <v>bellow</v>
      </c>
      <c r="H2728" s="20">
        <f>LatticeLayout!H2757</f>
        <v>40</v>
      </c>
      <c r="I2728" s="20">
        <f>LatticeLayout!I2757</f>
        <v>0</v>
      </c>
      <c r="J2728" s="20">
        <f>LatticeLayout!J2757</f>
        <v>0</v>
      </c>
      <c r="K2728" s="20">
        <f>LatticeLayout!K2757</f>
        <v>9.9000000000000005E-2</v>
      </c>
      <c r="L2728" s="20">
        <f>LatticeLayout!L2757</f>
        <v>41.094000000000001</v>
      </c>
      <c r="M2728" s="20">
        <f>LatticeLayout!M2757</f>
        <v>427.19421835962947</v>
      </c>
      <c r="N2728" s="20">
        <f>LatticeLayout!N2757</f>
        <v>344.978904524048</v>
      </c>
      <c r="O2728" s="20">
        <f t="shared" si="126"/>
        <v>345.02840452404803</v>
      </c>
      <c r="P2728" s="20">
        <f t="shared" si="127"/>
        <v>427.19421835962947</v>
      </c>
      <c r="Q2728" s="20">
        <f t="shared" si="128"/>
        <v>41.094000000000001</v>
      </c>
    </row>
    <row r="2729" spans="1:17" hidden="1" x14ac:dyDescent="0.3">
      <c r="A2729" s="20" t="str">
        <f>LatticeLayout!A2758</f>
        <v>LS3</v>
      </c>
      <c r="B2729" s="20" t="str">
        <f>LatticeLayout!B2758</f>
        <v>CD03</v>
      </c>
      <c r="C2729" s="20" t="str">
        <f>LatticeLayout!C2758</f>
        <v>GV</v>
      </c>
      <c r="D2729" s="20">
        <f>LatticeLayout!D2758</f>
        <v>4454</v>
      </c>
      <c r="E2729" s="20" t="str">
        <f>LatticeLayout!E2758</f>
        <v>LS3_CD03:GV_D4454</v>
      </c>
      <c r="F2729" s="20">
        <f>LatticeLayout!F2758</f>
        <v>0</v>
      </c>
      <c r="G2729" s="20" t="str">
        <f>LatticeLayout!G2758</f>
        <v>gate valve</v>
      </c>
      <c r="H2729" s="20">
        <f>LatticeLayout!H2758</f>
        <v>40</v>
      </c>
      <c r="I2729" s="20">
        <f>LatticeLayout!I2758</f>
        <v>0</v>
      </c>
      <c r="J2729" s="20">
        <f>LatticeLayout!J2758</f>
        <v>0</v>
      </c>
      <c r="K2729" s="20">
        <f>LatticeLayout!K2758</f>
        <v>7.1999999999999995E-2</v>
      </c>
      <c r="L2729" s="20">
        <f>LatticeLayout!L2758</f>
        <v>41.094000000000001</v>
      </c>
      <c r="M2729" s="20">
        <f>LatticeLayout!M2758</f>
        <v>427.19421835962947</v>
      </c>
      <c r="N2729" s="20">
        <f>LatticeLayout!N2758</f>
        <v>344.906904524048</v>
      </c>
      <c r="O2729" s="20">
        <f t="shared" si="126"/>
        <v>344.942904524048</v>
      </c>
      <c r="P2729" s="20">
        <f t="shared" si="127"/>
        <v>427.19421835962947</v>
      </c>
      <c r="Q2729" s="20">
        <f t="shared" si="128"/>
        <v>41.094000000000001</v>
      </c>
    </row>
    <row r="2730" spans="1:17" hidden="1" x14ac:dyDescent="0.3">
      <c r="A2730" s="20">
        <f>LatticeLayout!A2759</f>
        <v>0</v>
      </c>
      <c r="B2730" s="20">
        <f>LatticeLayout!B2759</f>
        <v>0</v>
      </c>
      <c r="C2730" s="20">
        <f>LatticeLayout!C2759</f>
        <v>0</v>
      </c>
      <c r="D2730" s="20">
        <f>LatticeLayout!D2759</f>
        <v>0</v>
      </c>
      <c r="E2730" s="20" t="str">
        <f>LatticeLayout!E2759</f>
        <v/>
      </c>
      <c r="F2730" s="20">
        <f>LatticeLayout!F2759</f>
        <v>0</v>
      </c>
      <c r="G2730" s="20" t="str">
        <f>LatticeLayout!G2759</f>
        <v>bellows</v>
      </c>
      <c r="H2730" s="20">
        <f>LatticeLayout!H2759</f>
        <v>0</v>
      </c>
      <c r="I2730" s="20">
        <f>LatticeLayout!I2759</f>
        <v>0</v>
      </c>
      <c r="J2730" s="20">
        <f>LatticeLayout!J2759</f>
        <v>0</v>
      </c>
      <c r="K2730" s="20">
        <f>LatticeLayout!K2759</f>
        <v>0.15310800000000002</v>
      </c>
      <c r="L2730" s="20">
        <f>LatticeLayout!L2759</f>
        <v>41.094000000000001</v>
      </c>
      <c r="M2730" s="20">
        <f>LatticeLayout!M2759</f>
        <v>427.19421835962947</v>
      </c>
      <c r="N2730" s="20">
        <f>LatticeLayout!N2759</f>
        <v>344.75379652404803</v>
      </c>
      <c r="O2730" s="20">
        <f t="shared" si="126"/>
        <v>344.83035052404801</v>
      </c>
      <c r="P2730" s="20">
        <f t="shared" si="127"/>
        <v>427.19421835962947</v>
      </c>
      <c r="Q2730" s="20">
        <f t="shared" si="128"/>
        <v>41.094000000000001</v>
      </c>
    </row>
    <row r="2731" spans="1:17" x14ac:dyDescent="0.3">
      <c r="A2731" s="20" t="str">
        <f>LatticeLayout!A2760</f>
        <v>LS3</v>
      </c>
      <c r="B2731" s="20" t="str">
        <f>LatticeLayout!B2760</f>
        <v>CD03</v>
      </c>
      <c r="C2731" s="20" t="str">
        <f>LatticeLayout!C2760</f>
        <v>CAV1</v>
      </c>
      <c r="D2731" s="20">
        <f>LatticeLayout!D2760</f>
        <v>4458</v>
      </c>
      <c r="E2731" s="20" t="str">
        <f>LatticeLayout!E2760</f>
        <v>LS3_CD03:CAV1_D4458</v>
      </c>
      <c r="F2731" s="20">
        <f>LatticeLayout!F2760</f>
        <v>0</v>
      </c>
      <c r="G2731" s="20" t="str">
        <f>LatticeLayout!G2760</f>
        <v>b54 cavity</v>
      </c>
      <c r="H2731" s="20">
        <f>LatticeLayout!H2760</f>
        <v>40</v>
      </c>
      <c r="I2731" s="20">
        <f>LatticeLayout!I2760</f>
        <v>0</v>
      </c>
      <c r="J2731" s="20">
        <f>LatticeLayout!J2760</f>
        <v>0</v>
      </c>
      <c r="K2731" s="20">
        <f>LatticeLayout!K2760</f>
        <v>0.49565599999999999</v>
      </c>
      <c r="L2731" s="551">
        <f>LatticeLayout!L2760</f>
        <v>41.094000000000001</v>
      </c>
      <c r="M2731" s="551">
        <f>LatticeLayout!M2760</f>
        <v>427.19421835962947</v>
      </c>
      <c r="N2731" s="551">
        <f>LatticeLayout!N2760</f>
        <v>344.25814052404803</v>
      </c>
      <c r="O2731" s="551">
        <f t="shared" si="126"/>
        <v>344.50596852404806</v>
      </c>
      <c r="P2731" s="551">
        <f t="shared" si="127"/>
        <v>427.19421835962947</v>
      </c>
      <c r="Q2731" s="551">
        <f t="shared" si="128"/>
        <v>41.094000000000001</v>
      </c>
    </row>
    <row r="2732" spans="1:17" hidden="1" x14ac:dyDescent="0.3">
      <c r="A2732" s="20" t="str">
        <f>LatticeLayout!A2761</f>
        <v>LS3</v>
      </c>
      <c r="B2732" s="20" t="str">
        <f>LatticeLayout!B2761</f>
        <v>CD03</v>
      </c>
      <c r="C2732" s="20" t="str">
        <f>LatticeLayout!C2761</f>
        <v>BLM</v>
      </c>
      <c r="D2732" s="20">
        <f>LatticeLayout!D2761</f>
        <v>4461</v>
      </c>
      <c r="E2732" s="20" t="str">
        <f>LatticeLayout!E2761</f>
        <v>LS3_CD03:BLM_D4461</v>
      </c>
      <c r="F2732" s="20">
        <f>LatticeLayout!F2761</f>
        <v>0</v>
      </c>
      <c r="G2732" s="20" t="str">
        <f>LatticeLayout!G2761</f>
        <v>outside loss monitor</v>
      </c>
      <c r="H2732" s="20">
        <f>LatticeLayout!H2761</f>
        <v>0</v>
      </c>
      <c r="I2732" s="20">
        <f>LatticeLayout!I2761</f>
        <v>0</v>
      </c>
      <c r="J2732" s="20">
        <f>LatticeLayout!J2761</f>
        <v>0</v>
      </c>
      <c r="K2732" s="20">
        <f>LatticeLayout!K2761</f>
        <v>0</v>
      </c>
      <c r="L2732" s="20">
        <f>LatticeLayout!L2761</f>
        <v>41.094000000000001</v>
      </c>
      <c r="M2732" s="20">
        <f>LatticeLayout!M2761</f>
        <v>427.19421835962947</v>
      </c>
      <c r="N2732" s="20">
        <f>LatticeLayout!N2761</f>
        <v>344.25814052404803</v>
      </c>
      <c r="O2732" s="20">
        <f t="shared" si="126"/>
        <v>344.25814052404803</v>
      </c>
      <c r="P2732" s="20">
        <f t="shared" si="127"/>
        <v>427.19421835962947</v>
      </c>
      <c r="Q2732" s="20">
        <f t="shared" si="128"/>
        <v>41.094000000000001</v>
      </c>
    </row>
    <row r="2733" spans="1:17" hidden="1" x14ac:dyDescent="0.3">
      <c r="A2733" s="20">
        <f>LatticeLayout!A2762</f>
        <v>0</v>
      </c>
      <c r="B2733" s="20">
        <f>LatticeLayout!B2762</f>
        <v>0</v>
      </c>
      <c r="C2733" s="20">
        <f>LatticeLayout!C2762</f>
        <v>0</v>
      </c>
      <c r="D2733" s="20">
        <f>LatticeLayout!D2762</f>
        <v>0</v>
      </c>
      <c r="E2733" s="20">
        <f>LatticeLayout!E2762</f>
        <v>0</v>
      </c>
      <c r="F2733" s="20">
        <f>LatticeLayout!F2762</f>
        <v>0</v>
      </c>
      <c r="G2733" s="20">
        <f>LatticeLayout!G2762</f>
        <v>0</v>
      </c>
      <c r="H2733" s="20">
        <f>LatticeLayout!H2762</f>
        <v>0</v>
      </c>
      <c r="I2733" s="20">
        <f>LatticeLayout!I2762</f>
        <v>0</v>
      </c>
      <c r="J2733" s="20">
        <f>LatticeLayout!J2762</f>
        <v>0</v>
      </c>
      <c r="K2733" s="20">
        <f>LatticeLayout!K2762</f>
        <v>0</v>
      </c>
      <c r="L2733" s="20">
        <f>LatticeLayout!L2762</f>
        <v>41.094000000000001</v>
      </c>
      <c r="M2733" s="20">
        <f>LatticeLayout!M2762</f>
        <v>427.19421835962947</v>
      </c>
      <c r="N2733" s="20">
        <f>LatticeLayout!N2762</f>
        <v>344.25814052404803</v>
      </c>
      <c r="O2733" s="20">
        <f t="shared" si="126"/>
        <v>344.25814052404803</v>
      </c>
      <c r="P2733" s="20">
        <f t="shared" si="127"/>
        <v>427.19421835962947</v>
      </c>
      <c r="Q2733" s="20">
        <f t="shared" si="128"/>
        <v>41.094000000000001</v>
      </c>
    </row>
    <row r="2734" spans="1:17" hidden="1" x14ac:dyDescent="0.3">
      <c r="A2734" s="20">
        <f>LatticeLayout!A2763</f>
        <v>0</v>
      </c>
      <c r="B2734" s="20">
        <f>LatticeLayout!B2763</f>
        <v>0</v>
      </c>
      <c r="C2734" s="20">
        <f>LatticeLayout!C2763</f>
        <v>0</v>
      </c>
      <c r="D2734" s="20">
        <f>LatticeLayout!D2763</f>
        <v>0</v>
      </c>
      <c r="E2734" s="20" t="str">
        <f>LatticeLayout!E2763</f>
        <v/>
      </c>
      <c r="F2734" s="20">
        <f>LatticeLayout!F2763</f>
        <v>0</v>
      </c>
      <c r="G2734" s="20" t="str">
        <f>LatticeLayout!G2763</f>
        <v>bellow</v>
      </c>
      <c r="H2734" s="20">
        <f>LatticeLayout!H2763</f>
        <v>0</v>
      </c>
      <c r="I2734" s="20">
        <f>LatticeLayout!I2763</f>
        <v>0</v>
      </c>
      <c r="J2734" s="20">
        <f>LatticeLayout!J2763</f>
        <v>0</v>
      </c>
      <c r="K2734" s="20">
        <f>LatticeLayout!K2763</f>
        <v>9.9516999999999994E-2</v>
      </c>
      <c r="L2734" s="20">
        <f>LatticeLayout!L2763</f>
        <v>41.094000000000001</v>
      </c>
      <c r="M2734" s="20">
        <f>LatticeLayout!M2763</f>
        <v>427.19421835962947</v>
      </c>
      <c r="N2734" s="20">
        <f>LatticeLayout!N2763</f>
        <v>344.15862352404804</v>
      </c>
      <c r="O2734" s="20">
        <f t="shared" si="126"/>
        <v>344.20838202404803</v>
      </c>
      <c r="P2734" s="20">
        <f t="shared" si="127"/>
        <v>427.19421835962947</v>
      </c>
      <c r="Q2734" s="20">
        <f t="shared" si="128"/>
        <v>41.094000000000001</v>
      </c>
    </row>
    <row r="2735" spans="1:17" x14ac:dyDescent="0.3">
      <c r="A2735" s="20" t="str">
        <f>LatticeLayout!A2764</f>
        <v>LS3</v>
      </c>
      <c r="B2735" s="20" t="str">
        <f>LatticeLayout!B2764</f>
        <v>CD03</v>
      </c>
      <c r="C2735" s="20" t="str">
        <f>LatticeLayout!C2764</f>
        <v>CAV2</v>
      </c>
      <c r="D2735" s="20">
        <f>LatticeLayout!D2764</f>
        <v>4464</v>
      </c>
      <c r="E2735" s="20" t="str">
        <f>LatticeLayout!E2764</f>
        <v>LS3_CD03:CAV2_D4464</v>
      </c>
      <c r="F2735" s="20">
        <f>LatticeLayout!F2764</f>
        <v>0</v>
      </c>
      <c r="G2735" s="20" t="str">
        <f>LatticeLayout!G2764</f>
        <v>b54 cavity</v>
      </c>
      <c r="H2735" s="20">
        <f>LatticeLayout!H2764</f>
        <v>40</v>
      </c>
      <c r="I2735" s="20">
        <f>LatticeLayout!I2764</f>
        <v>0</v>
      </c>
      <c r="J2735" s="20">
        <f>LatticeLayout!J2764</f>
        <v>0</v>
      </c>
      <c r="K2735" s="20">
        <f>LatticeLayout!K2764</f>
        <v>0.49565599999999999</v>
      </c>
      <c r="L2735" s="551">
        <f>LatticeLayout!L2764</f>
        <v>41.094000000000001</v>
      </c>
      <c r="M2735" s="551">
        <f>LatticeLayout!M2764</f>
        <v>427.19421835962947</v>
      </c>
      <c r="N2735" s="551">
        <f>LatticeLayout!N2764</f>
        <v>343.66296752404804</v>
      </c>
      <c r="O2735" s="551">
        <f t="shared" si="126"/>
        <v>343.91079552404801</v>
      </c>
      <c r="P2735" s="551">
        <f t="shared" si="127"/>
        <v>427.19421835962947</v>
      </c>
      <c r="Q2735" s="551">
        <f t="shared" si="128"/>
        <v>41.094000000000001</v>
      </c>
    </row>
    <row r="2736" spans="1:17" hidden="1" x14ac:dyDescent="0.3">
      <c r="A2736" s="20">
        <f>LatticeLayout!A2765</f>
        <v>0</v>
      </c>
      <c r="B2736" s="20">
        <f>LatticeLayout!B2765</f>
        <v>0</v>
      </c>
      <c r="C2736" s="20">
        <f>LatticeLayout!C2765</f>
        <v>0</v>
      </c>
      <c r="D2736" s="20">
        <f>LatticeLayout!D2765</f>
        <v>0</v>
      </c>
      <c r="E2736" s="20" t="str">
        <f>LatticeLayout!E2765</f>
        <v/>
      </c>
      <c r="F2736" s="20">
        <f>LatticeLayout!F2765</f>
        <v>0</v>
      </c>
      <c r="G2736" s="20">
        <f>LatticeLayout!G2765</f>
        <v>0</v>
      </c>
      <c r="H2736" s="20">
        <f>LatticeLayout!H2765</f>
        <v>0</v>
      </c>
      <c r="I2736" s="20">
        <f>LatticeLayout!I2765</f>
        <v>0</v>
      </c>
      <c r="J2736" s="20">
        <f>LatticeLayout!J2765</f>
        <v>0</v>
      </c>
      <c r="K2736" s="20">
        <f>LatticeLayout!K2765</f>
        <v>0</v>
      </c>
      <c r="L2736" s="20">
        <f>LatticeLayout!L2765</f>
        <v>41.094000000000001</v>
      </c>
      <c r="M2736" s="20">
        <f>LatticeLayout!M2765</f>
        <v>427.19421835962947</v>
      </c>
      <c r="N2736" s="20">
        <f>LatticeLayout!N2765</f>
        <v>343.66296752404804</v>
      </c>
      <c r="O2736" s="20">
        <f t="shared" si="126"/>
        <v>343.66296752404804</v>
      </c>
      <c r="P2736" s="20">
        <f t="shared" si="127"/>
        <v>427.19421835962947</v>
      </c>
      <c r="Q2736" s="20">
        <f t="shared" si="128"/>
        <v>41.094000000000001</v>
      </c>
    </row>
    <row r="2737" spans="1:17" hidden="1" x14ac:dyDescent="0.3">
      <c r="A2737" s="20">
        <f>LatticeLayout!A2766</f>
        <v>0</v>
      </c>
      <c r="B2737" s="20">
        <f>LatticeLayout!B2766</f>
        <v>0</v>
      </c>
      <c r="C2737" s="20">
        <f>LatticeLayout!C2766</f>
        <v>0</v>
      </c>
      <c r="D2737" s="20">
        <f>LatticeLayout!D2766</f>
        <v>0</v>
      </c>
      <c r="E2737" s="20">
        <f>LatticeLayout!E2766</f>
        <v>0</v>
      </c>
      <c r="F2737" s="20">
        <f>LatticeLayout!F2766</f>
        <v>0</v>
      </c>
      <c r="G2737" s="20">
        <f>LatticeLayout!G2766</f>
        <v>0</v>
      </c>
      <c r="H2737" s="20">
        <f>LatticeLayout!H2766</f>
        <v>0</v>
      </c>
      <c r="I2737" s="20">
        <f>LatticeLayout!I2766</f>
        <v>0</v>
      </c>
      <c r="J2737" s="20">
        <f>LatticeLayout!J2766</f>
        <v>0</v>
      </c>
      <c r="K2737" s="20">
        <f>LatticeLayout!K2766</f>
        <v>0</v>
      </c>
      <c r="L2737" s="20">
        <f>LatticeLayout!L2766</f>
        <v>41.094000000000001</v>
      </c>
      <c r="M2737" s="20">
        <f>LatticeLayout!M2766</f>
        <v>427.19421835962947</v>
      </c>
      <c r="N2737" s="20">
        <f>LatticeLayout!N2766</f>
        <v>343.66296752404804</v>
      </c>
      <c r="O2737" s="20">
        <f t="shared" si="126"/>
        <v>343.66296752404804</v>
      </c>
      <c r="P2737" s="20">
        <f t="shared" si="127"/>
        <v>427.19421835962947</v>
      </c>
      <c r="Q2737" s="20">
        <f t="shared" si="128"/>
        <v>41.094000000000001</v>
      </c>
    </row>
    <row r="2738" spans="1:17" hidden="1" x14ac:dyDescent="0.3">
      <c r="A2738" s="20">
        <f>LatticeLayout!A2767</f>
        <v>0</v>
      </c>
      <c r="B2738" s="20">
        <f>LatticeLayout!B2767</f>
        <v>0</v>
      </c>
      <c r="C2738" s="20">
        <f>LatticeLayout!C2767</f>
        <v>0</v>
      </c>
      <c r="D2738" s="20">
        <f>LatticeLayout!D2767</f>
        <v>0</v>
      </c>
      <c r="E2738" s="20" t="str">
        <f>LatticeLayout!E2767</f>
        <v/>
      </c>
      <c r="F2738" s="20">
        <f>LatticeLayout!F2767</f>
        <v>0</v>
      </c>
      <c r="G2738" s="20" t="str">
        <f>LatticeLayout!G2767</f>
        <v>bellow</v>
      </c>
      <c r="H2738" s="20">
        <f>LatticeLayout!H2767</f>
        <v>0</v>
      </c>
      <c r="I2738" s="20">
        <f>LatticeLayout!I2767</f>
        <v>0</v>
      </c>
      <c r="J2738" s="20">
        <f>LatticeLayout!J2767</f>
        <v>0</v>
      </c>
      <c r="K2738" s="20">
        <f>LatticeLayout!K2767</f>
        <v>9.9516999999999994E-2</v>
      </c>
      <c r="L2738" s="20">
        <f>LatticeLayout!L2767</f>
        <v>41.094000000000001</v>
      </c>
      <c r="M2738" s="20">
        <f>LatticeLayout!M2767</f>
        <v>427.19421835962947</v>
      </c>
      <c r="N2738" s="20">
        <f>LatticeLayout!N2767</f>
        <v>343.56345052404805</v>
      </c>
      <c r="O2738" s="20">
        <f t="shared" si="126"/>
        <v>343.61320902404805</v>
      </c>
      <c r="P2738" s="20">
        <f t="shared" si="127"/>
        <v>427.19421835962947</v>
      </c>
      <c r="Q2738" s="20">
        <f t="shared" si="128"/>
        <v>41.094000000000001</v>
      </c>
    </row>
    <row r="2739" spans="1:17" x14ac:dyDescent="0.3">
      <c r="A2739" s="20" t="str">
        <f>LatticeLayout!A2768</f>
        <v>LS3</v>
      </c>
      <c r="B2739" s="20" t="str">
        <f>LatticeLayout!B2768</f>
        <v>CD03</v>
      </c>
      <c r="C2739" s="20" t="str">
        <f>LatticeLayout!C2768</f>
        <v>CAV3</v>
      </c>
      <c r="D2739" s="20">
        <f>LatticeLayout!D2768</f>
        <v>4470</v>
      </c>
      <c r="E2739" s="20" t="str">
        <f>LatticeLayout!E2768</f>
        <v>LS3_CD03:CAV3_D4470</v>
      </c>
      <c r="F2739" s="20">
        <f>LatticeLayout!F2768</f>
        <v>0</v>
      </c>
      <c r="G2739" s="20" t="str">
        <f>LatticeLayout!G2768</f>
        <v>b54 cavity</v>
      </c>
      <c r="H2739" s="20">
        <f>LatticeLayout!H2768</f>
        <v>40</v>
      </c>
      <c r="I2739" s="20">
        <f>LatticeLayout!I2768</f>
        <v>0</v>
      </c>
      <c r="J2739" s="20">
        <f>LatticeLayout!J2768</f>
        <v>0</v>
      </c>
      <c r="K2739" s="20">
        <f>LatticeLayout!K2768</f>
        <v>0.49565599999999999</v>
      </c>
      <c r="L2739" s="551">
        <f>LatticeLayout!L2768</f>
        <v>41.094000000000001</v>
      </c>
      <c r="M2739" s="551">
        <f>LatticeLayout!M2768</f>
        <v>427.19421835962947</v>
      </c>
      <c r="N2739" s="551">
        <f>LatticeLayout!N2768</f>
        <v>343.06779452404805</v>
      </c>
      <c r="O2739" s="551">
        <f t="shared" si="126"/>
        <v>343.31562252404808</v>
      </c>
      <c r="P2739" s="551">
        <f t="shared" si="127"/>
        <v>427.19421835962947</v>
      </c>
      <c r="Q2739" s="551">
        <f t="shared" si="128"/>
        <v>41.094000000000001</v>
      </c>
    </row>
    <row r="2740" spans="1:17" hidden="1" x14ac:dyDescent="0.3">
      <c r="A2740" s="20">
        <f>LatticeLayout!A2769</f>
        <v>0</v>
      </c>
      <c r="B2740" s="20">
        <f>LatticeLayout!B2769</f>
        <v>0</v>
      </c>
      <c r="C2740" s="20">
        <f>LatticeLayout!C2769</f>
        <v>0</v>
      </c>
      <c r="D2740" s="20">
        <f>LatticeLayout!D2769</f>
        <v>0</v>
      </c>
      <c r="E2740" s="20" t="str">
        <f>LatticeLayout!E2769</f>
        <v/>
      </c>
      <c r="F2740" s="20">
        <f>LatticeLayout!F2769</f>
        <v>0</v>
      </c>
      <c r="G2740" s="20">
        <f>LatticeLayout!G2769</f>
        <v>0</v>
      </c>
      <c r="H2740" s="20">
        <f>LatticeLayout!H2769</f>
        <v>0</v>
      </c>
      <c r="I2740" s="20">
        <f>LatticeLayout!I2769</f>
        <v>0</v>
      </c>
      <c r="J2740" s="20">
        <f>LatticeLayout!J2769</f>
        <v>0</v>
      </c>
      <c r="K2740" s="20">
        <f>LatticeLayout!K2769</f>
        <v>0</v>
      </c>
      <c r="L2740" s="20">
        <f>LatticeLayout!L2769</f>
        <v>41.094000000000001</v>
      </c>
      <c r="M2740" s="20">
        <f>LatticeLayout!M2769</f>
        <v>427.19421835962947</v>
      </c>
      <c r="N2740" s="20">
        <f>LatticeLayout!N2769</f>
        <v>343.06779452404805</v>
      </c>
      <c r="O2740" s="20">
        <f t="shared" si="126"/>
        <v>343.06779452404805</v>
      </c>
      <c r="P2740" s="20">
        <f t="shared" si="127"/>
        <v>427.19421835962947</v>
      </c>
      <c r="Q2740" s="20">
        <f t="shared" si="128"/>
        <v>41.094000000000001</v>
      </c>
    </row>
    <row r="2741" spans="1:17" hidden="1" x14ac:dyDescent="0.3">
      <c r="A2741" s="20">
        <f>LatticeLayout!A2770</f>
        <v>0</v>
      </c>
      <c r="B2741" s="20">
        <f>LatticeLayout!B2770</f>
        <v>0</v>
      </c>
      <c r="C2741" s="20">
        <f>LatticeLayout!C2770</f>
        <v>0</v>
      </c>
      <c r="D2741" s="20">
        <f>LatticeLayout!D2770</f>
        <v>0</v>
      </c>
      <c r="E2741" s="20">
        <f>LatticeLayout!E2770</f>
        <v>0</v>
      </c>
      <c r="F2741" s="20">
        <f>LatticeLayout!F2770</f>
        <v>0</v>
      </c>
      <c r="G2741" s="20">
        <f>LatticeLayout!G2770</f>
        <v>0</v>
      </c>
      <c r="H2741" s="20">
        <f>LatticeLayout!H2770</f>
        <v>0</v>
      </c>
      <c r="I2741" s="20">
        <f>LatticeLayout!I2770</f>
        <v>0</v>
      </c>
      <c r="J2741" s="20">
        <f>LatticeLayout!J2770</f>
        <v>0</v>
      </c>
      <c r="K2741" s="20">
        <f>LatticeLayout!K2770</f>
        <v>0</v>
      </c>
      <c r="L2741" s="20">
        <f>LatticeLayout!L2770</f>
        <v>41.094000000000001</v>
      </c>
      <c r="M2741" s="20">
        <f>LatticeLayout!M2770</f>
        <v>427.19421835962947</v>
      </c>
      <c r="N2741" s="20">
        <f>LatticeLayout!N2770</f>
        <v>343.06779452404805</v>
      </c>
      <c r="O2741" s="20">
        <f t="shared" si="126"/>
        <v>343.06779452404805</v>
      </c>
      <c r="P2741" s="20">
        <f t="shared" si="127"/>
        <v>427.19421835962947</v>
      </c>
      <c r="Q2741" s="20">
        <f t="shared" si="128"/>
        <v>41.094000000000001</v>
      </c>
    </row>
    <row r="2742" spans="1:17" hidden="1" x14ac:dyDescent="0.3">
      <c r="A2742" s="20">
        <f>LatticeLayout!A2771</f>
        <v>0</v>
      </c>
      <c r="B2742" s="20">
        <f>LatticeLayout!B2771</f>
        <v>0</v>
      </c>
      <c r="C2742" s="20">
        <f>LatticeLayout!C2771</f>
        <v>0</v>
      </c>
      <c r="D2742" s="20">
        <f>LatticeLayout!D2771</f>
        <v>0</v>
      </c>
      <c r="E2742" s="20" t="str">
        <f>LatticeLayout!E2771</f>
        <v/>
      </c>
      <c r="F2742" s="20">
        <f>LatticeLayout!F2771</f>
        <v>0</v>
      </c>
      <c r="G2742" s="20" t="str">
        <f>LatticeLayout!G2771</f>
        <v>bellow</v>
      </c>
      <c r="H2742" s="20">
        <f>LatticeLayout!H2771</f>
        <v>0</v>
      </c>
      <c r="I2742" s="20">
        <f>LatticeLayout!I2771</f>
        <v>0</v>
      </c>
      <c r="J2742" s="20">
        <f>LatticeLayout!J2771</f>
        <v>0</v>
      </c>
      <c r="K2742" s="20">
        <f>LatticeLayout!K2771</f>
        <v>9.9516999999999994E-2</v>
      </c>
      <c r="L2742" s="20">
        <f>LatticeLayout!L2771</f>
        <v>41.094000000000001</v>
      </c>
      <c r="M2742" s="20">
        <f>LatticeLayout!M2771</f>
        <v>427.19421835962947</v>
      </c>
      <c r="N2742" s="20">
        <f>LatticeLayout!N2771</f>
        <v>342.96827752404806</v>
      </c>
      <c r="O2742" s="20">
        <f t="shared" si="126"/>
        <v>343.01803602404806</v>
      </c>
      <c r="P2742" s="20">
        <f t="shared" si="127"/>
        <v>427.19421835962947</v>
      </c>
      <c r="Q2742" s="20">
        <f t="shared" si="128"/>
        <v>41.094000000000001</v>
      </c>
    </row>
    <row r="2743" spans="1:17" x14ac:dyDescent="0.3">
      <c r="A2743" s="20" t="str">
        <f>LatticeLayout!A2772</f>
        <v>LS3</v>
      </c>
      <c r="B2743" s="20" t="str">
        <f>LatticeLayout!B2772</f>
        <v>CD03</v>
      </c>
      <c r="C2743" s="20" t="str">
        <f>LatticeLayout!C2772</f>
        <v>CAV4</v>
      </c>
      <c r="D2743" s="20">
        <f>LatticeLayout!D2772</f>
        <v>4476</v>
      </c>
      <c r="E2743" s="20" t="str">
        <f>LatticeLayout!E2772</f>
        <v>LS3_CD03:CAV4_D4476</v>
      </c>
      <c r="F2743" s="20">
        <f>LatticeLayout!F2772</f>
        <v>0</v>
      </c>
      <c r="G2743" s="20" t="str">
        <f>LatticeLayout!G2772</f>
        <v>b54 cavity</v>
      </c>
      <c r="H2743" s="20">
        <f>LatticeLayout!H2772</f>
        <v>40</v>
      </c>
      <c r="I2743" s="20">
        <f>LatticeLayout!I2772</f>
        <v>0</v>
      </c>
      <c r="J2743" s="20">
        <f>LatticeLayout!J2772</f>
        <v>0</v>
      </c>
      <c r="K2743" s="20">
        <f>LatticeLayout!K2772</f>
        <v>0.49565599999999999</v>
      </c>
      <c r="L2743" s="551">
        <f>LatticeLayout!L2772</f>
        <v>41.094000000000001</v>
      </c>
      <c r="M2743" s="551">
        <f>LatticeLayout!M2772</f>
        <v>427.19421835962947</v>
      </c>
      <c r="N2743" s="551">
        <f>LatticeLayout!N2772</f>
        <v>342.47262152404807</v>
      </c>
      <c r="O2743" s="551">
        <f t="shared" si="126"/>
        <v>342.72044952404804</v>
      </c>
      <c r="P2743" s="551">
        <f t="shared" si="127"/>
        <v>427.19421835962947</v>
      </c>
      <c r="Q2743" s="551">
        <f t="shared" si="128"/>
        <v>41.094000000000001</v>
      </c>
    </row>
    <row r="2744" spans="1:17" hidden="1" x14ac:dyDescent="0.3">
      <c r="A2744" s="20" t="str">
        <f>LatticeLayout!A2773</f>
        <v>LS3</v>
      </c>
      <c r="B2744" s="20" t="str">
        <f>LatticeLayout!B2773</f>
        <v>CD03</v>
      </c>
      <c r="C2744" s="20" t="str">
        <f>LatticeLayout!C2773</f>
        <v>BLM</v>
      </c>
      <c r="D2744" s="20">
        <f>LatticeLayout!D2773</f>
        <v>4478</v>
      </c>
      <c r="E2744" s="20" t="str">
        <f>LatticeLayout!E2773</f>
        <v>LS3_CD03:BLM_D4478</v>
      </c>
      <c r="F2744" s="20">
        <f>LatticeLayout!F2773</f>
        <v>0</v>
      </c>
      <c r="G2744" s="20" t="str">
        <f>LatticeLayout!G2773</f>
        <v>outside loss monitor</v>
      </c>
      <c r="H2744" s="20">
        <f>LatticeLayout!H2773</f>
        <v>0</v>
      </c>
      <c r="I2744" s="20">
        <f>LatticeLayout!I2773</f>
        <v>0</v>
      </c>
      <c r="J2744" s="20">
        <f>LatticeLayout!J2773</f>
        <v>0</v>
      </c>
      <c r="K2744" s="20">
        <f>LatticeLayout!K2773</f>
        <v>0</v>
      </c>
      <c r="L2744" s="20">
        <f>LatticeLayout!L2773</f>
        <v>41.094000000000001</v>
      </c>
      <c r="M2744" s="20">
        <f>LatticeLayout!M2773</f>
        <v>427.19421835962947</v>
      </c>
      <c r="N2744" s="20">
        <f>LatticeLayout!N2773</f>
        <v>342.47262152404807</v>
      </c>
      <c r="O2744" s="20">
        <f t="shared" si="126"/>
        <v>342.47262152404807</v>
      </c>
      <c r="P2744" s="20">
        <f t="shared" si="127"/>
        <v>427.19421835962947</v>
      </c>
      <c r="Q2744" s="20">
        <f t="shared" si="128"/>
        <v>41.094000000000001</v>
      </c>
    </row>
    <row r="2745" spans="1:17" hidden="1" x14ac:dyDescent="0.3">
      <c r="A2745" s="20">
        <f>LatticeLayout!A2774</f>
        <v>0</v>
      </c>
      <c r="B2745" s="20">
        <f>LatticeLayout!B2774</f>
        <v>0</v>
      </c>
      <c r="C2745" s="20">
        <f>LatticeLayout!C2774</f>
        <v>0</v>
      </c>
      <c r="D2745" s="20">
        <f>LatticeLayout!D2774</f>
        <v>0</v>
      </c>
      <c r="E2745" s="20">
        <f>LatticeLayout!E2774</f>
        <v>0</v>
      </c>
      <c r="F2745" s="20">
        <f>LatticeLayout!F2774</f>
        <v>0</v>
      </c>
      <c r="G2745" s="20">
        <f>LatticeLayout!G2774</f>
        <v>0</v>
      </c>
      <c r="H2745" s="20">
        <f>LatticeLayout!H2774</f>
        <v>0</v>
      </c>
      <c r="I2745" s="20">
        <f>LatticeLayout!I2774</f>
        <v>0</v>
      </c>
      <c r="J2745" s="20">
        <f>LatticeLayout!J2774</f>
        <v>0</v>
      </c>
      <c r="K2745" s="20">
        <f>LatticeLayout!K2774</f>
        <v>0</v>
      </c>
      <c r="L2745" s="20">
        <f>LatticeLayout!L2774</f>
        <v>41.094000000000001</v>
      </c>
      <c r="M2745" s="20">
        <f>LatticeLayout!M2774</f>
        <v>427.19421835962947</v>
      </c>
      <c r="N2745" s="20">
        <f>LatticeLayout!N2774</f>
        <v>342.47262152404807</v>
      </c>
      <c r="O2745" s="20">
        <f t="shared" si="126"/>
        <v>342.47262152404807</v>
      </c>
      <c r="P2745" s="20">
        <f t="shared" si="127"/>
        <v>427.19421835962947</v>
      </c>
      <c r="Q2745" s="20">
        <f t="shared" si="128"/>
        <v>41.094000000000001</v>
      </c>
    </row>
    <row r="2746" spans="1:17" hidden="1" x14ac:dyDescent="0.3">
      <c r="A2746" s="20">
        <f>LatticeLayout!A2775</f>
        <v>0</v>
      </c>
      <c r="B2746" s="20">
        <f>LatticeLayout!B2775</f>
        <v>0</v>
      </c>
      <c r="C2746" s="20">
        <f>LatticeLayout!C2775</f>
        <v>0</v>
      </c>
      <c r="D2746" s="20">
        <f>LatticeLayout!D2775</f>
        <v>0</v>
      </c>
      <c r="E2746" s="20">
        <f>LatticeLayout!E2775</f>
        <v>0</v>
      </c>
      <c r="F2746" s="20">
        <f>LatticeLayout!F2775</f>
        <v>0</v>
      </c>
      <c r="G2746" s="20" t="str">
        <f>LatticeLayout!G2775</f>
        <v>bellow</v>
      </c>
      <c r="H2746" s="20">
        <f>LatticeLayout!H2775</f>
        <v>0</v>
      </c>
      <c r="I2746" s="20">
        <f>LatticeLayout!I2775</f>
        <v>0</v>
      </c>
      <c r="J2746" s="20">
        <f>LatticeLayout!J2775</f>
        <v>0</v>
      </c>
      <c r="K2746" s="20">
        <f>LatticeLayout!K2775</f>
        <v>0.15525</v>
      </c>
      <c r="L2746" s="20">
        <f>LatticeLayout!L2775</f>
        <v>41.094000000000001</v>
      </c>
      <c r="M2746" s="20">
        <f>LatticeLayout!M2775</f>
        <v>427.19421835962947</v>
      </c>
      <c r="N2746" s="20">
        <f>LatticeLayout!N2775</f>
        <v>342.31737152404804</v>
      </c>
      <c r="O2746" s="20">
        <f t="shared" si="126"/>
        <v>342.39499652404805</v>
      </c>
      <c r="P2746" s="20">
        <f t="shared" si="127"/>
        <v>427.19421835962947</v>
      </c>
      <c r="Q2746" s="20">
        <f t="shared" si="128"/>
        <v>41.094000000000001</v>
      </c>
    </row>
    <row r="2747" spans="1:17" x14ac:dyDescent="0.3">
      <c r="A2747" s="20" t="str">
        <f>LatticeLayout!A2776</f>
        <v>LS3</v>
      </c>
      <c r="B2747" s="20" t="str">
        <f>LatticeLayout!B2776</f>
        <v>CD03</v>
      </c>
      <c r="C2747" s="20" t="str">
        <f>LatticeLayout!C2776</f>
        <v>SOL1</v>
      </c>
      <c r="D2747" s="20">
        <f>LatticeLayout!D2776</f>
        <v>4482</v>
      </c>
      <c r="E2747" s="20" t="str">
        <f>LatticeLayout!E2776</f>
        <v>LS3_CD03:SOL1_D4482</v>
      </c>
      <c r="F2747" s="20" t="str">
        <f>LatticeLayout!F2776</f>
        <v>S2</v>
      </c>
      <c r="G2747" s="20" t="str">
        <f>LatticeLayout!G2776</f>
        <v>solenoid+correctors</v>
      </c>
      <c r="H2747" s="20">
        <f>LatticeLayout!H2776</f>
        <v>40</v>
      </c>
      <c r="I2747" s="20">
        <f>LatticeLayout!I2776</f>
        <v>0</v>
      </c>
      <c r="J2747" s="20">
        <f>LatticeLayout!J2776</f>
        <v>0</v>
      </c>
      <c r="K2747" s="20">
        <f>LatticeLayout!K2776</f>
        <v>0.5</v>
      </c>
      <c r="L2747" s="551">
        <f>LatticeLayout!L2776</f>
        <v>41.094000000000001</v>
      </c>
      <c r="M2747" s="551">
        <f>LatticeLayout!M2776</f>
        <v>427.19421835962947</v>
      </c>
      <c r="N2747" s="551">
        <f>LatticeLayout!N2776</f>
        <v>341.81737152404804</v>
      </c>
      <c r="O2747" s="551">
        <f t="shared" si="126"/>
        <v>342.06737152404804</v>
      </c>
      <c r="P2747" s="551">
        <f t="shared" si="127"/>
        <v>427.19421835962947</v>
      </c>
      <c r="Q2747" s="551">
        <f t="shared" si="128"/>
        <v>41.094000000000001</v>
      </c>
    </row>
    <row r="2748" spans="1:17" hidden="1" x14ac:dyDescent="0.3">
      <c r="A2748" s="20">
        <f>LatticeLayout!A2777</f>
        <v>0</v>
      </c>
      <c r="B2748" s="20">
        <f>LatticeLayout!B2777</f>
        <v>0</v>
      </c>
      <c r="C2748" s="20">
        <f>LatticeLayout!C2777</f>
        <v>0</v>
      </c>
      <c r="D2748" s="20">
        <f>LatticeLayout!D2777</f>
        <v>0</v>
      </c>
      <c r="E2748" s="20" t="str">
        <f>LatticeLayout!E2777</f>
        <v/>
      </c>
      <c r="F2748" s="20">
        <f>LatticeLayout!F2777</f>
        <v>0</v>
      </c>
      <c r="G2748" s="20" t="str">
        <f>LatticeLayout!G2777</f>
        <v>bellow</v>
      </c>
      <c r="H2748" s="20">
        <f>LatticeLayout!H2777</f>
        <v>0</v>
      </c>
      <c r="I2748" s="20">
        <f>LatticeLayout!I2777</f>
        <v>0</v>
      </c>
      <c r="J2748" s="20">
        <f>LatticeLayout!J2777</f>
        <v>0</v>
      </c>
      <c r="K2748" s="20">
        <f>LatticeLayout!K2777</f>
        <v>0.15525</v>
      </c>
      <c r="L2748" s="20">
        <f>LatticeLayout!L2777</f>
        <v>41.094000000000001</v>
      </c>
      <c r="M2748" s="20">
        <f>LatticeLayout!M2777</f>
        <v>427.19421835962947</v>
      </c>
      <c r="N2748" s="20">
        <f>LatticeLayout!N2777</f>
        <v>341.66212152404802</v>
      </c>
      <c r="O2748" s="20">
        <f t="shared" si="126"/>
        <v>341.73974652404803</v>
      </c>
      <c r="P2748" s="20">
        <f t="shared" si="127"/>
        <v>427.19421835962947</v>
      </c>
      <c r="Q2748" s="20">
        <f t="shared" si="128"/>
        <v>41.094000000000001</v>
      </c>
    </row>
    <row r="2749" spans="1:17" x14ac:dyDescent="0.3">
      <c r="A2749" s="20" t="str">
        <f>LatticeLayout!A2778</f>
        <v>LS3</v>
      </c>
      <c r="B2749" s="20" t="str">
        <f>LatticeLayout!B2778</f>
        <v>CD03</v>
      </c>
      <c r="C2749" s="20" t="str">
        <f>LatticeLayout!C2778</f>
        <v>CAV5</v>
      </c>
      <c r="D2749" s="20">
        <f>LatticeLayout!D2778</f>
        <v>4489</v>
      </c>
      <c r="E2749" s="20" t="str">
        <f>LatticeLayout!E2778</f>
        <v>LS3_CD03:CAV5_D4489</v>
      </c>
      <c r="F2749" s="20">
        <f>LatticeLayout!F2778</f>
        <v>0</v>
      </c>
      <c r="G2749" s="20" t="str">
        <f>LatticeLayout!G2778</f>
        <v>b54 cavity</v>
      </c>
      <c r="H2749" s="20">
        <f>LatticeLayout!H2778</f>
        <v>40</v>
      </c>
      <c r="I2749" s="20">
        <f>LatticeLayout!I2778</f>
        <v>0</v>
      </c>
      <c r="J2749" s="20">
        <f>LatticeLayout!J2778</f>
        <v>0</v>
      </c>
      <c r="K2749" s="20">
        <f>LatticeLayout!K2778</f>
        <v>0.49565599999999999</v>
      </c>
      <c r="L2749" s="551">
        <f>LatticeLayout!L2778</f>
        <v>41.094000000000001</v>
      </c>
      <c r="M2749" s="551">
        <f>LatticeLayout!M2778</f>
        <v>427.19421835962947</v>
      </c>
      <c r="N2749" s="551">
        <f>LatticeLayout!N2778</f>
        <v>341.16646552404802</v>
      </c>
      <c r="O2749" s="551">
        <f t="shared" si="126"/>
        <v>341.41429352404805</v>
      </c>
      <c r="P2749" s="551">
        <f t="shared" si="127"/>
        <v>427.19421835962947</v>
      </c>
      <c r="Q2749" s="551">
        <f t="shared" si="128"/>
        <v>41.094000000000001</v>
      </c>
    </row>
    <row r="2750" spans="1:17" hidden="1" x14ac:dyDescent="0.3">
      <c r="A2750" s="20">
        <f>LatticeLayout!A2779</f>
        <v>0</v>
      </c>
      <c r="B2750" s="20">
        <f>LatticeLayout!B2779</f>
        <v>0</v>
      </c>
      <c r="C2750" s="20">
        <f>LatticeLayout!C2779</f>
        <v>0</v>
      </c>
      <c r="D2750" s="20">
        <f>LatticeLayout!D2779</f>
        <v>0</v>
      </c>
      <c r="E2750" s="20" t="str">
        <f>LatticeLayout!E2779</f>
        <v/>
      </c>
      <c r="F2750" s="20">
        <f>LatticeLayout!F2779</f>
        <v>0</v>
      </c>
      <c r="G2750" s="20">
        <f>LatticeLayout!G2779</f>
        <v>0</v>
      </c>
      <c r="H2750" s="20">
        <f>LatticeLayout!H2779</f>
        <v>0</v>
      </c>
      <c r="I2750" s="20">
        <f>LatticeLayout!I2779</f>
        <v>0</v>
      </c>
      <c r="J2750" s="20">
        <f>LatticeLayout!J2779</f>
        <v>0</v>
      </c>
      <c r="K2750" s="20">
        <f>LatticeLayout!K2779</f>
        <v>0</v>
      </c>
      <c r="L2750" s="20">
        <f>LatticeLayout!L2779</f>
        <v>41.094000000000001</v>
      </c>
      <c r="M2750" s="20">
        <f>LatticeLayout!M2779</f>
        <v>427.19421835962947</v>
      </c>
      <c r="N2750" s="20">
        <f>LatticeLayout!N2779</f>
        <v>341.16646552404802</v>
      </c>
      <c r="O2750" s="20">
        <f t="shared" si="126"/>
        <v>341.16646552404802</v>
      </c>
      <c r="P2750" s="20">
        <f t="shared" si="127"/>
        <v>427.19421835962947</v>
      </c>
      <c r="Q2750" s="20">
        <f t="shared" si="128"/>
        <v>41.094000000000001</v>
      </c>
    </row>
    <row r="2751" spans="1:17" hidden="1" x14ac:dyDescent="0.3">
      <c r="A2751" s="20">
        <f>LatticeLayout!A2780</f>
        <v>0</v>
      </c>
      <c r="B2751" s="20">
        <f>LatticeLayout!B2780</f>
        <v>0</v>
      </c>
      <c r="C2751" s="20">
        <f>LatticeLayout!C2780</f>
        <v>0</v>
      </c>
      <c r="D2751" s="20">
        <f>LatticeLayout!D2780</f>
        <v>0</v>
      </c>
      <c r="E2751" s="20">
        <f>LatticeLayout!E2780</f>
        <v>0</v>
      </c>
      <c r="F2751" s="20">
        <f>LatticeLayout!F2780</f>
        <v>0</v>
      </c>
      <c r="G2751" s="20">
        <f>LatticeLayout!G2780</f>
        <v>0</v>
      </c>
      <c r="H2751" s="20">
        <f>LatticeLayout!H2780</f>
        <v>0</v>
      </c>
      <c r="I2751" s="20">
        <f>LatticeLayout!I2780</f>
        <v>0</v>
      </c>
      <c r="J2751" s="20">
        <f>LatticeLayout!J2780</f>
        <v>0</v>
      </c>
      <c r="K2751" s="20">
        <f>LatticeLayout!K2780</f>
        <v>0</v>
      </c>
      <c r="L2751" s="20">
        <f>LatticeLayout!L2780</f>
        <v>41.094000000000001</v>
      </c>
      <c r="M2751" s="20">
        <f>LatticeLayout!M2780</f>
        <v>427.19421835962947</v>
      </c>
      <c r="N2751" s="20">
        <f>LatticeLayout!N2780</f>
        <v>341.16646552404802</v>
      </c>
      <c r="O2751" s="20">
        <f t="shared" si="126"/>
        <v>341.16646552404802</v>
      </c>
      <c r="P2751" s="20">
        <f t="shared" si="127"/>
        <v>427.19421835962947</v>
      </c>
      <c r="Q2751" s="20">
        <f t="shared" si="128"/>
        <v>41.094000000000001</v>
      </c>
    </row>
    <row r="2752" spans="1:17" hidden="1" x14ac:dyDescent="0.3">
      <c r="A2752" s="20">
        <f>LatticeLayout!A2781</f>
        <v>0</v>
      </c>
      <c r="B2752" s="20">
        <f>LatticeLayout!B2781</f>
        <v>0</v>
      </c>
      <c r="C2752" s="20">
        <f>LatticeLayout!C2781</f>
        <v>0</v>
      </c>
      <c r="D2752" s="20">
        <f>LatticeLayout!D2781</f>
        <v>0</v>
      </c>
      <c r="E2752" s="20">
        <f>LatticeLayout!E2781</f>
        <v>0</v>
      </c>
      <c r="F2752" s="20">
        <f>LatticeLayout!F2781</f>
        <v>0</v>
      </c>
      <c r="G2752" s="20" t="str">
        <f>LatticeLayout!G2781</f>
        <v>bellow</v>
      </c>
      <c r="H2752" s="20">
        <f>LatticeLayout!H2781</f>
        <v>0</v>
      </c>
      <c r="I2752" s="20">
        <f>LatticeLayout!I2781</f>
        <v>0</v>
      </c>
      <c r="J2752" s="20">
        <f>LatticeLayout!J2781</f>
        <v>0</v>
      </c>
      <c r="K2752" s="20">
        <f>LatticeLayout!K2781</f>
        <v>9.9516999999999994E-2</v>
      </c>
      <c r="L2752" s="20">
        <f>LatticeLayout!L2781</f>
        <v>41.094000000000001</v>
      </c>
      <c r="M2752" s="20">
        <f>LatticeLayout!M2781</f>
        <v>427.19421835962947</v>
      </c>
      <c r="N2752" s="20">
        <f>LatticeLayout!N2781</f>
        <v>341.06694852404803</v>
      </c>
      <c r="O2752" s="20">
        <f t="shared" si="126"/>
        <v>341.11670702404803</v>
      </c>
      <c r="P2752" s="20">
        <f t="shared" si="127"/>
        <v>427.19421835962947</v>
      </c>
      <c r="Q2752" s="20">
        <f t="shared" si="128"/>
        <v>41.094000000000001</v>
      </c>
    </row>
    <row r="2753" spans="1:17" x14ac:dyDescent="0.3">
      <c r="A2753" s="20" t="str">
        <f>LatticeLayout!A2782</f>
        <v>LS3</v>
      </c>
      <c r="B2753" s="20" t="str">
        <f>LatticeLayout!B2782</f>
        <v>CD03</v>
      </c>
      <c r="C2753" s="20" t="str">
        <f>LatticeLayout!C2782</f>
        <v>CAV6</v>
      </c>
      <c r="D2753" s="20">
        <f>LatticeLayout!D2782</f>
        <v>4495</v>
      </c>
      <c r="E2753" s="20" t="str">
        <f>LatticeLayout!E2782</f>
        <v>LS3_CD03:CAV6_D4495</v>
      </c>
      <c r="F2753" s="20">
        <f>LatticeLayout!F2782</f>
        <v>0</v>
      </c>
      <c r="G2753" s="20" t="str">
        <f>LatticeLayout!G2782</f>
        <v>b54 cavity</v>
      </c>
      <c r="H2753" s="20">
        <f>LatticeLayout!H2782</f>
        <v>40</v>
      </c>
      <c r="I2753" s="20">
        <f>LatticeLayout!I2782</f>
        <v>0</v>
      </c>
      <c r="J2753" s="20">
        <f>LatticeLayout!J2782</f>
        <v>0</v>
      </c>
      <c r="K2753" s="20">
        <f>LatticeLayout!K2782</f>
        <v>0.49565599999999999</v>
      </c>
      <c r="L2753" s="551">
        <f>LatticeLayout!L2782</f>
        <v>41.094000000000001</v>
      </c>
      <c r="M2753" s="551">
        <f>LatticeLayout!M2782</f>
        <v>427.19421835962947</v>
      </c>
      <c r="N2753" s="551">
        <f>LatticeLayout!N2782</f>
        <v>340.57129252404803</v>
      </c>
      <c r="O2753" s="551">
        <f t="shared" si="126"/>
        <v>340.819120524048</v>
      </c>
      <c r="P2753" s="551">
        <f t="shared" si="127"/>
        <v>427.19421835962947</v>
      </c>
      <c r="Q2753" s="551">
        <f t="shared" si="128"/>
        <v>41.094000000000001</v>
      </c>
    </row>
    <row r="2754" spans="1:17" hidden="1" x14ac:dyDescent="0.3">
      <c r="A2754" s="20">
        <f>LatticeLayout!A2783</f>
        <v>0</v>
      </c>
      <c r="B2754" s="20">
        <f>LatticeLayout!B2783</f>
        <v>0</v>
      </c>
      <c r="C2754" s="20">
        <f>LatticeLayout!C2783</f>
        <v>0</v>
      </c>
      <c r="D2754" s="20">
        <f>LatticeLayout!D2783</f>
        <v>0</v>
      </c>
      <c r="E2754" s="20" t="str">
        <f>LatticeLayout!E2783</f>
        <v/>
      </c>
      <c r="F2754" s="20">
        <f>LatticeLayout!F2783</f>
        <v>0</v>
      </c>
      <c r="G2754" s="20">
        <f>LatticeLayout!G2783</f>
        <v>0</v>
      </c>
      <c r="H2754" s="20">
        <f>LatticeLayout!H2783</f>
        <v>0</v>
      </c>
      <c r="I2754" s="20">
        <f>LatticeLayout!I2783</f>
        <v>0</v>
      </c>
      <c r="J2754" s="20">
        <f>LatticeLayout!J2783</f>
        <v>0</v>
      </c>
      <c r="K2754" s="20">
        <f>LatticeLayout!K2783</f>
        <v>0</v>
      </c>
      <c r="L2754" s="20">
        <f>LatticeLayout!L2783</f>
        <v>41.094000000000001</v>
      </c>
      <c r="M2754" s="20">
        <f>LatticeLayout!M2783</f>
        <v>427.19421835962947</v>
      </c>
      <c r="N2754" s="20">
        <f>LatticeLayout!N2783</f>
        <v>340.57129252404803</v>
      </c>
      <c r="O2754" s="20">
        <f t="shared" si="126"/>
        <v>340.57129252404803</v>
      </c>
      <c r="P2754" s="20">
        <f t="shared" si="127"/>
        <v>427.19421835962947</v>
      </c>
      <c r="Q2754" s="20">
        <f t="shared" si="128"/>
        <v>41.094000000000001</v>
      </c>
    </row>
    <row r="2755" spans="1:17" hidden="1" x14ac:dyDescent="0.3">
      <c r="A2755" s="20">
        <f>LatticeLayout!A2784</f>
        <v>0</v>
      </c>
      <c r="B2755" s="20">
        <f>LatticeLayout!B2784</f>
        <v>0</v>
      </c>
      <c r="C2755" s="20">
        <f>LatticeLayout!C2784</f>
        <v>0</v>
      </c>
      <c r="D2755" s="20">
        <f>LatticeLayout!D2784</f>
        <v>0</v>
      </c>
      <c r="E2755" s="20">
        <f>LatticeLayout!E2784</f>
        <v>0</v>
      </c>
      <c r="F2755" s="20">
        <f>LatticeLayout!F2784</f>
        <v>0</v>
      </c>
      <c r="G2755" s="20">
        <f>LatticeLayout!G2784</f>
        <v>0</v>
      </c>
      <c r="H2755" s="20">
        <f>LatticeLayout!H2784</f>
        <v>0</v>
      </c>
      <c r="I2755" s="20">
        <f>LatticeLayout!I2784</f>
        <v>0</v>
      </c>
      <c r="J2755" s="20">
        <f>LatticeLayout!J2784</f>
        <v>0</v>
      </c>
      <c r="K2755" s="20">
        <f>LatticeLayout!K2784</f>
        <v>0</v>
      </c>
      <c r="L2755" s="20">
        <f>LatticeLayout!L2784</f>
        <v>41.094000000000001</v>
      </c>
      <c r="M2755" s="20">
        <f>LatticeLayout!M2784</f>
        <v>427.19421835962947</v>
      </c>
      <c r="N2755" s="20">
        <f>LatticeLayout!N2784</f>
        <v>340.57129252404803</v>
      </c>
      <c r="O2755" s="20">
        <f t="shared" si="126"/>
        <v>340.57129252404803</v>
      </c>
      <c r="P2755" s="20">
        <f t="shared" si="127"/>
        <v>427.19421835962947</v>
      </c>
      <c r="Q2755" s="20">
        <f t="shared" si="128"/>
        <v>41.094000000000001</v>
      </c>
    </row>
    <row r="2756" spans="1:17" hidden="1" x14ac:dyDescent="0.3">
      <c r="A2756" s="20">
        <f>LatticeLayout!A2785</f>
        <v>0</v>
      </c>
      <c r="B2756" s="20">
        <f>LatticeLayout!B2785</f>
        <v>0</v>
      </c>
      <c r="C2756" s="20">
        <f>LatticeLayout!C2785</f>
        <v>0</v>
      </c>
      <c r="D2756" s="20">
        <f>LatticeLayout!D2785</f>
        <v>0</v>
      </c>
      <c r="E2756" s="20" t="str">
        <f>LatticeLayout!E2785</f>
        <v/>
      </c>
      <c r="F2756" s="20">
        <f>LatticeLayout!F2785</f>
        <v>0</v>
      </c>
      <c r="G2756" s="20" t="str">
        <f>LatticeLayout!G2785</f>
        <v>bellow</v>
      </c>
      <c r="H2756" s="20">
        <f>LatticeLayout!H2785</f>
        <v>0</v>
      </c>
      <c r="I2756" s="20">
        <f>LatticeLayout!I2785</f>
        <v>0</v>
      </c>
      <c r="J2756" s="20">
        <f>LatticeLayout!J2785</f>
        <v>0</v>
      </c>
      <c r="K2756" s="20">
        <f>LatticeLayout!K2785</f>
        <v>9.9516999999999994E-2</v>
      </c>
      <c r="L2756" s="20">
        <f>LatticeLayout!L2785</f>
        <v>41.094000000000001</v>
      </c>
      <c r="M2756" s="20">
        <f>LatticeLayout!M2785</f>
        <v>427.19421835962947</v>
      </c>
      <c r="N2756" s="20">
        <f>LatticeLayout!N2785</f>
        <v>340.47177552404804</v>
      </c>
      <c r="O2756" s="20">
        <f t="shared" si="126"/>
        <v>340.52153402404804</v>
      </c>
      <c r="P2756" s="20">
        <f t="shared" si="127"/>
        <v>427.19421835962947</v>
      </c>
      <c r="Q2756" s="20">
        <f t="shared" si="128"/>
        <v>41.094000000000001</v>
      </c>
    </row>
    <row r="2757" spans="1:17" x14ac:dyDescent="0.3">
      <c r="A2757" s="20" t="str">
        <f>LatticeLayout!A2786</f>
        <v>LS3</v>
      </c>
      <c r="B2757" s="20" t="str">
        <f>LatticeLayout!B2786</f>
        <v>CD03</v>
      </c>
      <c r="C2757" s="20" t="str">
        <f>LatticeLayout!C2786</f>
        <v>CAV7</v>
      </c>
      <c r="D2757" s="20">
        <f>LatticeLayout!D2786</f>
        <v>4501</v>
      </c>
      <c r="E2757" s="20" t="str">
        <f>LatticeLayout!E2786</f>
        <v>LS3_CD03:CAV7_D4501</v>
      </c>
      <c r="F2757" s="20">
        <f>LatticeLayout!F2786</f>
        <v>0</v>
      </c>
      <c r="G2757" s="20" t="str">
        <f>LatticeLayout!G2786</f>
        <v>b54 cavity</v>
      </c>
      <c r="H2757" s="20">
        <f>LatticeLayout!H2786</f>
        <v>40</v>
      </c>
      <c r="I2757" s="20">
        <f>LatticeLayout!I2786</f>
        <v>0</v>
      </c>
      <c r="J2757" s="20">
        <f>LatticeLayout!J2786</f>
        <v>0</v>
      </c>
      <c r="K2757" s="20">
        <f>LatticeLayout!K2786</f>
        <v>0.49565599999999999</v>
      </c>
      <c r="L2757" s="551">
        <f>LatticeLayout!L2786</f>
        <v>41.094000000000001</v>
      </c>
      <c r="M2757" s="551">
        <f>LatticeLayout!M2786</f>
        <v>427.19421835962947</v>
      </c>
      <c r="N2757" s="551">
        <f>LatticeLayout!N2786</f>
        <v>339.97611952404804</v>
      </c>
      <c r="O2757" s="551">
        <f t="shared" si="126"/>
        <v>340.22394752404807</v>
      </c>
      <c r="P2757" s="551">
        <f t="shared" si="127"/>
        <v>427.19421835962947</v>
      </c>
      <c r="Q2757" s="551">
        <f t="shared" si="128"/>
        <v>41.094000000000001</v>
      </c>
    </row>
    <row r="2758" spans="1:17" hidden="1" x14ac:dyDescent="0.3">
      <c r="A2758" s="20">
        <f>LatticeLayout!A2787</f>
        <v>0</v>
      </c>
      <c r="B2758" s="20">
        <f>LatticeLayout!B2787</f>
        <v>0</v>
      </c>
      <c r="C2758" s="20">
        <f>LatticeLayout!C2787</f>
        <v>0</v>
      </c>
      <c r="D2758" s="20">
        <f>LatticeLayout!D2787</f>
        <v>0</v>
      </c>
      <c r="E2758" s="20" t="str">
        <f>LatticeLayout!E2787</f>
        <v/>
      </c>
      <c r="F2758" s="20">
        <f>LatticeLayout!F2787</f>
        <v>0</v>
      </c>
      <c r="G2758" s="20">
        <f>LatticeLayout!G2787</f>
        <v>0</v>
      </c>
      <c r="H2758" s="20">
        <f>LatticeLayout!H2787</f>
        <v>0</v>
      </c>
      <c r="I2758" s="20">
        <f>LatticeLayout!I2787</f>
        <v>0</v>
      </c>
      <c r="J2758" s="20">
        <f>LatticeLayout!J2787</f>
        <v>0</v>
      </c>
      <c r="K2758" s="20">
        <f>LatticeLayout!K2787</f>
        <v>0</v>
      </c>
      <c r="L2758" s="20">
        <f>LatticeLayout!L2787</f>
        <v>41.094000000000001</v>
      </c>
      <c r="M2758" s="20">
        <f>LatticeLayout!M2787</f>
        <v>427.19421835962947</v>
      </c>
      <c r="N2758" s="20">
        <f>LatticeLayout!N2787</f>
        <v>339.97611952404804</v>
      </c>
      <c r="O2758" s="20">
        <f t="shared" si="126"/>
        <v>339.97611952404804</v>
      </c>
      <c r="P2758" s="20">
        <f t="shared" si="127"/>
        <v>427.19421835962947</v>
      </c>
      <c r="Q2758" s="20">
        <f t="shared" si="128"/>
        <v>41.094000000000001</v>
      </c>
    </row>
    <row r="2759" spans="1:17" hidden="1" x14ac:dyDescent="0.3">
      <c r="A2759" s="20">
        <f>LatticeLayout!A2788</f>
        <v>0</v>
      </c>
      <c r="B2759" s="20">
        <f>LatticeLayout!B2788</f>
        <v>0</v>
      </c>
      <c r="C2759" s="20">
        <f>LatticeLayout!C2788</f>
        <v>0</v>
      </c>
      <c r="D2759" s="20">
        <f>LatticeLayout!D2788</f>
        <v>0</v>
      </c>
      <c r="E2759" s="20">
        <f>LatticeLayout!E2788</f>
        <v>0</v>
      </c>
      <c r="F2759" s="20">
        <f>LatticeLayout!F2788</f>
        <v>0</v>
      </c>
      <c r="G2759" s="20">
        <f>LatticeLayout!G2788</f>
        <v>0</v>
      </c>
      <c r="H2759" s="20">
        <f>LatticeLayout!H2788</f>
        <v>0</v>
      </c>
      <c r="I2759" s="20">
        <f>LatticeLayout!I2788</f>
        <v>0</v>
      </c>
      <c r="J2759" s="20">
        <f>LatticeLayout!J2788</f>
        <v>0</v>
      </c>
      <c r="K2759" s="20">
        <f>LatticeLayout!K2788</f>
        <v>0</v>
      </c>
      <c r="L2759" s="20">
        <f>LatticeLayout!L2788</f>
        <v>41.094000000000001</v>
      </c>
      <c r="M2759" s="20">
        <f>LatticeLayout!M2788</f>
        <v>427.19421835962947</v>
      </c>
      <c r="N2759" s="20">
        <f>LatticeLayout!N2788</f>
        <v>339.97611952404804</v>
      </c>
      <c r="O2759" s="20">
        <f t="shared" si="126"/>
        <v>339.97611952404804</v>
      </c>
      <c r="P2759" s="20">
        <f t="shared" si="127"/>
        <v>427.19421835962947</v>
      </c>
      <c r="Q2759" s="20">
        <f t="shared" si="128"/>
        <v>41.094000000000001</v>
      </c>
    </row>
    <row r="2760" spans="1:17" hidden="1" x14ac:dyDescent="0.3">
      <c r="A2760" s="20">
        <f>LatticeLayout!A2789</f>
        <v>0</v>
      </c>
      <c r="B2760" s="20">
        <f>LatticeLayout!B2789</f>
        <v>0</v>
      </c>
      <c r="C2760" s="20">
        <f>LatticeLayout!C2789</f>
        <v>0</v>
      </c>
      <c r="D2760" s="20">
        <f>LatticeLayout!D2789</f>
        <v>0</v>
      </c>
      <c r="E2760" s="20" t="str">
        <f>LatticeLayout!E2789</f>
        <v/>
      </c>
      <c r="F2760" s="20">
        <f>LatticeLayout!F2789</f>
        <v>0</v>
      </c>
      <c r="G2760" s="20" t="str">
        <f>LatticeLayout!G2789</f>
        <v>bellow</v>
      </c>
      <c r="H2760" s="20">
        <f>LatticeLayout!H2789</f>
        <v>0</v>
      </c>
      <c r="I2760" s="20">
        <f>LatticeLayout!I2789</f>
        <v>0</v>
      </c>
      <c r="J2760" s="20">
        <f>LatticeLayout!J2789</f>
        <v>0</v>
      </c>
      <c r="K2760" s="20">
        <f>LatticeLayout!K2789</f>
        <v>9.9516999999999994E-2</v>
      </c>
      <c r="L2760" s="20">
        <f>LatticeLayout!L2789</f>
        <v>41.094000000000001</v>
      </c>
      <c r="M2760" s="20">
        <f>LatticeLayout!M2789</f>
        <v>427.19421835962947</v>
      </c>
      <c r="N2760" s="20">
        <f>LatticeLayout!N2789</f>
        <v>339.87660252404805</v>
      </c>
      <c r="O2760" s="20">
        <f t="shared" si="126"/>
        <v>339.92636102404805</v>
      </c>
      <c r="P2760" s="20">
        <f t="shared" si="127"/>
        <v>427.19421835962947</v>
      </c>
      <c r="Q2760" s="20">
        <f t="shared" si="128"/>
        <v>41.094000000000001</v>
      </c>
    </row>
    <row r="2761" spans="1:17" x14ac:dyDescent="0.3">
      <c r="A2761" s="20" t="str">
        <f>LatticeLayout!A2790</f>
        <v>LS3</v>
      </c>
      <c r="B2761" s="20" t="str">
        <f>LatticeLayout!B2790</f>
        <v>CD03</v>
      </c>
      <c r="C2761" s="20" t="str">
        <f>LatticeLayout!C2790</f>
        <v>CAV8</v>
      </c>
      <c r="D2761" s="20">
        <f>LatticeLayout!D2790</f>
        <v>4507</v>
      </c>
      <c r="E2761" s="20" t="str">
        <f>LatticeLayout!E2790</f>
        <v>LS3_CD03:CAV8_D4507</v>
      </c>
      <c r="F2761" s="20">
        <f>LatticeLayout!F2790</f>
        <v>0</v>
      </c>
      <c r="G2761" s="20" t="str">
        <f>LatticeLayout!G2790</f>
        <v>b54 cavity</v>
      </c>
      <c r="H2761" s="20">
        <f>LatticeLayout!H2790</f>
        <v>40</v>
      </c>
      <c r="I2761" s="20">
        <f>LatticeLayout!I2790</f>
        <v>0</v>
      </c>
      <c r="J2761" s="20">
        <f>LatticeLayout!J2790</f>
        <v>0</v>
      </c>
      <c r="K2761" s="20">
        <f>LatticeLayout!K2790</f>
        <v>0.49565599999999999</v>
      </c>
      <c r="L2761" s="551">
        <f>LatticeLayout!L2790</f>
        <v>41.094000000000001</v>
      </c>
      <c r="M2761" s="551">
        <f>LatticeLayout!M2790</f>
        <v>427.19421835962947</v>
      </c>
      <c r="N2761" s="551">
        <f>LatticeLayout!N2790</f>
        <v>339.38094652404806</v>
      </c>
      <c r="O2761" s="551">
        <f t="shared" si="126"/>
        <v>339.62877452404803</v>
      </c>
      <c r="P2761" s="551">
        <f t="shared" si="127"/>
        <v>427.19421835962947</v>
      </c>
      <c r="Q2761" s="551">
        <f t="shared" si="128"/>
        <v>41.094000000000001</v>
      </c>
    </row>
    <row r="2762" spans="1:17" hidden="1" x14ac:dyDescent="0.3">
      <c r="A2762" s="20" t="str">
        <f>LatticeLayout!A2791</f>
        <v>LS3</v>
      </c>
      <c r="B2762" s="20" t="str">
        <f>LatticeLayout!B2791</f>
        <v>CD03</v>
      </c>
      <c r="C2762" s="20" t="str">
        <f>LatticeLayout!C2791</f>
        <v>BLM</v>
      </c>
      <c r="D2762" s="20">
        <f>LatticeLayout!D2791</f>
        <v>4509</v>
      </c>
      <c r="E2762" s="20" t="str">
        <f>LatticeLayout!E2791</f>
        <v>LS3_CD03:BLM_D4509</v>
      </c>
      <c r="F2762" s="20">
        <f>LatticeLayout!F2791</f>
        <v>0</v>
      </c>
      <c r="G2762" s="20" t="str">
        <f>LatticeLayout!G2791</f>
        <v>outside loss monitor</v>
      </c>
      <c r="H2762" s="20">
        <f>LatticeLayout!H2791</f>
        <v>0</v>
      </c>
      <c r="I2762" s="20">
        <f>LatticeLayout!I2791</f>
        <v>0</v>
      </c>
      <c r="J2762" s="20">
        <f>LatticeLayout!J2791</f>
        <v>0</v>
      </c>
      <c r="K2762" s="20">
        <f>LatticeLayout!K2791</f>
        <v>0</v>
      </c>
      <c r="L2762" s="20">
        <f>LatticeLayout!L2791</f>
        <v>41.094000000000001</v>
      </c>
      <c r="M2762" s="20">
        <f>LatticeLayout!M2791</f>
        <v>427.19421835962947</v>
      </c>
      <c r="N2762" s="20">
        <f>LatticeLayout!N2791</f>
        <v>339.38094652404806</v>
      </c>
      <c r="O2762" s="20">
        <f t="shared" si="126"/>
        <v>339.38094652404806</v>
      </c>
      <c r="P2762" s="20">
        <f t="shared" si="127"/>
        <v>427.19421835962947</v>
      </c>
      <c r="Q2762" s="20">
        <f t="shared" si="128"/>
        <v>41.094000000000001</v>
      </c>
    </row>
    <row r="2763" spans="1:17" hidden="1" x14ac:dyDescent="0.3">
      <c r="A2763" s="20">
        <f>LatticeLayout!A2792</f>
        <v>0</v>
      </c>
      <c r="B2763" s="20">
        <f>LatticeLayout!B2792</f>
        <v>0</v>
      </c>
      <c r="C2763" s="20">
        <f>LatticeLayout!C2792</f>
        <v>0</v>
      </c>
      <c r="D2763" s="20">
        <f>LatticeLayout!D2792</f>
        <v>0</v>
      </c>
      <c r="E2763" s="20">
        <f>LatticeLayout!E2792</f>
        <v>0</v>
      </c>
      <c r="F2763" s="20">
        <f>LatticeLayout!F2792</f>
        <v>0</v>
      </c>
      <c r="G2763" s="20">
        <f>LatticeLayout!G2792</f>
        <v>0</v>
      </c>
      <c r="H2763" s="20">
        <f>LatticeLayout!H2792</f>
        <v>0</v>
      </c>
      <c r="I2763" s="20">
        <f>LatticeLayout!I2792</f>
        <v>0</v>
      </c>
      <c r="J2763" s="20">
        <f>LatticeLayout!J2792</f>
        <v>0</v>
      </c>
      <c r="K2763" s="20">
        <f>LatticeLayout!K2792</f>
        <v>0</v>
      </c>
      <c r="L2763" s="20">
        <f>LatticeLayout!L2792</f>
        <v>41.094000000000001</v>
      </c>
      <c r="M2763" s="20">
        <f>LatticeLayout!M2792</f>
        <v>427.19421835962947</v>
      </c>
      <c r="N2763" s="20">
        <f>LatticeLayout!N2792</f>
        <v>339.38094652404806</v>
      </c>
      <c r="O2763" s="20">
        <f t="shared" ref="O2763:O2826" si="129">(N2763+N2762)/2</f>
        <v>339.38094652404806</v>
      </c>
      <c r="P2763" s="20">
        <f t="shared" ref="P2763:P2826" si="130">(M2763+M2762)/2</f>
        <v>427.19421835962947</v>
      </c>
      <c r="Q2763" s="20">
        <f t="shared" ref="Q2763:Q2826" si="131">(L2763+L2762)/2</f>
        <v>41.094000000000001</v>
      </c>
    </row>
    <row r="2764" spans="1:17" hidden="1" x14ac:dyDescent="0.3">
      <c r="A2764" s="20">
        <f>LatticeLayout!A2793</f>
        <v>0</v>
      </c>
      <c r="B2764" s="20">
        <f>LatticeLayout!B2793</f>
        <v>0</v>
      </c>
      <c r="C2764" s="20">
        <f>LatticeLayout!C2793</f>
        <v>0</v>
      </c>
      <c r="D2764" s="20">
        <f>LatticeLayout!D2793</f>
        <v>0</v>
      </c>
      <c r="E2764" s="20">
        <f>LatticeLayout!E2793</f>
        <v>0</v>
      </c>
      <c r="F2764" s="20">
        <f>LatticeLayout!F2793</f>
        <v>0</v>
      </c>
      <c r="G2764" s="20">
        <f>LatticeLayout!G2793</f>
        <v>0</v>
      </c>
      <c r="H2764" s="20">
        <f>LatticeLayout!H2793</f>
        <v>0</v>
      </c>
      <c r="I2764" s="20">
        <f>LatticeLayout!I2793</f>
        <v>0</v>
      </c>
      <c r="J2764" s="20">
        <f>LatticeLayout!J2793</f>
        <v>0</v>
      </c>
      <c r="K2764" s="20">
        <f>LatticeLayout!K2793</f>
        <v>0.15310800000000002</v>
      </c>
      <c r="L2764" s="20">
        <f>LatticeLayout!L2793</f>
        <v>41.094000000000001</v>
      </c>
      <c r="M2764" s="20">
        <f>LatticeLayout!M2793</f>
        <v>427.19421835962947</v>
      </c>
      <c r="N2764" s="20">
        <f>LatticeLayout!N2793</f>
        <v>339.22783852404808</v>
      </c>
      <c r="O2764" s="20">
        <f t="shared" si="129"/>
        <v>339.30439252404807</v>
      </c>
      <c r="P2764" s="20">
        <f t="shared" si="130"/>
        <v>427.19421835962947</v>
      </c>
      <c r="Q2764" s="20">
        <f t="shared" si="131"/>
        <v>41.094000000000001</v>
      </c>
    </row>
    <row r="2765" spans="1:17" hidden="1" x14ac:dyDescent="0.3">
      <c r="A2765" s="20" t="str">
        <f>LatticeLayout!A2794</f>
        <v>LS3</v>
      </c>
      <c r="B2765" s="20" t="str">
        <f>LatticeLayout!B2794</f>
        <v>CD03</v>
      </c>
      <c r="C2765" s="20" t="str">
        <f>LatticeLayout!C2794</f>
        <v>GV</v>
      </c>
      <c r="D2765" s="20">
        <f>LatticeLayout!D2794</f>
        <v>4511</v>
      </c>
      <c r="E2765" s="20" t="str">
        <f>LatticeLayout!E2794</f>
        <v>LS3_CD03:GV_D4511</v>
      </c>
      <c r="F2765" s="20">
        <f>LatticeLayout!F2794</f>
        <v>0</v>
      </c>
      <c r="G2765" s="20" t="str">
        <f>LatticeLayout!G2794</f>
        <v>gate valve</v>
      </c>
      <c r="H2765" s="20">
        <f>LatticeLayout!H2794</f>
        <v>40</v>
      </c>
      <c r="I2765" s="20">
        <f>LatticeLayout!I2794</f>
        <v>0</v>
      </c>
      <c r="J2765" s="20">
        <f>LatticeLayout!J2794</f>
        <v>0</v>
      </c>
      <c r="K2765" s="20">
        <f>LatticeLayout!K2794</f>
        <v>7.1999999999999995E-2</v>
      </c>
      <c r="L2765" s="20">
        <f>LatticeLayout!L2794</f>
        <v>41.094000000000001</v>
      </c>
      <c r="M2765" s="20">
        <f>LatticeLayout!M2794</f>
        <v>427.19421835962947</v>
      </c>
      <c r="N2765" s="20">
        <f>LatticeLayout!N2794</f>
        <v>339.15583852404808</v>
      </c>
      <c r="O2765" s="20">
        <f t="shared" si="129"/>
        <v>339.19183852404808</v>
      </c>
      <c r="P2765" s="20">
        <f t="shared" si="130"/>
        <v>427.19421835962947</v>
      </c>
      <c r="Q2765" s="20">
        <f t="shared" si="131"/>
        <v>41.094000000000001</v>
      </c>
    </row>
    <row r="2766" spans="1:17" hidden="1" x14ac:dyDescent="0.3">
      <c r="A2766" s="20">
        <f>LatticeLayout!A2795</f>
        <v>0</v>
      </c>
      <c r="B2766" s="20">
        <f>LatticeLayout!B2795</f>
        <v>0</v>
      </c>
      <c r="C2766" s="20">
        <f>LatticeLayout!C2795</f>
        <v>0</v>
      </c>
      <c r="D2766" s="20">
        <f>LatticeLayout!D2795</f>
        <v>0</v>
      </c>
      <c r="E2766" s="20" t="str">
        <f>LatticeLayout!E2795</f>
        <v/>
      </c>
      <c r="F2766" s="20">
        <f>LatticeLayout!F2795</f>
        <v>0</v>
      </c>
      <c r="G2766" s="20" t="str">
        <f>LatticeLayout!G2795</f>
        <v>bellow</v>
      </c>
      <c r="H2766" s="20">
        <f>LatticeLayout!H2795</f>
        <v>40</v>
      </c>
      <c r="I2766" s="20">
        <f>LatticeLayout!I2795</f>
        <v>0</v>
      </c>
      <c r="J2766" s="20">
        <f>LatticeLayout!J2795</f>
        <v>0</v>
      </c>
      <c r="K2766" s="20">
        <f>LatticeLayout!K2795</f>
        <v>0.11600000000000001</v>
      </c>
      <c r="L2766" s="20">
        <f>LatticeLayout!L2795</f>
        <v>41.094000000000001</v>
      </c>
      <c r="M2766" s="20">
        <f>LatticeLayout!M2795</f>
        <v>427.19421835962947</v>
      </c>
      <c r="N2766" s="20">
        <f>LatticeLayout!N2795</f>
        <v>339.03983852404809</v>
      </c>
      <c r="O2766" s="20">
        <f t="shared" si="129"/>
        <v>339.09783852404809</v>
      </c>
      <c r="P2766" s="20">
        <f t="shared" si="130"/>
        <v>427.19421835962947</v>
      </c>
      <c r="Q2766" s="20">
        <f t="shared" si="131"/>
        <v>41.094000000000001</v>
      </c>
    </row>
    <row r="2767" spans="1:17" hidden="1" x14ac:dyDescent="0.3">
      <c r="A2767" s="20" t="str">
        <f>LatticeLayout!A2796</f>
        <v>LS3</v>
      </c>
      <c r="B2767" s="20" t="str">
        <f>LatticeLayout!B2796</f>
        <v>WD03</v>
      </c>
      <c r="C2767" s="20" t="str">
        <f>LatticeLayout!C2796</f>
        <v>BPM</v>
      </c>
      <c r="D2767" s="20">
        <f>LatticeLayout!D2796</f>
        <v>4513</v>
      </c>
      <c r="E2767" s="20" t="str">
        <f>LatticeLayout!E2796</f>
        <v>LS3_WD03:BPM_D4513</v>
      </c>
      <c r="F2767" s="20" t="str">
        <f>LatticeLayout!F2796</f>
        <v>BPM2</v>
      </c>
      <c r="G2767" s="20" t="str">
        <f>LatticeLayout!G2796</f>
        <v>position monitor</v>
      </c>
      <c r="H2767" s="20">
        <f>LatticeLayout!H2796</f>
        <v>0</v>
      </c>
      <c r="I2767" s="20">
        <f>LatticeLayout!I2796</f>
        <v>0</v>
      </c>
      <c r="J2767" s="20">
        <f>LatticeLayout!J2796</f>
        <v>0</v>
      </c>
      <c r="K2767" s="20">
        <f>LatticeLayout!K2796</f>
        <v>0</v>
      </c>
      <c r="L2767" s="20">
        <f>LatticeLayout!L2796</f>
        <v>41.094000000000001</v>
      </c>
      <c r="M2767" s="20">
        <f>LatticeLayout!M2796</f>
        <v>427.19421835962947</v>
      </c>
      <c r="N2767" s="20">
        <f>LatticeLayout!N2796</f>
        <v>339.03983852404809</v>
      </c>
      <c r="O2767" s="20">
        <f t="shared" si="129"/>
        <v>339.03983852404809</v>
      </c>
      <c r="P2767" s="20">
        <f t="shared" si="130"/>
        <v>427.19421835962947</v>
      </c>
      <c r="Q2767" s="20">
        <f t="shared" si="131"/>
        <v>41.094000000000001</v>
      </c>
    </row>
    <row r="2768" spans="1:17" x14ac:dyDescent="0.3">
      <c r="A2768" s="20">
        <f>LatticeLayout!A2797</f>
        <v>0</v>
      </c>
      <c r="B2768" s="20">
        <f>LatticeLayout!B2797</f>
        <v>0</v>
      </c>
      <c r="C2768" s="20">
        <f>LatticeLayout!C2797</f>
        <v>0</v>
      </c>
      <c r="D2768" s="20">
        <f>LatticeLayout!D2797</f>
        <v>0</v>
      </c>
      <c r="E2768" s="20" t="str">
        <f>LatticeLayout!E2797</f>
        <v/>
      </c>
      <c r="F2768" s="20">
        <f>LatticeLayout!F2797</f>
        <v>0</v>
      </c>
      <c r="G2768" s="20" t="str">
        <f>LatticeLayout!G2797</f>
        <v>diagnostic box</v>
      </c>
      <c r="H2768" s="20">
        <f>LatticeLayout!H2797</f>
        <v>0</v>
      </c>
      <c r="I2768" s="20">
        <f>LatticeLayout!I2797</f>
        <v>0</v>
      </c>
      <c r="J2768" s="20">
        <f>LatticeLayout!J2797</f>
        <v>0</v>
      </c>
      <c r="K2768" s="20">
        <f>LatticeLayout!K2797</f>
        <v>7.3999999999999996E-2</v>
      </c>
      <c r="L2768" s="551">
        <f>LatticeLayout!L2797</f>
        <v>41.094000000000001</v>
      </c>
      <c r="M2768" s="551">
        <f>LatticeLayout!M2797</f>
        <v>427.19421835962947</v>
      </c>
      <c r="N2768" s="551">
        <f>LatticeLayout!N2797</f>
        <v>338.96583852404808</v>
      </c>
      <c r="O2768" s="551">
        <f t="shared" si="129"/>
        <v>339.00283852404812</v>
      </c>
      <c r="P2768" s="551">
        <f t="shared" si="130"/>
        <v>427.19421835962947</v>
      </c>
      <c r="Q2768" s="551">
        <f t="shared" si="131"/>
        <v>41.094000000000001</v>
      </c>
    </row>
    <row r="2769" spans="1:17" hidden="1" x14ac:dyDescent="0.3">
      <c r="A2769" s="20" t="str">
        <f>LatticeLayout!A2798</f>
        <v>LS3</v>
      </c>
      <c r="B2769" s="20" t="str">
        <f>LatticeLayout!B2798</f>
        <v>WD03</v>
      </c>
      <c r="C2769" s="20" t="str">
        <f>LatticeLayout!C2798</f>
        <v>PORT</v>
      </c>
      <c r="D2769" s="20">
        <f>LatticeLayout!D2798</f>
        <v>4513</v>
      </c>
      <c r="E2769" s="20" t="str">
        <f>LatticeLayout!E2798</f>
        <v>LS3_WD03:PORT_D4513</v>
      </c>
      <c r="F2769" s="20">
        <f>LatticeLayout!F2798</f>
        <v>0</v>
      </c>
      <c r="G2769" s="20" t="str">
        <f>LatticeLayout!G2798</f>
        <v>port for future diagnostics</v>
      </c>
      <c r="H2769" s="20">
        <f>LatticeLayout!H2798</f>
        <v>0</v>
      </c>
      <c r="I2769" s="20">
        <f>LatticeLayout!I2798</f>
        <v>0</v>
      </c>
      <c r="J2769" s="20">
        <f>LatticeLayout!J2798</f>
        <v>0</v>
      </c>
      <c r="K2769" s="20">
        <f>LatticeLayout!K2798</f>
        <v>0</v>
      </c>
      <c r="L2769" s="20">
        <f>LatticeLayout!L2798</f>
        <v>41.094000000000001</v>
      </c>
      <c r="M2769" s="20">
        <f>LatticeLayout!M2798</f>
        <v>427.19421835962947</v>
      </c>
      <c r="N2769" s="20">
        <f>LatticeLayout!N2798</f>
        <v>338.96583852404808</v>
      </c>
      <c r="O2769" s="20">
        <f t="shared" si="129"/>
        <v>338.96583852404808</v>
      </c>
      <c r="P2769" s="20">
        <f t="shared" si="130"/>
        <v>427.19421835962947</v>
      </c>
      <c r="Q2769" s="20">
        <f t="shared" si="131"/>
        <v>41.094000000000001</v>
      </c>
    </row>
    <row r="2770" spans="1:17" x14ac:dyDescent="0.3">
      <c r="A2770" s="20">
        <f>LatticeLayout!A2799</f>
        <v>0</v>
      </c>
      <c r="B2770" s="20">
        <f>LatticeLayout!B2799</f>
        <v>0</v>
      </c>
      <c r="C2770" s="20">
        <f>LatticeLayout!C2799</f>
        <v>0</v>
      </c>
      <c r="D2770" s="20">
        <f>LatticeLayout!D2799</f>
        <v>0</v>
      </c>
      <c r="E2770" s="20" t="str">
        <f>LatticeLayout!E2799</f>
        <v/>
      </c>
      <c r="F2770" s="20">
        <f>LatticeLayout!F2799</f>
        <v>0</v>
      </c>
      <c r="G2770" s="20" t="str">
        <f>LatticeLayout!G2799</f>
        <v>diagnostic box</v>
      </c>
      <c r="H2770" s="20">
        <f>LatticeLayout!H2799</f>
        <v>0</v>
      </c>
      <c r="I2770" s="20">
        <f>LatticeLayout!I2799</f>
        <v>0</v>
      </c>
      <c r="J2770" s="20">
        <f>LatticeLayout!J2799</f>
        <v>0</v>
      </c>
      <c r="K2770" s="20">
        <f>LatticeLayout!K2799</f>
        <v>9.0999999999999998E-2</v>
      </c>
      <c r="L2770" s="551">
        <f>LatticeLayout!L2799</f>
        <v>41.094000000000001</v>
      </c>
      <c r="M2770" s="551">
        <f>LatticeLayout!M2799</f>
        <v>427.19421835962947</v>
      </c>
      <c r="N2770" s="551">
        <f>LatticeLayout!N2799</f>
        <v>338.87483852404807</v>
      </c>
      <c r="O2770" s="551">
        <f t="shared" si="129"/>
        <v>338.92033852404808</v>
      </c>
      <c r="P2770" s="551">
        <f t="shared" si="130"/>
        <v>427.19421835962947</v>
      </c>
      <c r="Q2770" s="551">
        <f t="shared" si="131"/>
        <v>41.094000000000001</v>
      </c>
    </row>
    <row r="2771" spans="1:17" hidden="1" x14ac:dyDescent="0.3">
      <c r="A2771" s="20" t="str">
        <f>LatticeLayout!A2800</f>
        <v>LS3</v>
      </c>
      <c r="B2771" s="20" t="str">
        <f>LatticeLayout!B2800</f>
        <v>WD03</v>
      </c>
      <c r="C2771" s="20" t="str">
        <f>LatticeLayout!C2800</f>
        <v>PORT</v>
      </c>
      <c r="D2771" s="20">
        <f>LatticeLayout!D2800</f>
        <v>4514</v>
      </c>
      <c r="E2771" s="20" t="str">
        <f>LatticeLayout!E2800</f>
        <v>LS3_WD03:PORT_D4514</v>
      </c>
      <c r="F2771" s="20" t="str">
        <f>LatticeLayout!F2800</f>
        <v>IP_S</v>
      </c>
      <c r="G2771" s="20" t="str">
        <f>LatticeLayout!G2800</f>
        <v>pump, 65 l/s</v>
      </c>
      <c r="H2771" s="20">
        <f>LatticeLayout!H2800</f>
        <v>0</v>
      </c>
      <c r="I2771" s="20">
        <f>LatticeLayout!I2800</f>
        <v>0</v>
      </c>
      <c r="J2771" s="20">
        <f>LatticeLayout!J2800</f>
        <v>0</v>
      </c>
      <c r="K2771" s="20">
        <f>LatticeLayout!K2800</f>
        <v>0</v>
      </c>
      <c r="L2771" s="20">
        <f>LatticeLayout!L2800</f>
        <v>41.094000000000001</v>
      </c>
      <c r="M2771" s="20">
        <f>LatticeLayout!M2800</f>
        <v>427.19421835962947</v>
      </c>
      <c r="N2771" s="20">
        <f>LatticeLayout!N2800</f>
        <v>338.87483852404807</v>
      </c>
      <c r="O2771" s="20">
        <f t="shared" si="129"/>
        <v>338.87483852404807</v>
      </c>
      <c r="P2771" s="20">
        <f t="shared" si="130"/>
        <v>427.19421835962947</v>
      </c>
      <c r="Q2771" s="20">
        <f t="shared" si="131"/>
        <v>41.094000000000001</v>
      </c>
    </row>
    <row r="2772" spans="1:17" hidden="1" x14ac:dyDescent="0.3">
      <c r="A2772" s="20">
        <f>LatticeLayout!A2801</f>
        <v>0</v>
      </c>
      <c r="B2772" s="20">
        <f>LatticeLayout!B2801</f>
        <v>0</v>
      </c>
      <c r="C2772" s="20">
        <f>LatticeLayout!C2801</f>
        <v>0</v>
      </c>
      <c r="D2772" s="20">
        <f>LatticeLayout!D2801</f>
        <v>0</v>
      </c>
      <c r="E2772" s="20" t="str">
        <f>LatticeLayout!E2801</f>
        <v/>
      </c>
      <c r="F2772" s="20">
        <f>LatticeLayout!F2801</f>
        <v>0</v>
      </c>
      <c r="G2772" s="20" t="str">
        <f>LatticeLayout!G2801</f>
        <v>bellow</v>
      </c>
      <c r="H2772" s="20">
        <f>LatticeLayout!H2801</f>
        <v>40</v>
      </c>
      <c r="I2772" s="20">
        <f>LatticeLayout!I2801</f>
        <v>0</v>
      </c>
      <c r="J2772" s="20">
        <f>LatticeLayout!J2801</f>
        <v>0</v>
      </c>
      <c r="K2772" s="20">
        <f>LatticeLayout!K2801</f>
        <v>9.9000000000000005E-2</v>
      </c>
      <c r="L2772" s="20">
        <f>LatticeLayout!L2801</f>
        <v>41.094000000000001</v>
      </c>
      <c r="M2772" s="20">
        <f>LatticeLayout!M2801</f>
        <v>427.19421835962947</v>
      </c>
      <c r="N2772" s="20">
        <f>LatticeLayout!N2801</f>
        <v>338.77583852404808</v>
      </c>
      <c r="O2772" s="20">
        <f t="shared" si="129"/>
        <v>338.82533852404811</v>
      </c>
      <c r="P2772" s="20">
        <f t="shared" si="130"/>
        <v>427.19421835962947</v>
      </c>
      <c r="Q2772" s="20">
        <f t="shared" si="131"/>
        <v>41.094000000000001</v>
      </c>
    </row>
    <row r="2773" spans="1:17" hidden="1" x14ac:dyDescent="0.3">
      <c r="A2773" s="20" t="str">
        <f>LatticeLayout!A2802</f>
        <v>LS3</v>
      </c>
      <c r="B2773" s="20" t="str">
        <f>LatticeLayout!B2802</f>
        <v>CD04</v>
      </c>
      <c r="C2773" s="20" t="str">
        <f>LatticeLayout!C2802</f>
        <v>GV</v>
      </c>
      <c r="D2773" s="20">
        <f>LatticeLayout!D2802</f>
        <v>4516</v>
      </c>
      <c r="E2773" s="20" t="str">
        <f>LatticeLayout!E2802</f>
        <v>LS3_CD04:GV_D4516</v>
      </c>
      <c r="F2773" s="20">
        <f>LatticeLayout!F2802</f>
        <v>0</v>
      </c>
      <c r="G2773" s="20" t="str">
        <f>LatticeLayout!G2802</f>
        <v>gate valve</v>
      </c>
      <c r="H2773" s="20">
        <f>LatticeLayout!H2802</f>
        <v>40</v>
      </c>
      <c r="I2773" s="20">
        <f>LatticeLayout!I2802</f>
        <v>0</v>
      </c>
      <c r="J2773" s="20">
        <f>LatticeLayout!J2802</f>
        <v>0</v>
      </c>
      <c r="K2773" s="20">
        <f>LatticeLayout!K2802</f>
        <v>7.1999999999999995E-2</v>
      </c>
      <c r="L2773" s="20">
        <f>LatticeLayout!L2802</f>
        <v>41.094000000000001</v>
      </c>
      <c r="M2773" s="20">
        <f>LatticeLayout!M2802</f>
        <v>427.19421835962947</v>
      </c>
      <c r="N2773" s="20">
        <f>LatticeLayout!N2802</f>
        <v>338.70383852404808</v>
      </c>
      <c r="O2773" s="20">
        <f t="shared" si="129"/>
        <v>338.73983852404808</v>
      </c>
      <c r="P2773" s="20">
        <f t="shared" si="130"/>
        <v>427.19421835962947</v>
      </c>
      <c r="Q2773" s="20">
        <f t="shared" si="131"/>
        <v>41.094000000000001</v>
      </c>
    </row>
    <row r="2774" spans="1:17" hidden="1" x14ac:dyDescent="0.3">
      <c r="A2774" s="20">
        <f>LatticeLayout!A2803</f>
        <v>0</v>
      </c>
      <c r="B2774" s="20">
        <f>LatticeLayout!B2803</f>
        <v>0</v>
      </c>
      <c r="C2774" s="20">
        <f>LatticeLayout!C2803</f>
        <v>0</v>
      </c>
      <c r="D2774" s="20">
        <f>LatticeLayout!D2803</f>
        <v>0</v>
      </c>
      <c r="E2774" s="20" t="str">
        <f>LatticeLayout!E2803</f>
        <v/>
      </c>
      <c r="F2774" s="20">
        <f>LatticeLayout!F2803</f>
        <v>0</v>
      </c>
      <c r="G2774" s="20" t="str">
        <f>LatticeLayout!G2803</f>
        <v>bellows</v>
      </c>
      <c r="H2774" s="20">
        <f>LatticeLayout!H2803</f>
        <v>0</v>
      </c>
      <c r="I2774" s="20">
        <f>LatticeLayout!I2803</f>
        <v>0</v>
      </c>
      <c r="J2774" s="20">
        <f>LatticeLayout!J2803</f>
        <v>0</v>
      </c>
      <c r="K2774" s="20">
        <f>LatticeLayout!K2803</f>
        <v>0.15310800000000002</v>
      </c>
      <c r="L2774" s="20">
        <f>LatticeLayout!L2803</f>
        <v>41.094000000000001</v>
      </c>
      <c r="M2774" s="20">
        <f>LatticeLayout!M2803</f>
        <v>427.19421835962947</v>
      </c>
      <c r="N2774" s="20">
        <f>LatticeLayout!N2803</f>
        <v>338.55073052404811</v>
      </c>
      <c r="O2774" s="20">
        <f t="shared" si="129"/>
        <v>338.62728452404809</v>
      </c>
      <c r="P2774" s="20">
        <f t="shared" si="130"/>
        <v>427.19421835962947</v>
      </c>
      <c r="Q2774" s="20">
        <f t="shared" si="131"/>
        <v>41.094000000000001</v>
      </c>
    </row>
    <row r="2775" spans="1:17" x14ac:dyDescent="0.3">
      <c r="A2775" s="20" t="str">
        <f>LatticeLayout!A2804</f>
        <v>LS3</v>
      </c>
      <c r="B2775" s="20" t="str">
        <f>LatticeLayout!B2804</f>
        <v>CD04</v>
      </c>
      <c r="C2775" s="20" t="str">
        <f>LatticeLayout!C2804</f>
        <v>CAV1</v>
      </c>
      <c r="D2775" s="20">
        <f>LatticeLayout!D2804</f>
        <v>4520</v>
      </c>
      <c r="E2775" s="20" t="str">
        <f>LatticeLayout!E2804</f>
        <v>LS3_CD04:CAV1_D4520</v>
      </c>
      <c r="F2775" s="20">
        <f>LatticeLayout!F2804</f>
        <v>0</v>
      </c>
      <c r="G2775" s="20" t="str">
        <f>LatticeLayout!G2804</f>
        <v>b54 cavity</v>
      </c>
      <c r="H2775" s="20">
        <f>LatticeLayout!H2804</f>
        <v>40</v>
      </c>
      <c r="I2775" s="20">
        <f>LatticeLayout!I2804</f>
        <v>0</v>
      </c>
      <c r="J2775" s="20">
        <f>LatticeLayout!J2804</f>
        <v>0</v>
      </c>
      <c r="K2775" s="20">
        <f>LatticeLayout!K2804</f>
        <v>0.49565599999999999</v>
      </c>
      <c r="L2775" s="551">
        <f>LatticeLayout!L2804</f>
        <v>41.094000000000001</v>
      </c>
      <c r="M2775" s="551">
        <f>LatticeLayout!M2804</f>
        <v>427.19421835962947</v>
      </c>
      <c r="N2775" s="551">
        <f>LatticeLayout!N2804</f>
        <v>338.05507452404811</v>
      </c>
      <c r="O2775" s="551">
        <f t="shared" si="129"/>
        <v>338.30290252404814</v>
      </c>
      <c r="P2775" s="551">
        <f t="shared" si="130"/>
        <v>427.19421835962947</v>
      </c>
      <c r="Q2775" s="551">
        <f t="shared" si="131"/>
        <v>41.094000000000001</v>
      </c>
    </row>
    <row r="2776" spans="1:17" hidden="1" x14ac:dyDescent="0.3">
      <c r="A2776" s="20" t="str">
        <f>LatticeLayout!A2805</f>
        <v>LS3</v>
      </c>
      <c r="B2776" s="20" t="str">
        <f>LatticeLayout!B2805</f>
        <v>CD04</v>
      </c>
      <c r="C2776" s="20" t="str">
        <f>LatticeLayout!C2805</f>
        <v>BLM</v>
      </c>
      <c r="D2776" s="20">
        <f>LatticeLayout!D2805</f>
        <v>4523</v>
      </c>
      <c r="E2776" s="20" t="str">
        <f>LatticeLayout!E2805</f>
        <v>LS3_CD04:BLM_D4523</v>
      </c>
      <c r="F2776" s="20">
        <f>LatticeLayout!F2805</f>
        <v>0</v>
      </c>
      <c r="G2776" s="20" t="str">
        <f>LatticeLayout!G2805</f>
        <v>outside loss monitor</v>
      </c>
      <c r="H2776" s="20">
        <f>LatticeLayout!H2805</f>
        <v>0</v>
      </c>
      <c r="I2776" s="20">
        <f>LatticeLayout!I2805</f>
        <v>0</v>
      </c>
      <c r="J2776" s="20">
        <f>LatticeLayout!J2805</f>
        <v>0</v>
      </c>
      <c r="K2776" s="20">
        <f>LatticeLayout!K2805</f>
        <v>0</v>
      </c>
      <c r="L2776" s="20">
        <f>LatticeLayout!L2805</f>
        <v>41.094000000000001</v>
      </c>
      <c r="M2776" s="20">
        <f>LatticeLayout!M2805</f>
        <v>427.19421835962947</v>
      </c>
      <c r="N2776" s="20">
        <f>LatticeLayout!N2805</f>
        <v>338.05507452404811</v>
      </c>
      <c r="O2776" s="20">
        <f t="shared" si="129"/>
        <v>338.05507452404811</v>
      </c>
      <c r="P2776" s="20">
        <f t="shared" si="130"/>
        <v>427.19421835962947</v>
      </c>
      <c r="Q2776" s="20">
        <f t="shared" si="131"/>
        <v>41.094000000000001</v>
      </c>
    </row>
    <row r="2777" spans="1:17" hidden="1" x14ac:dyDescent="0.3">
      <c r="A2777" s="20">
        <f>LatticeLayout!A2806</f>
        <v>0</v>
      </c>
      <c r="B2777" s="20">
        <f>LatticeLayout!B2806</f>
        <v>0</v>
      </c>
      <c r="C2777" s="20">
        <f>LatticeLayout!C2806</f>
        <v>0</v>
      </c>
      <c r="D2777" s="20">
        <f>LatticeLayout!D2806</f>
        <v>0</v>
      </c>
      <c r="E2777" s="20">
        <f>LatticeLayout!E2806</f>
        <v>0</v>
      </c>
      <c r="F2777" s="20">
        <f>LatticeLayout!F2806</f>
        <v>0</v>
      </c>
      <c r="G2777" s="20">
        <f>LatticeLayout!G2806</f>
        <v>0</v>
      </c>
      <c r="H2777" s="20">
        <f>LatticeLayout!H2806</f>
        <v>0</v>
      </c>
      <c r="I2777" s="20">
        <f>LatticeLayout!I2806</f>
        <v>0</v>
      </c>
      <c r="J2777" s="20">
        <f>LatticeLayout!J2806</f>
        <v>0</v>
      </c>
      <c r="K2777" s="20">
        <f>LatticeLayout!K2806</f>
        <v>0</v>
      </c>
      <c r="L2777" s="20">
        <f>LatticeLayout!L2806</f>
        <v>41.094000000000001</v>
      </c>
      <c r="M2777" s="20">
        <f>LatticeLayout!M2806</f>
        <v>427.19421835962947</v>
      </c>
      <c r="N2777" s="20">
        <f>LatticeLayout!N2806</f>
        <v>338.05507452404811</v>
      </c>
      <c r="O2777" s="20">
        <f t="shared" si="129"/>
        <v>338.05507452404811</v>
      </c>
      <c r="P2777" s="20">
        <f t="shared" si="130"/>
        <v>427.19421835962947</v>
      </c>
      <c r="Q2777" s="20">
        <f t="shared" si="131"/>
        <v>41.094000000000001</v>
      </c>
    </row>
    <row r="2778" spans="1:17" hidden="1" x14ac:dyDescent="0.3">
      <c r="A2778" s="20">
        <f>LatticeLayout!A2807</f>
        <v>0</v>
      </c>
      <c r="B2778" s="20">
        <f>LatticeLayout!B2807</f>
        <v>0</v>
      </c>
      <c r="C2778" s="20">
        <f>LatticeLayout!C2807</f>
        <v>0</v>
      </c>
      <c r="D2778" s="20">
        <f>LatticeLayout!D2807</f>
        <v>0</v>
      </c>
      <c r="E2778" s="20" t="str">
        <f>LatticeLayout!E2807</f>
        <v/>
      </c>
      <c r="F2778" s="20">
        <f>LatticeLayout!F2807</f>
        <v>0</v>
      </c>
      <c r="G2778" s="20" t="str">
        <f>LatticeLayout!G2807</f>
        <v>bellow</v>
      </c>
      <c r="H2778" s="20">
        <f>LatticeLayout!H2807</f>
        <v>0</v>
      </c>
      <c r="I2778" s="20">
        <f>LatticeLayout!I2807</f>
        <v>0</v>
      </c>
      <c r="J2778" s="20">
        <f>LatticeLayout!J2807</f>
        <v>0</v>
      </c>
      <c r="K2778" s="20">
        <f>LatticeLayout!K2807</f>
        <v>9.9516999999999994E-2</v>
      </c>
      <c r="L2778" s="20">
        <f>LatticeLayout!L2807</f>
        <v>41.094000000000001</v>
      </c>
      <c r="M2778" s="20">
        <f>LatticeLayout!M2807</f>
        <v>427.19421835962947</v>
      </c>
      <c r="N2778" s="20">
        <f>LatticeLayout!N2807</f>
        <v>337.95555752404812</v>
      </c>
      <c r="O2778" s="20">
        <f t="shared" si="129"/>
        <v>338.00531602404811</v>
      </c>
      <c r="P2778" s="20">
        <f t="shared" si="130"/>
        <v>427.19421835962947</v>
      </c>
      <c r="Q2778" s="20">
        <f t="shared" si="131"/>
        <v>41.094000000000001</v>
      </c>
    </row>
    <row r="2779" spans="1:17" x14ac:dyDescent="0.3">
      <c r="A2779" s="20" t="str">
        <f>LatticeLayout!A2808</f>
        <v>LS3</v>
      </c>
      <c r="B2779" s="20" t="str">
        <f>LatticeLayout!B2808</f>
        <v>CD04</v>
      </c>
      <c r="C2779" s="20" t="str">
        <f>LatticeLayout!C2808</f>
        <v>CAV2</v>
      </c>
      <c r="D2779" s="20">
        <f>LatticeLayout!D2808</f>
        <v>4526</v>
      </c>
      <c r="E2779" s="20" t="str">
        <f>LatticeLayout!E2808</f>
        <v>LS3_CD04:CAV2_D4526</v>
      </c>
      <c r="F2779" s="20">
        <f>LatticeLayout!F2808</f>
        <v>0</v>
      </c>
      <c r="G2779" s="20" t="str">
        <f>LatticeLayout!G2808</f>
        <v>b54 cavity</v>
      </c>
      <c r="H2779" s="20">
        <f>LatticeLayout!H2808</f>
        <v>40</v>
      </c>
      <c r="I2779" s="20">
        <f>LatticeLayout!I2808</f>
        <v>0</v>
      </c>
      <c r="J2779" s="20">
        <f>LatticeLayout!J2808</f>
        <v>0</v>
      </c>
      <c r="K2779" s="20">
        <f>LatticeLayout!K2808</f>
        <v>0.49565599999999999</v>
      </c>
      <c r="L2779" s="551">
        <f>LatticeLayout!L2808</f>
        <v>41.094000000000001</v>
      </c>
      <c r="M2779" s="551">
        <f>LatticeLayout!M2808</f>
        <v>427.19421835962947</v>
      </c>
      <c r="N2779" s="551">
        <f>LatticeLayout!N2808</f>
        <v>337.45990152404812</v>
      </c>
      <c r="O2779" s="551">
        <f t="shared" si="129"/>
        <v>337.70772952404809</v>
      </c>
      <c r="P2779" s="551">
        <f t="shared" si="130"/>
        <v>427.19421835962947</v>
      </c>
      <c r="Q2779" s="551">
        <f t="shared" si="131"/>
        <v>41.094000000000001</v>
      </c>
    </row>
    <row r="2780" spans="1:17" hidden="1" x14ac:dyDescent="0.3">
      <c r="A2780" s="20">
        <f>LatticeLayout!A2809</f>
        <v>0</v>
      </c>
      <c r="B2780" s="20">
        <f>LatticeLayout!B2809</f>
        <v>0</v>
      </c>
      <c r="C2780" s="20">
        <f>LatticeLayout!C2809</f>
        <v>0</v>
      </c>
      <c r="D2780" s="20">
        <f>LatticeLayout!D2809</f>
        <v>0</v>
      </c>
      <c r="E2780" s="20" t="str">
        <f>LatticeLayout!E2809</f>
        <v/>
      </c>
      <c r="F2780" s="20">
        <f>LatticeLayout!F2809</f>
        <v>0</v>
      </c>
      <c r="G2780" s="20">
        <f>LatticeLayout!G2809</f>
        <v>0</v>
      </c>
      <c r="H2780" s="20">
        <f>LatticeLayout!H2809</f>
        <v>0</v>
      </c>
      <c r="I2780" s="20">
        <f>LatticeLayout!I2809</f>
        <v>0</v>
      </c>
      <c r="J2780" s="20">
        <f>LatticeLayout!J2809</f>
        <v>0</v>
      </c>
      <c r="K2780" s="20">
        <f>LatticeLayout!K2809</f>
        <v>0</v>
      </c>
      <c r="L2780" s="20">
        <f>LatticeLayout!L2809</f>
        <v>41.094000000000001</v>
      </c>
      <c r="M2780" s="20">
        <f>LatticeLayout!M2809</f>
        <v>427.19421835962947</v>
      </c>
      <c r="N2780" s="20">
        <f>LatticeLayout!N2809</f>
        <v>337.45990152404812</v>
      </c>
      <c r="O2780" s="20">
        <f t="shared" si="129"/>
        <v>337.45990152404812</v>
      </c>
      <c r="P2780" s="20">
        <f t="shared" si="130"/>
        <v>427.19421835962947</v>
      </c>
      <c r="Q2780" s="20">
        <f t="shared" si="131"/>
        <v>41.094000000000001</v>
      </c>
    </row>
    <row r="2781" spans="1:17" hidden="1" x14ac:dyDescent="0.3">
      <c r="A2781" s="20">
        <f>LatticeLayout!A2810</f>
        <v>0</v>
      </c>
      <c r="B2781" s="20">
        <f>LatticeLayout!B2810</f>
        <v>0</v>
      </c>
      <c r="C2781" s="20">
        <f>LatticeLayout!C2810</f>
        <v>0</v>
      </c>
      <c r="D2781" s="20">
        <f>LatticeLayout!D2810</f>
        <v>0</v>
      </c>
      <c r="E2781" s="20">
        <f>LatticeLayout!E2810</f>
        <v>0</v>
      </c>
      <c r="F2781" s="20">
        <f>LatticeLayout!F2810</f>
        <v>0</v>
      </c>
      <c r="G2781" s="20">
        <f>LatticeLayout!G2810</f>
        <v>0</v>
      </c>
      <c r="H2781" s="20">
        <f>LatticeLayout!H2810</f>
        <v>0</v>
      </c>
      <c r="I2781" s="20">
        <f>LatticeLayout!I2810</f>
        <v>0</v>
      </c>
      <c r="J2781" s="20">
        <f>LatticeLayout!J2810</f>
        <v>0</v>
      </c>
      <c r="K2781" s="20">
        <f>LatticeLayout!K2810</f>
        <v>0</v>
      </c>
      <c r="L2781" s="20">
        <f>LatticeLayout!L2810</f>
        <v>41.094000000000001</v>
      </c>
      <c r="M2781" s="20">
        <f>LatticeLayout!M2810</f>
        <v>427.19421835962947</v>
      </c>
      <c r="N2781" s="20">
        <f>LatticeLayout!N2810</f>
        <v>337.45990152404812</v>
      </c>
      <c r="O2781" s="20">
        <f t="shared" si="129"/>
        <v>337.45990152404812</v>
      </c>
      <c r="P2781" s="20">
        <f t="shared" si="130"/>
        <v>427.19421835962947</v>
      </c>
      <c r="Q2781" s="20">
        <f t="shared" si="131"/>
        <v>41.094000000000001</v>
      </c>
    </row>
    <row r="2782" spans="1:17" hidden="1" x14ac:dyDescent="0.3">
      <c r="A2782" s="20">
        <f>LatticeLayout!A2811</f>
        <v>0</v>
      </c>
      <c r="B2782" s="20">
        <f>LatticeLayout!B2811</f>
        <v>0</v>
      </c>
      <c r="C2782" s="20">
        <f>LatticeLayout!C2811</f>
        <v>0</v>
      </c>
      <c r="D2782" s="20">
        <f>LatticeLayout!D2811</f>
        <v>0</v>
      </c>
      <c r="E2782" s="20" t="str">
        <f>LatticeLayout!E2811</f>
        <v/>
      </c>
      <c r="F2782" s="20">
        <f>LatticeLayout!F2811</f>
        <v>0</v>
      </c>
      <c r="G2782" s="20" t="str">
        <f>LatticeLayout!G2811</f>
        <v>bellow</v>
      </c>
      <c r="H2782" s="20">
        <f>LatticeLayout!H2811</f>
        <v>0</v>
      </c>
      <c r="I2782" s="20">
        <f>LatticeLayout!I2811</f>
        <v>0</v>
      </c>
      <c r="J2782" s="20">
        <f>LatticeLayout!J2811</f>
        <v>0</v>
      </c>
      <c r="K2782" s="20">
        <f>LatticeLayout!K2811</f>
        <v>9.9516999999999994E-2</v>
      </c>
      <c r="L2782" s="20">
        <f>LatticeLayout!L2811</f>
        <v>41.094000000000001</v>
      </c>
      <c r="M2782" s="20">
        <f>LatticeLayout!M2811</f>
        <v>427.19421835962947</v>
      </c>
      <c r="N2782" s="20">
        <f>LatticeLayout!N2811</f>
        <v>337.36038452404813</v>
      </c>
      <c r="O2782" s="20">
        <f t="shared" si="129"/>
        <v>337.41014302404812</v>
      </c>
      <c r="P2782" s="20">
        <f t="shared" si="130"/>
        <v>427.19421835962947</v>
      </c>
      <c r="Q2782" s="20">
        <f t="shared" si="131"/>
        <v>41.094000000000001</v>
      </c>
    </row>
    <row r="2783" spans="1:17" x14ac:dyDescent="0.3">
      <c r="A2783" s="20" t="str">
        <f>LatticeLayout!A2812</f>
        <v>LS3</v>
      </c>
      <c r="B2783" s="20" t="str">
        <f>LatticeLayout!B2812</f>
        <v>CD04</v>
      </c>
      <c r="C2783" s="20" t="str">
        <f>LatticeLayout!C2812</f>
        <v>CAV3</v>
      </c>
      <c r="D2783" s="20">
        <f>LatticeLayout!D2812</f>
        <v>4532</v>
      </c>
      <c r="E2783" s="20" t="str">
        <f>LatticeLayout!E2812</f>
        <v>LS3_CD04:CAV3_D4532</v>
      </c>
      <c r="F2783" s="20">
        <f>LatticeLayout!F2812</f>
        <v>0</v>
      </c>
      <c r="G2783" s="20" t="str">
        <f>LatticeLayout!G2812</f>
        <v>b54 cavity</v>
      </c>
      <c r="H2783" s="20">
        <f>LatticeLayout!H2812</f>
        <v>40</v>
      </c>
      <c r="I2783" s="20">
        <f>LatticeLayout!I2812</f>
        <v>0</v>
      </c>
      <c r="J2783" s="20">
        <f>LatticeLayout!J2812</f>
        <v>0</v>
      </c>
      <c r="K2783" s="20">
        <f>LatticeLayout!K2812</f>
        <v>0.49565599999999999</v>
      </c>
      <c r="L2783" s="551">
        <f>LatticeLayout!L2812</f>
        <v>41.094000000000001</v>
      </c>
      <c r="M2783" s="551">
        <f>LatticeLayout!M2812</f>
        <v>427.19421835962947</v>
      </c>
      <c r="N2783" s="551">
        <f>LatticeLayout!N2812</f>
        <v>336.86472852404813</v>
      </c>
      <c r="O2783" s="551">
        <f t="shared" si="129"/>
        <v>337.11255652404816</v>
      </c>
      <c r="P2783" s="551">
        <f t="shared" si="130"/>
        <v>427.19421835962947</v>
      </c>
      <c r="Q2783" s="551">
        <f t="shared" si="131"/>
        <v>41.094000000000001</v>
      </c>
    </row>
    <row r="2784" spans="1:17" hidden="1" x14ac:dyDescent="0.3">
      <c r="A2784" s="20">
        <f>LatticeLayout!A2813</f>
        <v>0</v>
      </c>
      <c r="B2784" s="20">
        <f>LatticeLayout!B2813</f>
        <v>0</v>
      </c>
      <c r="C2784" s="20">
        <f>LatticeLayout!C2813</f>
        <v>0</v>
      </c>
      <c r="D2784" s="20">
        <f>LatticeLayout!D2813</f>
        <v>0</v>
      </c>
      <c r="E2784" s="20" t="str">
        <f>LatticeLayout!E2813</f>
        <v/>
      </c>
      <c r="F2784" s="20">
        <f>LatticeLayout!F2813</f>
        <v>0</v>
      </c>
      <c r="G2784" s="20">
        <f>LatticeLayout!G2813</f>
        <v>0</v>
      </c>
      <c r="H2784" s="20">
        <f>LatticeLayout!H2813</f>
        <v>0</v>
      </c>
      <c r="I2784" s="20">
        <f>LatticeLayout!I2813</f>
        <v>0</v>
      </c>
      <c r="J2784" s="20">
        <f>LatticeLayout!J2813</f>
        <v>0</v>
      </c>
      <c r="K2784" s="20">
        <f>LatticeLayout!K2813</f>
        <v>0</v>
      </c>
      <c r="L2784" s="20">
        <f>LatticeLayout!L2813</f>
        <v>41.094000000000001</v>
      </c>
      <c r="M2784" s="20">
        <f>LatticeLayout!M2813</f>
        <v>427.19421835962947</v>
      </c>
      <c r="N2784" s="20">
        <f>LatticeLayout!N2813</f>
        <v>336.86472852404813</v>
      </c>
      <c r="O2784" s="20">
        <f t="shared" si="129"/>
        <v>336.86472852404813</v>
      </c>
      <c r="P2784" s="20">
        <f t="shared" si="130"/>
        <v>427.19421835962947</v>
      </c>
      <c r="Q2784" s="20">
        <f t="shared" si="131"/>
        <v>41.094000000000001</v>
      </c>
    </row>
    <row r="2785" spans="1:17" hidden="1" x14ac:dyDescent="0.3">
      <c r="A2785" s="20">
        <f>LatticeLayout!A2814</f>
        <v>0</v>
      </c>
      <c r="B2785" s="20">
        <f>LatticeLayout!B2814</f>
        <v>0</v>
      </c>
      <c r="C2785" s="20">
        <f>LatticeLayout!C2814</f>
        <v>0</v>
      </c>
      <c r="D2785" s="20">
        <f>LatticeLayout!D2814</f>
        <v>0</v>
      </c>
      <c r="E2785" s="20">
        <f>LatticeLayout!E2814</f>
        <v>0</v>
      </c>
      <c r="F2785" s="20">
        <f>LatticeLayout!F2814</f>
        <v>0</v>
      </c>
      <c r="G2785" s="20">
        <f>LatticeLayout!G2814</f>
        <v>0</v>
      </c>
      <c r="H2785" s="20">
        <f>LatticeLayout!H2814</f>
        <v>0</v>
      </c>
      <c r="I2785" s="20">
        <f>LatticeLayout!I2814</f>
        <v>0</v>
      </c>
      <c r="J2785" s="20">
        <f>LatticeLayout!J2814</f>
        <v>0</v>
      </c>
      <c r="K2785" s="20">
        <f>LatticeLayout!K2814</f>
        <v>0</v>
      </c>
      <c r="L2785" s="20">
        <f>LatticeLayout!L2814</f>
        <v>41.094000000000001</v>
      </c>
      <c r="M2785" s="20">
        <f>LatticeLayout!M2814</f>
        <v>427.19421835962947</v>
      </c>
      <c r="N2785" s="20">
        <f>LatticeLayout!N2814</f>
        <v>336.86472852404813</v>
      </c>
      <c r="O2785" s="20">
        <f t="shared" si="129"/>
        <v>336.86472852404813</v>
      </c>
      <c r="P2785" s="20">
        <f t="shared" si="130"/>
        <v>427.19421835962947</v>
      </c>
      <c r="Q2785" s="20">
        <f t="shared" si="131"/>
        <v>41.094000000000001</v>
      </c>
    </row>
    <row r="2786" spans="1:17" hidden="1" x14ac:dyDescent="0.3">
      <c r="A2786" s="20">
        <f>LatticeLayout!A2815</f>
        <v>0</v>
      </c>
      <c r="B2786" s="20">
        <f>LatticeLayout!B2815</f>
        <v>0</v>
      </c>
      <c r="C2786" s="20">
        <f>LatticeLayout!C2815</f>
        <v>0</v>
      </c>
      <c r="D2786" s="20">
        <f>LatticeLayout!D2815</f>
        <v>0</v>
      </c>
      <c r="E2786" s="20" t="str">
        <f>LatticeLayout!E2815</f>
        <v/>
      </c>
      <c r="F2786" s="20">
        <f>LatticeLayout!F2815</f>
        <v>0</v>
      </c>
      <c r="G2786" s="20" t="str">
        <f>LatticeLayout!G2815</f>
        <v>bellow</v>
      </c>
      <c r="H2786" s="20">
        <f>LatticeLayout!H2815</f>
        <v>0</v>
      </c>
      <c r="I2786" s="20">
        <f>LatticeLayout!I2815</f>
        <v>0</v>
      </c>
      <c r="J2786" s="20">
        <f>LatticeLayout!J2815</f>
        <v>0</v>
      </c>
      <c r="K2786" s="20">
        <f>LatticeLayout!K2815</f>
        <v>9.9516999999999994E-2</v>
      </c>
      <c r="L2786" s="20">
        <f>LatticeLayout!L2815</f>
        <v>41.094000000000001</v>
      </c>
      <c r="M2786" s="20">
        <f>LatticeLayout!M2815</f>
        <v>427.19421835962947</v>
      </c>
      <c r="N2786" s="20">
        <f>LatticeLayout!N2815</f>
        <v>336.76521152404814</v>
      </c>
      <c r="O2786" s="20">
        <f t="shared" si="129"/>
        <v>336.81497002404814</v>
      </c>
      <c r="P2786" s="20">
        <f t="shared" si="130"/>
        <v>427.19421835962947</v>
      </c>
      <c r="Q2786" s="20">
        <f t="shared" si="131"/>
        <v>41.094000000000001</v>
      </c>
    </row>
    <row r="2787" spans="1:17" x14ac:dyDescent="0.3">
      <c r="A2787" s="20" t="str">
        <f>LatticeLayout!A2816</f>
        <v>LS3</v>
      </c>
      <c r="B2787" s="20" t="str">
        <f>LatticeLayout!B2816</f>
        <v>CD04</v>
      </c>
      <c r="C2787" s="20" t="str">
        <f>LatticeLayout!C2816</f>
        <v>CAV4</v>
      </c>
      <c r="D2787" s="20">
        <f>LatticeLayout!D2816</f>
        <v>4538</v>
      </c>
      <c r="E2787" s="20" t="str">
        <f>LatticeLayout!E2816</f>
        <v>LS3_CD04:CAV4_D4538</v>
      </c>
      <c r="F2787" s="20">
        <f>LatticeLayout!F2816</f>
        <v>0</v>
      </c>
      <c r="G2787" s="20" t="str">
        <f>LatticeLayout!G2816</f>
        <v>b54 cavity</v>
      </c>
      <c r="H2787" s="20">
        <f>LatticeLayout!H2816</f>
        <v>40</v>
      </c>
      <c r="I2787" s="20">
        <f>LatticeLayout!I2816</f>
        <v>0</v>
      </c>
      <c r="J2787" s="20">
        <f>LatticeLayout!J2816</f>
        <v>0</v>
      </c>
      <c r="K2787" s="20">
        <f>LatticeLayout!K2816</f>
        <v>0.49565599999999999</v>
      </c>
      <c r="L2787" s="551">
        <f>LatticeLayout!L2816</f>
        <v>41.094000000000001</v>
      </c>
      <c r="M2787" s="551">
        <f>LatticeLayout!M2816</f>
        <v>427.19421835962947</v>
      </c>
      <c r="N2787" s="551">
        <f>LatticeLayout!N2816</f>
        <v>336.26955552404814</v>
      </c>
      <c r="O2787" s="551">
        <f t="shared" si="129"/>
        <v>336.51738352404811</v>
      </c>
      <c r="P2787" s="551">
        <f t="shared" si="130"/>
        <v>427.19421835962947</v>
      </c>
      <c r="Q2787" s="551">
        <f t="shared" si="131"/>
        <v>41.094000000000001</v>
      </c>
    </row>
    <row r="2788" spans="1:17" hidden="1" x14ac:dyDescent="0.3">
      <c r="A2788" s="20" t="str">
        <f>LatticeLayout!A2817</f>
        <v>LS3</v>
      </c>
      <c r="B2788" s="20" t="str">
        <f>LatticeLayout!B2817</f>
        <v>CD04</v>
      </c>
      <c r="C2788" s="20" t="str">
        <f>LatticeLayout!C2817</f>
        <v>BLM</v>
      </c>
      <c r="D2788" s="20">
        <f>LatticeLayout!D2817</f>
        <v>4540</v>
      </c>
      <c r="E2788" s="20" t="str">
        <f>LatticeLayout!E2817</f>
        <v>LS3_CD04:BLM_D4540</v>
      </c>
      <c r="F2788" s="20">
        <f>LatticeLayout!F2817</f>
        <v>0</v>
      </c>
      <c r="G2788" s="20" t="str">
        <f>LatticeLayout!G2817</f>
        <v>outside loss monitor</v>
      </c>
      <c r="H2788" s="20">
        <f>LatticeLayout!H2817</f>
        <v>0</v>
      </c>
      <c r="I2788" s="20">
        <f>LatticeLayout!I2817</f>
        <v>0</v>
      </c>
      <c r="J2788" s="20">
        <f>LatticeLayout!J2817</f>
        <v>0</v>
      </c>
      <c r="K2788" s="20">
        <f>LatticeLayout!K2817</f>
        <v>0</v>
      </c>
      <c r="L2788" s="20">
        <f>LatticeLayout!L2817</f>
        <v>41.094000000000001</v>
      </c>
      <c r="M2788" s="20">
        <f>LatticeLayout!M2817</f>
        <v>427.19421835962947</v>
      </c>
      <c r="N2788" s="20">
        <f>LatticeLayout!N2817</f>
        <v>336.26955552404814</v>
      </c>
      <c r="O2788" s="20">
        <f t="shared" si="129"/>
        <v>336.26955552404814</v>
      </c>
      <c r="P2788" s="20">
        <f t="shared" si="130"/>
        <v>427.19421835962947</v>
      </c>
      <c r="Q2788" s="20">
        <f t="shared" si="131"/>
        <v>41.094000000000001</v>
      </c>
    </row>
    <row r="2789" spans="1:17" hidden="1" x14ac:dyDescent="0.3">
      <c r="A2789" s="20">
        <f>LatticeLayout!A2818</f>
        <v>0</v>
      </c>
      <c r="B2789" s="20">
        <f>LatticeLayout!B2818</f>
        <v>0</v>
      </c>
      <c r="C2789" s="20">
        <f>LatticeLayout!C2818</f>
        <v>0</v>
      </c>
      <c r="D2789" s="20">
        <f>LatticeLayout!D2818</f>
        <v>0</v>
      </c>
      <c r="E2789" s="20">
        <f>LatticeLayout!E2818</f>
        <v>0</v>
      </c>
      <c r="F2789" s="20">
        <f>LatticeLayout!F2818</f>
        <v>0</v>
      </c>
      <c r="G2789" s="20">
        <f>LatticeLayout!G2818</f>
        <v>0</v>
      </c>
      <c r="H2789" s="20">
        <f>LatticeLayout!H2818</f>
        <v>0</v>
      </c>
      <c r="I2789" s="20">
        <f>LatticeLayout!I2818</f>
        <v>0</v>
      </c>
      <c r="J2789" s="20">
        <f>LatticeLayout!J2818</f>
        <v>0</v>
      </c>
      <c r="K2789" s="20">
        <f>LatticeLayout!K2818</f>
        <v>0</v>
      </c>
      <c r="L2789" s="20">
        <f>LatticeLayout!L2818</f>
        <v>41.094000000000001</v>
      </c>
      <c r="M2789" s="20">
        <f>LatticeLayout!M2818</f>
        <v>427.19421835962947</v>
      </c>
      <c r="N2789" s="20">
        <f>LatticeLayout!N2818</f>
        <v>336.26955552404814</v>
      </c>
      <c r="O2789" s="20">
        <f t="shared" si="129"/>
        <v>336.26955552404814</v>
      </c>
      <c r="P2789" s="20">
        <f t="shared" si="130"/>
        <v>427.19421835962947</v>
      </c>
      <c r="Q2789" s="20">
        <f t="shared" si="131"/>
        <v>41.094000000000001</v>
      </c>
    </row>
    <row r="2790" spans="1:17" hidden="1" x14ac:dyDescent="0.3">
      <c r="A2790" s="20">
        <f>LatticeLayout!A2819</f>
        <v>0</v>
      </c>
      <c r="B2790" s="20">
        <f>LatticeLayout!B2819</f>
        <v>0</v>
      </c>
      <c r="C2790" s="20">
        <f>LatticeLayout!C2819</f>
        <v>0</v>
      </c>
      <c r="D2790" s="20">
        <f>LatticeLayout!D2819</f>
        <v>0</v>
      </c>
      <c r="E2790" s="20">
        <f>LatticeLayout!E2819</f>
        <v>0</v>
      </c>
      <c r="F2790" s="20">
        <f>LatticeLayout!F2819</f>
        <v>0</v>
      </c>
      <c r="G2790" s="20" t="str">
        <f>LatticeLayout!G2819</f>
        <v>bellow</v>
      </c>
      <c r="H2790" s="20">
        <f>LatticeLayout!H2819</f>
        <v>0</v>
      </c>
      <c r="I2790" s="20">
        <f>LatticeLayout!I2819</f>
        <v>0</v>
      </c>
      <c r="J2790" s="20">
        <f>LatticeLayout!J2819</f>
        <v>0</v>
      </c>
      <c r="K2790" s="20">
        <f>LatticeLayout!K2819</f>
        <v>0.15525</v>
      </c>
      <c r="L2790" s="20">
        <f>LatticeLayout!L2819</f>
        <v>41.094000000000001</v>
      </c>
      <c r="M2790" s="20">
        <f>LatticeLayout!M2819</f>
        <v>427.19421835962947</v>
      </c>
      <c r="N2790" s="20">
        <f>LatticeLayout!N2819</f>
        <v>336.11430552404812</v>
      </c>
      <c r="O2790" s="20">
        <f t="shared" si="129"/>
        <v>336.19193052404813</v>
      </c>
      <c r="P2790" s="20">
        <f t="shared" si="130"/>
        <v>427.19421835962947</v>
      </c>
      <c r="Q2790" s="20">
        <f t="shared" si="131"/>
        <v>41.094000000000001</v>
      </c>
    </row>
    <row r="2791" spans="1:17" x14ac:dyDescent="0.3">
      <c r="A2791" s="20" t="str">
        <f>LatticeLayout!A2820</f>
        <v>LS3</v>
      </c>
      <c r="B2791" s="20" t="str">
        <f>LatticeLayout!B2820</f>
        <v>CD04</v>
      </c>
      <c r="C2791" s="20" t="str">
        <f>LatticeLayout!C2820</f>
        <v>SOL1</v>
      </c>
      <c r="D2791" s="20">
        <f>LatticeLayout!D2820</f>
        <v>4544</v>
      </c>
      <c r="E2791" s="20" t="str">
        <f>LatticeLayout!E2820</f>
        <v>LS3_CD04:SOL1_D4544</v>
      </c>
      <c r="F2791" s="20" t="str">
        <f>LatticeLayout!F2820</f>
        <v>S2</v>
      </c>
      <c r="G2791" s="20" t="str">
        <f>LatticeLayout!G2820</f>
        <v>solenoid+correctors</v>
      </c>
      <c r="H2791" s="20">
        <f>LatticeLayout!H2820</f>
        <v>40</v>
      </c>
      <c r="I2791" s="20">
        <f>LatticeLayout!I2820</f>
        <v>0</v>
      </c>
      <c r="J2791" s="20">
        <f>LatticeLayout!J2820</f>
        <v>0</v>
      </c>
      <c r="K2791" s="20">
        <f>LatticeLayout!K2820</f>
        <v>0.5</v>
      </c>
      <c r="L2791" s="551">
        <f>LatticeLayout!L2820</f>
        <v>41.094000000000001</v>
      </c>
      <c r="M2791" s="551">
        <f>LatticeLayout!M2820</f>
        <v>427.19421835962947</v>
      </c>
      <c r="N2791" s="551">
        <f>LatticeLayout!N2820</f>
        <v>335.61430552404812</v>
      </c>
      <c r="O2791" s="551">
        <f t="shared" si="129"/>
        <v>335.86430552404812</v>
      </c>
      <c r="P2791" s="551">
        <f t="shared" si="130"/>
        <v>427.19421835962947</v>
      </c>
      <c r="Q2791" s="551">
        <f t="shared" si="131"/>
        <v>41.094000000000001</v>
      </c>
    </row>
    <row r="2792" spans="1:17" hidden="1" x14ac:dyDescent="0.3">
      <c r="A2792" s="20">
        <f>LatticeLayout!A2821</f>
        <v>0</v>
      </c>
      <c r="B2792" s="20">
        <f>LatticeLayout!B2821</f>
        <v>0</v>
      </c>
      <c r="C2792" s="20">
        <f>LatticeLayout!C2821</f>
        <v>0</v>
      </c>
      <c r="D2792" s="20">
        <f>LatticeLayout!D2821</f>
        <v>0</v>
      </c>
      <c r="E2792" s="20" t="str">
        <f>LatticeLayout!E2821</f>
        <v/>
      </c>
      <c r="F2792" s="20">
        <f>LatticeLayout!F2821</f>
        <v>0</v>
      </c>
      <c r="G2792" s="20" t="str">
        <f>LatticeLayout!G2821</f>
        <v>bellow</v>
      </c>
      <c r="H2792" s="20">
        <f>LatticeLayout!H2821</f>
        <v>0</v>
      </c>
      <c r="I2792" s="20">
        <f>LatticeLayout!I2821</f>
        <v>0</v>
      </c>
      <c r="J2792" s="20">
        <f>LatticeLayout!J2821</f>
        <v>0</v>
      </c>
      <c r="K2792" s="20">
        <f>LatticeLayout!K2821</f>
        <v>0.15525</v>
      </c>
      <c r="L2792" s="20">
        <f>LatticeLayout!L2821</f>
        <v>41.094000000000001</v>
      </c>
      <c r="M2792" s="20">
        <f>LatticeLayout!M2821</f>
        <v>427.19421835962947</v>
      </c>
      <c r="N2792" s="20">
        <f>LatticeLayout!N2821</f>
        <v>335.4590555240481</v>
      </c>
      <c r="O2792" s="20">
        <f t="shared" si="129"/>
        <v>335.53668052404811</v>
      </c>
      <c r="P2792" s="20">
        <f t="shared" si="130"/>
        <v>427.19421835962947</v>
      </c>
      <c r="Q2792" s="20">
        <f t="shared" si="131"/>
        <v>41.094000000000001</v>
      </c>
    </row>
    <row r="2793" spans="1:17" x14ac:dyDescent="0.3">
      <c r="A2793" s="20" t="str">
        <f>LatticeLayout!A2822</f>
        <v>LS3</v>
      </c>
      <c r="B2793" s="20" t="str">
        <f>LatticeLayout!B2822</f>
        <v>CD04</v>
      </c>
      <c r="C2793" s="20" t="str">
        <f>LatticeLayout!C2822</f>
        <v>CAV5</v>
      </c>
      <c r="D2793" s="20">
        <f>LatticeLayout!D2822</f>
        <v>4551</v>
      </c>
      <c r="E2793" s="20" t="str">
        <f>LatticeLayout!E2822</f>
        <v>LS3_CD04:CAV5_D4551</v>
      </c>
      <c r="F2793" s="20">
        <f>LatticeLayout!F2822</f>
        <v>0</v>
      </c>
      <c r="G2793" s="20" t="str">
        <f>LatticeLayout!G2822</f>
        <v>b54 cavity</v>
      </c>
      <c r="H2793" s="20">
        <f>LatticeLayout!H2822</f>
        <v>40</v>
      </c>
      <c r="I2793" s="20">
        <f>LatticeLayout!I2822</f>
        <v>0</v>
      </c>
      <c r="J2793" s="20">
        <f>LatticeLayout!J2822</f>
        <v>0</v>
      </c>
      <c r="K2793" s="20">
        <f>LatticeLayout!K2822</f>
        <v>0.49565599999999999</v>
      </c>
      <c r="L2793" s="551">
        <f>LatticeLayout!L2822</f>
        <v>41.094000000000001</v>
      </c>
      <c r="M2793" s="551">
        <f>LatticeLayout!M2822</f>
        <v>427.19421835962947</v>
      </c>
      <c r="N2793" s="551">
        <f>LatticeLayout!N2822</f>
        <v>334.9633995240481</v>
      </c>
      <c r="O2793" s="551">
        <f t="shared" si="129"/>
        <v>335.21122752404813</v>
      </c>
      <c r="P2793" s="551">
        <f t="shared" si="130"/>
        <v>427.19421835962947</v>
      </c>
      <c r="Q2793" s="551">
        <f t="shared" si="131"/>
        <v>41.094000000000001</v>
      </c>
    </row>
    <row r="2794" spans="1:17" hidden="1" x14ac:dyDescent="0.3">
      <c r="A2794" s="20">
        <f>LatticeLayout!A2823</f>
        <v>0</v>
      </c>
      <c r="B2794" s="20">
        <f>LatticeLayout!B2823</f>
        <v>0</v>
      </c>
      <c r="C2794" s="20">
        <f>LatticeLayout!C2823</f>
        <v>0</v>
      </c>
      <c r="D2794" s="20">
        <f>LatticeLayout!D2823</f>
        <v>0</v>
      </c>
      <c r="E2794" s="20" t="str">
        <f>LatticeLayout!E2823</f>
        <v/>
      </c>
      <c r="F2794" s="20">
        <f>LatticeLayout!F2823</f>
        <v>0</v>
      </c>
      <c r="G2794" s="20">
        <f>LatticeLayout!G2823</f>
        <v>0</v>
      </c>
      <c r="H2794" s="20">
        <f>LatticeLayout!H2823</f>
        <v>0</v>
      </c>
      <c r="I2794" s="20">
        <f>LatticeLayout!I2823</f>
        <v>0</v>
      </c>
      <c r="J2794" s="20">
        <f>LatticeLayout!J2823</f>
        <v>0</v>
      </c>
      <c r="K2794" s="20">
        <f>LatticeLayout!K2823</f>
        <v>0</v>
      </c>
      <c r="L2794" s="20">
        <f>LatticeLayout!L2823</f>
        <v>41.094000000000001</v>
      </c>
      <c r="M2794" s="20">
        <f>LatticeLayout!M2823</f>
        <v>427.19421835962947</v>
      </c>
      <c r="N2794" s="20">
        <f>LatticeLayout!N2823</f>
        <v>334.9633995240481</v>
      </c>
      <c r="O2794" s="20">
        <f t="shared" si="129"/>
        <v>334.9633995240481</v>
      </c>
      <c r="P2794" s="20">
        <f t="shared" si="130"/>
        <v>427.19421835962947</v>
      </c>
      <c r="Q2794" s="20">
        <f t="shared" si="131"/>
        <v>41.094000000000001</v>
      </c>
    </row>
    <row r="2795" spans="1:17" hidden="1" x14ac:dyDescent="0.3">
      <c r="A2795" s="20">
        <f>LatticeLayout!A2824</f>
        <v>0</v>
      </c>
      <c r="B2795" s="20">
        <f>LatticeLayout!B2824</f>
        <v>0</v>
      </c>
      <c r="C2795" s="20">
        <f>LatticeLayout!C2824</f>
        <v>0</v>
      </c>
      <c r="D2795" s="20">
        <f>LatticeLayout!D2824</f>
        <v>0</v>
      </c>
      <c r="E2795" s="20">
        <f>LatticeLayout!E2824</f>
        <v>0</v>
      </c>
      <c r="F2795" s="20">
        <f>LatticeLayout!F2824</f>
        <v>0</v>
      </c>
      <c r="G2795" s="20">
        <f>LatticeLayout!G2824</f>
        <v>0</v>
      </c>
      <c r="H2795" s="20">
        <f>LatticeLayout!H2824</f>
        <v>0</v>
      </c>
      <c r="I2795" s="20">
        <f>LatticeLayout!I2824</f>
        <v>0</v>
      </c>
      <c r="J2795" s="20">
        <f>LatticeLayout!J2824</f>
        <v>0</v>
      </c>
      <c r="K2795" s="20">
        <f>LatticeLayout!K2824</f>
        <v>0</v>
      </c>
      <c r="L2795" s="20">
        <f>LatticeLayout!L2824</f>
        <v>41.094000000000001</v>
      </c>
      <c r="M2795" s="20">
        <f>LatticeLayout!M2824</f>
        <v>427.19421835962947</v>
      </c>
      <c r="N2795" s="20">
        <f>LatticeLayout!N2824</f>
        <v>334.9633995240481</v>
      </c>
      <c r="O2795" s="20">
        <f t="shared" si="129"/>
        <v>334.9633995240481</v>
      </c>
      <c r="P2795" s="20">
        <f t="shared" si="130"/>
        <v>427.19421835962947</v>
      </c>
      <c r="Q2795" s="20">
        <f t="shared" si="131"/>
        <v>41.094000000000001</v>
      </c>
    </row>
    <row r="2796" spans="1:17" hidden="1" x14ac:dyDescent="0.3">
      <c r="A2796" s="20">
        <f>LatticeLayout!A2825</f>
        <v>0</v>
      </c>
      <c r="B2796" s="20">
        <f>LatticeLayout!B2825</f>
        <v>0</v>
      </c>
      <c r="C2796" s="20">
        <f>LatticeLayout!C2825</f>
        <v>0</v>
      </c>
      <c r="D2796" s="20">
        <f>LatticeLayout!D2825</f>
        <v>0</v>
      </c>
      <c r="E2796" s="20">
        <f>LatticeLayout!E2825</f>
        <v>0</v>
      </c>
      <c r="F2796" s="20">
        <f>LatticeLayout!F2825</f>
        <v>0</v>
      </c>
      <c r="G2796" s="20" t="str">
        <f>LatticeLayout!G2825</f>
        <v>bellow</v>
      </c>
      <c r="H2796" s="20">
        <f>LatticeLayout!H2825</f>
        <v>0</v>
      </c>
      <c r="I2796" s="20">
        <f>LatticeLayout!I2825</f>
        <v>0</v>
      </c>
      <c r="J2796" s="20">
        <f>LatticeLayout!J2825</f>
        <v>0</v>
      </c>
      <c r="K2796" s="20">
        <f>LatticeLayout!K2825</f>
        <v>9.9516999999999994E-2</v>
      </c>
      <c r="L2796" s="20">
        <f>LatticeLayout!L2825</f>
        <v>41.094000000000001</v>
      </c>
      <c r="M2796" s="20">
        <f>LatticeLayout!M2825</f>
        <v>427.19421835962947</v>
      </c>
      <c r="N2796" s="20">
        <f>LatticeLayout!N2825</f>
        <v>334.86388252404811</v>
      </c>
      <c r="O2796" s="20">
        <f t="shared" si="129"/>
        <v>334.9136410240481</v>
      </c>
      <c r="P2796" s="20">
        <f t="shared" si="130"/>
        <v>427.19421835962947</v>
      </c>
      <c r="Q2796" s="20">
        <f t="shared" si="131"/>
        <v>41.094000000000001</v>
      </c>
    </row>
    <row r="2797" spans="1:17" x14ac:dyDescent="0.3">
      <c r="A2797" s="20" t="str">
        <f>LatticeLayout!A2826</f>
        <v>LS3</v>
      </c>
      <c r="B2797" s="20" t="str">
        <f>LatticeLayout!B2826</f>
        <v>CD04</v>
      </c>
      <c r="C2797" s="20" t="str">
        <f>LatticeLayout!C2826</f>
        <v>CAV6</v>
      </c>
      <c r="D2797" s="20">
        <f>LatticeLayout!D2826</f>
        <v>4557</v>
      </c>
      <c r="E2797" s="20" t="str">
        <f>LatticeLayout!E2826</f>
        <v>LS3_CD04:CAV6_D4557</v>
      </c>
      <c r="F2797" s="20">
        <f>LatticeLayout!F2826</f>
        <v>0</v>
      </c>
      <c r="G2797" s="20" t="str">
        <f>LatticeLayout!G2826</f>
        <v>b54 cavity</v>
      </c>
      <c r="H2797" s="20">
        <f>LatticeLayout!H2826</f>
        <v>40</v>
      </c>
      <c r="I2797" s="20">
        <f>LatticeLayout!I2826</f>
        <v>0</v>
      </c>
      <c r="J2797" s="20">
        <f>LatticeLayout!J2826</f>
        <v>0</v>
      </c>
      <c r="K2797" s="20">
        <f>LatticeLayout!K2826</f>
        <v>0.49565599999999999</v>
      </c>
      <c r="L2797" s="551">
        <f>LatticeLayout!L2826</f>
        <v>41.094000000000001</v>
      </c>
      <c r="M2797" s="551">
        <f>LatticeLayout!M2826</f>
        <v>427.19421835962947</v>
      </c>
      <c r="N2797" s="551">
        <f>LatticeLayout!N2826</f>
        <v>334.36822652404811</v>
      </c>
      <c r="O2797" s="551">
        <f t="shared" si="129"/>
        <v>334.61605452404808</v>
      </c>
      <c r="P2797" s="551">
        <f t="shared" si="130"/>
        <v>427.19421835962947</v>
      </c>
      <c r="Q2797" s="551">
        <f t="shared" si="131"/>
        <v>41.094000000000001</v>
      </c>
    </row>
    <row r="2798" spans="1:17" hidden="1" x14ac:dyDescent="0.3">
      <c r="A2798" s="20">
        <f>LatticeLayout!A2827</f>
        <v>0</v>
      </c>
      <c r="B2798" s="20">
        <f>LatticeLayout!B2827</f>
        <v>0</v>
      </c>
      <c r="C2798" s="20">
        <f>LatticeLayout!C2827</f>
        <v>0</v>
      </c>
      <c r="D2798" s="20">
        <f>LatticeLayout!D2827</f>
        <v>0</v>
      </c>
      <c r="E2798" s="20" t="str">
        <f>LatticeLayout!E2827</f>
        <v/>
      </c>
      <c r="F2798" s="20">
        <f>LatticeLayout!F2827</f>
        <v>0</v>
      </c>
      <c r="G2798" s="20">
        <f>LatticeLayout!G2827</f>
        <v>0</v>
      </c>
      <c r="H2798" s="20">
        <f>LatticeLayout!H2827</f>
        <v>0</v>
      </c>
      <c r="I2798" s="20">
        <f>LatticeLayout!I2827</f>
        <v>0</v>
      </c>
      <c r="J2798" s="20">
        <f>LatticeLayout!J2827</f>
        <v>0</v>
      </c>
      <c r="K2798" s="20">
        <f>LatticeLayout!K2827</f>
        <v>0</v>
      </c>
      <c r="L2798" s="20">
        <f>LatticeLayout!L2827</f>
        <v>41.094000000000001</v>
      </c>
      <c r="M2798" s="20">
        <f>LatticeLayout!M2827</f>
        <v>427.19421835962947</v>
      </c>
      <c r="N2798" s="20">
        <f>LatticeLayout!N2827</f>
        <v>334.36822652404811</v>
      </c>
      <c r="O2798" s="20">
        <f t="shared" si="129"/>
        <v>334.36822652404811</v>
      </c>
      <c r="P2798" s="20">
        <f t="shared" si="130"/>
        <v>427.19421835962947</v>
      </c>
      <c r="Q2798" s="20">
        <f t="shared" si="131"/>
        <v>41.094000000000001</v>
      </c>
    </row>
    <row r="2799" spans="1:17" hidden="1" x14ac:dyDescent="0.3">
      <c r="A2799" s="20">
        <f>LatticeLayout!A2828</f>
        <v>0</v>
      </c>
      <c r="B2799" s="20">
        <f>LatticeLayout!B2828</f>
        <v>0</v>
      </c>
      <c r="C2799" s="20">
        <f>LatticeLayout!C2828</f>
        <v>0</v>
      </c>
      <c r="D2799" s="20">
        <f>LatticeLayout!D2828</f>
        <v>0</v>
      </c>
      <c r="E2799" s="20">
        <f>LatticeLayout!E2828</f>
        <v>0</v>
      </c>
      <c r="F2799" s="20">
        <f>LatticeLayout!F2828</f>
        <v>0</v>
      </c>
      <c r="G2799" s="20">
        <f>LatticeLayout!G2828</f>
        <v>0</v>
      </c>
      <c r="H2799" s="20">
        <f>LatticeLayout!H2828</f>
        <v>0</v>
      </c>
      <c r="I2799" s="20">
        <f>LatticeLayout!I2828</f>
        <v>0</v>
      </c>
      <c r="J2799" s="20">
        <f>LatticeLayout!J2828</f>
        <v>0</v>
      </c>
      <c r="K2799" s="20">
        <f>LatticeLayout!K2828</f>
        <v>0</v>
      </c>
      <c r="L2799" s="20">
        <f>LatticeLayout!L2828</f>
        <v>41.094000000000001</v>
      </c>
      <c r="M2799" s="20">
        <f>LatticeLayout!M2828</f>
        <v>427.19421835962947</v>
      </c>
      <c r="N2799" s="20">
        <f>LatticeLayout!N2828</f>
        <v>334.36822652404811</v>
      </c>
      <c r="O2799" s="20">
        <f t="shared" si="129"/>
        <v>334.36822652404811</v>
      </c>
      <c r="P2799" s="20">
        <f t="shared" si="130"/>
        <v>427.19421835962947</v>
      </c>
      <c r="Q2799" s="20">
        <f t="shared" si="131"/>
        <v>41.094000000000001</v>
      </c>
    </row>
    <row r="2800" spans="1:17" hidden="1" x14ac:dyDescent="0.3">
      <c r="A2800" s="20">
        <f>LatticeLayout!A2829</f>
        <v>0</v>
      </c>
      <c r="B2800" s="20">
        <f>LatticeLayout!B2829</f>
        <v>0</v>
      </c>
      <c r="C2800" s="20">
        <f>LatticeLayout!C2829</f>
        <v>0</v>
      </c>
      <c r="D2800" s="20">
        <f>LatticeLayout!D2829</f>
        <v>0</v>
      </c>
      <c r="E2800" s="20" t="str">
        <f>LatticeLayout!E2829</f>
        <v/>
      </c>
      <c r="F2800" s="20">
        <f>LatticeLayout!F2829</f>
        <v>0</v>
      </c>
      <c r="G2800" s="20" t="str">
        <f>LatticeLayout!G2829</f>
        <v>bellow</v>
      </c>
      <c r="H2800" s="20">
        <f>LatticeLayout!H2829</f>
        <v>0</v>
      </c>
      <c r="I2800" s="20">
        <f>LatticeLayout!I2829</f>
        <v>0</v>
      </c>
      <c r="J2800" s="20">
        <f>LatticeLayout!J2829</f>
        <v>0</v>
      </c>
      <c r="K2800" s="20">
        <f>LatticeLayout!K2829</f>
        <v>9.9516999999999994E-2</v>
      </c>
      <c r="L2800" s="20">
        <f>LatticeLayout!L2829</f>
        <v>41.094000000000001</v>
      </c>
      <c r="M2800" s="20">
        <f>LatticeLayout!M2829</f>
        <v>427.19421835962947</v>
      </c>
      <c r="N2800" s="20">
        <f>LatticeLayout!N2829</f>
        <v>334.26870952404812</v>
      </c>
      <c r="O2800" s="20">
        <f t="shared" si="129"/>
        <v>334.31846802404812</v>
      </c>
      <c r="P2800" s="20">
        <f t="shared" si="130"/>
        <v>427.19421835962947</v>
      </c>
      <c r="Q2800" s="20">
        <f t="shared" si="131"/>
        <v>41.094000000000001</v>
      </c>
    </row>
    <row r="2801" spans="1:17" x14ac:dyDescent="0.3">
      <c r="A2801" s="20" t="str">
        <f>LatticeLayout!A2830</f>
        <v>LS3</v>
      </c>
      <c r="B2801" s="20" t="str">
        <f>LatticeLayout!B2830</f>
        <v>CD04</v>
      </c>
      <c r="C2801" s="20" t="str">
        <f>LatticeLayout!C2830</f>
        <v>CAV7</v>
      </c>
      <c r="D2801" s="20">
        <f>LatticeLayout!D2830</f>
        <v>4563</v>
      </c>
      <c r="E2801" s="20" t="str">
        <f>LatticeLayout!E2830</f>
        <v>LS3_CD04:CAV7_D4563</v>
      </c>
      <c r="F2801" s="20">
        <f>LatticeLayout!F2830</f>
        <v>0</v>
      </c>
      <c r="G2801" s="20" t="str">
        <f>LatticeLayout!G2830</f>
        <v>b54 cavity</v>
      </c>
      <c r="H2801" s="20">
        <f>LatticeLayout!H2830</f>
        <v>40</v>
      </c>
      <c r="I2801" s="20">
        <f>LatticeLayout!I2830</f>
        <v>0</v>
      </c>
      <c r="J2801" s="20">
        <f>LatticeLayout!J2830</f>
        <v>0</v>
      </c>
      <c r="K2801" s="20">
        <f>LatticeLayout!K2830</f>
        <v>0.49565599999999999</v>
      </c>
      <c r="L2801" s="551">
        <f>LatticeLayout!L2830</f>
        <v>41.094000000000001</v>
      </c>
      <c r="M2801" s="551">
        <f>LatticeLayout!M2830</f>
        <v>427.19421835962947</v>
      </c>
      <c r="N2801" s="551">
        <f>LatticeLayout!N2830</f>
        <v>333.77305352404812</v>
      </c>
      <c r="O2801" s="551">
        <f t="shared" si="129"/>
        <v>334.02088152404815</v>
      </c>
      <c r="P2801" s="551">
        <f t="shared" si="130"/>
        <v>427.19421835962947</v>
      </c>
      <c r="Q2801" s="551">
        <f t="shared" si="131"/>
        <v>41.094000000000001</v>
      </c>
    </row>
    <row r="2802" spans="1:17" hidden="1" x14ac:dyDescent="0.3">
      <c r="A2802" s="20">
        <f>LatticeLayout!A2831</f>
        <v>0</v>
      </c>
      <c r="B2802" s="20">
        <f>LatticeLayout!B2831</f>
        <v>0</v>
      </c>
      <c r="C2802" s="20">
        <f>LatticeLayout!C2831</f>
        <v>0</v>
      </c>
      <c r="D2802" s="20">
        <f>LatticeLayout!D2831</f>
        <v>0</v>
      </c>
      <c r="E2802" s="20" t="str">
        <f>LatticeLayout!E2831</f>
        <v/>
      </c>
      <c r="F2802" s="20">
        <f>LatticeLayout!F2831</f>
        <v>0</v>
      </c>
      <c r="G2802" s="20">
        <f>LatticeLayout!G2831</f>
        <v>0</v>
      </c>
      <c r="H2802" s="20">
        <f>LatticeLayout!H2831</f>
        <v>0</v>
      </c>
      <c r="I2802" s="20">
        <f>LatticeLayout!I2831</f>
        <v>0</v>
      </c>
      <c r="J2802" s="20">
        <f>LatticeLayout!J2831</f>
        <v>0</v>
      </c>
      <c r="K2802" s="20">
        <f>LatticeLayout!K2831</f>
        <v>0</v>
      </c>
      <c r="L2802" s="20">
        <f>LatticeLayout!L2831</f>
        <v>41.094000000000001</v>
      </c>
      <c r="M2802" s="20">
        <f>LatticeLayout!M2831</f>
        <v>427.19421835962947</v>
      </c>
      <c r="N2802" s="20">
        <f>LatticeLayout!N2831</f>
        <v>333.77305352404812</v>
      </c>
      <c r="O2802" s="20">
        <f t="shared" si="129"/>
        <v>333.77305352404812</v>
      </c>
      <c r="P2802" s="20">
        <f t="shared" si="130"/>
        <v>427.19421835962947</v>
      </c>
      <c r="Q2802" s="20">
        <f t="shared" si="131"/>
        <v>41.094000000000001</v>
      </c>
    </row>
    <row r="2803" spans="1:17" hidden="1" x14ac:dyDescent="0.3">
      <c r="A2803" s="20">
        <f>LatticeLayout!A2832</f>
        <v>0</v>
      </c>
      <c r="B2803" s="20">
        <f>LatticeLayout!B2832</f>
        <v>0</v>
      </c>
      <c r="C2803" s="20">
        <f>LatticeLayout!C2832</f>
        <v>0</v>
      </c>
      <c r="D2803" s="20">
        <f>LatticeLayout!D2832</f>
        <v>0</v>
      </c>
      <c r="E2803" s="20">
        <f>LatticeLayout!E2832</f>
        <v>0</v>
      </c>
      <c r="F2803" s="20">
        <f>LatticeLayout!F2832</f>
        <v>0</v>
      </c>
      <c r="G2803" s="20">
        <f>LatticeLayout!G2832</f>
        <v>0</v>
      </c>
      <c r="H2803" s="20">
        <f>LatticeLayout!H2832</f>
        <v>0</v>
      </c>
      <c r="I2803" s="20">
        <f>LatticeLayout!I2832</f>
        <v>0</v>
      </c>
      <c r="J2803" s="20">
        <f>LatticeLayout!J2832</f>
        <v>0</v>
      </c>
      <c r="K2803" s="20">
        <f>LatticeLayout!K2832</f>
        <v>0</v>
      </c>
      <c r="L2803" s="20">
        <f>LatticeLayout!L2832</f>
        <v>41.094000000000001</v>
      </c>
      <c r="M2803" s="20">
        <f>LatticeLayout!M2832</f>
        <v>427.19421835962947</v>
      </c>
      <c r="N2803" s="20">
        <f>LatticeLayout!N2832</f>
        <v>333.77305352404812</v>
      </c>
      <c r="O2803" s="20">
        <f t="shared" si="129"/>
        <v>333.77305352404812</v>
      </c>
      <c r="P2803" s="20">
        <f t="shared" si="130"/>
        <v>427.19421835962947</v>
      </c>
      <c r="Q2803" s="20">
        <f t="shared" si="131"/>
        <v>41.094000000000001</v>
      </c>
    </row>
    <row r="2804" spans="1:17" hidden="1" x14ac:dyDescent="0.3">
      <c r="A2804" s="20">
        <f>LatticeLayout!A2833</f>
        <v>0</v>
      </c>
      <c r="B2804" s="20">
        <f>LatticeLayout!B2833</f>
        <v>0</v>
      </c>
      <c r="C2804" s="20">
        <f>LatticeLayout!C2833</f>
        <v>0</v>
      </c>
      <c r="D2804" s="20">
        <f>LatticeLayout!D2833</f>
        <v>0</v>
      </c>
      <c r="E2804" s="20" t="str">
        <f>LatticeLayout!E2833</f>
        <v/>
      </c>
      <c r="F2804" s="20">
        <f>LatticeLayout!F2833</f>
        <v>0</v>
      </c>
      <c r="G2804" s="20" t="str">
        <f>LatticeLayout!G2833</f>
        <v>bellow</v>
      </c>
      <c r="H2804" s="20">
        <f>LatticeLayout!H2833</f>
        <v>0</v>
      </c>
      <c r="I2804" s="20">
        <f>LatticeLayout!I2833</f>
        <v>0</v>
      </c>
      <c r="J2804" s="20">
        <f>LatticeLayout!J2833</f>
        <v>0</v>
      </c>
      <c r="K2804" s="20">
        <f>LatticeLayout!K2833</f>
        <v>9.9516999999999994E-2</v>
      </c>
      <c r="L2804" s="20">
        <f>LatticeLayout!L2833</f>
        <v>41.094000000000001</v>
      </c>
      <c r="M2804" s="20">
        <f>LatticeLayout!M2833</f>
        <v>427.19421835962947</v>
      </c>
      <c r="N2804" s="20">
        <f>LatticeLayout!N2833</f>
        <v>333.67353652404813</v>
      </c>
      <c r="O2804" s="20">
        <f t="shared" si="129"/>
        <v>333.72329502404813</v>
      </c>
      <c r="P2804" s="20">
        <f t="shared" si="130"/>
        <v>427.19421835962947</v>
      </c>
      <c r="Q2804" s="20">
        <f t="shared" si="131"/>
        <v>41.094000000000001</v>
      </c>
    </row>
    <row r="2805" spans="1:17" x14ac:dyDescent="0.3">
      <c r="A2805" s="20" t="str">
        <f>LatticeLayout!A2834</f>
        <v>LS3</v>
      </c>
      <c r="B2805" s="20" t="str">
        <f>LatticeLayout!B2834</f>
        <v>CD04</v>
      </c>
      <c r="C2805" s="20" t="str">
        <f>LatticeLayout!C2834</f>
        <v>CAV8</v>
      </c>
      <c r="D2805" s="20">
        <f>LatticeLayout!D2834</f>
        <v>4569</v>
      </c>
      <c r="E2805" s="20" t="str">
        <f>LatticeLayout!E2834</f>
        <v>LS3_CD04:CAV8_D4569</v>
      </c>
      <c r="F2805" s="20">
        <f>LatticeLayout!F2834</f>
        <v>0</v>
      </c>
      <c r="G2805" s="20" t="str">
        <f>LatticeLayout!G2834</f>
        <v>b54 cavity</v>
      </c>
      <c r="H2805" s="20">
        <f>LatticeLayout!H2834</f>
        <v>40</v>
      </c>
      <c r="I2805" s="20">
        <f>LatticeLayout!I2834</f>
        <v>0</v>
      </c>
      <c r="J2805" s="20">
        <f>LatticeLayout!J2834</f>
        <v>0</v>
      </c>
      <c r="K2805" s="20">
        <f>LatticeLayout!K2834</f>
        <v>0.49565599999999999</v>
      </c>
      <c r="L2805" s="551">
        <f>LatticeLayout!L2834</f>
        <v>41.094000000000001</v>
      </c>
      <c r="M2805" s="551">
        <f>LatticeLayout!M2834</f>
        <v>427.19421835962947</v>
      </c>
      <c r="N2805" s="551">
        <f>LatticeLayout!N2834</f>
        <v>333.17788052404813</v>
      </c>
      <c r="O2805" s="551">
        <f t="shared" si="129"/>
        <v>333.4257085240481</v>
      </c>
      <c r="P2805" s="551">
        <f t="shared" si="130"/>
        <v>427.19421835962947</v>
      </c>
      <c r="Q2805" s="551">
        <f t="shared" si="131"/>
        <v>41.094000000000001</v>
      </c>
    </row>
    <row r="2806" spans="1:17" hidden="1" x14ac:dyDescent="0.3">
      <c r="A2806" s="20" t="str">
        <f>LatticeLayout!A2835</f>
        <v>LS3</v>
      </c>
      <c r="B2806" s="20" t="str">
        <f>LatticeLayout!B2835</f>
        <v>CD04</v>
      </c>
      <c r="C2806" s="20" t="str">
        <f>LatticeLayout!C2835</f>
        <v>BLM</v>
      </c>
      <c r="D2806" s="20">
        <f>LatticeLayout!D2835</f>
        <v>4571</v>
      </c>
      <c r="E2806" s="20" t="str">
        <f>LatticeLayout!E2835</f>
        <v>LS3_CD04:BLM_D4571</v>
      </c>
      <c r="F2806" s="20">
        <f>LatticeLayout!F2835</f>
        <v>0</v>
      </c>
      <c r="G2806" s="20" t="str">
        <f>LatticeLayout!G2835</f>
        <v>outside loss monitor</v>
      </c>
      <c r="H2806" s="20">
        <f>LatticeLayout!H2835</f>
        <v>0</v>
      </c>
      <c r="I2806" s="20">
        <f>LatticeLayout!I2835</f>
        <v>0</v>
      </c>
      <c r="J2806" s="20">
        <f>LatticeLayout!J2835</f>
        <v>0</v>
      </c>
      <c r="K2806" s="20">
        <f>LatticeLayout!K2835</f>
        <v>0</v>
      </c>
      <c r="L2806" s="20">
        <f>LatticeLayout!L2835</f>
        <v>41.094000000000001</v>
      </c>
      <c r="M2806" s="20">
        <f>LatticeLayout!M2835</f>
        <v>427.19421835962947</v>
      </c>
      <c r="N2806" s="20">
        <f>LatticeLayout!N2835</f>
        <v>333.17788052404813</v>
      </c>
      <c r="O2806" s="20">
        <f t="shared" si="129"/>
        <v>333.17788052404813</v>
      </c>
      <c r="P2806" s="20">
        <f t="shared" si="130"/>
        <v>427.19421835962947</v>
      </c>
      <c r="Q2806" s="20">
        <f t="shared" si="131"/>
        <v>41.094000000000001</v>
      </c>
    </row>
    <row r="2807" spans="1:17" hidden="1" x14ac:dyDescent="0.3">
      <c r="A2807" s="20">
        <f>LatticeLayout!A2836</f>
        <v>0</v>
      </c>
      <c r="B2807" s="20">
        <f>LatticeLayout!B2836</f>
        <v>0</v>
      </c>
      <c r="C2807" s="20">
        <f>LatticeLayout!C2836</f>
        <v>0</v>
      </c>
      <c r="D2807" s="20">
        <f>LatticeLayout!D2836</f>
        <v>0</v>
      </c>
      <c r="E2807" s="20">
        <f>LatticeLayout!E2836</f>
        <v>0</v>
      </c>
      <c r="F2807" s="20">
        <f>LatticeLayout!F2836</f>
        <v>0</v>
      </c>
      <c r="G2807" s="20">
        <f>LatticeLayout!G2836</f>
        <v>0</v>
      </c>
      <c r="H2807" s="20">
        <f>LatticeLayout!H2836</f>
        <v>0</v>
      </c>
      <c r="I2807" s="20">
        <f>LatticeLayout!I2836</f>
        <v>0</v>
      </c>
      <c r="J2807" s="20">
        <f>LatticeLayout!J2836</f>
        <v>0</v>
      </c>
      <c r="K2807" s="20">
        <f>LatticeLayout!K2836</f>
        <v>0</v>
      </c>
      <c r="L2807" s="20">
        <f>LatticeLayout!L2836</f>
        <v>41.094000000000001</v>
      </c>
      <c r="M2807" s="20">
        <f>LatticeLayout!M2836</f>
        <v>427.19421835962947</v>
      </c>
      <c r="N2807" s="20">
        <f>LatticeLayout!N2836</f>
        <v>333.17788052404813</v>
      </c>
      <c r="O2807" s="20">
        <f t="shared" si="129"/>
        <v>333.17788052404813</v>
      </c>
      <c r="P2807" s="20">
        <f t="shared" si="130"/>
        <v>427.19421835962947</v>
      </c>
      <c r="Q2807" s="20">
        <f t="shared" si="131"/>
        <v>41.094000000000001</v>
      </c>
    </row>
    <row r="2808" spans="1:17" hidden="1" x14ac:dyDescent="0.3">
      <c r="A2808" s="20">
        <f>LatticeLayout!A2837</f>
        <v>0</v>
      </c>
      <c r="B2808" s="20">
        <f>LatticeLayout!B2837</f>
        <v>0</v>
      </c>
      <c r="C2808" s="20">
        <f>LatticeLayout!C2837</f>
        <v>0</v>
      </c>
      <c r="D2808" s="20">
        <f>LatticeLayout!D2837</f>
        <v>0</v>
      </c>
      <c r="E2808" s="20">
        <f>LatticeLayout!E2837</f>
        <v>0</v>
      </c>
      <c r="F2808" s="20">
        <f>LatticeLayout!F2837</f>
        <v>0</v>
      </c>
      <c r="G2808" s="20">
        <f>LatticeLayout!G2837</f>
        <v>0</v>
      </c>
      <c r="H2808" s="20">
        <f>LatticeLayout!H2837</f>
        <v>0</v>
      </c>
      <c r="I2808" s="20">
        <f>LatticeLayout!I2837</f>
        <v>0</v>
      </c>
      <c r="J2808" s="20">
        <f>LatticeLayout!J2837</f>
        <v>0</v>
      </c>
      <c r="K2808" s="20">
        <f>LatticeLayout!K2837</f>
        <v>0.15310800000000002</v>
      </c>
      <c r="L2808" s="20">
        <f>LatticeLayout!L2837</f>
        <v>41.094000000000001</v>
      </c>
      <c r="M2808" s="20">
        <f>LatticeLayout!M2837</f>
        <v>427.19421835962947</v>
      </c>
      <c r="N2808" s="20">
        <f>LatticeLayout!N2837</f>
        <v>333.02477252404816</v>
      </c>
      <c r="O2808" s="20">
        <f t="shared" si="129"/>
        <v>333.10132652404815</v>
      </c>
      <c r="P2808" s="20">
        <f t="shared" si="130"/>
        <v>427.19421835962947</v>
      </c>
      <c r="Q2808" s="20">
        <f t="shared" si="131"/>
        <v>41.094000000000001</v>
      </c>
    </row>
    <row r="2809" spans="1:17" hidden="1" x14ac:dyDescent="0.3">
      <c r="A2809" s="20" t="str">
        <f>LatticeLayout!A2838</f>
        <v>LS3</v>
      </c>
      <c r="B2809" s="20" t="str">
        <f>LatticeLayout!B2838</f>
        <v>CD04</v>
      </c>
      <c r="C2809" s="20" t="str">
        <f>LatticeLayout!C2838</f>
        <v>GV</v>
      </c>
      <c r="D2809" s="20">
        <f>LatticeLayout!D2838</f>
        <v>4573</v>
      </c>
      <c r="E2809" s="20" t="str">
        <f>LatticeLayout!E2838</f>
        <v>LS3_CD04:GV_D4573</v>
      </c>
      <c r="F2809" s="20">
        <f>LatticeLayout!F2838</f>
        <v>0</v>
      </c>
      <c r="G2809" s="20" t="str">
        <f>LatticeLayout!G2838</f>
        <v>gate valve</v>
      </c>
      <c r="H2809" s="20">
        <f>LatticeLayout!H2838</f>
        <v>40</v>
      </c>
      <c r="I2809" s="20">
        <f>LatticeLayout!I2838</f>
        <v>0</v>
      </c>
      <c r="J2809" s="20">
        <f>LatticeLayout!J2838</f>
        <v>0</v>
      </c>
      <c r="K2809" s="20">
        <f>LatticeLayout!K2838</f>
        <v>7.1999999999999995E-2</v>
      </c>
      <c r="L2809" s="20">
        <f>LatticeLayout!L2838</f>
        <v>41.094000000000001</v>
      </c>
      <c r="M2809" s="20">
        <f>LatticeLayout!M2838</f>
        <v>427.19421835962947</v>
      </c>
      <c r="N2809" s="20">
        <f>LatticeLayout!N2838</f>
        <v>332.95277252404816</v>
      </c>
      <c r="O2809" s="20">
        <f t="shared" si="129"/>
        <v>332.98877252404816</v>
      </c>
      <c r="P2809" s="20">
        <f t="shared" si="130"/>
        <v>427.19421835962947</v>
      </c>
      <c r="Q2809" s="20">
        <f t="shared" si="131"/>
        <v>41.094000000000001</v>
      </c>
    </row>
    <row r="2810" spans="1:17" hidden="1" x14ac:dyDescent="0.3">
      <c r="A2810" s="20">
        <f>LatticeLayout!A2839</f>
        <v>0</v>
      </c>
      <c r="B2810" s="20">
        <f>LatticeLayout!B2839</f>
        <v>0</v>
      </c>
      <c r="C2810" s="20">
        <f>LatticeLayout!C2839</f>
        <v>0</v>
      </c>
      <c r="D2810" s="20">
        <f>LatticeLayout!D2839</f>
        <v>0</v>
      </c>
      <c r="E2810" s="20" t="str">
        <f>LatticeLayout!E2839</f>
        <v/>
      </c>
      <c r="F2810" s="20">
        <f>LatticeLayout!F2839</f>
        <v>0</v>
      </c>
      <c r="G2810" s="20" t="str">
        <f>LatticeLayout!G2839</f>
        <v>bellow</v>
      </c>
      <c r="H2810" s="20">
        <f>LatticeLayout!H2839</f>
        <v>40</v>
      </c>
      <c r="I2810" s="20">
        <f>LatticeLayout!I2839</f>
        <v>0</v>
      </c>
      <c r="J2810" s="20">
        <f>LatticeLayout!J2839</f>
        <v>0</v>
      </c>
      <c r="K2810" s="20">
        <f>LatticeLayout!K2839</f>
        <v>0.11600000000000001</v>
      </c>
      <c r="L2810" s="20">
        <f>LatticeLayout!L2839</f>
        <v>41.094000000000001</v>
      </c>
      <c r="M2810" s="20">
        <f>LatticeLayout!M2839</f>
        <v>427.19421835962947</v>
      </c>
      <c r="N2810" s="20">
        <f>LatticeLayout!N2839</f>
        <v>332.83677252404817</v>
      </c>
      <c r="O2810" s="20">
        <f t="shared" si="129"/>
        <v>332.89477252404816</v>
      </c>
      <c r="P2810" s="20">
        <f t="shared" si="130"/>
        <v>427.19421835962947</v>
      </c>
      <c r="Q2810" s="20">
        <f t="shared" si="131"/>
        <v>41.094000000000001</v>
      </c>
    </row>
    <row r="2811" spans="1:17" hidden="1" x14ac:dyDescent="0.3">
      <c r="A2811" s="20" t="str">
        <f>LatticeLayout!A2840</f>
        <v>LS3</v>
      </c>
      <c r="B2811" s="20" t="str">
        <f>LatticeLayout!B2840</f>
        <v>WD04</v>
      </c>
      <c r="C2811" s="20" t="str">
        <f>LatticeLayout!C2840</f>
        <v>BPM</v>
      </c>
      <c r="D2811" s="20">
        <f>LatticeLayout!D2840</f>
        <v>4575</v>
      </c>
      <c r="E2811" s="20" t="str">
        <f>LatticeLayout!E2840</f>
        <v>LS3_WD04:BPM_D4575</v>
      </c>
      <c r="F2811" s="20" t="str">
        <f>LatticeLayout!F2840</f>
        <v>BPM2</v>
      </c>
      <c r="G2811" s="20" t="str">
        <f>LatticeLayout!G2840</f>
        <v>position monitor</v>
      </c>
      <c r="H2811" s="20">
        <f>LatticeLayout!H2840</f>
        <v>0</v>
      </c>
      <c r="I2811" s="20">
        <f>LatticeLayout!I2840</f>
        <v>0</v>
      </c>
      <c r="J2811" s="20">
        <f>LatticeLayout!J2840</f>
        <v>0</v>
      </c>
      <c r="K2811" s="20">
        <f>LatticeLayout!K2840</f>
        <v>0</v>
      </c>
      <c r="L2811" s="20">
        <f>LatticeLayout!L2840</f>
        <v>41.094000000000001</v>
      </c>
      <c r="M2811" s="20">
        <f>LatticeLayout!M2840</f>
        <v>427.19421835962947</v>
      </c>
      <c r="N2811" s="20">
        <f>LatticeLayout!N2840</f>
        <v>332.83677252404817</v>
      </c>
      <c r="O2811" s="20">
        <f t="shared" si="129"/>
        <v>332.83677252404817</v>
      </c>
      <c r="P2811" s="20">
        <f t="shared" si="130"/>
        <v>427.19421835962947</v>
      </c>
      <c r="Q2811" s="20">
        <f t="shared" si="131"/>
        <v>41.094000000000001</v>
      </c>
    </row>
    <row r="2812" spans="1:17" x14ac:dyDescent="0.3">
      <c r="A2812" s="20">
        <f>LatticeLayout!A2841</f>
        <v>0</v>
      </c>
      <c r="B2812" s="20">
        <f>LatticeLayout!B2841</f>
        <v>0</v>
      </c>
      <c r="C2812" s="20">
        <f>LatticeLayout!C2841</f>
        <v>0</v>
      </c>
      <c r="D2812" s="20">
        <f>LatticeLayout!D2841</f>
        <v>0</v>
      </c>
      <c r="E2812" s="20" t="str">
        <f>LatticeLayout!E2841</f>
        <v/>
      </c>
      <c r="F2812" s="20">
        <f>LatticeLayout!F2841</f>
        <v>0</v>
      </c>
      <c r="G2812" s="20" t="str">
        <f>LatticeLayout!G2841</f>
        <v>diagnostic box</v>
      </c>
      <c r="H2812" s="20">
        <f>LatticeLayout!H2841</f>
        <v>0</v>
      </c>
      <c r="I2812" s="20">
        <f>LatticeLayout!I2841</f>
        <v>0</v>
      </c>
      <c r="J2812" s="20">
        <f>LatticeLayout!J2841</f>
        <v>0</v>
      </c>
      <c r="K2812" s="20">
        <f>LatticeLayout!K2841</f>
        <v>7.3999999999999996E-2</v>
      </c>
      <c r="L2812" s="551">
        <f>LatticeLayout!L2841</f>
        <v>41.094000000000001</v>
      </c>
      <c r="M2812" s="551">
        <f>LatticeLayout!M2841</f>
        <v>427.19421835962947</v>
      </c>
      <c r="N2812" s="551">
        <f>LatticeLayout!N2841</f>
        <v>332.76277252404816</v>
      </c>
      <c r="O2812" s="551">
        <f t="shared" si="129"/>
        <v>332.79977252404819</v>
      </c>
      <c r="P2812" s="551">
        <f t="shared" si="130"/>
        <v>427.19421835962947</v>
      </c>
      <c r="Q2812" s="551">
        <f t="shared" si="131"/>
        <v>41.094000000000001</v>
      </c>
    </row>
    <row r="2813" spans="1:17" hidden="1" x14ac:dyDescent="0.3">
      <c r="A2813" s="20" t="str">
        <f>LatticeLayout!A2842</f>
        <v>LS3</v>
      </c>
      <c r="B2813" s="20" t="str">
        <f>LatticeLayout!B2842</f>
        <v>WD04</v>
      </c>
      <c r="C2813" s="20" t="str">
        <f>LatticeLayout!C2842</f>
        <v>PORT</v>
      </c>
      <c r="D2813" s="20">
        <f>LatticeLayout!D2842</f>
        <v>4575</v>
      </c>
      <c r="E2813" s="20" t="str">
        <f>LatticeLayout!E2842</f>
        <v>LS3_WD04:PORT_D4575</v>
      </c>
      <c r="F2813" s="20">
        <f>LatticeLayout!F2842</f>
        <v>0</v>
      </c>
      <c r="G2813" s="20" t="str">
        <f>LatticeLayout!G2842</f>
        <v>port for future diagnostics</v>
      </c>
      <c r="H2813" s="20">
        <f>LatticeLayout!H2842</f>
        <v>0</v>
      </c>
      <c r="I2813" s="20">
        <f>LatticeLayout!I2842</f>
        <v>0</v>
      </c>
      <c r="J2813" s="20">
        <f>LatticeLayout!J2842</f>
        <v>0</v>
      </c>
      <c r="K2813" s="20">
        <f>LatticeLayout!K2842</f>
        <v>0</v>
      </c>
      <c r="L2813" s="20">
        <f>LatticeLayout!L2842</f>
        <v>41.094000000000001</v>
      </c>
      <c r="M2813" s="20">
        <f>LatticeLayout!M2842</f>
        <v>427.19421835962947</v>
      </c>
      <c r="N2813" s="20">
        <f>LatticeLayout!N2842</f>
        <v>332.76277252404816</v>
      </c>
      <c r="O2813" s="20">
        <f t="shared" si="129"/>
        <v>332.76277252404816</v>
      </c>
      <c r="P2813" s="20">
        <f t="shared" si="130"/>
        <v>427.19421835962947</v>
      </c>
      <c r="Q2813" s="20">
        <f t="shared" si="131"/>
        <v>41.094000000000001</v>
      </c>
    </row>
    <row r="2814" spans="1:17" x14ac:dyDescent="0.3">
      <c r="A2814" s="20">
        <f>LatticeLayout!A2843</f>
        <v>0</v>
      </c>
      <c r="B2814" s="20">
        <f>LatticeLayout!B2843</f>
        <v>0</v>
      </c>
      <c r="C2814" s="20">
        <f>LatticeLayout!C2843</f>
        <v>0</v>
      </c>
      <c r="D2814" s="20">
        <f>LatticeLayout!D2843</f>
        <v>0</v>
      </c>
      <c r="E2814" s="20" t="str">
        <f>LatticeLayout!E2843</f>
        <v/>
      </c>
      <c r="F2814" s="20">
        <f>LatticeLayout!F2843</f>
        <v>0</v>
      </c>
      <c r="G2814" s="20" t="str">
        <f>LatticeLayout!G2843</f>
        <v>diagnostic box</v>
      </c>
      <c r="H2814" s="20">
        <f>LatticeLayout!H2843</f>
        <v>0</v>
      </c>
      <c r="I2814" s="20">
        <f>LatticeLayout!I2843</f>
        <v>0</v>
      </c>
      <c r="J2814" s="20">
        <f>LatticeLayout!J2843</f>
        <v>0</v>
      </c>
      <c r="K2814" s="20">
        <f>LatticeLayout!K2843</f>
        <v>9.0999999999999998E-2</v>
      </c>
      <c r="L2814" s="551">
        <f>LatticeLayout!L2843</f>
        <v>41.094000000000001</v>
      </c>
      <c r="M2814" s="551">
        <f>LatticeLayout!M2843</f>
        <v>427.19421835962947</v>
      </c>
      <c r="N2814" s="551">
        <f>LatticeLayout!N2843</f>
        <v>332.67177252404815</v>
      </c>
      <c r="O2814" s="551">
        <f t="shared" si="129"/>
        <v>332.71727252404816</v>
      </c>
      <c r="P2814" s="551">
        <f t="shared" si="130"/>
        <v>427.19421835962947</v>
      </c>
      <c r="Q2814" s="551">
        <f t="shared" si="131"/>
        <v>41.094000000000001</v>
      </c>
    </row>
    <row r="2815" spans="1:17" hidden="1" x14ac:dyDescent="0.3">
      <c r="A2815" s="20" t="str">
        <f>LatticeLayout!A2844</f>
        <v>LS3</v>
      </c>
      <c r="B2815" s="20" t="str">
        <f>LatticeLayout!B2844</f>
        <v>WD04</v>
      </c>
      <c r="C2815" s="20" t="str">
        <f>LatticeLayout!C2844</f>
        <v>PORT</v>
      </c>
      <c r="D2815" s="20">
        <f>LatticeLayout!D2844</f>
        <v>4576</v>
      </c>
      <c r="E2815" s="20" t="str">
        <f>LatticeLayout!E2844</f>
        <v>LS3_WD04:PORT_D4576</v>
      </c>
      <c r="F2815" s="20" t="str">
        <f>LatticeLayout!F2844</f>
        <v>IP_S</v>
      </c>
      <c r="G2815" s="20" t="str">
        <f>LatticeLayout!G2844</f>
        <v>pump, 65 l/s</v>
      </c>
      <c r="H2815" s="20">
        <f>LatticeLayout!H2844</f>
        <v>0</v>
      </c>
      <c r="I2815" s="20">
        <f>LatticeLayout!I2844</f>
        <v>0</v>
      </c>
      <c r="J2815" s="20">
        <f>LatticeLayout!J2844</f>
        <v>0</v>
      </c>
      <c r="K2815" s="20">
        <f>LatticeLayout!K2844</f>
        <v>0</v>
      </c>
      <c r="L2815" s="20">
        <f>LatticeLayout!L2844</f>
        <v>41.094000000000001</v>
      </c>
      <c r="M2815" s="20">
        <f>LatticeLayout!M2844</f>
        <v>427.19421835962947</v>
      </c>
      <c r="N2815" s="20">
        <f>LatticeLayout!N2844</f>
        <v>332.67177252404815</v>
      </c>
      <c r="O2815" s="20">
        <f t="shared" si="129"/>
        <v>332.67177252404815</v>
      </c>
      <c r="P2815" s="20">
        <f t="shared" si="130"/>
        <v>427.19421835962947</v>
      </c>
      <c r="Q2815" s="20">
        <f t="shared" si="131"/>
        <v>41.094000000000001</v>
      </c>
    </row>
    <row r="2816" spans="1:17" hidden="1" x14ac:dyDescent="0.3">
      <c r="A2816" s="20">
        <f>LatticeLayout!A2845</f>
        <v>0</v>
      </c>
      <c r="B2816" s="20">
        <f>LatticeLayout!B2845</f>
        <v>0</v>
      </c>
      <c r="C2816" s="20">
        <f>LatticeLayout!C2845</f>
        <v>0</v>
      </c>
      <c r="D2816" s="20">
        <f>LatticeLayout!D2845</f>
        <v>0</v>
      </c>
      <c r="E2816" s="20" t="str">
        <f>LatticeLayout!E2845</f>
        <v/>
      </c>
      <c r="F2816" s="20">
        <f>LatticeLayout!F2845</f>
        <v>0</v>
      </c>
      <c r="G2816" s="20" t="str">
        <f>LatticeLayout!G2845</f>
        <v>bellow</v>
      </c>
      <c r="H2816" s="20">
        <f>LatticeLayout!H2845</f>
        <v>40</v>
      </c>
      <c r="I2816" s="20">
        <f>LatticeLayout!I2845</f>
        <v>0</v>
      </c>
      <c r="J2816" s="20">
        <f>LatticeLayout!J2845</f>
        <v>0</v>
      </c>
      <c r="K2816" s="20">
        <f>LatticeLayout!K2845</f>
        <v>9.9000000000000005E-2</v>
      </c>
      <c r="L2816" s="20">
        <f>LatticeLayout!L2845</f>
        <v>41.094000000000001</v>
      </c>
      <c r="M2816" s="20">
        <f>LatticeLayout!M2845</f>
        <v>427.19421835962947</v>
      </c>
      <c r="N2816" s="20">
        <f>LatticeLayout!N2845</f>
        <v>332.57277252404816</v>
      </c>
      <c r="O2816" s="20">
        <f t="shared" si="129"/>
        <v>332.62227252404819</v>
      </c>
      <c r="P2816" s="20">
        <f t="shared" si="130"/>
        <v>427.19421835962947</v>
      </c>
      <c r="Q2816" s="20">
        <f t="shared" si="131"/>
        <v>41.094000000000001</v>
      </c>
    </row>
    <row r="2817" spans="1:17" hidden="1" x14ac:dyDescent="0.3">
      <c r="A2817" s="20" t="str">
        <f>LatticeLayout!A2846</f>
        <v>LS3</v>
      </c>
      <c r="B2817" s="20" t="str">
        <f>LatticeLayout!B2846</f>
        <v>CD05</v>
      </c>
      <c r="C2817" s="20" t="str">
        <f>LatticeLayout!C2846</f>
        <v>GV</v>
      </c>
      <c r="D2817" s="20">
        <f>LatticeLayout!D2846</f>
        <v>4578</v>
      </c>
      <c r="E2817" s="20" t="str">
        <f>LatticeLayout!E2846</f>
        <v>LS3_CD05:GV_D4578</v>
      </c>
      <c r="F2817" s="20">
        <f>LatticeLayout!F2846</f>
        <v>0</v>
      </c>
      <c r="G2817" s="20" t="str">
        <f>LatticeLayout!G2846</f>
        <v>gate valve</v>
      </c>
      <c r="H2817" s="20">
        <f>LatticeLayout!H2846</f>
        <v>40</v>
      </c>
      <c r="I2817" s="20">
        <f>LatticeLayout!I2846</f>
        <v>0</v>
      </c>
      <c r="J2817" s="20">
        <f>LatticeLayout!J2846</f>
        <v>0</v>
      </c>
      <c r="K2817" s="20">
        <f>LatticeLayout!K2846</f>
        <v>7.1999999999999995E-2</v>
      </c>
      <c r="L2817" s="20">
        <f>LatticeLayout!L2846</f>
        <v>41.094000000000001</v>
      </c>
      <c r="M2817" s="20">
        <f>LatticeLayout!M2846</f>
        <v>427.19421835962947</v>
      </c>
      <c r="N2817" s="20">
        <f>LatticeLayout!N2846</f>
        <v>332.50077252404816</v>
      </c>
      <c r="O2817" s="20">
        <f t="shared" si="129"/>
        <v>332.53677252404816</v>
      </c>
      <c r="P2817" s="20">
        <f t="shared" si="130"/>
        <v>427.19421835962947</v>
      </c>
      <c r="Q2817" s="20">
        <f t="shared" si="131"/>
        <v>41.094000000000001</v>
      </c>
    </row>
    <row r="2818" spans="1:17" hidden="1" x14ac:dyDescent="0.3">
      <c r="A2818" s="20">
        <f>LatticeLayout!A2847</f>
        <v>0</v>
      </c>
      <c r="B2818" s="20">
        <f>LatticeLayout!B2847</f>
        <v>0</v>
      </c>
      <c r="C2818" s="20">
        <f>LatticeLayout!C2847</f>
        <v>0</v>
      </c>
      <c r="D2818" s="20">
        <f>LatticeLayout!D2847</f>
        <v>0</v>
      </c>
      <c r="E2818" s="20" t="str">
        <f>LatticeLayout!E2847</f>
        <v/>
      </c>
      <c r="F2818" s="20">
        <f>LatticeLayout!F2847</f>
        <v>0</v>
      </c>
      <c r="G2818" s="20" t="str">
        <f>LatticeLayout!G2847</f>
        <v>bellows</v>
      </c>
      <c r="H2818" s="20">
        <f>LatticeLayout!H2847</f>
        <v>0</v>
      </c>
      <c r="I2818" s="20">
        <f>LatticeLayout!I2847</f>
        <v>0</v>
      </c>
      <c r="J2818" s="20">
        <f>LatticeLayout!J2847</f>
        <v>0</v>
      </c>
      <c r="K2818" s="20">
        <f>LatticeLayout!K2847</f>
        <v>0.15310800000000002</v>
      </c>
      <c r="L2818" s="20">
        <f>LatticeLayout!L2847</f>
        <v>41.094000000000001</v>
      </c>
      <c r="M2818" s="20">
        <f>LatticeLayout!M2847</f>
        <v>427.19421835962947</v>
      </c>
      <c r="N2818" s="20">
        <f>LatticeLayout!N2847</f>
        <v>332.34766452404818</v>
      </c>
      <c r="O2818" s="20">
        <f t="shared" si="129"/>
        <v>332.42421852404817</v>
      </c>
      <c r="P2818" s="20">
        <f t="shared" si="130"/>
        <v>427.19421835962947</v>
      </c>
      <c r="Q2818" s="20">
        <f t="shared" si="131"/>
        <v>41.094000000000001</v>
      </c>
    </row>
    <row r="2819" spans="1:17" x14ac:dyDescent="0.3">
      <c r="A2819" s="20" t="str">
        <f>LatticeLayout!A2848</f>
        <v>LS3</v>
      </c>
      <c r="B2819" s="20" t="str">
        <f>LatticeLayout!B2848</f>
        <v>CD05</v>
      </c>
      <c r="C2819" s="20" t="str">
        <f>LatticeLayout!C2848</f>
        <v>CAV1</v>
      </c>
      <c r="D2819" s="20">
        <f>LatticeLayout!D2848</f>
        <v>4582</v>
      </c>
      <c r="E2819" s="20" t="str">
        <f>LatticeLayout!E2848</f>
        <v>LS3_CD05:CAV1_D4582</v>
      </c>
      <c r="F2819" s="20">
        <f>LatticeLayout!F2848</f>
        <v>0</v>
      </c>
      <c r="G2819" s="20" t="str">
        <f>LatticeLayout!G2848</f>
        <v>b54 cavity</v>
      </c>
      <c r="H2819" s="20">
        <f>LatticeLayout!H2848</f>
        <v>40</v>
      </c>
      <c r="I2819" s="20">
        <f>LatticeLayout!I2848</f>
        <v>0</v>
      </c>
      <c r="J2819" s="20">
        <f>LatticeLayout!J2848</f>
        <v>0</v>
      </c>
      <c r="K2819" s="20">
        <f>LatticeLayout!K2848</f>
        <v>0.49565599999999999</v>
      </c>
      <c r="L2819" s="551">
        <f>LatticeLayout!L2848</f>
        <v>41.094000000000001</v>
      </c>
      <c r="M2819" s="551">
        <f>LatticeLayout!M2848</f>
        <v>427.19421835962947</v>
      </c>
      <c r="N2819" s="551">
        <f>LatticeLayout!N2848</f>
        <v>331.85200852404819</v>
      </c>
      <c r="O2819" s="551">
        <f t="shared" si="129"/>
        <v>332.09983652404821</v>
      </c>
      <c r="P2819" s="551">
        <f t="shared" si="130"/>
        <v>427.19421835962947</v>
      </c>
      <c r="Q2819" s="551">
        <f t="shared" si="131"/>
        <v>41.094000000000001</v>
      </c>
    </row>
    <row r="2820" spans="1:17" hidden="1" x14ac:dyDescent="0.3">
      <c r="A2820" s="20" t="str">
        <f>LatticeLayout!A2849</f>
        <v>LS3</v>
      </c>
      <c r="B2820" s="20" t="str">
        <f>LatticeLayout!B2849</f>
        <v>CD05</v>
      </c>
      <c r="C2820" s="20" t="str">
        <f>LatticeLayout!C2849</f>
        <v>BLM</v>
      </c>
      <c r="D2820" s="20">
        <f>LatticeLayout!D2849</f>
        <v>4585</v>
      </c>
      <c r="E2820" s="20" t="str">
        <f>LatticeLayout!E2849</f>
        <v>LS3_CD05:BLM_D4585</v>
      </c>
      <c r="F2820" s="20">
        <f>LatticeLayout!F2849</f>
        <v>0</v>
      </c>
      <c r="G2820" s="20" t="str">
        <f>LatticeLayout!G2849</f>
        <v>outside loss monitor</v>
      </c>
      <c r="H2820" s="20">
        <f>LatticeLayout!H2849</f>
        <v>0</v>
      </c>
      <c r="I2820" s="20">
        <f>LatticeLayout!I2849</f>
        <v>0</v>
      </c>
      <c r="J2820" s="20">
        <f>LatticeLayout!J2849</f>
        <v>0</v>
      </c>
      <c r="K2820" s="20">
        <f>LatticeLayout!K2849</f>
        <v>0</v>
      </c>
      <c r="L2820" s="20">
        <f>LatticeLayout!L2849</f>
        <v>41.094000000000001</v>
      </c>
      <c r="M2820" s="20">
        <f>LatticeLayout!M2849</f>
        <v>427.19421835962947</v>
      </c>
      <c r="N2820" s="20">
        <f>LatticeLayout!N2849</f>
        <v>331.85200852404819</v>
      </c>
      <c r="O2820" s="20">
        <f t="shared" si="129"/>
        <v>331.85200852404819</v>
      </c>
      <c r="P2820" s="20">
        <f t="shared" si="130"/>
        <v>427.19421835962947</v>
      </c>
      <c r="Q2820" s="20">
        <f t="shared" si="131"/>
        <v>41.094000000000001</v>
      </c>
    </row>
    <row r="2821" spans="1:17" hidden="1" x14ac:dyDescent="0.3">
      <c r="A2821" s="20">
        <f>LatticeLayout!A2850</f>
        <v>0</v>
      </c>
      <c r="B2821" s="20">
        <f>LatticeLayout!B2850</f>
        <v>0</v>
      </c>
      <c r="C2821" s="20">
        <f>LatticeLayout!C2850</f>
        <v>0</v>
      </c>
      <c r="D2821" s="20">
        <f>LatticeLayout!D2850</f>
        <v>0</v>
      </c>
      <c r="E2821" s="20">
        <f>LatticeLayout!E2850</f>
        <v>0</v>
      </c>
      <c r="F2821" s="20">
        <f>LatticeLayout!F2850</f>
        <v>0</v>
      </c>
      <c r="G2821" s="20">
        <f>LatticeLayout!G2850</f>
        <v>0</v>
      </c>
      <c r="H2821" s="20">
        <f>LatticeLayout!H2850</f>
        <v>0</v>
      </c>
      <c r="I2821" s="20">
        <f>LatticeLayout!I2850</f>
        <v>0</v>
      </c>
      <c r="J2821" s="20">
        <f>LatticeLayout!J2850</f>
        <v>0</v>
      </c>
      <c r="K2821" s="20">
        <f>LatticeLayout!K2850</f>
        <v>0</v>
      </c>
      <c r="L2821" s="20">
        <f>LatticeLayout!L2850</f>
        <v>41.094000000000001</v>
      </c>
      <c r="M2821" s="20">
        <f>LatticeLayout!M2850</f>
        <v>427.19421835962947</v>
      </c>
      <c r="N2821" s="20">
        <f>LatticeLayout!N2850</f>
        <v>331.85200852404819</v>
      </c>
      <c r="O2821" s="20">
        <f t="shared" si="129"/>
        <v>331.85200852404819</v>
      </c>
      <c r="P2821" s="20">
        <f t="shared" si="130"/>
        <v>427.19421835962947</v>
      </c>
      <c r="Q2821" s="20">
        <f t="shared" si="131"/>
        <v>41.094000000000001</v>
      </c>
    </row>
    <row r="2822" spans="1:17" hidden="1" x14ac:dyDescent="0.3">
      <c r="A2822" s="20">
        <f>LatticeLayout!A2851</f>
        <v>0</v>
      </c>
      <c r="B2822" s="20">
        <f>LatticeLayout!B2851</f>
        <v>0</v>
      </c>
      <c r="C2822" s="20">
        <f>LatticeLayout!C2851</f>
        <v>0</v>
      </c>
      <c r="D2822" s="20">
        <f>LatticeLayout!D2851</f>
        <v>0</v>
      </c>
      <c r="E2822" s="20" t="str">
        <f>LatticeLayout!E2851</f>
        <v/>
      </c>
      <c r="F2822" s="20">
        <f>LatticeLayout!F2851</f>
        <v>0</v>
      </c>
      <c r="G2822" s="20" t="str">
        <f>LatticeLayout!G2851</f>
        <v>bellow</v>
      </c>
      <c r="H2822" s="20">
        <f>LatticeLayout!H2851</f>
        <v>0</v>
      </c>
      <c r="I2822" s="20">
        <f>LatticeLayout!I2851</f>
        <v>0</v>
      </c>
      <c r="J2822" s="20">
        <f>LatticeLayout!J2851</f>
        <v>0</v>
      </c>
      <c r="K2822" s="20">
        <f>LatticeLayout!K2851</f>
        <v>9.9516999999999994E-2</v>
      </c>
      <c r="L2822" s="20">
        <f>LatticeLayout!L2851</f>
        <v>41.094000000000001</v>
      </c>
      <c r="M2822" s="20">
        <f>LatticeLayout!M2851</f>
        <v>427.19421835962947</v>
      </c>
      <c r="N2822" s="20">
        <f>LatticeLayout!N2851</f>
        <v>331.7524915240482</v>
      </c>
      <c r="O2822" s="20">
        <f t="shared" si="129"/>
        <v>331.80225002404819</v>
      </c>
      <c r="P2822" s="20">
        <f t="shared" si="130"/>
        <v>427.19421835962947</v>
      </c>
      <c r="Q2822" s="20">
        <f t="shared" si="131"/>
        <v>41.094000000000001</v>
      </c>
    </row>
    <row r="2823" spans="1:17" x14ac:dyDescent="0.3">
      <c r="A2823" s="20" t="str">
        <f>LatticeLayout!A2852</f>
        <v>LS3</v>
      </c>
      <c r="B2823" s="20" t="str">
        <f>LatticeLayout!B2852</f>
        <v>CD05</v>
      </c>
      <c r="C2823" s="20" t="str">
        <f>LatticeLayout!C2852</f>
        <v>CAV2</v>
      </c>
      <c r="D2823" s="20">
        <f>LatticeLayout!D2852</f>
        <v>4588</v>
      </c>
      <c r="E2823" s="20" t="str">
        <f>LatticeLayout!E2852</f>
        <v>LS3_CD05:CAV2_D4588</v>
      </c>
      <c r="F2823" s="20">
        <f>LatticeLayout!F2852</f>
        <v>0</v>
      </c>
      <c r="G2823" s="20" t="str">
        <f>LatticeLayout!G2852</f>
        <v>b54 cavity</v>
      </c>
      <c r="H2823" s="20">
        <f>LatticeLayout!H2852</f>
        <v>40</v>
      </c>
      <c r="I2823" s="20">
        <f>LatticeLayout!I2852</f>
        <v>0</v>
      </c>
      <c r="J2823" s="20">
        <f>LatticeLayout!J2852</f>
        <v>0</v>
      </c>
      <c r="K2823" s="20">
        <f>LatticeLayout!K2852</f>
        <v>0.49565599999999999</v>
      </c>
      <c r="L2823" s="551">
        <f>LatticeLayout!L2852</f>
        <v>41.094000000000001</v>
      </c>
      <c r="M2823" s="551">
        <f>LatticeLayout!M2852</f>
        <v>427.19421835962947</v>
      </c>
      <c r="N2823" s="551">
        <f>LatticeLayout!N2852</f>
        <v>331.2568355240482</v>
      </c>
      <c r="O2823" s="551">
        <f t="shared" si="129"/>
        <v>331.50466352404817</v>
      </c>
      <c r="P2823" s="551">
        <f t="shared" si="130"/>
        <v>427.19421835962947</v>
      </c>
      <c r="Q2823" s="551">
        <f t="shared" si="131"/>
        <v>41.094000000000001</v>
      </c>
    </row>
    <row r="2824" spans="1:17" hidden="1" x14ac:dyDescent="0.3">
      <c r="A2824" s="20">
        <f>LatticeLayout!A2853</f>
        <v>0</v>
      </c>
      <c r="B2824" s="20">
        <f>LatticeLayout!B2853</f>
        <v>0</v>
      </c>
      <c r="C2824" s="20">
        <f>LatticeLayout!C2853</f>
        <v>0</v>
      </c>
      <c r="D2824" s="20">
        <f>LatticeLayout!D2853</f>
        <v>0</v>
      </c>
      <c r="E2824" s="20" t="str">
        <f>LatticeLayout!E2853</f>
        <v/>
      </c>
      <c r="F2824" s="20">
        <f>LatticeLayout!F2853</f>
        <v>0</v>
      </c>
      <c r="G2824" s="20">
        <f>LatticeLayout!G2853</f>
        <v>0</v>
      </c>
      <c r="H2824" s="20">
        <f>LatticeLayout!H2853</f>
        <v>0</v>
      </c>
      <c r="I2824" s="20">
        <f>LatticeLayout!I2853</f>
        <v>0</v>
      </c>
      <c r="J2824" s="20">
        <f>LatticeLayout!J2853</f>
        <v>0</v>
      </c>
      <c r="K2824" s="20">
        <f>LatticeLayout!K2853</f>
        <v>0</v>
      </c>
      <c r="L2824" s="20">
        <f>LatticeLayout!L2853</f>
        <v>41.094000000000001</v>
      </c>
      <c r="M2824" s="20">
        <f>LatticeLayout!M2853</f>
        <v>427.19421835962947</v>
      </c>
      <c r="N2824" s="20">
        <f>LatticeLayout!N2853</f>
        <v>331.2568355240482</v>
      </c>
      <c r="O2824" s="20">
        <f t="shared" si="129"/>
        <v>331.2568355240482</v>
      </c>
      <c r="P2824" s="20">
        <f t="shared" si="130"/>
        <v>427.19421835962947</v>
      </c>
      <c r="Q2824" s="20">
        <f t="shared" si="131"/>
        <v>41.094000000000001</v>
      </c>
    </row>
    <row r="2825" spans="1:17" hidden="1" x14ac:dyDescent="0.3">
      <c r="A2825" s="20">
        <f>LatticeLayout!A2854</f>
        <v>0</v>
      </c>
      <c r="B2825" s="20">
        <f>LatticeLayout!B2854</f>
        <v>0</v>
      </c>
      <c r="C2825" s="20">
        <f>LatticeLayout!C2854</f>
        <v>0</v>
      </c>
      <c r="D2825" s="20">
        <f>LatticeLayout!D2854</f>
        <v>0</v>
      </c>
      <c r="E2825" s="20">
        <f>LatticeLayout!E2854</f>
        <v>0</v>
      </c>
      <c r="F2825" s="20">
        <f>LatticeLayout!F2854</f>
        <v>0</v>
      </c>
      <c r="G2825" s="20">
        <f>LatticeLayout!G2854</f>
        <v>0</v>
      </c>
      <c r="H2825" s="20">
        <f>LatticeLayout!H2854</f>
        <v>0</v>
      </c>
      <c r="I2825" s="20">
        <f>LatticeLayout!I2854</f>
        <v>0</v>
      </c>
      <c r="J2825" s="20">
        <f>LatticeLayout!J2854</f>
        <v>0</v>
      </c>
      <c r="K2825" s="20">
        <f>LatticeLayout!K2854</f>
        <v>0</v>
      </c>
      <c r="L2825" s="20">
        <f>LatticeLayout!L2854</f>
        <v>41.094000000000001</v>
      </c>
      <c r="M2825" s="20">
        <f>LatticeLayout!M2854</f>
        <v>427.19421835962947</v>
      </c>
      <c r="N2825" s="20">
        <f>LatticeLayout!N2854</f>
        <v>331.2568355240482</v>
      </c>
      <c r="O2825" s="20">
        <f t="shared" si="129"/>
        <v>331.2568355240482</v>
      </c>
      <c r="P2825" s="20">
        <f t="shared" si="130"/>
        <v>427.19421835962947</v>
      </c>
      <c r="Q2825" s="20">
        <f t="shared" si="131"/>
        <v>41.094000000000001</v>
      </c>
    </row>
    <row r="2826" spans="1:17" hidden="1" x14ac:dyDescent="0.3">
      <c r="A2826" s="20">
        <f>LatticeLayout!A2855</f>
        <v>0</v>
      </c>
      <c r="B2826" s="20">
        <f>LatticeLayout!B2855</f>
        <v>0</v>
      </c>
      <c r="C2826" s="20">
        <f>LatticeLayout!C2855</f>
        <v>0</v>
      </c>
      <c r="D2826" s="20">
        <f>LatticeLayout!D2855</f>
        <v>0</v>
      </c>
      <c r="E2826" s="20" t="str">
        <f>LatticeLayout!E2855</f>
        <v/>
      </c>
      <c r="F2826" s="20">
        <f>LatticeLayout!F2855</f>
        <v>0</v>
      </c>
      <c r="G2826" s="20" t="str">
        <f>LatticeLayout!G2855</f>
        <v>bellow</v>
      </c>
      <c r="H2826" s="20">
        <f>LatticeLayout!H2855</f>
        <v>0</v>
      </c>
      <c r="I2826" s="20">
        <f>LatticeLayout!I2855</f>
        <v>0</v>
      </c>
      <c r="J2826" s="20">
        <f>LatticeLayout!J2855</f>
        <v>0</v>
      </c>
      <c r="K2826" s="20">
        <f>LatticeLayout!K2855</f>
        <v>9.9516999999999994E-2</v>
      </c>
      <c r="L2826" s="20">
        <f>LatticeLayout!L2855</f>
        <v>41.094000000000001</v>
      </c>
      <c r="M2826" s="20">
        <f>LatticeLayout!M2855</f>
        <v>427.19421835962947</v>
      </c>
      <c r="N2826" s="20">
        <f>LatticeLayout!N2855</f>
        <v>331.15731852404821</v>
      </c>
      <c r="O2826" s="20">
        <f t="shared" si="129"/>
        <v>331.2070770240482</v>
      </c>
      <c r="P2826" s="20">
        <f t="shared" si="130"/>
        <v>427.19421835962947</v>
      </c>
      <c r="Q2826" s="20">
        <f t="shared" si="131"/>
        <v>41.094000000000001</v>
      </c>
    </row>
    <row r="2827" spans="1:17" x14ac:dyDescent="0.3">
      <c r="A2827" s="20" t="str">
        <f>LatticeLayout!A2856</f>
        <v>LS3</v>
      </c>
      <c r="B2827" s="20" t="str">
        <f>LatticeLayout!B2856</f>
        <v>CD05</v>
      </c>
      <c r="C2827" s="20" t="str">
        <f>LatticeLayout!C2856</f>
        <v>CAV3</v>
      </c>
      <c r="D2827" s="20">
        <f>LatticeLayout!D2856</f>
        <v>4594</v>
      </c>
      <c r="E2827" s="20" t="str">
        <f>LatticeLayout!E2856</f>
        <v>LS3_CD05:CAV3_D4594</v>
      </c>
      <c r="F2827" s="20">
        <f>LatticeLayout!F2856</f>
        <v>0</v>
      </c>
      <c r="G2827" s="20" t="str">
        <f>LatticeLayout!G2856</f>
        <v>b54 cavity</v>
      </c>
      <c r="H2827" s="20">
        <f>LatticeLayout!H2856</f>
        <v>40</v>
      </c>
      <c r="I2827" s="20">
        <f>LatticeLayout!I2856</f>
        <v>0</v>
      </c>
      <c r="J2827" s="20">
        <f>LatticeLayout!J2856</f>
        <v>0</v>
      </c>
      <c r="K2827" s="20">
        <f>LatticeLayout!K2856</f>
        <v>0.49565599999999999</v>
      </c>
      <c r="L2827" s="551">
        <f>LatticeLayout!L2856</f>
        <v>41.094000000000001</v>
      </c>
      <c r="M2827" s="551">
        <f>LatticeLayout!M2856</f>
        <v>427.19421835962947</v>
      </c>
      <c r="N2827" s="551">
        <f>LatticeLayout!N2856</f>
        <v>330.66166252404821</v>
      </c>
      <c r="O2827" s="551">
        <f t="shared" ref="O2827:O2890" si="132">(N2827+N2826)/2</f>
        <v>330.90949052404824</v>
      </c>
      <c r="P2827" s="551">
        <f t="shared" ref="P2827:P2890" si="133">(M2827+M2826)/2</f>
        <v>427.19421835962947</v>
      </c>
      <c r="Q2827" s="551">
        <f t="shared" ref="Q2827:Q2890" si="134">(L2827+L2826)/2</f>
        <v>41.094000000000001</v>
      </c>
    </row>
    <row r="2828" spans="1:17" hidden="1" x14ac:dyDescent="0.3">
      <c r="A2828" s="20">
        <f>LatticeLayout!A2857</f>
        <v>0</v>
      </c>
      <c r="B2828" s="20">
        <f>LatticeLayout!B2857</f>
        <v>0</v>
      </c>
      <c r="C2828" s="20">
        <f>LatticeLayout!C2857</f>
        <v>0</v>
      </c>
      <c r="D2828" s="20">
        <f>LatticeLayout!D2857</f>
        <v>0</v>
      </c>
      <c r="E2828" s="20" t="str">
        <f>LatticeLayout!E2857</f>
        <v/>
      </c>
      <c r="F2828" s="20">
        <f>LatticeLayout!F2857</f>
        <v>0</v>
      </c>
      <c r="G2828" s="20">
        <f>LatticeLayout!G2857</f>
        <v>0</v>
      </c>
      <c r="H2828" s="20">
        <f>LatticeLayout!H2857</f>
        <v>0</v>
      </c>
      <c r="I2828" s="20">
        <f>LatticeLayout!I2857</f>
        <v>0</v>
      </c>
      <c r="J2828" s="20">
        <f>LatticeLayout!J2857</f>
        <v>0</v>
      </c>
      <c r="K2828" s="20">
        <f>LatticeLayout!K2857</f>
        <v>0</v>
      </c>
      <c r="L2828" s="20">
        <f>LatticeLayout!L2857</f>
        <v>41.094000000000001</v>
      </c>
      <c r="M2828" s="20">
        <f>LatticeLayout!M2857</f>
        <v>427.19421835962947</v>
      </c>
      <c r="N2828" s="20">
        <f>LatticeLayout!N2857</f>
        <v>330.66166252404821</v>
      </c>
      <c r="O2828" s="20">
        <f t="shared" si="132"/>
        <v>330.66166252404821</v>
      </c>
      <c r="P2828" s="20">
        <f t="shared" si="133"/>
        <v>427.19421835962947</v>
      </c>
      <c r="Q2828" s="20">
        <f t="shared" si="134"/>
        <v>41.094000000000001</v>
      </c>
    </row>
    <row r="2829" spans="1:17" hidden="1" x14ac:dyDescent="0.3">
      <c r="A2829" s="20">
        <f>LatticeLayout!A2858</f>
        <v>0</v>
      </c>
      <c r="B2829" s="20">
        <f>LatticeLayout!B2858</f>
        <v>0</v>
      </c>
      <c r="C2829" s="20">
        <f>LatticeLayout!C2858</f>
        <v>0</v>
      </c>
      <c r="D2829" s="20">
        <f>LatticeLayout!D2858</f>
        <v>0</v>
      </c>
      <c r="E2829" s="20">
        <f>LatticeLayout!E2858</f>
        <v>0</v>
      </c>
      <c r="F2829" s="20">
        <f>LatticeLayout!F2858</f>
        <v>0</v>
      </c>
      <c r="G2829" s="20">
        <f>LatticeLayout!G2858</f>
        <v>0</v>
      </c>
      <c r="H2829" s="20">
        <f>LatticeLayout!H2858</f>
        <v>0</v>
      </c>
      <c r="I2829" s="20">
        <f>LatticeLayout!I2858</f>
        <v>0</v>
      </c>
      <c r="J2829" s="20">
        <f>LatticeLayout!J2858</f>
        <v>0</v>
      </c>
      <c r="K2829" s="20">
        <f>LatticeLayout!K2858</f>
        <v>0</v>
      </c>
      <c r="L2829" s="20">
        <f>LatticeLayout!L2858</f>
        <v>41.094000000000001</v>
      </c>
      <c r="M2829" s="20">
        <f>LatticeLayout!M2858</f>
        <v>427.19421835962947</v>
      </c>
      <c r="N2829" s="20">
        <f>LatticeLayout!N2858</f>
        <v>330.66166252404821</v>
      </c>
      <c r="O2829" s="20">
        <f t="shared" si="132"/>
        <v>330.66166252404821</v>
      </c>
      <c r="P2829" s="20">
        <f t="shared" si="133"/>
        <v>427.19421835962947</v>
      </c>
      <c r="Q2829" s="20">
        <f t="shared" si="134"/>
        <v>41.094000000000001</v>
      </c>
    </row>
    <row r="2830" spans="1:17" hidden="1" x14ac:dyDescent="0.3">
      <c r="A2830" s="20">
        <f>LatticeLayout!A2859</f>
        <v>0</v>
      </c>
      <c r="B2830" s="20">
        <f>LatticeLayout!B2859</f>
        <v>0</v>
      </c>
      <c r="C2830" s="20">
        <f>LatticeLayout!C2859</f>
        <v>0</v>
      </c>
      <c r="D2830" s="20">
        <f>LatticeLayout!D2859</f>
        <v>0</v>
      </c>
      <c r="E2830" s="20" t="str">
        <f>LatticeLayout!E2859</f>
        <v/>
      </c>
      <c r="F2830" s="20">
        <f>LatticeLayout!F2859</f>
        <v>0</v>
      </c>
      <c r="G2830" s="20" t="str">
        <f>LatticeLayout!G2859</f>
        <v>bellow</v>
      </c>
      <c r="H2830" s="20">
        <f>LatticeLayout!H2859</f>
        <v>0</v>
      </c>
      <c r="I2830" s="20">
        <f>LatticeLayout!I2859</f>
        <v>0</v>
      </c>
      <c r="J2830" s="20">
        <f>LatticeLayout!J2859</f>
        <v>0</v>
      </c>
      <c r="K2830" s="20">
        <f>LatticeLayout!K2859</f>
        <v>9.9516999999999994E-2</v>
      </c>
      <c r="L2830" s="20">
        <f>LatticeLayout!L2859</f>
        <v>41.094000000000001</v>
      </c>
      <c r="M2830" s="20">
        <f>LatticeLayout!M2859</f>
        <v>427.19421835962947</v>
      </c>
      <c r="N2830" s="20">
        <f>LatticeLayout!N2859</f>
        <v>330.56214552404822</v>
      </c>
      <c r="O2830" s="20">
        <f t="shared" si="132"/>
        <v>330.61190402404821</v>
      </c>
      <c r="P2830" s="20">
        <f t="shared" si="133"/>
        <v>427.19421835962947</v>
      </c>
      <c r="Q2830" s="20">
        <f t="shared" si="134"/>
        <v>41.094000000000001</v>
      </c>
    </row>
    <row r="2831" spans="1:17" x14ac:dyDescent="0.3">
      <c r="A2831" s="20" t="str">
        <f>LatticeLayout!A2860</f>
        <v>LS3</v>
      </c>
      <c r="B2831" s="20" t="str">
        <f>LatticeLayout!B2860</f>
        <v>CD05</v>
      </c>
      <c r="C2831" s="20" t="str">
        <f>LatticeLayout!C2860</f>
        <v>CAV4</v>
      </c>
      <c r="D2831" s="20">
        <f>LatticeLayout!D2860</f>
        <v>4600</v>
      </c>
      <c r="E2831" s="20" t="str">
        <f>LatticeLayout!E2860</f>
        <v>LS3_CD05:CAV4_D4600</v>
      </c>
      <c r="F2831" s="20">
        <f>LatticeLayout!F2860</f>
        <v>0</v>
      </c>
      <c r="G2831" s="20" t="str">
        <f>LatticeLayout!G2860</f>
        <v>b54 cavity</v>
      </c>
      <c r="H2831" s="20">
        <f>LatticeLayout!H2860</f>
        <v>40</v>
      </c>
      <c r="I2831" s="20">
        <f>LatticeLayout!I2860</f>
        <v>0</v>
      </c>
      <c r="J2831" s="20">
        <f>LatticeLayout!J2860</f>
        <v>0</v>
      </c>
      <c r="K2831" s="20">
        <f>LatticeLayout!K2860</f>
        <v>0.49565599999999999</v>
      </c>
      <c r="L2831" s="551">
        <f>LatticeLayout!L2860</f>
        <v>41.094000000000001</v>
      </c>
      <c r="M2831" s="551">
        <f>LatticeLayout!M2860</f>
        <v>427.19421835962947</v>
      </c>
      <c r="N2831" s="551">
        <f>LatticeLayout!N2860</f>
        <v>330.06648952404822</v>
      </c>
      <c r="O2831" s="551">
        <f t="shared" si="132"/>
        <v>330.31431752404819</v>
      </c>
      <c r="P2831" s="551">
        <f t="shared" si="133"/>
        <v>427.19421835962947</v>
      </c>
      <c r="Q2831" s="551">
        <f t="shared" si="134"/>
        <v>41.094000000000001</v>
      </c>
    </row>
    <row r="2832" spans="1:17" hidden="1" x14ac:dyDescent="0.3">
      <c r="A2832" s="20" t="str">
        <f>LatticeLayout!A2861</f>
        <v>LS3</v>
      </c>
      <c r="B2832" s="20" t="str">
        <f>LatticeLayout!B2861</f>
        <v>CD05</v>
      </c>
      <c r="C2832" s="20" t="str">
        <f>LatticeLayout!C2861</f>
        <v>BLM</v>
      </c>
      <c r="D2832" s="20">
        <f>LatticeLayout!D2861</f>
        <v>4602</v>
      </c>
      <c r="E2832" s="20" t="str">
        <f>LatticeLayout!E2861</f>
        <v>LS3_CD05:BLM_D4602</v>
      </c>
      <c r="F2832" s="20">
        <f>LatticeLayout!F2861</f>
        <v>0</v>
      </c>
      <c r="G2832" s="20" t="str">
        <f>LatticeLayout!G2861</f>
        <v>outside loss monitor</v>
      </c>
      <c r="H2832" s="20">
        <f>LatticeLayout!H2861</f>
        <v>0</v>
      </c>
      <c r="I2832" s="20">
        <f>LatticeLayout!I2861</f>
        <v>0</v>
      </c>
      <c r="J2832" s="20">
        <f>LatticeLayout!J2861</f>
        <v>0</v>
      </c>
      <c r="K2832" s="20">
        <f>LatticeLayout!K2861</f>
        <v>0</v>
      </c>
      <c r="L2832" s="20">
        <f>LatticeLayout!L2861</f>
        <v>41.094000000000001</v>
      </c>
      <c r="M2832" s="20">
        <f>LatticeLayout!M2861</f>
        <v>427.19421835962947</v>
      </c>
      <c r="N2832" s="20">
        <f>LatticeLayout!N2861</f>
        <v>330.06648952404822</v>
      </c>
      <c r="O2832" s="20">
        <f t="shared" si="132"/>
        <v>330.06648952404822</v>
      </c>
      <c r="P2832" s="20">
        <f t="shared" si="133"/>
        <v>427.19421835962947</v>
      </c>
      <c r="Q2832" s="20">
        <f t="shared" si="134"/>
        <v>41.094000000000001</v>
      </c>
    </row>
    <row r="2833" spans="1:17" hidden="1" x14ac:dyDescent="0.3">
      <c r="A2833" s="20">
        <f>LatticeLayout!A2862</f>
        <v>0</v>
      </c>
      <c r="B2833" s="20">
        <f>LatticeLayout!B2862</f>
        <v>0</v>
      </c>
      <c r="C2833" s="20">
        <f>LatticeLayout!C2862</f>
        <v>0</v>
      </c>
      <c r="D2833" s="20">
        <f>LatticeLayout!D2862</f>
        <v>0</v>
      </c>
      <c r="E2833" s="20">
        <f>LatticeLayout!E2862</f>
        <v>0</v>
      </c>
      <c r="F2833" s="20">
        <f>LatticeLayout!F2862</f>
        <v>0</v>
      </c>
      <c r="G2833" s="20">
        <f>LatticeLayout!G2862</f>
        <v>0</v>
      </c>
      <c r="H2833" s="20">
        <f>LatticeLayout!H2862</f>
        <v>0</v>
      </c>
      <c r="I2833" s="20">
        <f>LatticeLayout!I2862</f>
        <v>0</v>
      </c>
      <c r="J2833" s="20">
        <f>LatticeLayout!J2862</f>
        <v>0</v>
      </c>
      <c r="K2833" s="20">
        <f>LatticeLayout!K2862</f>
        <v>0</v>
      </c>
      <c r="L2833" s="20">
        <f>LatticeLayout!L2862</f>
        <v>41.094000000000001</v>
      </c>
      <c r="M2833" s="20">
        <f>LatticeLayout!M2862</f>
        <v>427.19421835962947</v>
      </c>
      <c r="N2833" s="20">
        <f>LatticeLayout!N2862</f>
        <v>330.06648952404822</v>
      </c>
      <c r="O2833" s="20">
        <f t="shared" si="132"/>
        <v>330.06648952404822</v>
      </c>
      <c r="P2833" s="20">
        <f t="shared" si="133"/>
        <v>427.19421835962947</v>
      </c>
      <c r="Q2833" s="20">
        <f t="shared" si="134"/>
        <v>41.094000000000001</v>
      </c>
    </row>
    <row r="2834" spans="1:17" hidden="1" x14ac:dyDescent="0.3">
      <c r="A2834" s="20">
        <f>LatticeLayout!A2863</f>
        <v>0</v>
      </c>
      <c r="B2834" s="20">
        <f>LatticeLayout!B2863</f>
        <v>0</v>
      </c>
      <c r="C2834" s="20">
        <f>LatticeLayout!C2863</f>
        <v>0</v>
      </c>
      <c r="D2834" s="20">
        <f>LatticeLayout!D2863</f>
        <v>0</v>
      </c>
      <c r="E2834" s="20">
        <f>LatticeLayout!E2863</f>
        <v>0</v>
      </c>
      <c r="F2834" s="20">
        <f>LatticeLayout!F2863</f>
        <v>0</v>
      </c>
      <c r="G2834" s="20" t="str">
        <f>LatticeLayout!G2863</f>
        <v>bellow</v>
      </c>
      <c r="H2834" s="20">
        <f>LatticeLayout!H2863</f>
        <v>0</v>
      </c>
      <c r="I2834" s="20">
        <f>LatticeLayout!I2863</f>
        <v>0</v>
      </c>
      <c r="J2834" s="20">
        <f>LatticeLayout!J2863</f>
        <v>0</v>
      </c>
      <c r="K2834" s="20">
        <f>LatticeLayout!K2863</f>
        <v>0.15525</v>
      </c>
      <c r="L2834" s="20">
        <f>LatticeLayout!L2863</f>
        <v>41.094000000000001</v>
      </c>
      <c r="M2834" s="20">
        <f>LatticeLayout!M2863</f>
        <v>427.19421835962947</v>
      </c>
      <c r="N2834" s="20">
        <f>LatticeLayout!N2863</f>
        <v>329.9112395240482</v>
      </c>
      <c r="O2834" s="20">
        <f t="shared" si="132"/>
        <v>329.98886452404821</v>
      </c>
      <c r="P2834" s="20">
        <f t="shared" si="133"/>
        <v>427.19421835962947</v>
      </c>
      <c r="Q2834" s="20">
        <f t="shared" si="134"/>
        <v>41.094000000000001</v>
      </c>
    </row>
    <row r="2835" spans="1:17" x14ac:dyDescent="0.3">
      <c r="A2835" s="20" t="str">
        <f>LatticeLayout!A2864</f>
        <v>LS3</v>
      </c>
      <c r="B2835" s="20" t="str">
        <f>LatticeLayout!B2864</f>
        <v>CD05</v>
      </c>
      <c r="C2835" s="20" t="str">
        <f>LatticeLayout!C2864</f>
        <v>SOL1</v>
      </c>
      <c r="D2835" s="20">
        <f>LatticeLayout!D2864</f>
        <v>4606</v>
      </c>
      <c r="E2835" s="20" t="str">
        <f>LatticeLayout!E2864</f>
        <v>LS3_CD05:SOL1_D4606</v>
      </c>
      <c r="F2835" s="20" t="str">
        <f>LatticeLayout!F2864</f>
        <v>S2</v>
      </c>
      <c r="G2835" s="20" t="str">
        <f>LatticeLayout!G2864</f>
        <v>solenoid+correctors</v>
      </c>
      <c r="H2835" s="20">
        <f>LatticeLayout!H2864</f>
        <v>40</v>
      </c>
      <c r="I2835" s="20">
        <f>LatticeLayout!I2864</f>
        <v>0</v>
      </c>
      <c r="J2835" s="20">
        <f>LatticeLayout!J2864</f>
        <v>0</v>
      </c>
      <c r="K2835" s="20">
        <f>LatticeLayout!K2864</f>
        <v>0.5</v>
      </c>
      <c r="L2835" s="551">
        <f>LatticeLayout!L2864</f>
        <v>41.094000000000001</v>
      </c>
      <c r="M2835" s="551">
        <f>LatticeLayout!M2864</f>
        <v>427.19421835962947</v>
      </c>
      <c r="N2835" s="551">
        <f>LatticeLayout!N2864</f>
        <v>329.4112395240482</v>
      </c>
      <c r="O2835" s="551">
        <f t="shared" si="132"/>
        <v>329.6612395240482</v>
      </c>
      <c r="P2835" s="551">
        <f t="shared" si="133"/>
        <v>427.19421835962947</v>
      </c>
      <c r="Q2835" s="551">
        <f t="shared" si="134"/>
        <v>41.094000000000001</v>
      </c>
    </row>
    <row r="2836" spans="1:17" hidden="1" x14ac:dyDescent="0.3">
      <c r="A2836" s="20">
        <f>LatticeLayout!A2865</f>
        <v>0</v>
      </c>
      <c r="B2836" s="20">
        <f>LatticeLayout!B2865</f>
        <v>0</v>
      </c>
      <c r="C2836" s="20">
        <f>LatticeLayout!C2865</f>
        <v>0</v>
      </c>
      <c r="D2836" s="20">
        <f>LatticeLayout!D2865</f>
        <v>0</v>
      </c>
      <c r="E2836" s="20" t="str">
        <f>LatticeLayout!E2865</f>
        <v/>
      </c>
      <c r="F2836" s="20">
        <f>LatticeLayout!F2865</f>
        <v>0</v>
      </c>
      <c r="G2836" s="20" t="str">
        <f>LatticeLayout!G2865</f>
        <v>bellow</v>
      </c>
      <c r="H2836" s="20">
        <f>LatticeLayout!H2865</f>
        <v>0</v>
      </c>
      <c r="I2836" s="20">
        <f>LatticeLayout!I2865</f>
        <v>0</v>
      </c>
      <c r="J2836" s="20">
        <f>LatticeLayout!J2865</f>
        <v>0</v>
      </c>
      <c r="K2836" s="20">
        <f>LatticeLayout!K2865</f>
        <v>0.15525</v>
      </c>
      <c r="L2836" s="20">
        <f>LatticeLayout!L2865</f>
        <v>41.094000000000001</v>
      </c>
      <c r="M2836" s="20">
        <f>LatticeLayout!M2865</f>
        <v>427.19421835962947</v>
      </c>
      <c r="N2836" s="20">
        <f>LatticeLayout!N2865</f>
        <v>329.25598952404818</v>
      </c>
      <c r="O2836" s="20">
        <f t="shared" si="132"/>
        <v>329.33361452404819</v>
      </c>
      <c r="P2836" s="20">
        <f t="shared" si="133"/>
        <v>427.19421835962947</v>
      </c>
      <c r="Q2836" s="20">
        <f t="shared" si="134"/>
        <v>41.094000000000001</v>
      </c>
    </row>
    <row r="2837" spans="1:17" x14ac:dyDescent="0.3">
      <c r="A2837" s="20" t="str">
        <f>LatticeLayout!A2866</f>
        <v>LS3</v>
      </c>
      <c r="B2837" s="20" t="str">
        <f>LatticeLayout!B2866</f>
        <v>CD05</v>
      </c>
      <c r="C2837" s="20" t="str">
        <f>LatticeLayout!C2866</f>
        <v>CAV5</v>
      </c>
      <c r="D2837" s="20">
        <f>LatticeLayout!D2866</f>
        <v>4613</v>
      </c>
      <c r="E2837" s="20" t="str">
        <f>LatticeLayout!E2866</f>
        <v>LS3_CD05:CAV5_D4613</v>
      </c>
      <c r="F2837" s="20">
        <f>LatticeLayout!F2866</f>
        <v>0</v>
      </c>
      <c r="G2837" s="20" t="str">
        <f>LatticeLayout!G2866</f>
        <v>b54 cavity</v>
      </c>
      <c r="H2837" s="20">
        <f>LatticeLayout!H2866</f>
        <v>40</v>
      </c>
      <c r="I2837" s="20">
        <f>LatticeLayout!I2866</f>
        <v>0</v>
      </c>
      <c r="J2837" s="20">
        <f>LatticeLayout!J2866</f>
        <v>0</v>
      </c>
      <c r="K2837" s="20">
        <f>LatticeLayout!K2866</f>
        <v>0.49565599999999999</v>
      </c>
      <c r="L2837" s="551">
        <f>LatticeLayout!L2866</f>
        <v>41.094000000000001</v>
      </c>
      <c r="M2837" s="551">
        <f>LatticeLayout!M2866</f>
        <v>427.19421835962947</v>
      </c>
      <c r="N2837" s="551">
        <f>LatticeLayout!N2866</f>
        <v>328.76033352404818</v>
      </c>
      <c r="O2837" s="551">
        <f t="shared" si="132"/>
        <v>329.00816152404821</v>
      </c>
      <c r="P2837" s="551">
        <f t="shared" si="133"/>
        <v>427.19421835962947</v>
      </c>
      <c r="Q2837" s="551">
        <f t="shared" si="134"/>
        <v>41.094000000000001</v>
      </c>
    </row>
    <row r="2838" spans="1:17" hidden="1" x14ac:dyDescent="0.3">
      <c r="A2838" s="20">
        <f>LatticeLayout!A2867</f>
        <v>0</v>
      </c>
      <c r="B2838" s="20">
        <f>LatticeLayout!B2867</f>
        <v>0</v>
      </c>
      <c r="C2838" s="20">
        <f>LatticeLayout!C2867</f>
        <v>0</v>
      </c>
      <c r="D2838" s="20">
        <f>LatticeLayout!D2867</f>
        <v>0</v>
      </c>
      <c r="E2838" s="20" t="str">
        <f>LatticeLayout!E2867</f>
        <v/>
      </c>
      <c r="F2838" s="20">
        <f>LatticeLayout!F2867</f>
        <v>0</v>
      </c>
      <c r="G2838" s="20">
        <f>LatticeLayout!G2867</f>
        <v>0</v>
      </c>
      <c r="H2838" s="20">
        <f>LatticeLayout!H2867</f>
        <v>0</v>
      </c>
      <c r="I2838" s="20">
        <f>LatticeLayout!I2867</f>
        <v>0</v>
      </c>
      <c r="J2838" s="20">
        <f>LatticeLayout!J2867</f>
        <v>0</v>
      </c>
      <c r="K2838" s="20">
        <f>LatticeLayout!K2867</f>
        <v>0</v>
      </c>
      <c r="L2838" s="20">
        <f>LatticeLayout!L2867</f>
        <v>41.094000000000001</v>
      </c>
      <c r="M2838" s="20">
        <f>LatticeLayout!M2867</f>
        <v>427.19421835962947</v>
      </c>
      <c r="N2838" s="20">
        <f>LatticeLayout!N2867</f>
        <v>328.76033352404818</v>
      </c>
      <c r="O2838" s="20">
        <f t="shared" si="132"/>
        <v>328.76033352404818</v>
      </c>
      <c r="P2838" s="20">
        <f t="shared" si="133"/>
        <v>427.19421835962947</v>
      </c>
      <c r="Q2838" s="20">
        <f t="shared" si="134"/>
        <v>41.094000000000001</v>
      </c>
    </row>
    <row r="2839" spans="1:17" hidden="1" x14ac:dyDescent="0.3">
      <c r="A2839" s="20">
        <f>LatticeLayout!A2868</f>
        <v>0</v>
      </c>
      <c r="B2839" s="20">
        <f>LatticeLayout!B2868</f>
        <v>0</v>
      </c>
      <c r="C2839" s="20">
        <f>LatticeLayout!C2868</f>
        <v>0</v>
      </c>
      <c r="D2839" s="20">
        <f>LatticeLayout!D2868</f>
        <v>0</v>
      </c>
      <c r="E2839" s="20">
        <f>LatticeLayout!E2868</f>
        <v>0</v>
      </c>
      <c r="F2839" s="20">
        <f>LatticeLayout!F2868</f>
        <v>0</v>
      </c>
      <c r="G2839" s="20">
        <f>LatticeLayout!G2868</f>
        <v>0</v>
      </c>
      <c r="H2839" s="20">
        <f>LatticeLayout!H2868</f>
        <v>0</v>
      </c>
      <c r="I2839" s="20">
        <f>LatticeLayout!I2868</f>
        <v>0</v>
      </c>
      <c r="J2839" s="20">
        <f>LatticeLayout!J2868</f>
        <v>0</v>
      </c>
      <c r="K2839" s="20">
        <f>LatticeLayout!K2868</f>
        <v>0</v>
      </c>
      <c r="L2839" s="20">
        <f>LatticeLayout!L2868</f>
        <v>41.094000000000001</v>
      </c>
      <c r="M2839" s="20">
        <f>LatticeLayout!M2868</f>
        <v>427.19421835962947</v>
      </c>
      <c r="N2839" s="20">
        <f>LatticeLayout!N2868</f>
        <v>328.76033352404818</v>
      </c>
      <c r="O2839" s="20">
        <f t="shared" si="132"/>
        <v>328.76033352404818</v>
      </c>
      <c r="P2839" s="20">
        <f t="shared" si="133"/>
        <v>427.19421835962947</v>
      </c>
      <c r="Q2839" s="20">
        <f t="shared" si="134"/>
        <v>41.094000000000001</v>
      </c>
    </row>
    <row r="2840" spans="1:17" hidden="1" x14ac:dyDescent="0.3">
      <c r="A2840" s="20">
        <f>LatticeLayout!A2869</f>
        <v>0</v>
      </c>
      <c r="B2840" s="20">
        <f>LatticeLayout!B2869</f>
        <v>0</v>
      </c>
      <c r="C2840" s="20">
        <f>LatticeLayout!C2869</f>
        <v>0</v>
      </c>
      <c r="D2840" s="20">
        <f>LatticeLayout!D2869</f>
        <v>0</v>
      </c>
      <c r="E2840" s="20">
        <f>LatticeLayout!E2869</f>
        <v>0</v>
      </c>
      <c r="F2840" s="20">
        <f>LatticeLayout!F2869</f>
        <v>0</v>
      </c>
      <c r="G2840" s="20" t="str">
        <f>LatticeLayout!G2869</f>
        <v>bellow</v>
      </c>
      <c r="H2840" s="20">
        <f>LatticeLayout!H2869</f>
        <v>0</v>
      </c>
      <c r="I2840" s="20">
        <f>LatticeLayout!I2869</f>
        <v>0</v>
      </c>
      <c r="J2840" s="20">
        <f>LatticeLayout!J2869</f>
        <v>0</v>
      </c>
      <c r="K2840" s="20">
        <f>LatticeLayout!K2869</f>
        <v>9.9516999999999994E-2</v>
      </c>
      <c r="L2840" s="20">
        <f>LatticeLayout!L2869</f>
        <v>41.094000000000001</v>
      </c>
      <c r="M2840" s="20">
        <f>LatticeLayout!M2869</f>
        <v>427.19421835962947</v>
      </c>
      <c r="N2840" s="20">
        <f>LatticeLayout!N2869</f>
        <v>328.66081652404819</v>
      </c>
      <c r="O2840" s="20">
        <f t="shared" si="132"/>
        <v>328.71057502404818</v>
      </c>
      <c r="P2840" s="20">
        <f t="shared" si="133"/>
        <v>427.19421835962947</v>
      </c>
      <c r="Q2840" s="20">
        <f t="shared" si="134"/>
        <v>41.094000000000001</v>
      </c>
    </row>
    <row r="2841" spans="1:17" x14ac:dyDescent="0.3">
      <c r="A2841" s="20" t="str">
        <f>LatticeLayout!A2870</f>
        <v>LS3</v>
      </c>
      <c r="B2841" s="20" t="str">
        <f>LatticeLayout!B2870</f>
        <v>CD05</v>
      </c>
      <c r="C2841" s="20" t="str">
        <f>LatticeLayout!C2870</f>
        <v>CAV6</v>
      </c>
      <c r="D2841" s="20">
        <f>LatticeLayout!D2870</f>
        <v>4619</v>
      </c>
      <c r="E2841" s="20" t="str">
        <f>LatticeLayout!E2870</f>
        <v>LS3_CD05:CAV6_D4619</v>
      </c>
      <c r="F2841" s="20">
        <f>LatticeLayout!F2870</f>
        <v>0</v>
      </c>
      <c r="G2841" s="20" t="str">
        <f>LatticeLayout!G2870</f>
        <v>b54 cavity</v>
      </c>
      <c r="H2841" s="20">
        <f>LatticeLayout!H2870</f>
        <v>40</v>
      </c>
      <c r="I2841" s="20">
        <f>LatticeLayout!I2870</f>
        <v>0</v>
      </c>
      <c r="J2841" s="20">
        <f>LatticeLayout!J2870</f>
        <v>0</v>
      </c>
      <c r="K2841" s="20">
        <f>LatticeLayout!K2870</f>
        <v>0.49565599999999999</v>
      </c>
      <c r="L2841" s="551">
        <f>LatticeLayout!L2870</f>
        <v>41.094000000000001</v>
      </c>
      <c r="M2841" s="551">
        <f>LatticeLayout!M2870</f>
        <v>427.19421835962947</v>
      </c>
      <c r="N2841" s="551">
        <f>LatticeLayout!N2870</f>
        <v>328.16516052404819</v>
      </c>
      <c r="O2841" s="551">
        <f t="shared" si="132"/>
        <v>328.41298852404816</v>
      </c>
      <c r="P2841" s="551">
        <f t="shared" si="133"/>
        <v>427.19421835962947</v>
      </c>
      <c r="Q2841" s="551">
        <f t="shared" si="134"/>
        <v>41.094000000000001</v>
      </c>
    </row>
    <row r="2842" spans="1:17" hidden="1" x14ac:dyDescent="0.3">
      <c r="A2842" s="20">
        <f>LatticeLayout!A2871</f>
        <v>0</v>
      </c>
      <c r="B2842" s="20">
        <f>LatticeLayout!B2871</f>
        <v>0</v>
      </c>
      <c r="C2842" s="20">
        <f>LatticeLayout!C2871</f>
        <v>0</v>
      </c>
      <c r="D2842" s="20">
        <f>LatticeLayout!D2871</f>
        <v>0</v>
      </c>
      <c r="E2842" s="20" t="str">
        <f>LatticeLayout!E2871</f>
        <v/>
      </c>
      <c r="F2842" s="20">
        <f>LatticeLayout!F2871</f>
        <v>0</v>
      </c>
      <c r="G2842" s="20">
        <f>LatticeLayout!G2871</f>
        <v>0</v>
      </c>
      <c r="H2842" s="20">
        <f>LatticeLayout!H2871</f>
        <v>0</v>
      </c>
      <c r="I2842" s="20">
        <f>LatticeLayout!I2871</f>
        <v>0</v>
      </c>
      <c r="J2842" s="20">
        <f>LatticeLayout!J2871</f>
        <v>0</v>
      </c>
      <c r="K2842" s="20">
        <f>LatticeLayout!K2871</f>
        <v>0</v>
      </c>
      <c r="L2842" s="20">
        <f>LatticeLayout!L2871</f>
        <v>41.094000000000001</v>
      </c>
      <c r="M2842" s="20">
        <f>LatticeLayout!M2871</f>
        <v>427.19421835962947</v>
      </c>
      <c r="N2842" s="20">
        <f>LatticeLayout!N2871</f>
        <v>328.16516052404819</v>
      </c>
      <c r="O2842" s="20">
        <f t="shared" si="132"/>
        <v>328.16516052404819</v>
      </c>
      <c r="P2842" s="20">
        <f t="shared" si="133"/>
        <v>427.19421835962947</v>
      </c>
      <c r="Q2842" s="20">
        <f t="shared" si="134"/>
        <v>41.094000000000001</v>
      </c>
    </row>
    <row r="2843" spans="1:17" hidden="1" x14ac:dyDescent="0.3">
      <c r="A2843" s="20">
        <f>LatticeLayout!A2872</f>
        <v>0</v>
      </c>
      <c r="B2843" s="20">
        <f>LatticeLayout!B2872</f>
        <v>0</v>
      </c>
      <c r="C2843" s="20">
        <f>LatticeLayout!C2872</f>
        <v>0</v>
      </c>
      <c r="D2843" s="20">
        <f>LatticeLayout!D2872</f>
        <v>0</v>
      </c>
      <c r="E2843" s="20">
        <f>LatticeLayout!E2872</f>
        <v>0</v>
      </c>
      <c r="F2843" s="20">
        <f>LatticeLayout!F2872</f>
        <v>0</v>
      </c>
      <c r="G2843" s="20">
        <f>LatticeLayout!G2872</f>
        <v>0</v>
      </c>
      <c r="H2843" s="20">
        <f>LatticeLayout!H2872</f>
        <v>0</v>
      </c>
      <c r="I2843" s="20">
        <f>LatticeLayout!I2872</f>
        <v>0</v>
      </c>
      <c r="J2843" s="20">
        <f>LatticeLayout!J2872</f>
        <v>0</v>
      </c>
      <c r="K2843" s="20">
        <f>LatticeLayout!K2872</f>
        <v>0</v>
      </c>
      <c r="L2843" s="20">
        <f>LatticeLayout!L2872</f>
        <v>41.094000000000001</v>
      </c>
      <c r="M2843" s="20">
        <f>LatticeLayout!M2872</f>
        <v>427.19421835962947</v>
      </c>
      <c r="N2843" s="20">
        <f>LatticeLayout!N2872</f>
        <v>328.16516052404819</v>
      </c>
      <c r="O2843" s="20">
        <f t="shared" si="132"/>
        <v>328.16516052404819</v>
      </c>
      <c r="P2843" s="20">
        <f t="shared" si="133"/>
        <v>427.19421835962947</v>
      </c>
      <c r="Q2843" s="20">
        <f t="shared" si="134"/>
        <v>41.094000000000001</v>
      </c>
    </row>
    <row r="2844" spans="1:17" hidden="1" x14ac:dyDescent="0.3">
      <c r="A2844" s="20">
        <f>LatticeLayout!A2873</f>
        <v>0</v>
      </c>
      <c r="B2844" s="20">
        <f>LatticeLayout!B2873</f>
        <v>0</v>
      </c>
      <c r="C2844" s="20">
        <f>LatticeLayout!C2873</f>
        <v>0</v>
      </c>
      <c r="D2844" s="20">
        <f>LatticeLayout!D2873</f>
        <v>0</v>
      </c>
      <c r="E2844" s="20" t="str">
        <f>LatticeLayout!E2873</f>
        <v/>
      </c>
      <c r="F2844" s="20">
        <f>LatticeLayout!F2873</f>
        <v>0</v>
      </c>
      <c r="G2844" s="20" t="str">
        <f>LatticeLayout!G2873</f>
        <v>bellow</v>
      </c>
      <c r="H2844" s="20">
        <f>LatticeLayout!H2873</f>
        <v>0</v>
      </c>
      <c r="I2844" s="20">
        <f>LatticeLayout!I2873</f>
        <v>0</v>
      </c>
      <c r="J2844" s="20">
        <f>LatticeLayout!J2873</f>
        <v>0</v>
      </c>
      <c r="K2844" s="20">
        <f>LatticeLayout!K2873</f>
        <v>9.9516999999999994E-2</v>
      </c>
      <c r="L2844" s="20">
        <f>LatticeLayout!L2873</f>
        <v>41.094000000000001</v>
      </c>
      <c r="M2844" s="20">
        <f>LatticeLayout!M2873</f>
        <v>427.19421835962947</v>
      </c>
      <c r="N2844" s="20">
        <f>LatticeLayout!N2873</f>
        <v>328.0656435240482</v>
      </c>
      <c r="O2844" s="20">
        <f t="shared" si="132"/>
        <v>328.11540202404819</v>
      </c>
      <c r="P2844" s="20">
        <f t="shared" si="133"/>
        <v>427.19421835962947</v>
      </c>
      <c r="Q2844" s="20">
        <f t="shared" si="134"/>
        <v>41.094000000000001</v>
      </c>
    </row>
    <row r="2845" spans="1:17" x14ac:dyDescent="0.3">
      <c r="A2845" s="20" t="str">
        <f>LatticeLayout!A2874</f>
        <v>LS3</v>
      </c>
      <c r="B2845" s="20" t="str">
        <f>LatticeLayout!B2874</f>
        <v>CD05</v>
      </c>
      <c r="C2845" s="20" t="str">
        <f>LatticeLayout!C2874</f>
        <v>CAV7</v>
      </c>
      <c r="D2845" s="20">
        <f>LatticeLayout!D2874</f>
        <v>4625</v>
      </c>
      <c r="E2845" s="20" t="str">
        <f>LatticeLayout!E2874</f>
        <v>LS3_CD05:CAV7_D4625</v>
      </c>
      <c r="F2845" s="20">
        <f>LatticeLayout!F2874</f>
        <v>0</v>
      </c>
      <c r="G2845" s="20" t="str">
        <f>LatticeLayout!G2874</f>
        <v>b54 cavity</v>
      </c>
      <c r="H2845" s="20">
        <f>LatticeLayout!H2874</f>
        <v>40</v>
      </c>
      <c r="I2845" s="20">
        <f>LatticeLayout!I2874</f>
        <v>0</v>
      </c>
      <c r="J2845" s="20">
        <f>LatticeLayout!J2874</f>
        <v>0</v>
      </c>
      <c r="K2845" s="20">
        <f>LatticeLayout!K2874</f>
        <v>0.49565599999999999</v>
      </c>
      <c r="L2845" s="551">
        <f>LatticeLayout!L2874</f>
        <v>41.094000000000001</v>
      </c>
      <c r="M2845" s="551">
        <f>LatticeLayout!M2874</f>
        <v>427.19421835962947</v>
      </c>
      <c r="N2845" s="551">
        <f>LatticeLayout!N2874</f>
        <v>327.5699875240482</v>
      </c>
      <c r="O2845" s="551">
        <f t="shared" si="132"/>
        <v>327.81781552404823</v>
      </c>
      <c r="P2845" s="551">
        <f t="shared" si="133"/>
        <v>427.19421835962947</v>
      </c>
      <c r="Q2845" s="551">
        <f t="shared" si="134"/>
        <v>41.094000000000001</v>
      </c>
    </row>
    <row r="2846" spans="1:17" hidden="1" x14ac:dyDescent="0.3">
      <c r="A2846" s="20">
        <f>LatticeLayout!A2875</f>
        <v>0</v>
      </c>
      <c r="B2846" s="20">
        <f>LatticeLayout!B2875</f>
        <v>0</v>
      </c>
      <c r="C2846" s="20">
        <f>LatticeLayout!C2875</f>
        <v>0</v>
      </c>
      <c r="D2846" s="20">
        <f>LatticeLayout!D2875</f>
        <v>0</v>
      </c>
      <c r="E2846" s="20" t="str">
        <f>LatticeLayout!E2875</f>
        <v/>
      </c>
      <c r="F2846" s="20">
        <f>LatticeLayout!F2875</f>
        <v>0</v>
      </c>
      <c r="G2846" s="20">
        <f>LatticeLayout!G2875</f>
        <v>0</v>
      </c>
      <c r="H2846" s="20">
        <f>LatticeLayout!H2875</f>
        <v>0</v>
      </c>
      <c r="I2846" s="20">
        <f>LatticeLayout!I2875</f>
        <v>0</v>
      </c>
      <c r="J2846" s="20">
        <f>LatticeLayout!J2875</f>
        <v>0</v>
      </c>
      <c r="K2846" s="20">
        <f>LatticeLayout!K2875</f>
        <v>0</v>
      </c>
      <c r="L2846" s="20">
        <f>LatticeLayout!L2875</f>
        <v>41.094000000000001</v>
      </c>
      <c r="M2846" s="20">
        <f>LatticeLayout!M2875</f>
        <v>427.19421835962947</v>
      </c>
      <c r="N2846" s="20">
        <f>LatticeLayout!N2875</f>
        <v>327.5699875240482</v>
      </c>
      <c r="O2846" s="20">
        <f t="shared" si="132"/>
        <v>327.5699875240482</v>
      </c>
      <c r="P2846" s="20">
        <f t="shared" si="133"/>
        <v>427.19421835962947</v>
      </c>
      <c r="Q2846" s="20">
        <f t="shared" si="134"/>
        <v>41.094000000000001</v>
      </c>
    </row>
    <row r="2847" spans="1:17" hidden="1" x14ac:dyDescent="0.3">
      <c r="A2847" s="20">
        <f>LatticeLayout!A2876</f>
        <v>0</v>
      </c>
      <c r="B2847" s="20">
        <f>LatticeLayout!B2876</f>
        <v>0</v>
      </c>
      <c r="C2847" s="20">
        <f>LatticeLayout!C2876</f>
        <v>0</v>
      </c>
      <c r="D2847" s="20">
        <f>LatticeLayout!D2876</f>
        <v>0</v>
      </c>
      <c r="E2847" s="20">
        <f>LatticeLayout!E2876</f>
        <v>0</v>
      </c>
      <c r="F2847" s="20">
        <f>LatticeLayout!F2876</f>
        <v>0</v>
      </c>
      <c r="G2847" s="20">
        <f>LatticeLayout!G2876</f>
        <v>0</v>
      </c>
      <c r="H2847" s="20">
        <f>LatticeLayout!H2876</f>
        <v>0</v>
      </c>
      <c r="I2847" s="20">
        <f>LatticeLayout!I2876</f>
        <v>0</v>
      </c>
      <c r="J2847" s="20">
        <f>LatticeLayout!J2876</f>
        <v>0</v>
      </c>
      <c r="K2847" s="20">
        <f>LatticeLayout!K2876</f>
        <v>0</v>
      </c>
      <c r="L2847" s="20">
        <f>LatticeLayout!L2876</f>
        <v>41.094000000000001</v>
      </c>
      <c r="M2847" s="20">
        <f>LatticeLayout!M2876</f>
        <v>427.19421835962947</v>
      </c>
      <c r="N2847" s="20">
        <f>LatticeLayout!N2876</f>
        <v>327.5699875240482</v>
      </c>
      <c r="O2847" s="20">
        <f t="shared" si="132"/>
        <v>327.5699875240482</v>
      </c>
      <c r="P2847" s="20">
        <f t="shared" si="133"/>
        <v>427.19421835962947</v>
      </c>
      <c r="Q2847" s="20">
        <f t="shared" si="134"/>
        <v>41.094000000000001</v>
      </c>
    </row>
    <row r="2848" spans="1:17" hidden="1" x14ac:dyDescent="0.3">
      <c r="A2848" s="20">
        <f>LatticeLayout!A2877</f>
        <v>0</v>
      </c>
      <c r="B2848" s="20">
        <f>LatticeLayout!B2877</f>
        <v>0</v>
      </c>
      <c r="C2848" s="20">
        <f>LatticeLayout!C2877</f>
        <v>0</v>
      </c>
      <c r="D2848" s="20">
        <f>LatticeLayout!D2877</f>
        <v>0</v>
      </c>
      <c r="E2848" s="20" t="str">
        <f>LatticeLayout!E2877</f>
        <v/>
      </c>
      <c r="F2848" s="20">
        <f>LatticeLayout!F2877</f>
        <v>0</v>
      </c>
      <c r="G2848" s="20" t="str">
        <f>LatticeLayout!G2877</f>
        <v>bellow</v>
      </c>
      <c r="H2848" s="20">
        <f>LatticeLayout!H2877</f>
        <v>0</v>
      </c>
      <c r="I2848" s="20">
        <f>LatticeLayout!I2877</f>
        <v>0</v>
      </c>
      <c r="J2848" s="20">
        <f>LatticeLayout!J2877</f>
        <v>0</v>
      </c>
      <c r="K2848" s="20">
        <f>LatticeLayout!K2877</f>
        <v>9.9516999999999994E-2</v>
      </c>
      <c r="L2848" s="20">
        <f>LatticeLayout!L2877</f>
        <v>41.094000000000001</v>
      </c>
      <c r="M2848" s="20">
        <f>LatticeLayout!M2877</f>
        <v>427.19421835962947</v>
      </c>
      <c r="N2848" s="20">
        <f>LatticeLayout!N2877</f>
        <v>327.47047052404821</v>
      </c>
      <c r="O2848" s="20">
        <f t="shared" si="132"/>
        <v>327.52022902404821</v>
      </c>
      <c r="P2848" s="20">
        <f t="shared" si="133"/>
        <v>427.19421835962947</v>
      </c>
      <c r="Q2848" s="20">
        <f t="shared" si="134"/>
        <v>41.094000000000001</v>
      </c>
    </row>
    <row r="2849" spans="1:17" x14ac:dyDescent="0.3">
      <c r="A2849" s="20" t="str">
        <f>LatticeLayout!A2878</f>
        <v>LS3</v>
      </c>
      <c r="B2849" s="20" t="str">
        <f>LatticeLayout!B2878</f>
        <v>CD05</v>
      </c>
      <c r="C2849" s="20" t="str">
        <f>LatticeLayout!C2878</f>
        <v>CAV8</v>
      </c>
      <c r="D2849" s="20">
        <f>LatticeLayout!D2878</f>
        <v>4631</v>
      </c>
      <c r="E2849" s="20" t="str">
        <f>LatticeLayout!E2878</f>
        <v>LS3_CD05:CAV8_D4631</v>
      </c>
      <c r="F2849" s="20">
        <f>LatticeLayout!F2878</f>
        <v>0</v>
      </c>
      <c r="G2849" s="20" t="str">
        <f>LatticeLayout!G2878</f>
        <v>b54 cavity</v>
      </c>
      <c r="H2849" s="20">
        <f>LatticeLayout!H2878</f>
        <v>40</v>
      </c>
      <c r="I2849" s="20">
        <f>LatticeLayout!I2878</f>
        <v>0</v>
      </c>
      <c r="J2849" s="20">
        <f>LatticeLayout!J2878</f>
        <v>0</v>
      </c>
      <c r="K2849" s="20">
        <f>LatticeLayout!K2878</f>
        <v>0.49565599999999999</v>
      </c>
      <c r="L2849" s="551">
        <f>LatticeLayout!L2878</f>
        <v>41.094000000000001</v>
      </c>
      <c r="M2849" s="551">
        <f>LatticeLayout!M2878</f>
        <v>427.19421835962947</v>
      </c>
      <c r="N2849" s="551">
        <f>LatticeLayout!N2878</f>
        <v>326.97481452404821</v>
      </c>
      <c r="O2849" s="551">
        <f t="shared" si="132"/>
        <v>327.22264252404818</v>
      </c>
      <c r="P2849" s="551">
        <f t="shared" si="133"/>
        <v>427.19421835962947</v>
      </c>
      <c r="Q2849" s="551">
        <f t="shared" si="134"/>
        <v>41.094000000000001</v>
      </c>
    </row>
    <row r="2850" spans="1:17" hidden="1" x14ac:dyDescent="0.3">
      <c r="A2850" s="20" t="str">
        <f>LatticeLayout!A2879</f>
        <v>LS3</v>
      </c>
      <c r="B2850" s="20" t="str">
        <f>LatticeLayout!B2879</f>
        <v>CD05</v>
      </c>
      <c r="C2850" s="20" t="str">
        <f>LatticeLayout!C2879</f>
        <v>BLM</v>
      </c>
      <c r="D2850" s="20">
        <f>LatticeLayout!D2879</f>
        <v>4633</v>
      </c>
      <c r="E2850" s="20" t="str">
        <f>LatticeLayout!E2879</f>
        <v>LS3_CD05:BLM_D4633</v>
      </c>
      <c r="F2850" s="20">
        <f>LatticeLayout!F2879</f>
        <v>0</v>
      </c>
      <c r="G2850" s="20" t="str">
        <f>LatticeLayout!G2879</f>
        <v>outside loss monitor</v>
      </c>
      <c r="H2850" s="20">
        <f>LatticeLayout!H2879</f>
        <v>0</v>
      </c>
      <c r="I2850" s="20">
        <f>LatticeLayout!I2879</f>
        <v>0</v>
      </c>
      <c r="J2850" s="20">
        <f>LatticeLayout!J2879</f>
        <v>0</v>
      </c>
      <c r="K2850" s="20">
        <f>LatticeLayout!K2879</f>
        <v>0</v>
      </c>
      <c r="L2850" s="20">
        <f>LatticeLayout!L2879</f>
        <v>41.094000000000001</v>
      </c>
      <c r="M2850" s="20">
        <f>LatticeLayout!M2879</f>
        <v>427.19421835962947</v>
      </c>
      <c r="N2850" s="20">
        <f>LatticeLayout!N2879</f>
        <v>326.97481452404821</v>
      </c>
      <c r="O2850" s="20">
        <f t="shared" si="132"/>
        <v>326.97481452404821</v>
      </c>
      <c r="P2850" s="20">
        <f t="shared" si="133"/>
        <v>427.19421835962947</v>
      </c>
      <c r="Q2850" s="20">
        <f t="shared" si="134"/>
        <v>41.094000000000001</v>
      </c>
    </row>
    <row r="2851" spans="1:17" hidden="1" x14ac:dyDescent="0.3">
      <c r="A2851" s="20">
        <f>LatticeLayout!A2880</f>
        <v>0</v>
      </c>
      <c r="B2851" s="20">
        <f>LatticeLayout!B2880</f>
        <v>0</v>
      </c>
      <c r="C2851" s="20">
        <f>LatticeLayout!C2880</f>
        <v>0</v>
      </c>
      <c r="D2851" s="20">
        <f>LatticeLayout!D2880</f>
        <v>0</v>
      </c>
      <c r="E2851" s="20">
        <f>LatticeLayout!E2880</f>
        <v>0</v>
      </c>
      <c r="F2851" s="20">
        <f>LatticeLayout!F2880</f>
        <v>0</v>
      </c>
      <c r="G2851" s="20">
        <f>LatticeLayout!G2880</f>
        <v>0</v>
      </c>
      <c r="H2851" s="20">
        <f>LatticeLayout!H2880</f>
        <v>0</v>
      </c>
      <c r="I2851" s="20">
        <f>LatticeLayout!I2880</f>
        <v>0</v>
      </c>
      <c r="J2851" s="20">
        <f>LatticeLayout!J2880</f>
        <v>0</v>
      </c>
      <c r="K2851" s="20">
        <f>LatticeLayout!K2880</f>
        <v>0</v>
      </c>
      <c r="L2851" s="20">
        <f>LatticeLayout!L2880</f>
        <v>41.094000000000001</v>
      </c>
      <c r="M2851" s="20">
        <f>LatticeLayout!M2880</f>
        <v>427.19421835962947</v>
      </c>
      <c r="N2851" s="20">
        <f>LatticeLayout!N2880</f>
        <v>326.97481452404821</v>
      </c>
      <c r="O2851" s="20">
        <f t="shared" si="132"/>
        <v>326.97481452404821</v>
      </c>
      <c r="P2851" s="20">
        <f t="shared" si="133"/>
        <v>427.19421835962947</v>
      </c>
      <c r="Q2851" s="20">
        <f t="shared" si="134"/>
        <v>41.094000000000001</v>
      </c>
    </row>
    <row r="2852" spans="1:17" hidden="1" x14ac:dyDescent="0.3">
      <c r="A2852" s="20">
        <f>LatticeLayout!A2881</f>
        <v>0</v>
      </c>
      <c r="B2852" s="20">
        <f>LatticeLayout!B2881</f>
        <v>0</v>
      </c>
      <c r="C2852" s="20">
        <f>LatticeLayout!C2881</f>
        <v>0</v>
      </c>
      <c r="D2852" s="20">
        <f>LatticeLayout!D2881</f>
        <v>0</v>
      </c>
      <c r="E2852" s="20">
        <f>LatticeLayout!E2881</f>
        <v>0</v>
      </c>
      <c r="F2852" s="20">
        <f>LatticeLayout!F2881</f>
        <v>0</v>
      </c>
      <c r="G2852" s="20">
        <f>LatticeLayout!G2881</f>
        <v>0</v>
      </c>
      <c r="H2852" s="20">
        <f>LatticeLayout!H2881</f>
        <v>0</v>
      </c>
      <c r="I2852" s="20">
        <f>LatticeLayout!I2881</f>
        <v>0</v>
      </c>
      <c r="J2852" s="20">
        <f>LatticeLayout!J2881</f>
        <v>0</v>
      </c>
      <c r="K2852" s="20">
        <f>LatticeLayout!K2881</f>
        <v>0.15310800000000002</v>
      </c>
      <c r="L2852" s="20">
        <f>LatticeLayout!L2881</f>
        <v>41.094000000000001</v>
      </c>
      <c r="M2852" s="20">
        <f>LatticeLayout!M2881</f>
        <v>427.19421835962947</v>
      </c>
      <c r="N2852" s="20">
        <f>LatticeLayout!N2881</f>
        <v>326.82170652404824</v>
      </c>
      <c r="O2852" s="20">
        <f t="shared" si="132"/>
        <v>326.89826052404823</v>
      </c>
      <c r="P2852" s="20">
        <f t="shared" si="133"/>
        <v>427.19421835962947</v>
      </c>
      <c r="Q2852" s="20">
        <f t="shared" si="134"/>
        <v>41.094000000000001</v>
      </c>
    </row>
    <row r="2853" spans="1:17" hidden="1" x14ac:dyDescent="0.3">
      <c r="A2853" s="20" t="str">
        <f>LatticeLayout!A2882</f>
        <v>LS3</v>
      </c>
      <c r="B2853" s="20" t="str">
        <f>LatticeLayout!B2882</f>
        <v>CD05</v>
      </c>
      <c r="C2853" s="20" t="str">
        <f>LatticeLayout!C2882</f>
        <v>GV</v>
      </c>
      <c r="D2853" s="20">
        <f>LatticeLayout!D2882</f>
        <v>4635</v>
      </c>
      <c r="E2853" s="20" t="str">
        <f>LatticeLayout!E2882</f>
        <v>LS3_CD05:GV_D4635</v>
      </c>
      <c r="F2853" s="20">
        <f>LatticeLayout!F2882</f>
        <v>0</v>
      </c>
      <c r="G2853" s="20" t="str">
        <f>LatticeLayout!G2882</f>
        <v>gate valve</v>
      </c>
      <c r="H2853" s="20">
        <f>LatticeLayout!H2882</f>
        <v>40</v>
      </c>
      <c r="I2853" s="20">
        <f>LatticeLayout!I2882</f>
        <v>0</v>
      </c>
      <c r="J2853" s="20">
        <f>LatticeLayout!J2882</f>
        <v>0</v>
      </c>
      <c r="K2853" s="20">
        <f>LatticeLayout!K2882</f>
        <v>7.1999999999999995E-2</v>
      </c>
      <c r="L2853" s="20">
        <f>LatticeLayout!L2882</f>
        <v>41.094000000000001</v>
      </c>
      <c r="M2853" s="20">
        <f>LatticeLayout!M2882</f>
        <v>427.19421835962947</v>
      </c>
      <c r="N2853" s="20">
        <f>LatticeLayout!N2882</f>
        <v>326.74970652404824</v>
      </c>
      <c r="O2853" s="20">
        <f t="shared" si="132"/>
        <v>326.78570652404824</v>
      </c>
      <c r="P2853" s="20">
        <f t="shared" si="133"/>
        <v>427.19421835962947</v>
      </c>
      <c r="Q2853" s="20">
        <f t="shared" si="134"/>
        <v>41.094000000000001</v>
      </c>
    </row>
    <row r="2854" spans="1:17" hidden="1" x14ac:dyDescent="0.3">
      <c r="A2854" s="20">
        <f>LatticeLayout!A2883</f>
        <v>0</v>
      </c>
      <c r="B2854" s="20">
        <f>LatticeLayout!B2883</f>
        <v>0</v>
      </c>
      <c r="C2854" s="20">
        <f>LatticeLayout!C2883</f>
        <v>0</v>
      </c>
      <c r="D2854" s="20">
        <f>LatticeLayout!D2883</f>
        <v>0</v>
      </c>
      <c r="E2854" s="20" t="str">
        <f>LatticeLayout!E2883</f>
        <v/>
      </c>
      <c r="F2854" s="20">
        <f>LatticeLayout!F2883</f>
        <v>0</v>
      </c>
      <c r="G2854" s="20" t="str">
        <f>LatticeLayout!G2883</f>
        <v>bellow</v>
      </c>
      <c r="H2854" s="20">
        <f>LatticeLayout!H2883</f>
        <v>40</v>
      </c>
      <c r="I2854" s="20">
        <f>LatticeLayout!I2883</f>
        <v>0</v>
      </c>
      <c r="J2854" s="20">
        <f>LatticeLayout!J2883</f>
        <v>0</v>
      </c>
      <c r="K2854" s="20">
        <f>LatticeLayout!K2883</f>
        <v>0.11600000000000001</v>
      </c>
      <c r="L2854" s="20">
        <f>LatticeLayout!L2883</f>
        <v>41.094000000000001</v>
      </c>
      <c r="M2854" s="20">
        <f>LatticeLayout!M2883</f>
        <v>427.19421835962947</v>
      </c>
      <c r="N2854" s="20">
        <f>LatticeLayout!N2883</f>
        <v>326.63370652404825</v>
      </c>
      <c r="O2854" s="20">
        <f t="shared" si="132"/>
        <v>326.69170652404824</v>
      </c>
      <c r="P2854" s="20">
        <f t="shared" si="133"/>
        <v>427.19421835962947</v>
      </c>
      <c r="Q2854" s="20">
        <f t="shared" si="134"/>
        <v>41.094000000000001</v>
      </c>
    </row>
    <row r="2855" spans="1:17" hidden="1" x14ac:dyDescent="0.3">
      <c r="A2855" s="20" t="str">
        <f>LatticeLayout!A2884</f>
        <v>LS3</v>
      </c>
      <c r="B2855" s="20" t="str">
        <f>LatticeLayout!B2884</f>
        <v>WD05</v>
      </c>
      <c r="C2855" s="20" t="str">
        <f>LatticeLayout!C2884</f>
        <v>BPM</v>
      </c>
      <c r="D2855" s="20">
        <f>LatticeLayout!D2884</f>
        <v>4637</v>
      </c>
      <c r="E2855" s="20" t="str">
        <f>LatticeLayout!E2884</f>
        <v>LS3_WD05:BPM_D4637</v>
      </c>
      <c r="F2855" s="20" t="str">
        <f>LatticeLayout!F2884</f>
        <v>BPM2</v>
      </c>
      <c r="G2855" s="20" t="str">
        <f>LatticeLayout!G2884</f>
        <v>position monitor</v>
      </c>
      <c r="H2855" s="20">
        <f>LatticeLayout!H2884</f>
        <v>0</v>
      </c>
      <c r="I2855" s="20">
        <f>LatticeLayout!I2884</f>
        <v>0</v>
      </c>
      <c r="J2855" s="20">
        <f>LatticeLayout!J2884</f>
        <v>0</v>
      </c>
      <c r="K2855" s="20">
        <f>LatticeLayout!K2884</f>
        <v>0</v>
      </c>
      <c r="L2855" s="20">
        <f>LatticeLayout!L2884</f>
        <v>41.094000000000001</v>
      </c>
      <c r="M2855" s="20">
        <f>LatticeLayout!M2884</f>
        <v>427.19421835962947</v>
      </c>
      <c r="N2855" s="20">
        <f>LatticeLayout!N2884</f>
        <v>326.63370652404825</v>
      </c>
      <c r="O2855" s="20">
        <f t="shared" si="132"/>
        <v>326.63370652404825</v>
      </c>
      <c r="P2855" s="20">
        <f t="shared" si="133"/>
        <v>427.19421835962947</v>
      </c>
      <c r="Q2855" s="20">
        <f t="shared" si="134"/>
        <v>41.094000000000001</v>
      </c>
    </row>
    <row r="2856" spans="1:17" x14ac:dyDescent="0.3">
      <c r="A2856" s="20">
        <f>LatticeLayout!A2885</f>
        <v>0</v>
      </c>
      <c r="B2856" s="20">
        <f>LatticeLayout!B2885</f>
        <v>0</v>
      </c>
      <c r="C2856" s="20">
        <f>LatticeLayout!C2885</f>
        <v>0</v>
      </c>
      <c r="D2856" s="20">
        <f>LatticeLayout!D2885</f>
        <v>0</v>
      </c>
      <c r="E2856" s="20" t="str">
        <f>LatticeLayout!E2885</f>
        <v/>
      </c>
      <c r="F2856" s="20">
        <f>LatticeLayout!F2885</f>
        <v>0</v>
      </c>
      <c r="G2856" s="20" t="str">
        <f>LatticeLayout!G2885</f>
        <v>diagnostic box</v>
      </c>
      <c r="H2856" s="20">
        <f>LatticeLayout!H2885</f>
        <v>0</v>
      </c>
      <c r="I2856" s="20">
        <f>LatticeLayout!I2885</f>
        <v>0</v>
      </c>
      <c r="J2856" s="20">
        <f>LatticeLayout!J2885</f>
        <v>0</v>
      </c>
      <c r="K2856" s="20">
        <f>LatticeLayout!K2885</f>
        <v>7.3999999999999996E-2</v>
      </c>
      <c r="L2856" s="551">
        <f>LatticeLayout!L2885</f>
        <v>41.094000000000001</v>
      </c>
      <c r="M2856" s="551">
        <f>LatticeLayout!M2885</f>
        <v>427.19421835962947</v>
      </c>
      <c r="N2856" s="551">
        <f>LatticeLayout!N2885</f>
        <v>326.55970652404824</v>
      </c>
      <c r="O2856" s="551">
        <f t="shared" si="132"/>
        <v>326.59670652404827</v>
      </c>
      <c r="P2856" s="551">
        <f t="shared" si="133"/>
        <v>427.19421835962947</v>
      </c>
      <c r="Q2856" s="551">
        <f t="shared" si="134"/>
        <v>41.094000000000001</v>
      </c>
    </row>
    <row r="2857" spans="1:17" hidden="1" x14ac:dyDescent="0.3">
      <c r="A2857" s="20" t="str">
        <f>LatticeLayout!A2886</f>
        <v>LS3</v>
      </c>
      <c r="B2857" s="20" t="str">
        <f>LatticeLayout!B2886</f>
        <v>WD05</v>
      </c>
      <c r="C2857" s="20" t="str">
        <f>LatticeLayout!C2886</f>
        <v>PORT</v>
      </c>
      <c r="D2857" s="20">
        <f>LatticeLayout!D2886</f>
        <v>4638</v>
      </c>
      <c r="E2857" s="20" t="str">
        <f>LatticeLayout!E2886</f>
        <v>LS3_WD05:PORT_D4638</v>
      </c>
      <c r="F2857" s="20">
        <f>LatticeLayout!F2886</f>
        <v>0</v>
      </c>
      <c r="G2857" s="20" t="str">
        <f>LatticeLayout!G2886</f>
        <v>port for future diagnostics</v>
      </c>
      <c r="H2857" s="20">
        <f>LatticeLayout!H2886</f>
        <v>0</v>
      </c>
      <c r="I2857" s="20">
        <f>LatticeLayout!I2886</f>
        <v>0</v>
      </c>
      <c r="J2857" s="20">
        <f>LatticeLayout!J2886</f>
        <v>0</v>
      </c>
      <c r="K2857" s="20">
        <f>LatticeLayout!K2886</f>
        <v>0</v>
      </c>
      <c r="L2857" s="20">
        <f>LatticeLayout!L2886</f>
        <v>41.094000000000001</v>
      </c>
      <c r="M2857" s="20">
        <f>LatticeLayout!M2886</f>
        <v>427.19421835962947</v>
      </c>
      <c r="N2857" s="20">
        <f>LatticeLayout!N2886</f>
        <v>326.55970652404824</v>
      </c>
      <c r="O2857" s="20">
        <f t="shared" si="132"/>
        <v>326.55970652404824</v>
      </c>
      <c r="P2857" s="20">
        <f t="shared" si="133"/>
        <v>427.19421835962947</v>
      </c>
      <c r="Q2857" s="20">
        <f t="shared" si="134"/>
        <v>41.094000000000001</v>
      </c>
    </row>
    <row r="2858" spans="1:17" x14ac:dyDescent="0.3">
      <c r="A2858" s="20">
        <f>LatticeLayout!A2887</f>
        <v>0</v>
      </c>
      <c r="B2858" s="20">
        <f>LatticeLayout!B2887</f>
        <v>0</v>
      </c>
      <c r="C2858" s="20">
        <f>LatticeLayout!C2887</f>
        <v>0</v>
      </c>
      <c r="D2858" s="20">
        <f>LatticeLayout!D2887</f>
        <v>0</v>
      </c>
      <c r="E2858" s="20" t="str">
        <f>LatticeLayout!E2887</f>
        <v/>
      </c>
      <c r="F2858" s="20">
        <f>LatticeLayout!F2887</f>
        <v>0</v>
      </c>
      <c r="G2858" s="20" t="str">
        <f>LatticeLayout!G2887</f>
        <v>diagnostic box</v>
      </c>
      <c r="H2858" s="20">
        <f>LatticeLayout!H2887</f>
        <v>0</v>
      </c>
      <c r="I2858" s="20">
        <f>LatticeLayout!I2887</f>
        <v>0</v>
      </c>
      <c r="J2858" s="20">
        <f>LatticeLayout!J2887</f>
        <v>0</v>
      </c>
      <c r="K2858" s="20">
        <f>LatticeLayout!K2887</f>
        <v>9.0999999999999998E-2</v>
      </c>
      <c r="L2858" s="551">
        <f>LatticeLayout!L2887</f>
        <v>41.094000000000001</v>
      </c>
      <c r="M2858" s="551">
        <f>LatticeLayout!M2887</f>
        <v>427.19421835962947</v>
      </c>
      <c r="N2858" s="551">
        <f>LatticeLayout!N2887</f>
        <v>326.46870652404823</v>
      </c>
      <c r="O2858" s="551">
        <f t="shared" si="132"/>
        <v>326.51420652404823</v>
      </c>
      <c r="P2858" s="551">
        <f t="shared" si="133"/>
        <v>427.19421835962947</v>
      </c>
      <c r="Q2858" s="551">
        <f t="shared" si="134"/>
        <v>41.094000000000001</v>
      </c>
    </row>
    <row r="2859" spans="1:17" hidden="1" x14ac:dyDescent="0.3">
      <c r="A2859" s="20" t="str">
        <f>LatticeLayout!A2888</f>
        <v>LS3</v>
      </c>
      <c r="B2859" s="20" t="str">
        <f>LatticeLayout!B2888</f>
        <v>WD05</v>
      </c>
      <c r="C2859" s="20" t="str">
        <f>LatticeLayout!C2888</f>
        <v>PORT</v>
      </c>
      <c r="D2859" s="20">
        <f>LatticeLayout!D2888</f>
        <v>4638</v>
      </c>
      <c r="E2859" s="20" t="str">
        <f>LatticeLayout!E2888</f>
        <v>LS3_WD05:PORT_D4638</v>
      </c>
      <c r="F2859" s="20" t="str">
        <f>LatticeLayout!F2888</f>
        <v>IP_S</v>
      </c>
      <c r="G2859" s="20" t="str">
        <f>LatticeLayout!G2888</f>
        <v>pump, 65 l/s</v>
      </c>
      <c r="H2859" s="20">
        <f>LatticeLayout!H2888</f>
        <v>0</v>
      </c>
      <c r="I2859" s="20">
        <f>LatticeLayout!I2888</f>
        <v>0</v>
      </c>
      <c r="J2859" s="20">
        <f>LatticeLayout!J2888</f>
        <v>0</v>
      </c>
      <c r="K2859" s="20">
        <f>LatticeLayout!K2888</f>
        <v>0</v>
      </c>
      <c r="L2859" s="20">
        <f>LatticeLayout!L2888</f>
        <v>41.094000000000001</v>
      </c>
      <c r="M2859" s="20">
        <f>LatticeLayout!M2888</f>
        <v>427.19421835962947</v>
      </c>
      <c r="N2859" s="20">
        <f>LatticeLayout!N2888</f>
        <v>326.46870652404823</v>
      </c>
      <c r="O2859" s="20">
        <f t="shared" si="132"/>
        <v>326.46870652404823</v>
      </c>
      <c r="P2859" s="20">
        <f t="shared" si="133"/>
        <v>427.19421835962947</v>
      </c>
      <c r="Q2859" s="20">
        <f t="shared" si="134"/>
        <v>41.094000000000001</v>
      </c>
    </row>
    <row r="2860" spans="1:17" hidden="1" x14ac:dyDescent="0.3">
      <c r="A2860" s="20">
        <f>LatticeLayout!A2889</f>
        <v>0</v>
      </c>
      <c r="B2860" s="20">
        <f>LatticeLayout!B2889</f>
        <v>0</v>
      </c>
      <c r="C2860" s="20">
        <f>LatticeLayout!C2889</f>
        <v>0</v>
      </c>
      <c r="D2860" s="20">
        <f>LatticeLayout!D2889</f>
        <v>0</v>
      </c>
      <c r="E2860" s="20" t="str">
        <f>LatticeLayout!E2889</f>
        <v/>
      </c>
      <c r="F2860" s="20">
        <f>LatticeLayout!F2889</f>
        <v>0</v>
      </c>
      <c r="G2860" s="20" t="str">
        <f>LatticeLayout!G2889</f>
        <v>bellow</v>
      </c>
      <c r="H2860" s="20">
        <f>LatticeLayout!H2889</f>
        <v>40</v>
      </c>
      <c r="I2860" s="20">
        <f>LatticeLayout!I2889</f>
        <v>0</v>
      </c>
      <c r="J2860" s="20">
        <f>LatticeLayout!J2889</f>
        <v>0</v>
      </c>
      <c r="K2860" s="20">
        <f>LatticeLayout!K2889</f>
        <v>9.9000000000000005E-2</v>
      </c>
      <c r="L2860" s="20">
        <f>LatticeLayout!L2889</f>
        <v>41.094000000000001</v>
      </c>
      <c r="M2860" s="20">
        <f>LatticeLayout!M2889</f>
        <v>427.19421835962947</v>
      </c>
      <c r="N2860" s="20">
        <f>LatticeLayout!N2889</f>
        <v>326.36970652404824</v>
      </c>
      <c r="O2860" s="20">
        <f t="shared" si="132"/>
        <v>326.41920652404826</v>
      </c>
      <c r="P2860" s="20">
        <f t="shared" si="133"/>
        <v>427.19421835962947</v>
      </c>
      <c r="Q2860" s="20">
        <f t="shared" si="134"/>
        <v>41.094000000000001</v>
      </c>
    </row>
    <row r="2861" spans="1:17" hidden="1" x14ac:dyDescent="0.3">
      <c r="A2861" s="20" t="str">
        <f>LatticeLayout!A2890</f>
        <v>LS3</v>
      </c>
      <c r="B2861" s="20" t="str">
        <f>LatticeLayout!B2890</f>
        <v>CD06</v>
      </c>
      <c r="C2861" s="20" t="str">
        <f>LatticeLayout!C2890</f>
        <v>GV</v>
      </c>
      <c r="D2861" s="20">
        <f>LatticeLayout!D2890</f>
        <v>4640</v>
      </c>
      <c r="E2861" s="20" t="str">
        <f>LatticeLayout!E2890</f>
        <v>LS3_CD06:GV_D4640</v>
      </c>
      <c r="F2861" s="20">
        <f>LatticeLayout!F2890</f>
        <v>0</v>
      </c>
      <c r="G2861" s="20" t="str">
        <f>LatticeLayout!G2890</f>
        <v>gate valve</v>
      </c>
      <c r="H2861" s="20">
        <f>LatticeLayout!H2890</f>
        <v>40</v>
      </c>
      <c r="I2861" s="20">
        <f>LatticeLayout!I2890</f>
        <v>0</v>
      </c>
      <c r="J2861" s="20">
        <f>LatticeLayout!J2890</f>
        <v>0</v>
      </c>
      <c r="K2861" s="20">
        <f>LatticeLayout!K2890</f>
        <v>7.1999999999999995E-2</v>
      </c>
      <c r="L2861" s="20">
        <f>LatticeLayout!L2890</f>
        <v>41.094000000000001</v>
      </c>
      <c r="M2861" s="20">
        <f>LatticeLayout!M2890</f>
        <v>427.19421835962947</v>
      </c>
      <c r="N2861" s="20">
        <f>LatticeLayout!N2890</f>
        <v>326.29770652404824</v>
      </c>
      <c r="O2861" s="20">
        <f t="shared" si="132"/>
        <v>326.33370652404824</v>
      </c>
      <c r="P2861" s="20">
        <f t="shared" si="133"/>
        <v>427.19421835962947</v>
      </c>
      <c r="Q2861" s="20">
        <f t="shared" si="134"/>
        <v>41.094000000000001</v>
      </c>
    </row>
    <row r="2862" spans="1:17" hidden="1" x14ac:dyDescent="0.3">
      <c r="A2862" s="20">
        <f>LatticeLayout!A2891</f>
        <v>0</v>
      </c>
      <c r="B2862" s="20">
        <f>LatticeLayout!B2891</f>
        <v>0</v>
      </c>
      <c r="C2862" s="20">
        <f>LatticeLayout!C2891</f>
        <v>0</v>
      </c>
      <c r="D2862" s="20">
        <f>LatticeLayout!D2891</f>
        <v>0</v>
      </c>
      <c r="E2862" s="20" t="str">
        <f>LatticeLayout!E2891</f>
        <v/>
      </c>
      <c r="F2862" s="20">
        <f>LatticeLayout!F2891</f>
        <v>0</v>
      </c>
      <c r="G2862" s="20" t="str">
        <f>LatticeLayout!G2891</f>
        <v>bellows</v>
      </c>
      <c r="H2862" s="20">
        <f>LatticeLayout!H2891</f>
        <v>0</v>
      </c>
      <c r="I2862" s="20">
        <f>LatticeLayout!I2891</f>
        <v>0</v>
      </c>
      <c r="J2862" s="20">
        <f>LatticeLayout!J2891</f>
        <v>0</v>
      </c>
      <c r="K2862" s="20">
        <f>LatticeLayout!K2891</f>
        <v>0.15310800000000002</v>
      </c>
      <c r="L2862" s="20">
        <f>LatticeLayout!L2891</f>
        <v>41.094000000000001</v>
      </c>
      <c r="M2862" s="20">
        <f>LatticeLayout!M2891</f>
        <v>427.19421835962947</v>
      </c>
      <c r="N2862" s="20">
        <f>LatticeLayout!N2891</f>
        <v>326.14459852404826</v>
      </c>
      <c r="O2862" s="20">
        <f t="shared" si="132"/>
        <v>326.22115252404825</v>
      </c>
      <c r="P2862" s="20">
        <f t="shared" si="133"/>
        <v>427.19421835962947</v>
      </c>
      <c r="Q2862" s="20">
        <f t="shared" si="134"/>
        <v>41.094000000000001</v>
      </c>
    </row>
    <row r="2863" spans="1:17" x14ac:dyDescent="0.3">
      <c r="A2863" s="20" t="str">
        <f>LatticeLayout!A2892</f>
        <v>LS3</v>
      </c>
      <c r="B2863" s="20" t="str">
        <f>LatticeLayout!B2892</f>
        <v>CD06</v>
      </c>
      <c r="C2863" s="20" t="str">
        <f>LatticeLayout!C2892</f>
        <v>CAV1</v>
      </c>
      <c r="D2863" s="20">
        <f>LatticeLayout!D2892</f>
        <v>4644</v>
      </c>
      <c r="E2863" s="20" t="str">
        <f>LatticeLayout!E2892</f>
        <v>LS3_CD06:CAV1_D4644</v>
      </c>
      <c r="F2863" s="20">
        <f>LatticeLayout!F2892</f>
        <v>0</v>
      </c>
      <c r="G2863" s="20" t="str">
        <f>LatticeLayout!G2892</f>
        <v>b54 cavity</v>
      </c>
      <c r="H2863" s="20">
        <f>LatticeLayout!H2892</f>
        <v>40</v>
      </c>
      <c r="I2863" s="20">
        <f>LatticeLayout!I2892</f>
        <v>0</v>
      </c>
      <c r="J2863" s="20">
        <f>LatticeLayout!J2892</f>
        <v>0</v>
      </c>
      <c r="K2863" s="20">
        <f>LatticeLayout!K2892</f>
        <v>0.49565599999999999</v>
      </c>
      <c r="L2863" s="551">
        <f>LatticeLayout!L2892</f>
        <v>41.094000000000001</v>
      </c>
      <c r="M2863" s="551">
        <f>LatticeLayout!M2892</f>
        <v>427.19421835962947</v>
      </c>
      <c r="N2863" s="551">
        <f>LatticeLayout!N2892</f>
        <v>325.64894252404827</v>
      </c>
      <c r="O2863" s="551">
        <f t="shared" si="132"/>
        <v>325.89677052404829</v>
      </c>
      <c r="P2863" s="551">
        <f t="shared" si="133"/>
        <v>427.19421835962947</v>
      </c>
      <c r="Q2863" s="551">
        <f t="shared" si="134"/>
        <v>41.094000000000001</v>
      </c>
    </row>
    <row r="2864" spans="1:17" hidden="1" x14ac:dyDescent="0.3">
      <c r="A2864" s="20" t="str">
        <f>LatticeLayout!A2893</f>
        <v>LS3</v>
      </c>
      <c r="B2864" s="20" t="str">
        <f>LatticeLayout!B2893</f>
        <v>CD06</v>
      </c>
      <c r="C2864" s="20" t="str">
        <f>LatticeLayout!C2893</f>
        <v>BLM</v>
      </c>
      <c r="D2864" s="20">
        <f>LatticeLayout!D2893</f>
        <v>4647</v>
      </c>
      <c r="E2864" s="20" t="str">
        <f>LatticeLayout!E2893</f>
        <v>LS3_CD06:BLM_D4647</v>
      </c>
      <c r="F2864" s="20">
        <f>LatticeLayout!F2893</f>
        <v>0</v>
      </c>
      <c r="G2864" s="20" t="str">
        <f>LatticeLayout!G2893</f>
        <v>outside loss monitor</v>
      </c>
      <c r="H2864" s="20">
        <f>LatticeLayout!H2893</f>
        <v>0</v>
      </c>
      <c r="I2864" s="20">
        <f>LatticeLayout!I2893</f>
        <v>0</v>
      </c>
      <c r="J2864" s="20">
        <f>LatticeLayout!J2893</f>
        <v>0</v>
      </c>
      <c r="K2864" s="20">
        <f>LatticeLayout!K2893</f>
        <v>0</v>
      </c>
      <c r="L2864" s="20">
        <f>LatticeLayout!L2893</f>
        <v>41.094000000000001</v>
      </c>
      <c r="M2864" s="20">
        <f>LatticeLayout!M2893</f>
        <v>427.19421835962947</v>
      </c>
      <c r="N2864" s="20">
        <f>LatticeLayout!N2893</f>
        <v>325.64894252404827</v>
      </c>
      <c r="O2864" s="20">
        <f t="shared" si="132"/>
        <v>325.64894252404827</v>
      </c>
      <c r="P2864" s="20">
        <f t="shared" si="133"/>
        <v>427.19421835962947</v>
      </c>
      <c r="Q2864" s="20">
        <f t="shared" si="134"/>
        <v>41.094000000000001</v>
      </c>
    </row>
    <row r="2865" spans="1:17" hidden="1" x14ac:dyDescent="0.3">
      <c r="A2865" s="20">
        <f>LatticeLayout!A2894</f>
        <v>0</v>
      </c>
      <c r="B2865" s="20">
        <f>LatticeLayout!B2894</f>
        <v>0</v>
      </c>
      <c r="C2865" s="20">
        <f>LatticeLayout!C2894</f>
        <v>0</v>
      </c>
      <c r="D2865" s="20">
        <f>LatticeLayout!D2894</f>
        <v>0</v>
      </c>
      <c r="E2865" s="20">
        <f>LatticeLayout!E2894</f>
        <v>0</v>
      </c>
      <c r="F2865" s="20">
        <f>LatticeLayout!F2894</f>
        <v>0</v>
      </c>
      <c r="G2865" s="20">
        <f>LatticeLayout!G2894</f>
        <v>0</v>
      </c>
      <c r="H2865" s="20">
        <f>LatticeLayout!H2894</f>
        <v>0</v>
      </c>
      <c r="I2865" s="20">
        <f>LatticeLayout!I2894</f>
        <v>0</v>
      </c>
      <c r="J2865" s="20">
        <f>LatticeLayout!J2894</f>
        <v>0</v>
      </c>
      <c r="K2865" s="20">
        <f>LatticeLayout!K2894</f>
        <v>0</v>
      </c>
      <c r="L2865" s="20">
        <f>LatticeLayout!L2894</f>
        <v>41.094000000000001</v>
      </c>
      <c r="M2865" s="20">
        <f>LatticeLayout!M2894</f>
        <v>427.19421835962947</v>
      </c>
      <c r="N2865" s="20">
        <f>LatticeLayout!N2894</f>
        <v>325.64894252404827</v>
      </c>
      <c r="O2865" s="20">
        <f t="shared" si="132"/>
        <v>325.64894252404827</v>
      </c>
      <c r="P2865" s="20">
        <f t="shared" si="133"/>
        <v>427.19421835962947</v>
      </c>
      <c r="Q2865" s="20">
        <f t="shared" si="134"/>
        <v>41.094000000000001</v>
      </c>
    </row>
    <row r="2866" spans="1:17" hidden="1" x14ac:dyDescent="0.3">
      <c r="A2866" s="20">
        <f>LatticeLayout!A2895</f>
        <v>0</v>
      </c>
      <c r="B2866" s="20">
        <f>LatticeLayout!B2895</f>
        <v>0</v>
      </c>
      <c r="C2866" s="20">
        <f>LatticeLayout!C2895</f>
        <v>0</v>
      </c>
      <c r="D2866" s="20">
        <f>LatticeLayout!D2895</f>
        <v>0</v>
      </c>
      <c r="E2866" s="20" t="str">
        <f>LatticeLayout!E2895</f>
        <v/>
      </c>
      <c r="F2866" s="20">
        <f>LatticeLayout!F2895</f>
        <v>0</v>
      </c>
      <c r="G2866" s="20" t="str">
        <f>LatticeLayout!G2895</f>
        <v>bellow</v>
      </c>
      <c r="H2866" s="20">
        <f>LatticeLayout!H2895</f>
        <v>0</v>
      </c>
      <c r="I2866" s="20">
        <f>LatticeLayout!I2895</f>
        <v>0</v>
      </c>
      <c r="J2866" s="20">
        <f>LatticeLayout!J2895</f>
        <v>0</v>
      </c>
      <c r="K2866" s="20">
        <f>LatticeLayout!K2895</f>
        <v>9.9516999999999994E-2</v>
      </c>
      <c r="L2866" s="20">
        <f>LatticeLayout!L2895</f>
        <v>41.094000000000001</v>
      </c>
      <c r="M2866" s="20">
        <f>LatticeLayout!M2895</f>
        <v>427.19421835962947</v>
      </c>
      <c r="N2866" s="20">
        <f>LatticeLayout!N2895</f>
        <v>325.54942552404827</v>
      </c>
      <c r="O2866" s="20">
        <f t="shared" si="132"/>
        <v>325.59918402404827</v>
      </c>
      <c r="P2866" s="20">
        <f t="shared" si="133"/>
        <v>427.19421835962947</v>
      </c>
      <c r="Q2866" s="20">
        <f t="shared" si="134"/>
        <v>41.094000000000001</v>
      </c>
    </row>
    <row r="2867" spans="1:17" x14ac:dyDescent="0.3">
      <c r="A2867" s="20" t="str">
        <f>LatticeLayout!A2896</f>
        <v>LS3</v>
      </c>
      <c r="B2867" s="20" t="str">
        <f>LatticeLayout!B2896</f>
        <v>CD06</v>
      </c>
      <c r="C2867" s="20" t="str">
        <f>LatticeLayout!C2896</f>
        <v>CAV2</v>
      </c>
      <c r="D2867" s="20">
        <f>LatticeLayout!D2896</f>
        <v>4650</v>
      </c>
      <c r="E2867" s="20" t="str">
        <f>LatticeLayout!E2896</f>
        <v>LS3_CD06:CAV2_D4650</v>
      </c>
      <c r="F2867" s="20">
        <f>LatticeLayout!F2896</f>
        <v>0</v>
      </c>
      <c r="G2867" s="20" t="str">
        <f>LatticeLayout!G2896</f>
        <v>b54 cavity</v>
      </c>
      <c r="H2867" s="20">
        <f>LatticeLayout!H2896</f>
        <v>40</v>
      </c>
      <c r="I2867" s="20">
        <f>LatticeLayout!I2896</f>
        <v>0</v>
      </c>
      <c r="J2867" s="20">
        <f>LatticeLayout!J2896</f>
        <v>0</v>
      </c>
      <c r="K2867" s="20">
        <f>LatticeLayout!K2896</f>
        <v>0.49565599999999999</v>
      </c>
      <c r="L2867" s="551">
        <f>LatticeLayout!L2896</f>
        <v>41.094000000000001</v>
      </c>
      <c r="M2867" s="551">
        <f>LatticeLayout!M2896</f>
        <v>427.19421835962947</v>
      </c>
      <c r="N2867" s="551">
        <f>LatticeLayout!N2896</f>
        <v>325.05376952404828</v>
      </c>
      <c r="O2867" s="551">
        <f t="shared" si="132"/>
        <v>325.30159752404825</v>
      </c>
      <c r="P2867" s="551">
        <f t="shared" si="133"/>
        <v>427.19421835962947</v>
      </c>
      <c r="Q2867" s="551">
        <f t="shared" si="134"/>
        <v>41.094000000000001</v>
      </c>
    </row>
    <row r="2868" spans="1:17" hidden="1" x14ac:dyDescent="0.3">
      <c r="A2868" s="20">
        <f>LatticeLayout!A2897</f>
        <v>0</v>
      </c>
      <c r="B2868" s="20">
        <f>LatticeLayout!B2897</f>
        <v>0</v>
      </c>
      <c r="C2868" s="20">
        <f>LatticeLayout!C2897</f>
        <v>0</v>
      </c>
      <c r="D2868" s="20">
        <f>LatticeLayout!D2897</f>
        <v>0</v>
      </c>
      <c r="E2868" s="20" t="str">
        <f>LatticeLayout!E2897</f>
        <v/>
      </c>
      <c r="F2868" s="20">
        <f>LatticeLayout!F2897</f>
        <v>0</v>
      </c>
      <c r="G2868" s="20">
        <f>LatticeLayout!G2897</f>
        <v>0</v>
      </c>
      <c r="H2868" s="20">
        <f>LatticeLayout!H2897</f>
        <v>0</v>
      </c>
      <c r="I2868" s="20">
        <f>LatticeLayout!I2897</f>
        <v>0</v>
      </c>
      <c r="J2868" s="20">
        <f>LatticeLayout!J2897</f>
        <v>0</v>
      </c>
      <c r="K2868" s="20">
        <f>LatticeLayout!K2897</f>
        <v>0</v>
      </c>
      <c r="L2868" s="20">
        <f>LatticeLayout!L2897</f>
        <v>41.094000000000001</v>
      </c>
      <c r="M2868" s="20">
        <f>LatticeLayout!M2897</f>
        <v>427.19421835962947</v>
      </c>
      <c r="N2868" s="20">
        <f>LatticeLayout!N2897</f>
        <v>325.05376952404828</v>
      </c>
      <c r="O2868" s="20">
        <f t="shared" si="132"/>
        <v>325.05376952404828</v>
      </c>
      <c r="P2868" s="20">
        <f t="shared" si="133"/>
        <v>427.19421835962947</v>
      </c>
      <c r="Q2868" s="20">
        <f t="shared" si="134"/>
        <v>41.094000000000001</v>
      </c>
    </row>
    <row r="2869" spans="1:17" hidden="1" x14ac:dyDescent="0.3">
      <c r="A2869" s="20">
        <f>LatticeLayout!A2898</f>
        <v>0</v>
      </c>
      <c r="B2869" s="20">
        <f>LatticeLayout!B2898</f>
        <v>0</v>
      </c>
      <c r="C2869" s="20">
        <f>LatticeLayout!C2898</f>
        <v>0</v>
      </c>
      <c r="D2869" s="20">
        <f>LatticeLayout!D2898</f>
        <v>0</v>
      </c>
      <c r="E2869" s="20">
        <f>LatticeLayout!E2898</f>
        <v>0</v>
      </c>
      <c r="F2869" s="20">
        <f>LatticeLayout!F2898</f>
        <v>0</v>
      </c>
      <c r="G2869" s="20">
        <f>LatticeLayout!G2898</f>
        <v>0</v>
      </c>
      <c r="H2869" s="20">
        <f>LatticeLayout!H2898</f>
        <v>0</v>
      </c>
      <c r="I2869" s="20">
        <f>LatticeLayout!I2898</f>
        <v>0</v>
      </c>
      <c r="J2869" s="20">
        <f>LatticeLayout!J2898</f>
        <v>0</v>
      </c>
      <c r="K2869" s="20">
        <f>LatticeLayout!K2898</f>
        <v>0</v>
      </c>
      <c r="L2869" s="20">
        <f>LatticeLayout!L2898</f>
        <v>41.094000000000001</v>
      </c>
      <c r="M2869" s="20">
        <f>LatticeLayout!M2898</f>
        <v>427.19421835962947</v>
      </c>
      <c r="N2869" s="20">
        <f>LatticeLayout!N2898</f>
        <v>325.05376952404828</v>
      </c>
      <c r="O2869" s="20">
        <f t="shared" si="132"/>
        <v>325.05376952404828</v>
      </c>
      <c r="P2869" s="20">
        <f t="shared" si="133"/>
        <v>427.19421835962947</v>
      </c>
      <c r="Q2869" s="20">
        <f t="shared" si="134"/>
        <v>41.094000000000001</v>
      </c>
    </row>
    <row r="2870" spans="1:17" hidden="1" x14ac:dyDescent="0.3">
      <c r="A2870" s="20">
        <f>LatticeLayout!A2899</f>
        <v>0</v>
      </c>
      <c r="B2870" s="20">
        <f>LatticeLayout!B2899</f>
        <v>0</v>
      </c>
      <c r="C2870" s="20">
        <f>LatticeLayout!C2899</f>
        <v>0</v>
      </c>
      <c r="D2870" s="20">
        <f>LatticeLayout!D2899</f>
        <v>0</v>
      </c>
      <c r="E2870" s="20" t="str">
        <f>LatticeLayout!E2899</f>
        <v/>
      </c>
      <c r="F2870" s="20">
        <f>LatticeLayout!F2899</f>
        <v>0</v>
      </c>
      <c r="G2870" s="20" t="str">
        <f>LatticeLayout!G2899</f>
        <v>bellow</v>
      </c>
      <c r="H2870" s="20">
        <f>LatticeLayout!H2899</f>
        <v>0</v>
      </c>
      <c r="I2870" s="20">
        <f>LatticeLayout!I2899</f>
        <v>0</v>
      </c>
      <c r="J2870" s="20">
        <f>LatticeLayout!J2899</f>
        <v>0</v>
      </c>
      <c r="K2870" s="20">
        <f>LatticeLayout!K2899</f>
        <v>9.9516999999999994E-2</v>
      </c>
      <c r="L2870" s="20">
        <f>LatticeLayout!L2899</f>
        <v>41.094000000000001</v>
      </c>
      <c r="M2870" s="20">
        <f>LatticeLayout!M2899</f>
        <v>427.19421835962947</v>
      </c>
      <c r="N2870" s="20">
        <f>LatticeLayout!N2899</f>
        <v>324.95425252404829</v>
      </c>
      <c r="O2870" s="20">
        <f t="shared" si="132"/>
        <v>325.00401102404828</v>
      </c>
      <c r="P2870" s="20">
        <f t="shared" si="133"/>
        <v>427.19421835962947</v>
      </c>
      <c r="Q2870" s="20">
        <f t="shared" si="134"/>
        <v>41.094000000000001</v>
      </c>
    </row>
    <row r="2871" spans="1:17" x14ac:dyDescent="0.3">
      <c r="A2871" s="20" t="str">
        <f>LatticeLayout!A2900</f>
        <v>LS3</v>
      </c>
      <c r="B2871" s="20" t="str">
        <f>LatticeLayout!B2900</f>
        <v>CD06</v>
      </c>
      <c r="C2871" s="20" t="str">
        <f>LatticeLayout!C2900</f>
        <v>CAV3</v>
      </c>
      <c r="D2871" s="20">
        <f>LatticeLayout!D2900</f>
        <v>4656</v>
      </c>
      <c r="E2871" s="20" t="str">
        <f>LatticeLayout!E2900</f>
        <v>LS3_CD06:CAV3_D4656</v>
      </c>
      <c r="F2871" s="20">
        <f>LatticeLayout!F2900</f>
        <v>0</v>
      </c>
      <c r="G2871" s="20" t="str">
        <f>LatticeLayout!G2900</f>
        <v>b54 cavity</v>
      </c>
      <c r="H2871" s="20">
        <f>LatticeLayout!H2900</f>
        <v>40</v>
      </c>
      <c r="I2871" s="20">
        <f>LatticeLayout!I2900</f>
        <v>0</v>
      </c>
      <c r="J2871" s="20">
        <f>LatticeLayout!J2900</f>
        <v>0</v>
      </c>
      <c r="K2871" s="20">
        <f>LatticeLayout!K2900</f>
        <v>0.49565599999999999</v>
      </c>
      <c r="L2871" s="551">
        <f>LatticeLayout!L2900</f>
        <v>41.094000000000001</v>
      </c>
      <c r="M2871" s="551">
        <f>LatticeLayout!M2900</f>
        <v>427.19421835962947</v>
      </c>
      <c r="N2871" s="551">
        <f>LatticeLayout!N2900</f>
        <v>324.45859652404829</v>
      </c>
      <c r="O2871" s="551">
        <f t="shared" si="132"/>
        <v>324.70642452404832</v>
      </c>
      <c r="P2871" s="551">
        <f t="shared" si="133"/>
        <v>427.19421835962947</v>
      </c>
      <c r="Q2871" s="551">
        <f t="shared" si="134"/>
        <v>41.094000000000001</v>
      </c>
    </row>
    <row r="2872" spans="1:17" hidden="1" x14ac:dyDescent="0.3">
      <c r="A2872" s="20">
        <f>LatticeLayout!A2901</f>
        <v>0</v>
      </c>
      <c r="B2872" s="20">
        <f>LatticeLayout!B2901</f>
        <v>0</v>
      </c>
      <c r="C2872" s="20">
        <f>LatticeLayout!C2901</f>
        <v>0</v>
      </c>
      <c r="D2872" s="20">
        <f>LatticeLayout!D2901</f>
        <v>0</v>
      </c>
      <c r="E2872" s="20" t="str">
        <f>LatticeLayout!E2901</f>
        <v/>
      </c>
      <c r="F2872" s="20">
        <f>LatticeLayout!F2901</f>
        <v>0</v>
      </c>
      <c r="G2872" s="20">
        <f>LatticeLayout!G2901</f>
        <v>0</v>
      </c>
      <c r="H2872" s="20">
        <f>LatticeLayout!H2901</f>
        <v>0</v>
      </c>
      <c r="I2872" s="20">
        <f>LatticeLayout!I2901</f>
        <v>0</v>
      </c>
      <c r="J2872" s="20">
        <f>LatticeLayout!J2901</f>
        <v>0</v>
      </c>
      <c r="K2872" s="20">
        <f>LatticeLayout!K2901</f>
        <v>0</v>
      </c>
      <c r="L2872" s="20">
        <f>LatticeLayout!L2901</f>
        <v>41.094000000000001</v>
      </c>
      <c r="M2872" s="20">
        <f>LatticeLayout!M2901</f>
        <v>427.19421835962947</v>
      </c>
      <c r="N2872" s="20">
        <f>LatticeLayout!N2901</f>
        <v>324.45859652404829</v>
      </c>
      <c r="O2872" s="20">
        <f t="shared" si="132"/>
        <v>324.45859652404829</v>
      </c>
      <c r="P2872" s="20">
        <f t="shared" si="133"/>
        <v>427.19421835962947</v>
      </c>
      <c r="Q2872" s="20">
        <f t="shared" si="134"/>
        <v>41.094000000000001</v>
      </c>
    </row>
    <row r="2873" spans="1:17" hidden="1" x14ac:dyDescent="0.3">
      <c r="A2873" s="20">
        <f>LatticeLayout!A2902</f>
        <v>0</v>
      </c>
      <c r="B2873" s="20">
        <f>LatticeLayout!B2902</f>
        <v>0</v>
      </c>
      <c r="C2873" s="20">
        <f>LatticeLayout!C2902</f>
        <v>0</v>
      </c>
      <c r="D2873" s="20">
        <f>LatticeLayout!D2902</f>
        <v>0</v>
      </c>
      <c r="E2873" s="20">
        <f>LatticeLayout!E2902</f>
        <v>0</v>
      </c>
      <c r="F2873" s="20">
        <f>LatticeLayout!F2902</f>
        <v>0</v>
      </c>
      <c r="G2873" s="20">
        <f>LatticeLayout!G2902</f>
        <v>0</v>
      </c>
      <c r="H2873" s="20">
        <f>LatticeLayout!H2902</f>
        <v>0</v>
      </c>
      <c r="I2873" s="20">
        <f>LatticeLayout!I2902</f>
        <v>0</v>
      </c>
      <c r="J2873" s="20">
        <f>LatticeLayout!J2902</f>
        <v>0</v>
      </c>
      <c r="K2873" s="20">
        <f>LatticeLayout!K2902</f>
        <v>0</v>
      </c>
      <c r="L2873" s="20">
        <f>LatticeLayout!L2902</f>
        <v>41.094000000000001</v>
      </c>
      <c r="M2873" s="20">
        <f>LatticeLayout!M2902</f>
        <v>427.19421835962947</v>
      </c>
      <c r="N2873" s="20">
        <f>LatticeLayout!N2902</f>
        <v>324.45859652404829</v>
      </c>
      <c r="O2873" s="20">
        <f t="shared" si="132"/>
        <v>324.45859652404829</v>
      </c>
      <c r="P2873" s="20">
        <f t="shared" si="133"/>
        <v>427.19421835962947</v>
      </c>
      <c r="Q2873" s="20">
        <f t="shared" si="134"/>
        <v>41.094000000000001</v>
      </c>
    </row>
    <row r="2874" spans="1:17" hidden="1" x14ac:dyDescent="0.3">
      <c r="A2874" s="20">
        <f>LatticeLayout!A2903</f>
        <v>0</v>
      </c>
      <c r="B2874" s="20">
        <f>LatticeLayout!B2903</f>
        <v>0</v>
      </c>
      <c r="C2874" s="20">
        <f>LatticeLayout!C2903</f>
        <v>0</v>
      </c>
      <c r="D2874" s="20">
        <f>LatticeLayout!D2903</f>
        <v>0</v>
      </c>
      <c r="E2874" s="20" t="str">
        <f>LatticeLayout!E2903</f>
        <v/>
      </c>
      <c r="F2874" s="20">
        <f>LatticeLayout!F2903</f>
        <v>0</v>
      </c>
      <c r="G2874" s="20" t="str">
        <f>LatticeLayout!G2903</f>
        <v>bellow</v>
      </c>
      <c r="H2874" s="20">
        <f>LatticeLayout!H2903</f>
        <v>0</v>
      </c>
      <c r="I2874" s="20">
        <f>LatticeLayout!I2903</f>
        <v>0</v>
      </c>
      <c r="J2874" s="20">
        <f>LatticeLayout!J2903</f>
        <v>0</v>
      </c>
      <c r="K2874" s="20">
        <f>LatticeLayout!K2903</f>
        <v>9.9516999999999994E-2</v>
      </c>
      <c r="L2874" s="20">
        <f>LatticeLayout!L2903</f>
        <v>41.094000000000001</v>
      </c>
      <c r="M2874" s="20">
        <f>LatticeLayout!M2903</f>
        <v>427.19421835962947</v>
      </c>
      <c r="N2874" s="20">
        <f>LatticeLayout!N2903</f>
        <v>324.3590795240483</v>
      </c>
      <c r="O2874" s="20">
        <f t="shared" si="132"/>
        <v>324.40883802404829</v>
      </c>
      <c r="P2874" s="20">
        <f t="shared" si="133"/>
        <v>427.19421835962947</v>
      </c>
      <c r="Q2874" s="20">
        <f t="shared" si="134"/>
        <v>41.094000000000001</v>
      </c>
    </row>
    <row r="2875" spans="1:17" x14ac:dyDescent="0.3">
      <c r="A2875" s="20" t="str">
        <f>LatticeLayout!A2904</f>
        <v>LS3</v>
      </c>
      <c r="B2875" s="20" t="str">
        <f>LatticeLayout!B2904</f>
        <v>CD06</v>
      </c>
      <c r="C2875" s="20" t="str">
        <f>LatticeLayout!C2904</f>
        <v>CAV4</v>
      </c>
      <c r="D2875" s="20">
        <f>LatticeLayout!D2904</f>
        <v>4662</v>
      </c>
      <c r="E2875" s="20" t="str">
        <f>LatticeLayout!E2904</f>
        <v>LS3_CD06:CAV4_D4662</v>
      </c>
      <c r="F2875" s="20">
        <f>LatticeLayout!F2904</f>
        <v>0</v>
      </c>
      <c r="G2875" s="20" t="str">
        <f>LatticeLayout!G2904</f>
        <v>b54 cavity</v>
      </c>
      <c r="H2875" s="20">
        <f>LatticeLayout!H2904</f>
        <v>40</v>
      </c>
      <c r="I2875" s="20">
        <f>LatticeLayout!I2904</f>
        <v>0</v>
      </c>
      <c r="J2875" s="20">
        <f>LatticeLayout!J2904</f>
        <v>0</v>
      </c>
      <c r="K2875" s="20">
        <f>LatticeLayout!K2904</f>
        <v>0.49565599999999999</v>
      </c>
      <c r="L2875" s="551">
        <f>LatticeLayout!L2904</f>
        <v>41.094000000000001</v>
      </c>
      <c r="M2875" s="551">
        <f>LatticeLayout!M2904</f>
        <v>427.19421835962947</v>
      </c>
      <c r="N2875" s="551">
        <f>LatticeLayout!N2904</f>
        <v>323.8634235240483</v>
      </c>
      <c r="O2875" s="551">
        <f t="shared" si="132"/>
        <v>324.11125152404827</v>
      </c>
      <c r="P2875" s="551">
        <f t="shared" si="133"/>
        <v>427.19421835962947</v>
      </c>
      <c r="Q2875" s="551">
        <f t="shared" si="134"/>
        <v>41.094000000000001</v>
      </c>
    </row>
    <row r="2876" spans="1:17" hidden="1" x14ac:dyDescent="0.3">
      <c r="A2876" s="20" t="str">
        <f>LatticeLayout!A2905</f>
        <v>LS3</v>
      </c>
      <c r="B2876" s="20" t="str">
        <f>LatticeLayout!B2905</f>
        <v>CD06</v>
      </c>
      <c r="C2876" s="20" t="str">
        <f>LatticeLayout!C2905</f>
        <v>BLM</v>
      </c>
      <c r="D2876" s="20">
        <f>LatticeLayout!D2905</f>
        <v>4664</v>
      </c>
      <c r="E2876" s="20" t="str">
        <f>LatticeLayout!E2905</f>
        <v>LS3_CD06:BLM_D4664</v>
      </c>
      <c r="F2876" s="20">
        <f>LatticeLayout!F2905</f>
        <v>0</v>
      </c>
      <c r="G2876" s="20" t="str">
        <f>LatticeLayout!G2905</f>
        <v>outside loss monitor</v>
      </c>
      <c r="H2876" s="20">
        <f>LatticeLayout!H2905</f>
        <v>0</v>
      </c>
      <c r="I2876" s="20">
        <f>LatticeLayout!I2905</f>
        <v>0</v>
      </c>
      <c r="J2876" s="20">
        <f>LatticeLayout!J2905</f>
        <v>0</v>
      </c>
      <c r="K2876" s="20">
        <f>LatticeLayout!K2905</f>
        <v>0</v>
      </c>
      <c r="L2876" s="20">
        <f>LatticeLayout!L2905</f>
        <v>41.094000000000001</v>
      </c>
      <c r="M2876" s="20">
        <f>LatticeLayout!M2905</f>
        <v>427.19421835962947</v>
      </c>
      <c r="N2876" s="20">
        <f>LatticeLayout!N2905</f>
        <v>323.8634235240483</v>
      </c>
      <c r="O2876" s="20">
        <f t="shared" si="132"/>
        <v>323.8634235240483</v>
      </c>
      <c r="P2876" s="20">
        <f t="shared" si="133"/>
        <v>427.19421835962947</v>
      </c>
      <c r="Q2876" s="20">
        <f t="shared" si="134"/>
        <v>41.094000000000001</v>
      </c>
    </row>
    <row r="2877" spans="1:17" hidden="1" x14ac:dyDescent="0.3">
      <c r="A2877" s="20">
        <f>LatticeLayout!A2906</f>
        <v>0</v>
      </c>
      <c r="B2877" s="20">
        <f>LatticeLayout!B2906</f>
        <v>0</v>
      </c>
      <c r="C2877" s="20">
        <f>LatticeLayout!C2906</f>
        <v>0</v>
      </c>
      <c r="D2877" s="20">
        <f>LatticeLayout!D2906</f>
        <v>0</v>
      </c>
      <c r="E2877" s="20">
        <f>LatticeLayout!E2906</f>
        <v>0</v>
      </c>
      <c r="F2877" s="20">
        <f>LatticeLayout!F2906</f>
        <v>0</v>
      </c>
      <c r="G2877" s="20">
        <f>LatticeLayout!G2906</f>
        <v>0</v>
      </c>
      <c r="H2877" s="20">
        <f>LatticeLayout!H2906</f>
        <v>0</v>
      </c>
      <c r="I2877" s="20">
        <f>LatticeLayout!I2906</f>
        <v>0</v>
      </c>
      <c r="J2877" s="20">
        <f>LatticeLayout!J2906</f>
        <v>0</v>
      </c>
      <c r="K2877" s="20">
        <f>LatticeLayout!K2906</f>
        <v>0</v>
      </c>
      <c r="L2877" s="20">
        <f>LatticeLayout!L2906</f>
        <v>41.094000000000001</v>
      </c>
      <c r="M2877" s="20">
        <f>LatticeLayout!M2906</f>
        <v>427.19421835962947</v>
      </c>
      <c r="N2877" s="20">
        <f>LatticeLayout!N2906</f>
        <v>323.8634235240483</v>
      </c>
      <c r="O2877" s="20">
        <f t="shared" si="132"/>
        <v>323.8634235240483</v>
      </c>
      <c r="P2877" s="20">
        <f t="shared" si="133"/>
        <v>427.19421835962947</v>
      </c>
      <c r="Q2877" s="20">
        <f t="shared" si="134"/>
        <v>41.094000000000001</v>
      </c>
    </row>
    <row r="2878" spans="1:17" hidden="1" x14ac:dyDescent="0.3">
      <c r="A2878" s="20">
        <f>LatticeLayout!A2907</f>
        <v>0</v>
      </c>
      <c r="B2878" s="20">
        <f>LatticeLayout!B2907</f>
        <v>0</v>
      </c>
      <c r="C2878" s="20">
        <f>LatticeLayout!C2907</f>
        <v>0</v>
      </c>
      <c r="D2878" s="20">
        <f>LatticeLayout!D2907</f>
        <v>0</v>
      </c>
      <c r="E2878" s="20">
        <f>LatticeLayout!E2907</f>
        <v>0</v>
      </c>
      <c r="F2878" s="20">
        <f>LatticeLayout!F2907</f>
        <v>0</v>
      </c>
      <c r="G2878" s="20" t="str">
        <f>LatticeLayout!G2907</f>
        <v>bellow</v>
      </c>
      <c r="H2878" s="20">
        <f>LatticeLayout!H2907</f>
        <v>0</v>
      </c>
      <c r="I2878" s="20">
        <f>LatticeLayout!I2907</f>
        <v>0</v>
      </c>
      <c r="J2878" s="20">
        <f>LatticeLayout!J2907</f>
        <v>0</v>
      </c>
      <c r="K2878" s="20">
        <f>LatticeLayout!K2907</f>
        <v>0.15525</v>
      </c>
      <c r="L2878" s="20">
        <f>LatticeLayout!L2907</f>
        <v>41.094000000000001</v>
      </c>
      <c r="M2878" s="20">
        <f>LatticeLayout!M2907</f>
        <v>427.19421835962947</v>
      </c>
      <c r="N2878" s="20">
        <f>LatticeLayout!N2907</f>
        <v>323.70817352404828</v>
      </c>
      <c r="O2878" s="20">
        <f t="shared" si="132"/>
        <v>323.78579852404829</v>
      </c>
      <c r="P2878" s="20">
        <f t="shared" si="133"/>
        <v>427.19421835962947</v>
      </c>
      <c r="Q2878" s="20">
        <f t="shared" si="134"/>
        <v>41.094000000000001</v>
      </c>
    </row>
    <row r="2879" spans="1:17" x14ac:dyDescent="0.3">
      <c r="A2879" s="20" t="str">
        <f>LatticeLayout!A2908</f>
        <v>LS3</v>
      </c>
      <c r="B2879" s="20" t="str">
        <f>LatticeLayout!B2908</f>
        <v>CD06</v>
      </c>
      <c r="C2879" s="20" t="str">
        <f>LatticeLayout!C2908</f>
        <v>SOL1</v>
      </c>
      <c r="D2879" s="20">
        <f>LatticeLayout!D2908</f>
        <v>4669</v>
      </c>
      <c r="E2879" s="20" t="str">
        <f>LatticeLayout!E2908</f>
        <v>LS3_CD06:SOL1_D4669</v>
      </c>
      <c r="F2879" s="20" t="str">
        <f>LatticeLayout!F2908</f>
        <v>S2</v>
      </c>
      <c r="G2879" s="20" t="str">
        <f>LatticeLayout!G2908</f>
        <v>solenoid+correctors</v>
      </c>
      <c r="H2879" s="20">
        <f>LatticeLayout!H2908</f>
        <v>40</v>
      </c>
      <c r="I2879" s="20">
        <f>LatticeLayout!I2908</f>
        <v>0</v>
      </c>
      <c r="J2879" s="20">
        <f>LatticeLayout!J2908</f>
        <v>0</v>
      </c>
      <c r="K2879" s="20">
        <f>LatticeLayout!K2908</f>
        <v>0.5</v>
      </c>
      <c r="L2879" s="551">
        <f>LatticeLayout!L2908</f>
        <v>41.094000000000001</v>
      </c>
      <c r="M2879" s="551">
        <f>LatticeLayout!M2908</f>
        <v>427.19421835962947</v>
      </c>
      <c r="N2879" s="551">
        <f>LatticeLayout!N2908</f>
        <v>323.20817352404828</v>
      </c>
      <c r="O2879" s="551">
        <f t="shared" si="132"/>
        <v>323.45817352404828</v>
      </c>
      <c r="P2879" s="551">
        <f t="shared" si="133"/>
        <v>427.19421835962947</v>
      </c>
      <c r="Q2879" s="551">
        <f t="shared" si="134"/>
        <v>41.094000000000001</v>
      </c>
    </row>
    <row r="2880" spans="1:17" hidden="1" x14ac:dyDescent="0.3">
      <c r="A2880" s="20">
        <f>LatticeLayout!A2909</f>
        <v>0</v>
      </c>
      <c r="B2880" s="20">
        <f>LatticeLayout!B2909</f>
        <v>0</v>
      </c>
      <c r="C2880" s="20">
        <f>LatticeLayout!C2909</f>
        <v>0</v>
      </c>
      <c r="D2880" s="20">
        <f>LatticeLayout!D2909</f>
        <v>0</v>
      </c>
      <c r="E2880" s="20" t="str">
        <f>LatticeLayout!E2909</f>
        <v/>
      </c>
      <c r="F2880" s="20">
        <f>LatticeLayout!F2909</f>
        <v>0</v>
      </c>
      <c r="G2880" s="20" t="str">
        <f>LatticeLayout!G2909</f>
        <v>bellow</v>
      </c>
      <c r="H2880" s="20">
        <f>LatticeLayout!H2909</f>
        <v>0</v>
      </c>
      <c r="I2880" s="20">
        <f>LatticeLayout!I2909</f>
        <v>0</v>
      </c>
      <c r="J2880" s="20">
        <f>LatticeLayout!J2909</f>
        <v>0</v>
      </c>
      <c r="K2880" s="20">
        <f>LatticeLayout!K2909</f>
        <v>0.15525</v>
      </c>
      <c r="L2880" s="20">
        <f>LatticeLayout!L2909</f>
        <v>41.094000000000001</v>
      </c>
      <c r="M2880" s="20">
        <f>LatticeLayout!M2909</f>
        <v>427.19421835962947</v>
      </c>
      <c r="N2880" s="20">
        <f>LatticeLayout!N2909</f>
        <v>323.05292352404825</v>
      </c>
      <c r="O2880" s="20">
        <f t="shared" si="132"/>
        <v>323.13054852404827</v>
      </c>
      <c r="P2880" s="20">
        <f t="shared" si="133"/>
        <v>427.19421835962947</v>
      </c>
      <c r="Q2880" s="20">
        <f t="shared" si="134"/>
        <v>41.094000000000001</v>
      </c>
    </row>
    <row r="2881" spans="1:17" x14ac:dyDescent="0.3">
      <c r="A2881" s="20" t="str">
        <f>LatticeLayout!A2910</f>
        <v>LS3</v>
      </c>
      <c r="B2881" s="20" t="str">
        <f>LatticeLayout!B2910</f>
        <v>CD06</v>
      </c>
      <c r="C2881" s="20" t="str">
        <f>LatticeLayout!C2910</f>
        <v>CAV5</v>
      </c>
      <c r="D2881" s="20">
        <f>LatticeLayout!D2910</f>
        <v>4675</v>
      </c>
      <c r="E2881" s="20" t="str">
        <f>LatticeLayout!E2910</f>
        <v>LS3_CD06:CAV5_D4675</v>
      </c>
      <c r="F2881" s="20">
        <f>LatticeLayout!F2910</f>
        <v>0</v>
      </c>
      <c r="G2881" s="20" t="str">
        <f>LatticeLayout!G2910</f>
        <v>b54 cavity</v>
      </c>
      <c r="H2881" s="20">
        <f>LatticeLayout!H2910</f>
        <v>40</v>
      </c>
      <c r="I2881" s="20">
        <f>LatticeLayout!I2910</f>
        <v>0</v>
      </c>
      <c r="J2881" s="20">
        <f>LatticeLayout!J2910</f>
        <v>0</v>
      </c>
      <c r="K2881" s="20">
        <f>LatticeLayout!K2910</f>
        <v>0.49565599999999999</v>
      </c>
      <c r="L2881" s="551">
        <f>LatticeLayout!L2910</f>
        <v>41.094000000000001</v>
      </c>
      <c r="M2881" s="551">
        <f>LatticeLayout!M2910</f>
        <v>427.19421835962947</v>
      </c>
      <c r="N2881" s="551">
        <f>LatticeLayout!N2910</f>
        <v>322.55726752404826</v>
      </c>
      <c r="O2881" s="551">
        <f t="shared" si="132"/>
        <v>322.80509552404828</v>
      </c>
      <c r="P2881" s="551">
        <f t="shared" si="133"/>
        <v>427.19421835962947</v>
      </c>
      <c r="Q2881" s="551">
        <f t="shared" si="134"/>
        <v>41.094000000000001</v>
      </c>
    </row>
    <row r="2882" spans="1:17" hidden="1" x14ac:dyDescent="0.3">
      <c r="A2882" s="20">
        <f>LatticeLayout!A2911</f>
        <v>0</v>
      </c>
      <c r="B2882" s="20">
        <f>LatticeLayout!B2911</f>
        <v>0</v>
      </c>
      <c r="C2882" s="20">
        <f>LatticeLayout!C2911</f>
        <v>0</v>
      </c>
      <c r="D2882" s="20">
        <f>LatticeLayout!D2911</f>
        <v>0</v>
      </c>
      <c r="E2882" s="20" t="str">
        <f>LatticeLayout!E2911</f>
        <v/>
      </c>
      <c r="F2882" s="20">
        <f>LatticeLayout!F2911</f>
        <v>0</v>
      </c>
      <c r="G2882" s="20">
        <f>LatticeLayout!G2911</f>
        <v>0</v>
      </c>
      <c r="H2882" s="20">
        <f>LatticeLayout!H2911</f>
        <v>0</v>
      </c>
      <c r="I2882" s="20">
        <f>LatticeLayout!I2911</f>
        <v>0</v>
      </c>
      <c r="J2882" s="20">
        <f>LatticeLayout!J2911</f>
        <v>0</v>
      </c>
      <c r="K2882" s="20">
        <f>LatticeLayout!K2911</f>
        <v>0</v>
      </c>
      <c r="L2882" s="20">
        <f>LatticeLayout!L2911</f>
        <v>41.094000000000001</v>
      </c>
      <c r="M2882" s="20">
        <f>LatticeLayout!M2911</f>
        <v>427.19421835962947</v>
      </c>
      <c r="N2882" s="20">
        <f>LatticeLayout!N2911</f>
        <v>322.55726752404826</v>
      </c>
      <c r="O2882" s="20">
        <f t="shared" si="132"/>
        <v>322.55726752404826</v>
      </c>
      <c r="P2882" s="20">
        <f t="shared" si="133"/>
        <v>427.19421835962947</v>
      </c>
      <c r="Q2882" s="20">
        <f t="shared" si="134"/>
        <v>41.094000000000001</v>
      </c>
    </row>
    <row r="2883" spans="1:17" hidden="1" x14ac:dyDescent="0.3">
      <c r="A2883" s="20">
        <f>LatticeLayout!A2912</f>
        <v>0</v>
      </c>
      <c r="B2883" s="20">
        <f>LatticeLayout!B2912</f>
        <v>0</v>
      </c>
      <c r="C2883" s="20">
        <f>LatticeLayout!C2912</f>
        <v>0</v>
      </c>
      <c r="D2883" s="20">
        <f>LatticeLayout!D2912</f>
        <v>0</v>
      </c>
      <c r="E2883" s="20">
        <f>LatticeLayout!E2912</f>
        <v>0</v>
      </c>
      <c r="F2883" s="20">
        <f>LatticeLayout!F2912</f>
        <v>0</v>
      </c>
      <c r="G2883" s="20">
        <f>LatticeLayout!G2912</f>
        <v>0</v>
      </c>
      <c r="H2883" s="20">
        <f>LatticeLayout!H2912</f>
        <v>0</v>
      </c>
      <c r="I2883" s="20">
        <f>LatticeLayout!I2912</f>
        <v>0</v>
      </c>
      <c r="J2883" s="20">
        <f>LatticeLayout!J2912</f>
        <v>0</v>
      </c>
      <c r="K2883" s="20">
        <f>LatticeLayout!K2912</f>
        <v>0</v>
      </c>
      <c r="L2883" s="20">
        <f>LatticeLayout!L2912</f>
        <v>41.094000000000001</v>
      </c>
      <c r="M2883" s="20">
        <f>LatticeLayout!M2912</f>
        <v>427.19421835962947</v>
      </c>
      <c r="N2883" s="20">
        <f>LatticeLayout!N2912</f>
        <v>322.55726752404826</v>
      </c>
      <c r="O2883" s="20">
        <f t="shared" si="132"/>
        <v>322.55726752404826</v>
      </c>
      <c r="P2883" s="20">
        <f t="shared" si="133"/>
        <v>427.19421835962947</v>
      </c>
      <c r="Q2883" s="20">
        <f t="shared" si="134"/>
        <v>41.094000000000001</v>
      </c>
    </row>
    <row r="2884" spans="1:17" hidden="1" x14ac:dyDescent="0.3">
      <c r="A2884" s="20">
        <f>LatticeLayout!A2913</f>
        <v>0</v>
      </c>
      <c r="B2884" s="20">
        <f>LatticeLayout!B2913</f>
        <v>0</v>
      </c>
      <c r="C2884" s="20">
        <f>LatticeLayout!C2913</f>
        <v>0</v>
      </c>
      <c r="D2884" s="20">
        <f>LatticeLayout!D2913</f>
        <v>0</v>
      </c>
      <c r="E2884" s="20">
        <f>LatticeLayout!E2913</f>
        <v>0</v>
      </c>
      <c r="F2884" s="20">
        <f>LatticeLayout!F2913</f>
        <v>0</v>
      </c>
      <c r="G2884" s="20" t="str">
        <f>LatticeLayout!G2913</f>
        <v>bellow</v>
      </c>
      <c r="H2884" s="20">
        <f>LatticeLayout!H2913</f>
        <v>0</v>
      </c>
      <c r="I2884" s="20">
        <f>LatticeLayout!I2913</f>
        <v>0</v>
      </c>
      <c r="J2884" s="20">
        <f>LatticeLayout!J2913</f>
        <v>0</v>
      </c>
      <c r="K2884" s="20">
        <f>LatticeLayout!K2913</f>
        <v>9.9516999999999994E-2</v>
      </c>
      <c r="L2884" s="20">
        <f>LatticeLayout!L2913</f>
        <v>41.094000000000001</v>
      </c>
      <c r="M2884" s="20">
        <f>LatticeLayout!M2913</f>
        <v>427.19421835962947</v>
      </c>
      <c r="N2884" s="20">
        <f>LatticeLayout!N2913</f>
        <v>322.45775052404827</v>
      </c>
      <c r="O2884" s="20">
        <f t="shared" si="132"/>
        <v>322.50750902404826</v>
      </c>
      <c r="P2884" s="20">
        <f t="shared" si="133"/>
        <v>427.19421835962947</v>
      </c>
      <c r="Q2884" s="20">
        <f t="shared" si="134"/>
        <v>41.094000000000001</v>
      </c>
    </row>
    <row r="2885" spans="1:17" x14ac:dyDescent="0.3">
      <c r="A2885" s="20" t="str">
        <f>LatticeLayout!A2914</f>
        <v>LS3</v>
      </c>
      <c r="B2885" s="20" t="str">
        <f>LatticeLayout!B2914</f>
        <v>CD06</v>
      </c>
      <c r="C2885" s="20" t="str">
        <f>LatticeLayout!C2914</f>
        <v>CAV6</v>
      </c>
      <c r="D2885" s="20">
        <f>LatticeLayout!D2914</f>
        <v>4681</v>
      </c>
      <c r="E2885" s="20" t="str">
        <f>LatticeLayout!E2914</f>
        <v>LS3_CD06:CAV6_D4681</v>
      </c>
      <c r="F2885" s="20">
        <f>LatticeLayout!F2914</f>
        <v>0</v>
      </c>
      <c r="G2885" s="20" t="str">
        <f>LatticeLayout!G2914</f>
        <v>b54 cavity</v>
      </c>
      <c r="H2885" s="20">
        <f>LatticeLayout!H2914</f>
        <v>40</v>
      </c>
      <c r="I2885" s="20">
        <f>LatticeLayout!I2914</f>
        <v>0</v>
      </c>
      <c r="J2885" s="20">
        <f>LatticeLayout!J2914</f>
        <v>0</v>
      </c>
      <c r="K2885" s="20">
        <f>LatticeLayout!K2914</f>
        <v>0.49565599999999999</v>
      </c>
      <c r="L2885" s="551">
        <f>LatticeLayout!L2914</f>
        <v>41.094000000000001</v>
      </c>
      <c r="M2885" s="551">
        <f>LatticeLayout!M2914</f>
        <v>427.19421835962947</v>
      </c>
      <c r="N2885" s="551">
        <f>LatticeLayout!N2914</f>
        <v>321.96209452404827</v>
      </c>
      <c r="O2885" s="551">
        <f t="shared" si="132"/>
        <v>322.20992252404824</v>
      </c>
      <c r="P2885" s="551">
        <f t="shared" si="133"/>
        <v>427.19421835962947</v>
      </c>
      <c r="Q2885" s="551">
        <f t="shared" si="134"/>
        <v>41.094000000000001</v>
      </c>
    </row>
    <row r="2886" spans="1:17" hidden="1" x14ac:dyDescent="0.3">
      <c r="A2886" s="20">
        <f>LatticeLayout!A2915</f>
        <v>0</v>
      </c>
      <c r="B2886" s="20">
        <f>LatticeLayout!B2915</f>
        <v>0</v>
      </c>
      <c r="C2886" s="20">
        <f>LatticeLayout!C2915</f>
        <v>0</v>
      </c>
      <c r="D2886" s="20">
        <f>LatticeLayout!D2915</f>
        <v>0</v>
      </c>
      <c r="E2886" s="20" t="str">
        <f>LatticeLayout!E2915</f>
        <v/>
      </c>
      <c r="F2886" s="20">
        <f>LatticeLayout!F2915</f>
        <v>0</v>
      </c>
      <c r="G2886" s="20">
        <f>LatticeLayout!G2915</f>
        <v>0</v>
      </c>
      <c r="H2886" s="20">
        <f>LatticeLayout!H2915</f>
        <v>0</v>
      </c>
      <c r="I2886" s="20">
        <f>LatticeLayout!I2915</f>
        <v>0</v>
      </c>
      <c r="J2886" s="20">
        <f>LatticeLayout!J2915</f>
        <v>0</v>
      </c>
      <c r="K2886" s="20">
        <f>LatticeLayout!K2915</f>
        <v>0</v>
      </c>
      <c r="L2886" s="20">
        <f>LatticeLayout!L2915</f>
        <v>41.094000000000001</v>
      </c>
      <c r="M2886" s="20">
        <f>LatticeLayout!M2915</f>
        <v>427.19421835962947</v>
      </c>
      <c r="N2886" s="20">
        <f>LatticeLayout!N2915</f>
        <v>321.96209452404827</v>
      </c>
      <c r="O2886" s="20">
        <f t="shared" si="132"/>
        <v>321.96209452404827</v>
      </c>
      <c r="P2886" s="20">
        <f t="shared" si="133"/>
        <v>427.19421835962947</v>
      </c>
      <c r="Q2886" s="20">
        <f t="shared" si="134"/>
        <v>41.094000000000001</v>
      </c>
    </row>
    <row r="2887" spans="1:17" hidden="1" x14ac:dyDescent="0.3">
      <c r="A2887" s="20">
        <f>LatticeLayout!A2916</f>
        <v>0</v>
      </c>
      <c r="B2887" s="20">
        <f>LatticeLayout!B2916</f>
        <v>0</v>
      </c>
      <c r="C2887" s="20">
        <f>LatticeLayout!C2916</f>
        <v>0</v>
      </c>
      <c r="D2887" s="20">
        <f>LatticeLayout!D2916</f>
        <v>0</v>
      </c>
      <c r="E2887" s="20">
        <f>LatticeLayout!E2916</f>
        <v>0</v>
      </c>
      <c r="F2887" s="20">
        <f>LatticeLayout!F2916</f>
        <v>0</v>
      </c>
      <c r="G2887" s="20">
        <f>LatticeLayout!G2916</f>
        <v>0</v>
      </c>
      <c r="H2887" s="20">
        <f>LatticeLayout!H2916</f>
        <v>0</v>
      </c>
      <c r="I2887" s="20">
        <f>LatticeLayout!I2916</f>
        <v>0</v>
      </c>
      <c r="J2887" s="20">
        <f>LatticeLayout!J2916</f>
        <v>0</v>
      </c>
      <c r="K2887" s="20">
        <f>LatticeLayout!K2916</f>
        <v>0</v>
      </c>
      <c r="L2887" s="20">
        <f>LatticeLayout!L2916</f>
        <v>41.094000000000001</v>
      </c>
      <c r="M2887" s="20">
        <f>LatticeLayout!M2916</f>
        <v>427.19421835962947</v>
      </c>
      <c r="N2887" s="20">
        <f>LatticeLayout!N2916</f>
        <v>321.96209452404827</v>
      </c>
      <c r="O2887" s="20">
        <f t="shared" si="132"/>
        <v>321.96209452404827</v>
      </c>
      <c r="P2887" s="20">
        <f t="shared" si="133"/>
        <v>427.19421835962947</v>
      </c>
      <c r="Q2887" s="20">
        <f t="shared" si="134"/>
        <v>41.094000000000001</v>
      </c>
    </row>
    <row r="2888" spans="1:17" hidden="1" x14ac:dyDescent="0.3">
      <c r="A2888" s="20">
        <f>LatticeLayout!A2917</f>
        <v>0</v>
      </c>
      <c r="B2888" s="20">
        <f>LatticeLayout!B2917</f>
        <v>0</v>
      </c>
      <c r="C2888" s="20">
        <f>LatticeLayout!C2917</f>
        <v>0</v>
      </c>
      <c r="D2888" s="20">
        <f>LatticeLayout!D2917</f>
        <v>0</v>
      </c>
      <c r="E2888" s="20" t="str">
        <f>LatticeLayout!E2917</f>
        <v/>
      </c>
      <c r="F2888" s="20">
        <f>LatticeLayout!F2917</f>
        <v>0</v>
      </c>
      <c r="G2888" s="20" t="str">
        <f>LatticeLayout!G2917</f>
        <v>bellow</v>
      </c>
      <c r="H2888" s="20">
        <f>LatticeLayout!H2917</f>
        <v>0</v>
      </c>
      <c r="I2888" s="20">
        <f>LatticeLayout!I2917</f>
        <v>0</v>
      </c>
      <c r="J2888" s="20">
        <f>LatticeLayout!J2917</f>
        <v>0</v>
      </c>
      <c r="K2888" s="20">
        <f>LatticeLayout!K2917</f>
        <v>9.9516999999999994E-2</v>
      </c>
      <c r="L2888" s="20">
        <f>LatticeLayout!L2917</f>
        <v>41.094000000000001</v>
      </c>
      <c r="M2888" s="20">
        <f>LatticeLayout!M2917</f>
        <v>427.19421835962947</v>
      </c>
      <c r="N2888" s="20">
        <f>LatticeLayout!N2917</f>
        <v>321.86257752404828</v>
      </c>
      <c r="O2888" s="20">
        <f t="shared" si="132"/>
        <v>321.91233602404827</v>
      </c>
      <c r="P2888" s="20">
        <f t="shared" si="133"/>
        <v>427.19421835962947</v>
      </c>
      <c r="Q2888" s="20">
        <f t="shared" si="134"/>
        <v>41.094000000000001</v>
      </c>
    </row>
    <row r="2889" spans="1:17" x14ac:dyDescent="0.3">
      <c r="A2889" s="20" t="str">
        <f>LatticeLayout!A2918</f>
        <v>LS3</v>
      </c>
      <c r="B2889" s="20" t="str">
        <f>LatticeLayout!B2918</f>
        <v>CD06</v>
      </c>
      <c r="C2889" s="20" t="str">
        <f>LatticeLayout!C2918</f>
        <v>CAV7</v>
      </c>
      <c r="D2889" s="20">
        <f>LatticeLayout!D2918</f>
        <v>4687</v>
      </c>
      <c r="E2889" s="20" t="str">
        <f>LatticeLayout!E2918</f>
        <v>LS3_CD06:CAV7_D4687</v>
      </c>
      <c r="F2889" s="20">
        <f>LatticeLayout!F2918</f>
        <v>0</v>
      </c>
      <c r="G2889" s="20" t="str">
        <f>LatticeLayout!G2918</f>
        <v>b54 cavity</v>
      </c>
      <c r="H2889" s="20">
        <f>LatticeLayout!H2918</f>
        <v>40</v>
      </c>
      <c r="I2889" s="20">
        <f>LatticeLayout!I2918</f>
        <v>0</v>
      </c>
      <c r="J2889" s="20">
        <f>LatticeLayout!J2918</f>
        <v>0</v>
      </c>
      <c r="K2889" s="20">
        <f>LatticeLayout!K2918</f>
        <v>0.49565599999999999</v>
      </c>
      <c r="L2889" s="551">
        <f>LatticeLayout!L2918</f>
        <v>41.094000000000001</v>
      </c>
      <c r="M2889" s="551">
        <f>LatticeLayout!M2918</f>
        <v>427.19421835962947</v>
      </c>
      <c r="N2889" s="551">
        <f>LatticeLayout!N2918</f>
        <v>321.36692152404828</v>
      </c>
      <c r="O2889" s="551">
        <f t="shared" si="132"/>
        <v>321.61474952404831</v>
      </c>
      <c r="P2889" s="551">
        <f t="shared" si="133"/>
        <v>427.19421835962947</v>
      </c>
      <c r="Q2889" s="551">
        <f t="shared" si="134"/>
        <v>41.094000000000001</v>
      </c>
    </row>
    <row r="2890" spans="1:17" hidden="1" x14ac:dyDescent="0.3">
      <c r="A2890" s="20">
        <f>LatticeLayout!A2919</f>
        <v>0</v>
      </c>
      <c r="B2890" s="20">
        <f>LatticeLayout!B2919</f>
        <v>0</v>
      </c>
      <c r="C2890" s="20">
        <f>LatticeLayout!C2919</f>
        <v>0</v>
      </c>
      <c r="D2890" s="20">
        <f>LatticeLayout!D2919</f>
        <v>0</v>
      </c>
      <c r="E2890" s="20" t="str">
        <f>LatticeLayout!E2919</f>
        <v/>
      </c>
      <c r="F2890" s="20">
        <f>LatticeLayout!F2919</f>
        <v>0</v>
      </c>
      <c r="G2890" s="20">
        <f>LatticeLayout!G2919</f>
        <v>0</v>
      </c>
      <c r="H2890" s="20">
        <f>LatticeLayout!H2919</f>
        <v>0</v>
      </c>
      <c r="I2890" s="20">
        <f>LatticeLayout!I2919</f>
        <v>0</v>
      </c>
      <c r="J2890" s="20">
        <f>LatticeLayout!J2919</f>
        <v>0</v>
      </c>
      <c r="K2890" s="20">
        <f>LatticeLayout!K2919</f>
        <v>0</v>
      </c>
      <c r="L2890" s="20">
        <f>LatticeLayout!L2919</f>
        <v>41.094000000000001</v>
      </c>
      <c r="M2890" s="20">
        <f>LatticeLayout!M2919</f>
        <v>427.19421835962947</v>
      </c>
      <c r="N2890" s="20">
        <f>LatticeLayout!N2919</f>
        <v>321.36692152404828</v>
      </c>
      <c r="O2890" s="20">
        <f t="shared" si="132"/>
        <v>321.36692152404828</v>
      </c>
      <c r="P2890" s="20">
        <f t="shared" si="133"/>
        <v>427.19421835962947</v>
      </c>
      <c r="Q2890" s="20">
        <f t="shared" si="134"/>
        <v>41.094000000000001</v>
      </c>
    </row>
    <row r="2891" spans="1:17" hidden="1" x14ac:dyDescent="0.3">
      <c r="A2891" s="20">
        <f>LatticeLayout!A2920</f>
        <v>0</v>
      </c>
      <c r="B2891" s="20">
        <f>LatticeLayout!B2920</f>
        <v>0</v>
      </c>
      <c r="C2891" s="20">
        <f>LatticeLayout!C2920</f>
        <v>0</v>
      </c>
      <c r="D2891" s="20">
        <f>LatticeLayout!D2920</f>
        <v>0</v>
      </c>
      <c r="E2891" s="20">
        <f>LatticeLayout!E2920</f>
        <v>0</v>
      </c>
      <c r="F2891" s="20">
        <f>LatticeLayout!F2920</f>
        <v>0</v>
      </c>
      <c r="G2891" s="20">
        <f>LatticeLayout!G2920</f>
        <v>0</v>
      </c>
      <c r="H2891" s="20">
        <f>LatticeLayout!H2920</f>
        <v>0</v>
      </c>
      <c r="I2891" s="20">
        <f>LatticeLayout!I2920</f>
        <v>0</v>
      </c>
      <c r="J2891" s="20">
        <f>LatticeLayout!J2920</f>
        <v>0</v>
      </c>
      <c r="K2891" s="20">
        <f>LatticeLayout!K2920</f>
        <v>0</v>
      </c>
      <c r="L2891" s="20">
        <f>LatticeLayout!L2920</f>
        <v>41.094000000000001</v>
      </c>
      <c r="M2891" s="20">
        <f>LatticeLayout!M2920</f>
        <v>427.19421835962947</v>
      </c>
      <c r="N2891" s="20">
        <f>LatticeLayout!N2920</f>
        <v>321.36692152404828</v>
      </c>
      <c r="O2891" s="20">
        <f t="shared" ref="O2891:O2954" si="135">(N2891+N2890)/2</f>
        <v>321.36692152404828</v>
      </c>
      <c r="P2891" s="20">
        <f t="shared" ref="P2891:P2954" si="136">(M2891+M2890)/2</f>
        <v>427.19421835962947</v>
      </c>
      <c r="Q2891" s="20">
        <f t="shared" ref="Q2891:Q2954" si="137">(L2891+L2890)/2</f>
        <v>41.094000000000001</v>
      </c>
    </row>
    <row r="2892" spans="1:17" hidden="1" x14ac:dyDescent="0.3">
      <c r="A2892" s="20">
        <f>LatticeLayout!A2921</f>
        <v>0</v>
      </c>
      <c r="B2892" s="20">
        <f>LatticeLayout!B2921</f>
        <v>0</v>
      </c>
      <c r="C2892" s="20">
        <f>LatticeLayout!C2921</f>
        <v>0</v>
      </c>
      <c r="D2892" s="20">
        <f>LatticeLayout!D2921</f>
        <v>0</v>
      </c>
      <c r="E2892" s="20" t="str">
        <f>LatticeLayout!E2921</f>
        <v/>
      </c>
      <c r="F2892" s="20">
        <f>LatticeLayout!F2921</f>
        <v>0</v>
      </c>
      <c r="G2892" s="20" t="str">
        <f>LatticeLayout!G2921</f>
        <v>bellow</v>
      </c>
      <c r="H2892" s="20">
        <f>LatticeLayout!H2921</f>
        <v>0</v>
      </c>
      <c r="I2892" s="20">
        <f>LatticeLayout!I2921</f>
        <v>0</v>
      </c>
      <c r="J2892" s="20">
        <f>LatticeLayout!J2921</f>
        <v>0</v>
      </c>
      <c r="K2892" s="20">
        <f>LatticeLayout!K2921</f>
        <v>9.9516999999999994E-2</v>
      </c>
      <c r="L2892" s="20">
        <f>LatticeLayout!L2921</f>
        <v>41.094000000000001</v>
      </c>
      <c r="M2892" s="20">
        <f>LatticeLayout!M2921</f>
        <v>427.19421835962947</v>
      </c>
      <c r="N2892" s="20">
        <f>LatticeLayout!N2921</f>
        <v>321.26740452404829</v>
      </c>
      <c r="O2892" s="20">
        <f t="shared" si="135"/>
        <v>321.31716302404828</v>
      </c>
      <c r="P2892" s="20">
        <f t="shared" si="136"/>
        <v>427.19421835962947</v>
      </c>
      <c r="Q2892" s="20">
        <f t="shared" si="137"/>
        <v>41.094000000000001</v>
      </c>
    </row>
    <row r="2893" spans="1:17" x14ac:dyDescent="0.3">
      <c r="A2893" s="20" t="str">
        <f>LatticeLayout!A2922</f>
        <v>LS3</v>
      </c>
      <c r="B2893" s="20" t="str">
        <f>LatticeLayout!B2922</f>
        <v>CD06</v>
      </c>
      <c r="C2893" s="20" t="str">
        <f>LatticeLayout!C2922</f>
        <v>CAV8</v>
      </c>
      <c r="D2893" s="20">
        <f>LatticeLayout!D2922</f>
        <v>4693</v>
      </c>
      <c r="E2893" s="20" t="str">
        <f>LatticeLayout!E2922</f>
        <v>LS3_CD06:CAV8_D4693</v>
      </c>
      <c r="F2893" s="20">
        <f>LatticeLayout!F2922</f>
        <v>0</v>
      </c>
      <c r="G2893" s="20" t="str">
        <f>LatticeLayout!G2922</f>
        <v>b54 cavity</v>
      </c>
      <c r="H2893" s="20">
        <f>LatticeLayout!H2922</f>
        <v>40</v>
      </c>
      <c r="I2893" s="20">
        <f>LatticeLayout!I2922</f>
        <v>0</v>
      </c>
      <c r="J2893" s="20">
        <f>LatticeLayout!J2922</f>
        <v>0</v>
      </c>
      <c r="K2893" s="20">
        <f>LatticeLayout!K2922</f>
        <v>0.49565599999999999</v>
      </c>
      <c r="L2893" s="551">
        <f>LatticeLayout!L2922</f>
        <v>41.094000000000001</v>
      </c>
      <c r="M2893" s="551">
        <f>LatticeLayout!M2922</f>
        <v>427.19421835962947</v>
      </c>
      <c r="N2893" s="551">
        <f>LatticeLayout!N2922</f>
        <v>320.77174852404829</v>
      </c>
      <c r="O2893" s="551">
        <f t="shared" si="135"/>
        <v>321.01957652404826</v>
      </c>
      <c r="P2893" s="551">
        <f t="shared" si="136"/>
        <v>427.19421835962947</v>
      </c>
      <c r="Q2893" s="551">
        <f t="shared" si="137"/>
        <v>41.094000000000001</v>
      </c>
    </row>
    <row r="2894" spans="1:17" hidden="1" x14ac:dyDescent="0.3">
      <c r="A2894" s="20" t="str">
        <f>LatticeLayout!A2923</f>
        <v>LS3</v>
      </c>
      <c r="B2894" s="20" t="str">
        <f>LatticeLayout!B2923</f>
        <v>CD06</v>
      </c>
      <c r="C2894" s="20" t="str">
        <f>LatticeLayout!C2923</f>
        <v>BLM</v>
      </c>
      <c r="D2894" s="20">
        <f>LatticeLayout!D2923</f>
        <v>4695</v>
      </c>
      <c r="E2894" s="20" t="str">
        <f>LatticeLayout!E2923</f>
        <v>LS3_CD06:BLM_D4695</v>
      </c>
      <c r="F2894" s="20">
        <f>LatticeLayout!F2923</f>
        <v>0</v>
      </c>
      <c r="G2894" s="20" t="str">
        <f>LatticeLayout!G2923</f>
        <v>outside loss monitor</v>
      </c>
      <c r="H2894" s="20">
        <f>LatticeLayout!H2923</f>
        <v>0</v>
      </c>
      <c r="I2894" s="20">
        <f>LatticeLayout!I2923</f>
        <v>0</v>
      </c>
      <c r="J2894" s="20">
        <f>LatticeLayout!J2923</f>
        <v>0</v>
      </c>
      <c r="K2894" s="20">
        <f>LatticeLayout!K2923</f>
        <v>0</v>
      </c>
      <c r="L2894" s="20">
        <f>LatticeLayout!L2923</f>
        <v>41.094000000000001</v>
      </c>
      <c r="M2894" s="20">
        <f>LatticeLayout!M2923</f>
        <v>427.19421835962947</v>
      </c>
      <c r="N2894" s="20">
        <f>LatticeLayout!N2923</f>
        <v>320.77174852404829</v>
      </c>
      <c r="O2894" s="20">
        <f t="shared" si="135"/>
        <v>320.77174852404829</v>
      </c>
      <c r="P2894" s="20">
        <f t="shared" si="136"/>
        <v>427.19421835962947</v>
      </c>
      <c r="Q2894" s="20">
        <f t="shared" si="137"/>
        <v>41.094000000000001</v>
      </c>
    </row>
    <row r="2895" spans="1:17" hidden="1" x14ac:dyDescent="0.3">
      <c r="A2895" s="20">
        <f>LatticeLayout!A2924</f>
        <v>0</v>
      </c>
      <c r="B2895" s="20">
        <f>LatticeLayout!B2924</f>
        <v>0</v>
      </c>
      <c r="C2895" s="20">
        <f>LatticeLayout!C2924</f>
        <v>0</v>
      </c>
      <c r="D2895" s="20">
        <f>LatticeLayout!D2924</f>
        <v>0</v>
      </c>
      <c r="E2895" s="20">
        <f>LatticeLayout!E2924</f>
        <v>0</v>
      </c>
      <c r="F2895" s="20">
        <f>LatticeLayout!F2924</f>
        <v>0</v>
      </c>
      <c r="G2895" s="20">
        <f>LatticeLayout!G2924</f>
        <v>0</v>
      </c>
      <c r="H2895" s="20">
        <f>LatticeLayout!H2924</f>
        <v>0</v>
      </c>
      <c r="I2895" s="20">
        <f>LatticeLayout!I2924</f>
        <v>0</v>
      </c>
      <c r="J2895" s="20">
        <f>LatticeLayout!J2924</f>
        <v>0</v>
      </c>
      <c r="K2895" s="20">
        <f>LatticeLayout!K2924</f>
        <v>0</v>
      </c>
      <c r="L2895" s="20">
        <f>LatticeLayout!L2924</f>
        <v>41.094000000000001</v>
      </c>
      <c r="M2895" s="20">
        <f>LatticeLayout!M2924</f>
        <v>427.19421835962947</v>
      </c>
      <c r="N2895" s="20">
        <f>LatticeLayout!N2924</f>
        <v>320.77174852404829</v>
      </c>
      <c r="O2895" s="20">
        <f t="shared" si="135"/>
        <v>320.77174852404829</v>
      </c>
      <c r="P2895" s="20">
        <f t="shared" si="136"/>
        <v>427.19421835962947</v>
      </c>
      <c r="Q2895" s="20">
        <f t="shared" si="137"/>
        <v>41.094000000000001</v>
      </c>
    </row>
    <row r="2896" spans="1:17" hidden="1" x14ac:dyDescent="0.3">
      <c r="A2896" s="20">
        <f>LatticeLayout!A2925</f>
        <v>0</v>
      </c>
      <c r="B2896" s="20">
        <f>LatticeLayout!B2925</f>
        <v>0</v>
      </c>
      <c r="C2896" s="20">
        <f>LatticeLayout!C2925</f>
        <v>0</v>
      </c>
      <c r="D2896" s="20">
        <f>LatticeLayout!D2925</f>
        <v>0</v>
      </c>
      <c r="E2896" s="20">
        <f>LatticeLayout!E2925</f>
        <v>0</v>
      </c>
      <c r="F2896" s="20">
        <f>LatticeLayout!F2925</f>
        <v>0</v>
      </c>
      <c r="G2896" s="20">
        <f>LatticeLayout!G2925</f>
        <v>0</v>
      </c>
      <c r="H2896" s="20">
        <f>LatticeLayout!H2925</f>
        <v>0</v>
      </c>
      <c r="I2896" s="20">
        <f>LatticeLayout!I2925</f>
        <v>0</v>
      </c>
      <c r="J2896" s="20">
        <f>LatticeLayout!J2925</f>
        <v>0</v>
      </c>
      <c r="K2896" s="20">
        <f>LatticeLayout!K2925</f>
        <v>0.15310800000000002</v>
      </c>
      <c r="L2896" s="20">
        <f>LatticeLayout!L2925</f>
        <v>41.094000000000001</v>
      </c>
      <c r="M2896" s="20">
        <f>LatticeLayout!M2925</f>
        <v>427.19421835962947</v>
      </c>
      <c r="N2896" s="20">
        <f>LatticeLayout!N2925</f>
        <v>320.61864052404832</v>
      </c>
      <c r="O2896" s="20">
        <f t="shared" si="135"/>
        <v>320.6951945240483</v>
      </c>
      <c r="P2896" s="20">
        <f t="shared" si="136"/>
        <v>427.19421835962947</v>
      </c>
      <c r="Q2896" s="20">
        <f t="shared" si="137"/>
        <v>41.094000000000001</v>
      </c>
    </row>
    <row r="2897" spans="1:17" hidden="1" x14ac:dyDescent="0.3">
      <c r="A2897" s="20" t="str">
        <f>LatticeLayout!A2926</f>
        <v>LS3</v>
      </c>
      <c r="B2897" s="20" t="str">
        <f>LatticeLayout!B2926</f>
        <v>CD06</v>
      </c>
      <c r="C2897" s="20" t="str">
        <f>LatticeLayout!C2926</f>
        <v>GV</v>
      </c>
      <c r="D2897" s="20">
        <f>LatticeLayout!D2926</f>
        <v>4697</v>
      </c>
      <c r="E2897" s="20" t="str">
        <f>LatticeLayout!E2926</f>
        <v>LS3_CD06:GV_D4697</v>
      </c>
      <c r="F2897" s="20">
        <f>LatticeLayout!F2926</f>
        <v>0</v>
      </c>
      <c r="G2897" s="20" t="str">
        <f>LatticeLayout!G2926</f>
        <v>gate valve</v>
      </c>
      <c r="H2897" s="20">
        <f>LatticeLayout!H2926</f>
        <v>40</v>
      </c>
      <c r="I2897" s="20">
        <f>LatticeLayout!I2926</f>
        <v>0</v>
      </c>
      <c r="J2897" s="20">
        <f>LatticeLayout!J2926</f>
        <v>0</v>
      </c>
      <c r="K2897" s="20">
        <f>LatticeLayout!K2926</f>
        <v>7.1999999999999995E-2</v>
      </c>
      <c r="L2897" s="20">
        <f>LatticeLayout!L2926</f>
        <v>41.094000000000001</v>
      </c>
      <c r="M2897" s="20">
        <f>LatticeLayout!M2926</f>
        <v>427.19421835962947</v>
      </c>
      <c r="N2897" s="20">
        <f>LatticeLayout!N2926</f>
        <v>320.54664052404831</v>
      </c>
      <c r="O2897" s="20">
        <f t="shared" si="135"/>
        <v>320.58264052404832</v>
      </c>
      <c r="P2897" s="20">
        <f t="shared" si="136"/>
        <v>427.19421835962947</v>
      </c>
      <c r="Q2897" s="20">
        <f t="shared" si="137"/>
        <v>41.094000000000001</v>
      </c>
    </row>
    <row r="2898" spans="1:17" hidden="1" x14ac:dyDescent="0.3">
      <c r="A2898" s="20">
        <f>LatticeLayout!A2927</f>
        <v>0</v>
      </c>
      <c r="B2898" s="20">
        <f>LatticeLayout!B2927</f>
        <v>0</v>
      </c>
      <c r="C2898" s="20">
        <f>LatticeLayout!C2927</f>
        <v>0</v>
      </c>
      <c r="D2898" s="20">
        <f>LatticeLayout!D2927</f>
        <v>0</v>
      </c>
      <c r="E2898" s="20" t="str">
        <f>LatticeLayout!E2927</f>
        <v/>
      </c>
      <c r="F2898" s="20">
        <f>LatticeLayout!F2927</f>
        <v>0</v>
      </c>
      <c r="G2898" s="20" t="str">
        <f>LatticeLayout!G2927</f>
        <v>bellow</v>
      </c>
      <c r="H2898" s="20">
        <f>LatticeLayout!H2927</f>
        <v>40</v>
      </c>
      <c r="I2898" s="20">
        <f>LatticeLayout!I2927</f>
        <v>0</v>
      </c>
      <c r="J2898" s="20">
        <f>LatticeLayout!J2927</f>
        <v>0</v>
      </c>
      <c r="K2898" s="20">
        <f>LatticeLayout!K2927</f>
        <v>0.11600000000000001</v>
      </c>
      <c r="L2898" s="20">
        <f>LatticeLayout!L2927</f>
        <v>41.094000000000001</v>
      </c>
      <c r="M2898" s="20">
        <f>LatticeLayout!M2927</f>
        <v>427.19421835962947</v>
      </c>
      <c r="N2898" s="20">
        <f>LatticeLayout!N2927</f>
        <v>320.43064052404833</v>
      </c>
      <c r="O2898" s="20">
        <f t="shared" si="135"/>
        <v>320.48864052404832</v>
      </c>
      <c r="P2898" s="20">
        <f t="shared" si="136"/>
        <v>427.19421835962947</v>
      </c>
      <c r="Q2898" s="20">
        <f t="shared" si="137"/>
        <v>41.094000000000001</v>
      </c>
    </row>
    <row r="2899" spans="1:17" hidden="1" x14ac:dyDescent="0.3">
      <c r="A2899" s="20" t="str">
        <f>LatticeLayout!A2928</f>
        <v>LS3</v>
      </c>
      <c r="B2899" s="20" t="str">
        <f>LatticeLayout!B2928</f>
        <v>WD06</v>
      </c>
      <c r="C2899" s="20" t="str">
        <f>LatticeLayout!C2928</f>
        <v>BPM</v>
      </c>
      <c r="D2899" s="20">
        <f>LatticeLayout!D2928</f>
        <v>4699</v>
      </c>
      <c r="E2899" s="20" t="str">
        <f>LatticeLayout!E2928</f>
        <v>LS3_WD06:BPM_D4699</v>
      </c>
      <c r="F2899" s="20" t="str">
        <f>LatticeLayout!F2928</f>
        <v>BPM2</v>
      </c>
      <c r="G2899" s="20" t="str">
        <f>LatticeLayout!G2928</f>
        <v>position monitor</v>
      </c>
      <c r="H2899" s="20">
        <f>LatticeLayout!H2928</f>
        <v>0</v>
      </c>
      <c r="I2899" s="20">
        <f>LatticeLayout!I2928</f>
        <v>0</v>
      </c>
      <c r="J2899" s="20">
        <f>LatticeLayout!J2928</f>
        <v>0</v>
      </c>
      <c r="K2899" s="20">
        <f>LatticeLayout!K2928</f>
        <v>0</v>
      </c>
      <c r="L2899" s="20">
        <f>LatticeLayout!L2928</f>
        <v>41.094000000000001</v>
      </c>
      <c r="M2899" s="20">
        <f>LatticeLayout!M2928</f>
        <v>427.19421835962947</v>
      </c>
      <c r="N2899" s="20">
        <f>LatticeLayout!N2928</f>
        <v>320.43064052404833</v>
      </c>
      <c r="O2899" s="20">
        <f t="shared" si="135"/>
        <v>320.43064052404833</v>
      </c>
      <c r="P2899" s="20">
        <f t="shared" si="136"/>
        <v>427.19421835962947</v>
      </c>
      <c r="Q2899" s="20">
        <f t="shared" si="137"/>
        <v>41.094000000000001</v>
      </c>
    </row>
    <row r="2900" spans="1:17" x14ac:dyDescent="0.3">
      <c r="A2900" s="20">
        <f>LatticeLayout!A2929</f>
        <v>0</v>
      </c>
      <c r="B2900" s="20">
        <f>LatticeLayout!B2929</f>
        <v>0</v>
      </c>
      <c r="C2900" s="20">
        <f>LatticeLayout!C2929</f>
        <v>0</v>
      </c>
      <c r="D2900" s="20">
        <f>LatticeLayout!D2929</f>
        <v>0</v>
      </c>
      <c r="E2900" s="20" t="str">
        <f>LatticeLayout!E2929</f>
        <v/>
      </c>
      <c r="F2900" s="20">
        <f>LatticeLayout!F2929</f>
        <v>0</v>
      </c>
      <c r="G2900" s="20" t="str">
        <f>LatticeLayout!G2929</f>
        <v>diagnostic box</v>
      </c>
      <c r="H2900" s="20">
        <f>LatticeLayout!H2929</f>
        <v>0</v>
      </c>
      <c r="I2900" s="20">
        <f>LatticeLayout!I2929</f>
        <v>0</v>
      </c>
      <c r="J2900" s="20">
        <f>LatticeLayout!J2929</f>
        <v>0</v>
      </c>
      <c r="K2900" s="20">
        <f>LatticeLayout!K2929</f>
        <v>7.3999999999999996E-2</v>
      </c>
      <c r="L2900" s="551">
        <f>LatticeLayout!L2929</f>
        <v>41.094000000000001</v>
      </c>
      <c r="M2900" s="551">
        <f>LatticeLayout!M2929</f>
        <v>427.19421835962947</v>
      </c>
      <c r="N2900" s="551">
        <f>LatticeLayout!N2929</f>
        <v>320.35664052404832</v>
      </c>
      <c r="O2900" s="551">
        <f t="shared" si="135"/>
        <v>320.39364052404835</v>
      </c>
      <c r="P2900" s="551">
        <f t="shared" si="136"/>
        <v>427.19421835962947</v>
      </c>
      <c r="Q2900" s="551">
        <f t="shared" si="137"/>
        <v>41.094000000000001</v>
      </c>
    </row>
    <row r="2901" spans="1:17" hidden="1" x14ac:dyDescent="0.3">
      <c r="A2901" s="20" t="str">
        <f>LatticeLayout!A2930</f>
        <v>LS3</v>
      </c>
      <c r="B2901" s="20" t="str">
        <f>LatticeLayout!B2930</f>
        <v>WD06</v>
      </c>
      <c r="C2901" s="20" t="str">
        <f>LatticeLayout!C2930</f>
        <v>PORT</v>
      </c>
      <c r="D2901" s="20">
        <f>LatticeLayout!D2930</f>
        <v>4700</v>
      </c>
      <c r="E2901" s="20" t="str">
        <f>LatticeLayout!E2930</f>
        <v>LS3_WD06:PORT_D4700</v>
      </c>
      <c r="F2901" s="20">
        <f>LatticeLayout!F2930</f>
        <v>0</v>
      </c>
      <c r="G2901" s="20" t="str">
        <f>LatticeLayout!G2930</f>
        <v>port for future diagnostics</v>
      </c>
      <c r="H2901" s="20">
        <f>LatticeLayout!H2930</f>
        <v>0</v>
      </c>
      <c r="I2901" s="20">
        <f>LatticeLayout!I2930</f>
        <v>0</v>
      </c>
      <c r="J2901" s="20">
        <f>LatticeLayout!J2930</f>
        <v>0</v>
      </c>
      <c r="K2901" s="20">
        <f>LatticeLayout!K2930</f>
        <v>0</v>
      </c>
      <c r="L2901" s="20">
        <f>LatticeLayout!L2930</f>
        <v>41.094000000000001</v>
      </c>
      <c r="M2901" s="20">
        <f>LatticeLayout!M2930</f>
        <v>427.19421835962947</v>
      </c>
      <c r="N2901" s="20">
        <f>LatticeLayout!N2930</f>
        <v>320.35664052404832</v>
      </c>
      <c r="O2901" s="20">
        <f t="shared" si="135"/>
        <v>320.35664052404832</v>
      </c>
      <c r="P2901" s="20">
        <f t="shared" si="136"/>
        <v>427.19421835962947</v>
      </c>
      <c r="Q2901" s="20">
        <f t="shared" si="137"/>
        <v>41.094000000000001</v>
      </c>
    </row>
    <row r="2902" spans="1:17" x14ac:dyDescent="0.3">
      <c r="A2902" s="20">
        <f>LatticeLayout!A2931</f>
        <v>0</v>
      </c>
      <c r="B2902" s="20">
        <f>LatticeLayout!B2931</f>
        <v>0</v>
      </c>
      <c r="C2902" s="20">
        <f>LatticeLayout!C2931</f>
        <v>0</v>
      </c>
      <c r="D2902" s="20">
        <f>LatticeLayout!D2931</f>
        <v>0</v>
      </c>
      <c r="E2902" s="20" t="str">
        <f>LatticeLayout!E2931</f>
        <v/>
      </c>
      <c r="F2902" s="20">
        <f>LatticeLayout!F2931</f>
        <v>0</v>
      </c>
      <c r="G2902" s="20" t="str">
        <f>LatticeLayout!G2931</f>
        <v>diagnostic box</v>
      </c>
      <c r="H2902" s="20">
        <f>LatticeLayout!H2931</f>
        <v>0</v>
      </c>
      <c r="I2902" s="20">
        <f>LatticeLayout!I2931</f>
        <v>0</v>
      </c>
      <c r="J2902" s="20">
        <f>LatticeLayout!J2931</f>
        <v>0</v>
      </c>
      <c r="K2902" s="20">
        <f>LatticeLayout!K2931</f>
        <v>9.0999999999999998E-2</v>
      </c>
      <c r="L2902" s="551">
        <f>LatticeLayout!L2931</f>
        <v>41.094000000000001</v>
      </c>
      <c r="M2902" s="551">
        <f>LatticeLayout!M2931</f>
        <v>427.19421835962947</v>
      </c>
      <c r="N2902" s="551">
        <f>LatticeLayout!N2931</f>
        <v>320.26564052404831</v>
      </c>
      <c r="O2902" s="551">
        <f t="shared" si="135"/>
        <v>320.31114052404831</v>
      </c>
      <c r="P2902" s="551">
        <f t="shared" si="136"/>
        <v>427.19421835962947</v>
      </c>
      <c r="Q2902" s="551">
        <f t="shared" si="137"/>
        <v>41.094000000000001</v>
      </c>
    </row>
    <row r="2903" spans="1:17" hidden="1" x14ac:dyDescent="0.3">
      <c r="A2903" s="20" t="str">
        <f>LatticeLayout!A2932</f>
        <v>LS3</v>
      </c>
      <c r="B2903" s="20" t="str">
        <f>LatticeLayout!B2932</f>
        <v>WD06</v>
      </c>
      <c r="C2903" s="20" t="str">
        <f>LatticeLayout!C2932</f>
        <v>PORT</v>
      </c>
      <c r="D2903" s="20">
        <f>LatticeLayout!D2932</f>
        <v>4700</v>
      </c>
      <c r="E2903" s="20" t="str">
        <f>LatticeLayout!E2932</f>
        <v>LS3_WD06:PORT_D4700</v>
      </c>
      <c r="F2903" s="20" t="str">
        <f>LatticeLayout!F2932</f>
        <v>IP_S</v>
      </c>
      <c r="G2903" s="20" t="str">
        <f>LatticeLayout!G2932</f>
        <v>pump, 65 l/s</v>
      </c>
      <c r="H2903" s="20">
        <f>LatticeLayout!H2932</f>
        <v>0</v>
      </c>
      <c r="I2903" s="20">
        <f>LatticeLayout!I2932</f>
        <v>0</v>
      </c>
      <c r="J2903" s="20">
        <f>LatticeLayout!J2932</f>
        <v>0</v>
      </c>
      <c r="K2903" s="20">
        <f>LatticeLayout!K2932</f>
        <v>0</v>
      </c>
      <c r="L2903" s="20">
        <f>LatticeLayout!L2932</f>
        <v>41.094000000000001</v>
      </c>
      <c r="M2903" s="20">
        <f>LatticeLayout!M2932</f>
        <v>427.19421835962947</v>
      </c>
      <c r="N2903" s="20">
        <f>LatticeLayout!N2932</f>
        <v>320.26564052404831</v>
      </c>
      <c r="O2903" s="20">
        <f t="shared" si="135"/>
        <v>320.26564052404831</v>
      </c>
      <c r="P2903" s="20">
        <f t="shared" si="136"/>
        <v>427.19421835962947</v>
      </c>
      <c r="Q2903" s="20">
        <f t="shared" si="137"/>
        <v>41.094000000000001</v>
      </c>
    </row>
    <row r="2904" spans="1:17" hidden="1" x14ac:dyDescent="0.3">
      <c r="A2904" s="20">
        <f>LatticeLayout!A2933</f>
        <v>0</v>
      </c>
      <c r="B2904" s="20">
        <f>LatticeLayout!B2933</f>
        <v>0</v>
      </c>
      <c r="C2904" s="20">
        <f>LatticeLayout!C2933</f>
        <v>0</v>
      </c>
      <c r="D2904" s="20">
        <f>LatticeLayout!D2933</f>
        <v>0</v>
      </c>
      <c r="E2904" s="20" t="str">
        <f>LatticeLayout!E2933</f>
        <v/>
      </c>
      <c r="F2904" s="20">
        <f>LatticeLayout!F2933</f>
        <v>0</v>
      </c>
      <c r="G2904" s="20" t="str">
        <f>LatticeLayout!G2933</f>
        <v>bellow</v>
      </c>
      <c r="H2904" s="20">
        <f>LatticeLayout!H2933</f>
        <v>40</v>
      </c>
      <c r="I2904" s="20">
        <f>LatticeLayout!I2933</f>
        <v>0</v>
      </c>
      <c r="J2904" s="20">
        <f>LatticeLayout!J2933</f>
        <v>0</v>
      </c>
      <c r="K2904" s="20">
        <f>LatticeLayout!K2933</f>
        <v>9.9000000000000005E-2</v>
      </c>
      <c r="L2904" s="20">
        <f>LatticeLayout!L2933</f>
        <v>41.094000000000001</v>
      </c>
      <c r="M2904" s="20">
        <f>LatticeLayout!M2933</f>
        <v>427.19421835962947</v>
      </c>
      <c r="N2904" s="20">
        <f>LatticeLayout!N2933</f>
        <v>320.16664052404832</v>
      </c>
      <c r="O2904" s="20">
        <f t="shared" si="135"/>
        <v>320.21614052404834</v>
      </c>
      <c r="P2904" s="20">
        <f t="shared" si="136"/>
        <v>427.19421835962947</v>
      </c>
      <c r="Q2904" s="20">
        <f t="shared" si="137"/>
        <v>41.094000000000001</v>
      </c>
    </row>
    <row r="2905" spans="1:17" hidden="1" x14ac:dyDescent="0.3">
      <c r="A2905" s="20" t="str">
        <f>LatticeLayout!A2934</f>
        <v>LINAC SEGMENT 3 CM END</v>
      </c>
      <c r="B2905" s="20">
        <f>LatticeLayout!B2934</f>
        <v>0</v>
      </c>
      <c r="C2905" s="20">
        <f>LatticeLayout!C2934</f>
        <v>0</v>
      </c>
      <c r="D2905" s="20">
        <f>LatticeLayout!D2934</f>
        <v>0</v>
      </c>
      <c r="E2905" s="20">
        <f>LatticeLayout!E2934</f>
        <v>0</v>
      </c>
      <c r="F2905" s="20">
        <f>LatticeLayout!F2934</f>
        <v>0</v>
      </c>
      <c r="G2905" s="20">
        <f>LatticeLayout!G2934</f>
        <v>0</v>
      </c>
      <c r="H2905" s="20">
        <f>LatticeLayout!H2934</f>
        <v>0</v>
      </c>
      <c r="I2905" s="20">
        <f>LatticeLayout!I2934</f>
        <v>0</v>
      </c>
      <c r="J2905" s="20">
        <f>LatticeLayout!J2934</f>
        <v>0</v>
      </c>
      <c r="K2905" s="20">
        <f>LatticeLayout!K2934</f>
        <v>0</v>
      </c>
      <c r="L2905" s="20">
        <f>LatticeLayout!L2934</f>
        <v>41.094000000000001</v>
      </c>
      <c r="M2905" s="20">
        <f>LatticeLayout!M2934</f>
        <v>427.19421835962947</v>
      </c>
      <c r="N2905" s="20">
        <f>LatticeLayout!N2934</f>
        <v>320.16664052404832</v>
      </c>
      <c r="O2905" s="20">
        <f t="shared" si="135"/>
        <v>320.16664052404832</v>
      </c>
      <c r="P2905" s="20">
        <f t="shared" si="136"/>
        <v>427.19421835962947</v>
      </c>
      <c r="Q2905" s="20">
        <f t="shared" si="137"/>
        <v>41.094000000000001</v>
      </c>
    </row>
    <row r="2906" spans="1:17" hidden="1" x14ac:dyDescent="0.3">
      <c r="A2906" s="20">
        <f>LatticeLayout!A2935</f>
        <v>0</v>
      </c>
      <c r="B2906" s="20">
        <f>LatticeLayout!B2935</f>
        <v>0</v>
      </c>
      <c r="C2906" s="20">
        <f>LatticeLayout!C2935</f>
        <v>0</v>
      </c>
      <c r="D2906" s="20">
        <f>LatticeLayout!D2935</f>
        <v>0</v>
      </c>
      <c r="E2906" s="20" t="str">
        <f>LatticeLayout!E2935</f>
        <v/>
      </c>
      <c r="F2906" s="20">
        <f>LatticeLayout!F2935</f>
        <v>0</v>
      </c>
      <c r="G2906" s="20">
        <f>LatticeLayout!G2935</f>
        <v>0</v>
      </c>
      <c r="H2906" s="20">
        <f>LatticeLayout!H2935</f>
        <v>0</v>
      </c>
      <c r="I2906" s="20">
        <f>LatticeLayout!I2935</f>
        <v>0</v>
      </c>
      <c r="J2906" s="20">
        <f>LatticeLayout!J2935</f>
        <v>0</v>
      </c>
      <c r="K2906" s="20">
        <f>LatticeLayout!K2935</f>
        <v>0</v>
      </c>
      <c r="L2906" s="20">
        <f>LatticeLayout!L2935</f>
        <v>41.094000000000001</v>
      </c>
      <c r="M2906" s="20">
        <f>LatticeLayout!M2935</f>
        <v>427.19421835962947</v>
      </c>
      <c r="N2906" s="20">
        <f>LatticeLayout!N2935</f>
        <v>320.16664052404832</v>
      </c>
      <c r="O2906" s="20">
        <f t="shared" si="135"/>
        <v>320.16664052404832</v>
      </c>
      <c r="P2906" s="20">
        <f t="shared" si="136"/>
        <v>427.19421835962947</v>
      </c>
      <c r="Q2906" s="20">
        <f t="shared" si="137"/>
        <v>41.094000000000001</v>
      </c>
    </row>
    <row r="2907" spans="1:17" hidden="1" x14ac:dyDescent="0.3">
      <c r="A2907" s="20" t="str">
        <f>LatticeLayout!A2936</f>
        <v>LS3</v>
      </c>
      <c r="B2907" s="20" t="str">
        <f>LatticeLayout!B2936</f>
        <v>BTS</v>
      </c>
      <c r="C2907" s="20" t="str">
        <f>LatticeLayout!C2936</f>
        <v>FAV</v>
      </c>
      <c r="D2907" s="20">
        <f>LatticeLayout!D2936</f>
        <v>4702</v>
      </c>
      <c r="E2907" s="20" t="str">
        <f>LatticeLayout!E2936</f>
        <v>LS3_BTS:FAV_D4702</v>
      </c>
      <c r="F2907" s="20" t="str">
        <f>LatticeLayout!F2936</f>
        <v>FV</v>
      </c>
      <c r="G2907" s="20" t="str">
        <f>LatticeLayout!G2936</f>
        <v>fast valve</v>
      </c>
      <c r="H2907" s="20">
        <f>LatticeLayout!H2936</f>
        <v>40</v>
      </c>
      <c r="I2907" s="20">
        <f>LatticeLayout!I2936</f>
        <v>6.7196000000000006E-2</v>
      </c>
      <c r="J2907" s="20">
        <f>LatticeLayout!J2936</f>
        <v>0</v>
      </c>
      <c r="K2907" s="20">
        <f>LatticeLayout!K2936</f>
        <v>6.7196000000000006E-2</v>
      </c>
      <c r="L2907" s="20">
        <f>LatticeLayout!L2936</f>
        <v>41.094000000000001</v>
      </c>
      <c r="M2907" s="20">
        <f>LatticeLayout!M2936</f>
        <v>427.19421835962947</v>
      </c>
      <c r="N2907" s="20">
        <f>LatticeLayout!N2936</f>
        <v>320.09944452404829</v>
      </c>
      <c r="O2907" s="20">
        <f t="shared" si="135"/>
        <v>320.13304252404828</v>
      </c>
      <c r="P2907" s="20">
        <f t="shared" si="136"/>
        <v>427.19421835962947</v>
      </c>
      <c r="Q2907" s="20">
        <f t="shared" si="137"/>
        <v>41.094000000000001</v>
      </c>
    </row>
    <row r="2908" spans="1:17" hidden="1" x14ac:dyDescent="0.3">
      <c r="A2908" s="20">
        <f>LatticeLayout!A2937</f>
        <v>0</v>
      </c>
      <c r="B2908" s="20">
        <f>LatticeLayout!B2937</f>
        <v>0</v>
      </c>
      <c r="C2908" s="20">
        <f>LatticeLayout!C2937</f>
        <v>0</v>
      </c>
      <c r="D2908" s="20">
        <f>LatticeLayout!D2937</f>
        <v>0</v>
      </c>
      <c r="E2908" s="20" t="str">
        <f>LatticeLayout!E2937</f>
        <v/>
      </c>
      <c r="F2908" s="20">
        <f>LatticeLayout!F2937</f>
        <v>0</v>
      </c>
      <c r="G2908" s="20">
        <f>LatticeLayout!G2937</f>
        <v>0</v>
      </c>
      <c r="H2908" s="20">
        <f>LatticeLayout!H2937</f>
        <v>0</v>
      </c>
      <c r="I2908" s="20">
        <f>LatticeLayout!I2937</f>
        <v>0</v>
      </c>
      <c r="J2908" s="20">
        <f>LatticeLayout!J2937</f>
        <v>0</v>
      </c>
      <c r="K2908" s="20">
        <f>LatticeLayout!K2937</f>
        <v>0.55580399999999996</v>
      </c>
      <c r="L2908" s="20">
        <f>LatticeLayout!L2937</f>
        <v>41.094000000000001</v>
      </c>
      <c r="M2908" s="20">
        <f>LatticeLayout!M2937</f>
        <v>427.19421835962947</v>
      </c>
      <c r="N2908" s="20">
        <f>LatticeLayout!N2937</f>
        <v>319.54364052404827</v>
      </c>
      <c r="O2908" s="20">
        <f t="shared" si="135"/>
        <v>319.82154252404825</v>
      </c>
      <c r="P2908" s="20">
        <f t="shared" si="136"/>
        <v>427.19421835962947</v>
      </c>
      <c r="Q2908" s="20">
        <f t="shared" si="137"/>
        <v>41.094000000000001</v>
      </c>
    </row>
    <row r="2909" spans="1:17" x14ac:dyDescent="0.3">
      <c r="A2909" s="20" t="str">
        <f>LatticeLayout!A2938</f>
        <v>LS3</v>
      </c>
      <c r="B2909" s="20" t="str">
        <f>LatticeLayout!B2938</f>
        <v>BTS</v>
      </c>
      <c r="C2909" s="20" t="str">
        <f>LatticeLayout!C2938</f>
        <v>DC</v>
      </c>
      <c r="D2909" s="20">
        <f>LatticeLayout!D2938</f>
        <v>4709</v>
      </c>
      <c r="E2909" s="20" t="str">
        <f>LatticeLayout!E2938</f>
        <v>LS3_BTS:DC_D4709</v>
      </c>
      <c r="F2909" s="20" t="str">
        <f>LatticeLayout!F2938</f>
        <v>C2</v>
      </c>
      <c r="G2909" s="20" t="str">
        <f>LatticeLayout!G2938</f>
        <v>correctors-X,Y</v>
      </c>
      <c r="H2909" s="20">
        <f>LatticeLayout!H2938</f>
        <v>50</v>
      </c>
      <c r="I2909" s="20">
        <f>LatticeLayout!I2938</f>
        <v>0</v>
      </c>
      <c r="J2909" s="20">
        <f>LatticeLayout!J2938</f>
        <v>0</v>
      </c>
      <c r="K2909" s="20">
        <f>LatticeLayout!K2938</f>
        <v>0.2</v>
      </c>
      <c r="L2909" s="551">
        <f>LatticeLayout!L2938</f>
        <v>41.094000000000001</v>
      </c>
      <c r="M2909" s="551">
        <f>LatticeLayout!M2938</f>
        <v>427.19421835962947</v>
      </c>
      <c r="N2909" s="551">
        <f>LatticeLayout!N2938</f>
        <v>319.34364052404828</v>
      </c>
      <c r="O2909" s="551">
        <f t="shared" si="135"/>
        <v>319.44364052404831</v>
      </c>
      <c r="P2909" s="551">
        <f t="shared" si="136"/>
        <v>427.19421835962947</v>
      </c>
      <c r="Q2909" s="551">
        <f t="shared" si="137"/>
        <v>41.094000000000001</v>
      </c>
    </row>
    <row r="2910" spans="1:17" hidden="1" x14ac:dyDescent="0.3">
      <c r="A2910" s="20">
        <f>LatticeLayout!A2939</f>
        <v>0</v>
      </c>
      <c r="B2910" s="20">
        <f>LatticeLayout!B2939</f>
        <v>0</v>
      </c>
      <c r="C2910" s="20">
        <f>LatticeLayout!C2939</f>
        <v>0</v>
      </c>
      <c r="D2910" s="20">
        <f>LatticeLayout!D2939</f>
        <v>0</v>
      </c>
      <c r="E2910" s="20" t="str">
        <f>LatticeLayout!E2939</f>
        <v/>
      </c>
      <c r="F2910" s="20">
        <f>LatticeLayout!F2939</f>
        <v>0</v>
      </c>
      <c r="G2910" s="20">
        <f>LatticeLayout!G2939</f>
        <v>0</v>
      </c>
      <c r="H2910" s="20">
        <f>LatticeLayout!H2939</f>
        <v>0</v>
      </c>
      <c r="I2910" s="20">
        <f>LatticeLayout!I2939</f>
        <v>0</v>
      </c>
      <c r="J2910" s="20">
        <f>LatticeLayout!J2939</f>
        <v>0</v>
      </c>
      <c r="K2910" s="20">
        <f>LatticeLayout!K2939</f>
        <v>0.2</v>
      </c>
      <c r="L2910" s="20">
        <f>LatticeLayout!L2939</f>
        <v>41.094000000000001</v>
      </c>
      <c r="M2910" s="20">
        <f>LatticeLayout!M2939</f>
        <v>427.19421835962947</v>
      </c>
      <c r="N2910" s="20">
        <f>LatticeLayout!N2939</f>
        <v>319.14364052404829</v>
      </c>
      <c r="O2910" s="20">
        <f t="shared" si="135"/>
        <v>319.24364052404826</v>
      </c>
      <c r="P2910" s="20">
        <f t="shared" si="136"/>
        <v>427.19421835962947</v>
      </c>
      <c r="Q2910" s="20">
        <f t="shared" si="137"/>
        <v>41.094000000000001</v>
      </c>
    </row>
    <row r="2911" spans="1:17" x14ac:dyDescent="0.3">
      <c r="A2911" s="20" t="str">
        <f>LatticeLayout!A2940</f>
        <v>LS3</v>
      </c>
      <c r="B2911" s="20" t="str">
        <f>LatticeLayout!B2940</f>
        <v>BTS</v>
      </c>
      <c r="C2911" s="20" t="str">
        <f>LatticeLayout!C2940</f>
        <v>QV</v>
      </c>
      <c r="D2911" s="20">
        <f>LatticeLayout!D2940</f>
        <v>4713</v>
      </c>
      <c r="E2911" s="20" t="str">
        <f>LatticeLayout!E2940</f>
        <v>LS3_BTS:QV_D4713</v>
      </c>
      <c r="F2911" s="20" t="str">
        <f>LatticeLayout!F2940</f>
        <v>Q1</v>
      </c>
      <c r="G2911" s="20" t="str">
        <f>LatticeLayout!G2940</f>
        <v>quadrupole-Y</v>
      </c>
      <c r="H2911" s="20">
        <f>LatticeLayout!H2940</f>
        <v>50</v>
      </c>
      <c r="I2911" s="20">
        <f>LatticeLayout!I2940</f>
        <v>0</v>
      </c>
      <c r="J2911" s="20">
        <f>LatticeLayout!J2940</f>
        <v>0</v>
      </c>
      <c r="K2911" s="20">
        <f>LatticeLayout!K2940</f>
        <v>0.25</v>
      </c>
      <c r="L2911" s="551">
        <f>LatticeLayout!L2940</f>
        <v>41.094000000000001</v>
      </c>
      <c r="M2911" s="551">
        <f>LatticeLayout!M2940</f>
        <v>427.19421835962947</v>
      </c>
      <c r="N2911" s="551">
        <f>LatticeLayout!N2940</f>
        <v>318.89364052404829</v>
      </c>
      <c r="O2911" s="551">
        <f t="shared" si="135"/>
        <v>319.01864052404829</v>
      </c>
      <c r="P2911" s="551">
        <f t="shared" si="136"/>
        <v>427.19421835962947</v>
      </c>
      <c r="Q2911" s="551">
        <f t="shared" si="137"/>
        <v>41.094000000000001</v>
      </c>
    </row>
    <row r="2912" spans="1:17" hidden="1" x14ac:dyDescent="0.3">
      <c r="A2912" s="20">
        <f>LatticeLayout!A2941</f>
        <v>0</v>
      </c>
      <c r="B2912" s="20">
        <f>LatticeLayout!B2941</f>
        <v>0</v>
      </c>
      <c r="C2912" s="20">
        <f>LatticeLayout!C2941</f>
        <v>0</v>
      </c>
      <c r="D2912" s="20">
        <f>LatticeLayout!D2941</f>
        <v>0</v>
      </c>
      <c r="E2912" s="20" t="str">
        <f>LatticeLayout!E2941</f>
        <v/>
      </c>
      <c r="F2912" s="20">
        <f>LatticeLayout!F2941</f>
        <v>0</v>
      </c>
      <c r="G2912" s="20">
        <f>LatticeLayout!G2941</f>
        <v>0</v>
      </c>
      <c r="H2912" s="20">
        <f>LatticeLayout!H2941</f>
        <v>0</v>
      </c>
      <c r="I2912" s="20">
        <f>LatticeLayout!I2941</f>
        <v>0</v>
      </c>
      <c r="J2912" s="20">
        <f>LatticeLayout!J2941</f>
        <v>0</v>
      </c>
      <c r="K2912" s="20">
        <f>LatticeLayout!K2941</f>
        <v>0.25</v>
      </c>
      <c r="L2912" s="20">
        <f>LatticeLayout!L2941</f>
        <v>41.094000000000001</v>
      </c>
      <c r="M2912" s="20">
        <f>LatticeLayout!M2941</f>
        <v>427.19421835962947</v>
      </c>
      <c r="N2912" s="20">
        <f>LatticeLayout!N2941</f>
        <v>318.64364052404829</v>
      </c>
      <c r="O2912" s="20">
        <f t="shared" si="135"/>
        <v>318.76864052404829</v>
      </c>
      <c r="P2912" s="20">
        <f t="shared" si="136"/>
        <v>427.19421835962947</v>
      </c>
      <c r="Q2912" s="20">
        <f t="shared" si="137"/>
        <v>41.094000000000001</v>
      </c>
    </row>
    <row r="2913" spans="1:17" x14ac:dyDescent="0.3">
      <c r="A2913" s="20" t="str">
        <f>LatticeLayout!A2942</f>
        <v>LS3</v>
      </c>
      <c r="B2913" s="20" t="str">
        <f>LatticeLayout!B2942</f>
        <v>BTS</v>
      </c>
      <c r="C2913" s="20" t="str">
        <f>LatticeLayout!C2942</f>
        <v>QH</v>
      </c>
      <c r="D2913" s="20">
        <f>LatticeLayout!D2942</f>
        <v>4718</v>
      </c>
      <c r="E2913" s="20" t="str">
        <f>LatticeLayout!E2942</f>
        <v>LS3_BTS:QH_D4718</v>
      </c>
      <c r="F2913" s="20" t="str">
        <f>LatticeLayout!F2942</f>
        <v>Q1</v>
      </c>
      <c r="G2913" s="20" t="str">
        <f>LatticeLayout!G2942</f>
        <v>quadrupole-X</v>
      </c>
      <c r="H2913" s="20">
        <f>LatticeLayout!H2942</f>
        <v>50</v>
      </c>
      <c r="I2913" s="20">
        <f>LatticeLayout!I2942</f>
        <v>0</v>
      </c>
      <c r="J2913" s="20">
        <f>LatticeLayout!J2942</f>
        <v>0</v>
      </c>
      <c r="K2913" s="20">
        <f>LatticeLayout!K2942</f>
        <v>0.25</v>
      </c>
      <c r="L2913" s="551">
        <f>LatticeLayout!L2942</f>
        <v>41.094000000000001</v>
      </c>
      <c r="M2913" s="551">
        <f>LatticeLayout!M2942</f>
        <v>427.19421835962947</v>
      </c>
      <c r="N2913" s="551">
        <f>LatticeLayout!N2942</f>
        <v>318.39364052404829</v>
      </c>
      <c r="O2913" s="551">
        <f t="shared" si="135"/>
        <v>318.51864052404829</v>
      </c>
      <c r="P2913" s="551">
        <f t="shared" si="136"/>
        <v>427.19421835962947</v>
      </c>
      <c r="Q2913" s="551">
        <f t="shared" si="137"/>
        <v>41.094000000000001</v>
      </c>
    </row>
    <row r="2914" spans="1:17" hidden="1" x14ac:dyDescent="0.3">
      <c r="A2914" s="20">
        <f>LatticeLayout!A2943</f>
        <v>0</v>
      </c>
      <c r="B2914" s="20">
        <f>LatticeLayout!B2943</f>
        <v>0</v>
      </c>
      <c r="C2914" s="20">
        <f>LatticeLayout!C2943</f>
        <v>0</v>
      </c>
      <c r="D2914" s="20">
        <f>LatticeLayout!D2943</f>
        <v>0</v>
      </c>
      <c r="E2914" s="20" t="str">
        <f>LatticeLayout!E2943</f>
        <v/>
      </c>
      <c r="F2914" s="20">
        <f>LatticeLayout!F2943</f>
        <v>0</v>
      </c>
      <c r="G2914" s="20">
        <f>LatticeLayout!G2943</f>
        <v>0</v>
      </c>
      <c r="H2914" s="20">
        <f>LatticeLayout!H2943</f>
        <v>0</v>
      </c>
      <c r="I2914" s="20">
        <f>LatticeLayout!I2943</f>
        <v>0</v>
      </c>
      <c r="J2914" s="20">
        <f>LatticeLayout!J2943</f>
        <v>0</v>
      </c>
      <c r="K2914" s="20">
        <f>LatticeLayout!K2943</f>
        <v>3.03</v>
      </c>
      <c r="L2914" s="20">
        <f>LatticeLayout!L2943</f>
        <v>41.094000000000001</v>
      </c>
      <c r="M2914" s="20">
        <f>LatticeLayout!M2943</f>
        <v>427.19421835962947</v>
      </c>
      <c r="N2914" s="20">
        <f>LatticeLayout!N2943</f>
        <v>315.36364052404832</v>
      </c>
      <c r="O2914" s="20">
        <f t="shared" si="135"/>
        <v>316.87864052404831</v>
      </c>
      <c r="P2914" s="20">
        <f t="shared" si="136"/>
        <v>427.19421835962947</v>
      </c>
      <c r="Q2914" s="20">
        <f t="shared" si="137"/>
        <v>41.094000000000001</v>
      </c>
    </row>
    <row r="2915" spans="1:17" x14ac:dyDescent="0.3">
      <c r="A2915" s="20" t="str">
        <f>LatticeLayout!A2944</f>
        <v>LS3</v>
      </c>
      <c r="B2915" s="20" t="str">
        <f>LatticeLayout!B2944</f>
        <v>BTS</v>
      </c>
      <c r="C2915" s="20" t="str">
        <f>LatticeLayout!C2944</f>
        <v>DC</v>
      </c>
      <c r="D2915" s="20">
        <f>LatticeLayout!D2944</f>
        <v>4750</v>
      </c>
      <c r="E2915" s="20" t="str">
        <f>LatticeLayout!E2944</f>
        <v>LS3_BTS:DC_D4750</v>
      </c>
      <c r="F2915" s="20" t="str">
        <f>LatticeLayout!F2944</f>
        <v>C2</v>
      </c>
      <c r="G2915" s="20" t="str">
        <f>LatticeLayout!G2944</f>
        <v>correctors-X,Y</v>
      </c>
      <c r="H2915" s="20">
        <f>LatticeLayout!H2944</f>
        <v>50</v>
      </c>
      <c r="I2915" s="20">
        <f>LatticeLayout!I2944</f>
        <v>0</v>
      </c>
      <c r="J2915" s="20">
        <f>LatticeLayout!J2944</f>
        <v>0</v>
      </c>
      <c r="K2915" s="20">
        <f>LatticeLayout!K2944</f>
        <v>0.2</v>
      </c>
      <c r="L2915" s="551">
        <f>LatticeLayout!L2944</f>
        <v>41.094000000000001</v>
      </c>
      <c r="M2915" s="551">
        <f>LatticeLayout!M2944</f>
        <v>427.19421835962947</v>
      </c>
      <c r="N2915" s="551">
        <f>LatticeLayout!N2944</f>
        <v>315.16364052404833</v>
      </c>
      <c r="O2915" s="551">
        <f t="shared" si="135"/>
        <v>315.26364052404836</v>
      </c>
      <c r="P2915" s="551">
        <f t="shared" si="136"/>
        <v>427.19421835962947</v>
      </c>
      <c r="Q2915" s="551">
        <f t="shared" si="137"/>
        <v>41.094000000000001</v>
      </c>
    </row>
    <row r="2916" spans="1:17" hidden="1" x14ac:dyDescent="0.3">
      <c r="A2916" s="20">
        <f>LatticeLayout!A2945</f>
        <v>0</v>
      </c>
      <c r="B2916" s="20">
        <f>LatticeLayout!B2945</f>
        <v>0</v>
      </c>
      <c r="C2916" s="20">
        <f>LatticeLayout!C2945</f>
        <v>0</v>
      </c>
      <c r="D2916" s="20">
        <f>LatticeLayout!D2945</f>
        <v>0</v>
      </c>
      <c r="E2916" s="20" t="str">
        <f>LatticeLayout!E2945</f>
        <v/>
      </c>
      <c r="F2916" s="20">
        <f>LatticeLayout!F2945</f>
        <v>0</v>
      </c>
      <c r="G2916" s="20">
        <f>LatticeLayout!G2945</f>
        <v>0</v>
      </c>
      <c r="H2916" s="20">
        <f>LatticeLayout!H2945</f>
        <v>0</v>
      </c>
      <c r="I2916" s="20">
        <f>LatticeLayout!I2945</f>
        <v>0</v>
      </c>
      <c r="J2916" s="20">
        <f>LatticeLayout!J2945</f>
        <v>0</v>
      </c>
      <c r="K2916" s="20">
        <f>LatticeLayout!K2945</f>
        <v>1.9E-2</v>
      </c>
      <c r="L2916" s="20">
        <f>LatticeLayout!L2945</f>
        <v>41.094000000000001</v>
      </c>
      <c r="M2916" s="20">
        <f>LatticeLayout!M2945</f>
        <v>427.19421835962947</v>
      </c>
      <c r="N2916" s="20">
        <f>LatticeLayout!N2945</f>
        <v>315.14464052404833</v>
      </c>
      <c r="O2916" s="20">
        <f t="shared" si="135"/>
        <v>315.15414052404833</v>
      </c>
      <c r="P2916" s="20">
        <f t="shared" si="136"/>
        <v>427.19421835962947</v>
      </c>
      <c r="Q2916" s="20">
        <f t="shared" si="137"/>
        <v>41.094000000000001</v>
      </c>
    </row>
    <row r="2917" spans="1:17" hidden="1" x14ac:dyDescent="0.3">
      <c r="A2917" s="20" t="str">
        <f>LatticeLayout!A2946</f>
        <v>LS3</v>
      </c>
      <c r="B2917" s="20" t="str">
        <f>LatticeLayout!B2946</f>
        <v>BTS</v>
      </c>
      <c r="C2917" s="20" t="str">
        <f>LatticeLayout!C2946</f>
        <v>BPM</v>
      </c>
      <c r="D2917" s="20">
        <f>LatticeLayout!D2946</f>
        <v>4752</v>
      </c>
      <c r="E2917" s="20" t="str">
        <f>LatticeLayout!E2946</f>
        <v>LS3_BTS:BPM_D4752</v>
      </c>
      <c r="F2917" s="20" t="str">
        <f>LatticeLayout!F2946</f>
        <v>BPM3</v>
      </c>
      <c r="G2917" s="20" t="str">
        <f>LatticeLayout!G2946</f>
        <v>position monitor</v>
      </c>
      <c r="H2917" s="20">
        <f>LatticeLayout!H2946</f>
        <v>47.5</v>
      </c>
      <c r="I2917" s="20" t="str">
        <f>LatticeLayout!I2946</f>
        <v>0.137?</v>
      </c>
      <c r="J2917" s="20">
        <f>LatticeLayout!J2946</f>
        <v>0</v>
      </c>
      <c r="K2917" s="20">
        <f>LatticeLayout!K2946</f>
        <v>0.13700000000000001</v>
      </c>
      <c r="L2917" s="20">
        <f>LatticeLayout!L2946</f>
        <v>41.094000000000001</v>
      </c>
      <c r="M2917" s="20">
        <f>LatticeLayout!M2946</f>
        <v>427.19421835962947</v>
      </c>
      <c r="N2917" s="20">
        <f>LatticeLayout!N2946</f>
        <v>315.00764052404833</v>
      </c>
      <c r="O2917" s="20">
        <f t="shared" si="135"/>
        <v>315.07614052404836</v>
      </c>
      <c r="P2917" s="20">
        <f t="shared" si="136"/>
        <v>427.19421835962947</v>
      </c>
      <c r="Q2917" s="20">
        <f t="shared" si="137"/>
        <v>41.094000000000001</v>
      </c>
    </row>
    <row r="2918" spans="1:17" hidden="1" x14ac:dyDescent="0.3">
      <c r="A2918" s="20">
        <f>LatticeLayout!A2947</f>
        <v>0</v>
      </c>
      <c r="B2918" s="20">
        <f>LatticeLayout!B2947</f>
        <v>0</v>
      </c>
      <c r="C2918" s="20">
        <f>LatticeLayout!C2947</f>
        <v>0</v>
      </c>
      <c r="D2918" s="20">
        <f>LatticeLayout!D2947</f>
        <v>0</v>
      </c>
      <c r="E2918" s="20">
        <f>LatticeLayout!E2947</f>
        <v>0</v>
      </c>
      <c r="F2918" s="20">
        <f>LatticeLayout!F2947</f>
        <v>0</v>
      </c>
      <c r="G2918" s="20">
        <f>LatticeLayout!G2947</f>
        <v>0</v>
      </c>
      <c r="H2918" s="20">
        <f>LatticeLayout!H2947</f>
        <v>0</v>
      </c>
      <c r="I2918" s="20">
        <f>LatticeLayout!I2947</f>
        <v>0</v>
      </c>
      <c r="J2918" s="20">
        <f>LatticeLayout!J2947</f>
        <v>0</v>
      </c>
      <c r="K2918" s="20">
        <f>LatticeLayout!K2947</f>
        <v>4.3999999999999997E-2</v>
      </c>
      <c r="L2918" s="20">
        <f>LatticeLayout!L2947</f>
        <v>41.094000000000001</v>
      </c>
      <c r="M2918" s="20">
        <f>LatticeLayout!M2947</f>
        <v>427.19421835962947</v>
      </c>
      <c r="N2918" s="20">
        <f>LatticeLayout!N2947</f>
        <v>314.96364052404834</v>
      </c>
      <c r="O2918" s="20">
        <f t="shared" si="135"/>
        <v>314.98564052404834</v>
      </c>
      <c r="P2918" s="20">
        <f t="shared" si="136"/>
        <v>427.19421835962947</v>
      </c>
      <c r="Q2918" s="20">
        <f t="shared" si="137"/>
        <v>41.094000000000001</v>
      </c>
    </row>
    <row r="2919" spans="1:17" x14ac:dyDescent="0.3">
      <c r="A2919" s="20" t="str">
        <f>LatticeLayout!A2948</f>
        <v>LS3</v>
      </c>
      <c r="B2919" s="20" t="str">
        <f>LatticeLayout!B2948</f>
        <v>BTS</v>
      </c>
      <c r="C2919" s="20" t="str">
        <f>LatticeLayout!C2948</f>
        <v>QV</v>
      </c>
      <c r="D2919" s="20">
        <f>LatticeLayout!D2948</f>
        <v>4755</v>
      </c>
      <c r="E2919" s="20" t="str">
        <f>LatticeLayout!E2948</f>
        <v>LS3_BTS:QV_D4755</v>
      </c>
      <c r="F2919" s="20" t="str">
        <f>LatticeLayout!F2948</f>
        <v>Q1</v>
      </c>
      <c r="G2919" s="20" t="str">
        <f>LatticeLayout!G2948</f>
        <v>quadrupole-Y</v>
      </c>
      <c r="H2919" s="20">
        <f>LatticeLayout!H2948</f>
        <v>50</v>
      </c>
      <c r="I2919" s="20">
        <f>LatticeLayout!I2948</f>
        <v>0</v>
      </c>
      <c r="J2919" s="20">
        <f>LatticeLayout!J2948</f>
        <v>0</v>
      </c>
      <c r="K2919" s="20">
        <f>LatticeLayout!K2948</f>
        <v>0.25</v>
      </c>
      <c r="L2919" s="551">
        <f>LatticeLayout!L2948</f>
        <v>41.094000000000001</v>
      </c>
      <c r="M2919" s="551">
        <f>LatticeLayout!M2948</f>
        <v>427.19421835962947</v>
      </c>
      <c r="N2919" s="551">
        <f>LatticeLayout!N2948</f>
        <v>314.71364052404834</v>
      </c>
      <c r="O2919" s="551">
        <f t="shared" si="135"/>
        <v>314.83864052404834</v>
      </c>
      <c r="P2919" s="551">
        <f t="shared" si="136"/>
        <v>427.19421835962947</v>
      </c>
      <c r="Q2919" s="551">
        <f t="shared" si="137"/>
        <v>41.094000000000001</v>
      </c>
    </row>
    <row r="2920" spans="1:17" hidden="1" x14ac:dyDescent="0.3">
      <c r="A2920" s="20">
        <f>LatticeLayout!A2949</f>
        <v>0</v>
      </c>
      <c r="B2920" s="20">
        <f>LatticeLayout!B2949</f>
        <v>0</v>
      </c>
      <c r="C2920" s="20">
        <f>LatticeLayout!C2949</f>
        <v>0</v>
      </c>
      <c r="D2920" s="20">
        <f>LatticeLayout!D2949</f>
        <v>0</v>
      </c>
      <c r="E2920" s="20" t="str">
        <f>LatticeLayout!E2949</f>
        <v/>
      </c>
      <c r="F2920" s="20">
        <f>LatticeLayout!F2949</f>
        <v>0</v>
      </c>
      <c r="G2920" s="20">
        <f>LatticeLayout!G2949</f>
        <v>0</v>
      </c>
      <c r="H2920" s="20">
        <f>LatticeLayout!H2949</f>
        <v>0</v>
      </c>
      <c r="I2920" s="20">
        <f>LatticeLayout!I2949</f>
        <v>0</v>
      </c>
      <c r="J2920" s="20">
        <f>LatticeLayout!J2949</f>
        <v>0</v>
      </c>
      <c r="K2920" s="20">
        <f>LatticeLayout!K2949</f>
        <v>0.25</v>
      </c>
      <c r="L2920" s="20">
        <f>LatticeLayout!L2949</f>
        <v>41.094000000000001</v>
      </c>
      <c r="M2920" s="20">
        <f>LatticeLayout!M2949</f>
        <v>427.19421835962947</v>
      </c>
      <c r="N2920" s="20">
        <f>LatticeLayout!N2949</f>
        <v>314.46364052404834</v>
      </c>
      <c r="O2920" s="20">
        <f t="shared" si="135"/>
        <v>314.58864052404834</v>
      </c>
      <c r="P2920" s="20">
        <f t="shared" si="136"/>
        <v>427.19421835962947</v>
      </c>
      <c r="Q2920" s="20">
        <f t="shared" si="137"/>
        <v>41.094000000000001</v>
      </c>
    </row>
    <row r="2921" spans="1:17" x14ac:dyDescent="0.3">
      <c r="A2921" s="20" t="str">
        <f>LatticeLayout!A2950</f>
        <v>LS3</v>
      </c>
      <c r="B2921" s="20" t="str">
        <f>LatticeLayout!B2950</f>
        <v>BTS</v>
      </c>
      <c r="C2921" s="20" t="str">
        <f>LatticeLayout!C2950</f>
        <v>QH</v>
      </c>
      <c r="D2921" s="20">
        <f>LatticeLayout!D2950</f>
        <v>4760</v>
      </c>
      <c r="E2921" s="20" t="str">
        <f>LatticeLayout!E2950</f>
        <v>LS3_BTS:QH_D4760</v>
      </c>
      <c r="F2921" s="20" t="str">
        <f>LatticeLayout!F2950</f>
        <v>Q1</v>
      </c>
      <c r="G2921" s="20" t="str">
        <f>LatticeLayout!G2950</f>
        <v>quadrupole-X</v>
      </c>
      <c r="H2921" s="20">
        <f>LatticeLayout!H2950</f>
        <v>50</v>
      </c>
      <c r="I2921" s="20">
        <f>LatticeLayout!I2950</f>
        <v>0</v>
      </c>
      <c r="J2921" s="20">
        <f>LatticeLayout!J2950</f>
        <v>0</v>
      </c>
      <c r="K2921" s="20">
        <f>LatticeLayout!K2950</f>
        <v>0.25</v>
      </c>
      <c r="L2921" s="551">
        <f>LatticeLayout!L2950</f>
        <v>41.094000000000001</v>
      </c>
      <c r="M2921" s="551">
        <f>LatticeLayout!M2950</f>
        <v>427.19421835962947</v>
      </c>
      <c r="N2921" s="551">
        <f>LatticeLayout!N2950</f>
        <v>314.21364052404834</v>
      </c>
      <c r="O2921" s="551">
        <f t="shared" si="135"/>
        <v>314.33864052404834</v>
      </c>
      <c r="P2921" s="551">
        <f t="shared" si="136"/>
        <v>427.19421835962947</v>
      </c>
      <c r="Q2921" s="551">
        <f t="shared" si="137"/>
        <v>41.094000000000001</v>
      </c>
    </row>
    <row r="2922" spans="1:17" hidden="1" x14ac:dyDescent="0.3">
      <c r="A2922" s="20">
        <f>LatticeLayout!A2951</f>
        <v>0</v>
      </c>
      <c r="B2922" s="20">
        <f>LatticeLayout!B2951</f>
        <v>0</v>
      </c>
      <c r="C2922" s="20">
        <f>LatticeLayout!C2951</f>
        <v>0</v>
      </c>
      <c r="D2922" s="20">
        <f>LatticeLayout!D2951</f>
        <v>0</v>
      </c>
      <c r="E2922" s="20" t="str">
        <f>LatticeLayout!E2951</f>
        <v/>
      </c>
      <c r="F2922" s="20">
        <f>LatticeLayout!F2951</f>
        <v>0</v>
      </c>
      <c r="G2922" s="20">
        <f>LatticeLayout!G2951</f>
        <v>0</v>
      </c>
      <c r="H2922" s="20">
        <f>LatticeLayout!H2951</f>
        <v>0</v>
      </c>
      <c r="I2922" s="20">
        <f>LatticeLayout!I2951</f>
        <v>0</v>
      </c>
      <c r="J2922" s="20">
        <f>LatticeLayout!J2951</f>
        <v>0</v>
      </c>
      <c r="K2922" s="20">
        <f>LatticeLayout!K2951</f>
        <v>0.66100000000000003</v>
      </c>
      <c r="L2922" s="20">
        <f>LatticeLayout!L2951</f>
        <v>41.094000000000001</v>
      </c>
      <c r="M2922" s="20">
        <f>LatticeLayout!M2951</f>
        <v>427.19421835962947</v>
      </c>
      <c r="N2922" s="20">
        <f>LatticeLayout!N2951</f>
        <v>313.55264052404834</v>
      </c>
      <c r="O2922" s="20">
        <f t="shared" si="135"/>
        <v>313.88314052404837</v>
      </c>
      <c r="P2922" s="20">
        <f t="shared" si="136"/>
        <v>427.19421835962947</v>
      </c>
      <c r="Q2922" s="20">
        <f t="shared" si="137"/>
        <v>41.094000000000001</v>
      </c>
    </row>
    <row r="2923" spans="1:17" hidden="1" x14ac:dyDescent="0.3">
      <c r="A2923" s="20">
        <f>LatticeLayout!A2952</f>
        <v>0</v>
      </c>
      <c r="B2923" s="20">
        <f>LatticeLayout!B2952</f>
        <v>0</v>
      </c>
      <c r="C2923" s="20">
        <f>LatticeLayout!C2952</f>
        <v>0</v>
      </c>
      <c r="D2923" s="20">
        <f>LatticeLayout!D2952</f>
        <v>0</v>
      </c>
      <c r="E2923" s="20" t="str">
        <f>LatticeLayout!E2952</f>
        <v/>
      </c>
      <c r="F2923" s="20">
        <f>LatticeLayout!F2952</f>
        <v>0</v>
      </c>
      <c r="G2923" s="20" t="str">
        <f>LatticeLayout!G2952</f>
        <v>bellow</v>
      </c>
      <c r="H2923" s="20">
        <f>LatticeLayout!H2952</f>
        <v>0</v>
      </c>
      <c r="I2923" s="20">
        <f>LatticeLayout!I2952</f>
        <v>0</v>
      </c>
      <c r="J2923" s="20">
        <f>LatticeLayout!J2952</f>
        <v>0</v>
      </c>
      <c r="K2923" s="20">
        <f>LatticeLayout!K2952</f>
        <v>0.11600000000000001</v>
      </c>
      <c r="L2923" s="20">
        <f>LatticeLayout!L2952</f>
        <v>41.094000000000001</v>
      </c>
      <c r="M2923" s="20">
        <f>LatticeLayout!M2952</f>
        <v>427.19421835962947</v>
      </c>
      <c r="N2923" s="20">
        <f>LatticeLayout!N2952</f>
        <v>313.43664052404836</v>
      </c>
      <c r="O2923" s="20">
        <f t="shared" si="135"/>
        <v>313.49464052404835</v>
      </c>
      <c r="P2923" s="20">
        <f t="shared" si="136"/>
        <v>427.19421835962947</v>
      </c>
      <c r="Q2923" s="20">
        <f t="shared" si="137"/>
        <v>41.094000000000001</v>
      </c>
    </row>
    <row r="2924" spans="1:17" hidden="1" x14ac:dyDescent="0.3">
      <c r="A2924" s="20" t="str">
        <f>LatticeLayout!A2953</f>
        <v>LS3</v>
      </c>
      <c r="B2924" s="20" t="str">
        <f>LatticeLayout!B2953</f>
        <v>BTS</v>
      </c>
      <c r="C2924" s="20" t="str">
        <f>LatticeLayout!C2953</f>
        <v>BPM</v>
      </c>
      <c r="D2924" s="20">
        <f>LatticeLayout!D2953</f>
        <v>4769</v>
      </c>
      <c r="E2924" s="20" t="str">
        <f>LatticeLayout!E2953</f>
        <v>LS3_BTS:BPM_D4769</v>
      </c>
      <c r="F2924" s="20" t="str">
        <f>LatticeLayout!F2953</f>
        <v>BPM3</v>
      </c>
      <c r="G2924" s="20" t="str">
        <f>LatticeLayout!G2953</f>
        <v>position monitor</v>
      </c>
      <c r="H2924" s="20">
        <f>LatticeLayout!H2953</f>
        <v>0</v>
      </c>
      <c r="I2924" s="20">
        <f>LatticeLayout!I2953</f>
        <v>0</v>
      </c>
      <c r="J2924" s="20">
        <f>LatticeLayout!J2953</f>
        <v>0</v>
      </c>
      <c r="K2924" s="20">
        <f>LatticeLayout!K2953</f>
        <v>0</v>
      </c>
      <c r="L2924" s="20">
        <f>LatticeLayout!L2953</f>
        <v>41.094000000000001</v>
      </c>
      <c r="M2924" s="20">
        <f>LatticeLayout!M2953</f>
        <v>427.19421835962947</v>
      </c>
      <c r="N2924" s="20">
        <f>LatticeLayout!N2953</f>
        <v>313.43664052404836</v>
      </c>
      <c r="O2924" s="20">
        <f t="shared" si="135"/>
        <v>313.43664052404836</v>
      </c>
      <c r="P2924" s="20">
        <f t="shared" si="136"/>
        <v>427.19421835962947</v>
      </c>
      <c r="Q2924" s="20">
        <f t="shared" si="137"/>
        <v>41.094000000000001</v>
      </c>
    </row>
    <row r="2925" spans="1:17" x14ac:dyDescent="0.3">
      <c r="A2925" s="20">
        <f>LatticeLayout!A2954</f>
        <v>0</v>
      </c>
      <c r="B2925" s="20">
        <f>LatticeLayout!B2954</f>
        <v>0</v>
      </c>
      <c r="C2925" s="20">
        <f>LatticeLayout!C2954</f>
        <v>0</v>
      </c>
      <c r="D2925" s="20">
        <f>LatticeLayout!D2954</f>
        <v>0</v>
      </c>
      <c r="E2925" s="20" t="str">
        <f>LatticeLayout!E2954</f>
        <v/>
      </c>
      <c r="F2925" s="20">
        <f>LatticeLayout!F2954</f>
        <v>0</v>
      </c>
      <c r="G2925" s="20" t="str">
        <f>LatticeLayout!G2954</f>
        <v>diagnostic box</v>
      </c>
      <c r="H2925" s="20">
        <f>LatticeLayout!H2954</f>
        <v>0</v>
      </c>
      <c r="I2925" s="20">
        <f>LatticeLayout!I2954</f>
        <v>0</v>
      </c>
      <c r="J2925" s="20">
        <f>LatticeLayout!J2954</f>
        <v>0</v>
      </c>
      <c r="K2925" s="20">
        <f>LatticeLayout!K2954</f>
        <v>7.3999999999999996E-2</v>
      </c>
      <c r="L2925" s="551">
        <f>LatticeLayout!L2954</f>
        <v>41.094000000000001</v>
      </c>
      <c r="M2925" s="551">
        <f>LatticeLayout!M2954</f>
        <v>427.19421835962947</v>
      </c>
      <c r="N2925" s="551">
        <f>LatticeLayout!N2954</f>
        <v>313.36264052404835</v>
      </c>
      <c r="O2925" s="551">
        <f t="shared" si="135"/>
        <v>313.39964052404832</v>
      </c>
      <c r="P2925" s="551">
        <f t="shared" si="136"/>
        <v>427.19421835962947</v>
      </c>
      <c r="Q2925" s="551">
        <f t="shared" si="137"/>
        <v>41.094000000000001</v>
      </c>
    </row>
    <row r="2926" spans="1:17" x14ac:dyDescent="0.3">
      <c r="A2926" s="20" t="str">
        <f>LatticeLayout!A2955</f>
        <v>LS3</v>
      </c>
      <c r="B2926" s="20" t="str">
        <f>LatticeLayout!B2955</f>
        <v>BTS</v>
      </c>
      <c r="C2926" s="20" t="str">
        <f>LatticeLayout!C2955</f>
        <v>PM</v>
      </c>
      <c r="D2926" s="20">
        <f>LatticeLayout!D2955</f>
        <v>4769</v>
      </c>
      <c r="E2926" s="20" t="str">
        <f>LatticeLayout!E2955</f>
        <v>LS3_BTS:PM_D4769</v>
      </c>
      <c r="F2926" s="20" t="str">
        <f>LatticeLayout!F2955</f>
        <v>PM3</v>
      </c>
      <c r="G2926" s="20" t="str">
        <f>LatticeLayout!G2955</f>
        <v>profile monitor</v>
      </c>
      <c r="H2926" s="20">
        <f>LatticeLayout!H2955</f>
        <v>0</v>
      </c>
      <c r="I2926" s="20">
        <f>LatticeLayout!I2955</f>
        <v>0</v>
      </c>
      <c r="J2926" s="20">
        <f>LatticeLayout!J2955</f>
        <v>0</v>
      </c>
      <c r="K2926" s="20">
        <f>LatticeLayout!K2955</f>
        <v>0</v>
      </c>
      <c r="L2926" s="551">
        <f>LatticeLayout!L2955</f>
        <v>41.094000000000001</v>
      </c>
      <c r="M2926" s="551">
        <f>LatticeLayout!M2955</f>
        <v>427.19421835962947</v>
      </c>
      <c r="N2926" s="551">
        <f>LatticeLayout!N2955</f>
        <v>313.36264052404835</v>
      </c>
      <c r="O2926" s="551">
        <f t="shared" si="135"/>
        <v>313.36264052404835</v>
      </c>
      <c r="P2926" s="551">
        <f t="shared" si="136"/>
        <v>427.19421835962947</v>
      </c>
      <c r="Q2926" s="551">
        <f t="shared" si="137"/>
        <v>41.094000000000001</v>
      </c>
    </row>
    <row r="2927" spans="1:17" x14ac:dyDescent="0.3">
      <c r="A2927" s="20">
        <f>LatticeLayout!A2956</f>
        <v>0</v>
      </c>
      <c r="B2927" s="20">
        <f>LatticeLayout!B2956</f>
        <v>0</v>
      </c>
      <c r="C2927" s="20">
        <f>LatticeLayout!C2956</f>
        <v>0</v>
      </c>
      <c r="D2927" s="20">
        <f>LatticeLayout!D2956</f>
        <v>0</v>
      </c>
      <c r="E2927" s="20" t="str">
        <f>LatticeLayout!E2956</f>
        <v/>
      </c>
      <c r="F2927" s="20">
        <f>LatticeLayout!F2956</f>
        <v>0</v>
      </c>
      <c r="G2927" s="20" t="str">
        <f>LatticeLayout!G2956</f>
        <v>diagnostic box</v>
      </c>
      <c r="H2927" s="20">
        <f>LatticeLayout!H2956</f>
        <v>0</v>
      </c>
      <c r="I2927" s="20">
        <f>LatticeLayout!I2956</f>
        <v>0</v>
      </c>
      <c r="J2927" s="20">
        <f>LatticeLayout!J2956</f>
        <v>0</v>
      </c>
      <c r="K2927" s="20">
        <f>LatticeLayout!K2956</f>
        <v>9.0999999999999998E-2</v>
      </c>
      <c r="L2927" s="551">
        <f>LatticeLayout!L2956</f>
        <v>41.094000000000001</v>
      </c>
      <c r="M2927" s="551">
        <f>LatticeLayout!M2956</f>
        <v>427.19421835962947</v>
      </c>
      <c r="N2927" s="551">
        <f>LatticeLayout!N2956</f>
        <v>313.27164052404834</v>
      </c>
      <c r="O2927" s="551">
        <f t="shared" si="135"/>
        <v>313.31714052404834</v>
      </c>
      <c r="P2927" s="551">
        <f t="shared" si="136"/>
        <v>427.19421835962947</v>
      </c>
      <c r="Q2927" s="551">
        <f t="shared" si="137"/>
        <v>41.094000000000001</v>
      </c>
    </row>
    <row r="2928" spans="1:17" hidden="1" x14ac:dyDescent="0.3">
      <c r="A2928" s="20" t="str">
        <f>LatticeLayout!A2957</f>
        <v>LS3</v>
      </c>
      <c r="B2928" s="20" t="str">
        <f>LatticeLayout!B2957</f>
        <v>BTS</v>
      </c>
      <c r="C2928" s="20" t="str">
        <f>LatticeLayout!C2957</f>
        <v>PORT</v>
      </c>
      <c r="D2928" s="20">
        <f>LatticeLayout!D2957</f>
        <v>4770</v>
      </c>
      <c r="E2928" s="20" t="str">
        <f>LatticeLayout!E2957</f>
        <v>LS3_BTS:PORT_D4770</v>
      </c>
      <c r="F2928" s="20" t="str">
        <f>LatticeLayout!F2957</f>
        <v>IP_S</v>
      </c>
      <c r="G2928" s="20" t="str">
        <f>LatticeLayout!G2957</f>
        <v>pump, 65 l/s</v>
      </c>
      <c r="H2928" s="20">
        <f>LatticeLayout!H2957</f>
        <v>0</v>
      </c>
      <c r="I2928" s="20">
        <f>LatticeLayout!I2957</f>
        <v>0</v>
      </c>
      <c r="J2928" s="20">
        <f>LatticeLayout!J2957</f>
        <v>0</v>
      </c>
      <c r="K2928" s="20">
        <f>LatticeLayout!K2957</f>
        <v>0</v>
      </c>
      <c r="L2928" s="20">
        <f>LatticeLayout!L2957</f>
        <v>41.094000000000001</v>
      </c>
      <c r="M2928" s="20">
        <f>LatticeLayout!M2957</f>
        <v>427.19421835962947</v>
      </c>
      <c r="N2928" s="20">
        <f>LatticeLayout!N2957</f>
        <v>313.27164052404834</v>
      </c>
      <c r="O2928" s="20">
        <f t="shared" si="135"/>
        <v>313.27164052404834</v>
      </c>
      <c r="P2928" s="20">
        <f t="shared" si="136"/>
        <v>427.19421835962947</v>
      </c>
      <c r="Q2928" s="20">
        <f t="shared" si="137"/>
        <v>41.094000000000001</v>
      </c>
    </row>
    <row r="2929" spans="1:17" hidden="1" x14ac:dyDescent="0.3">
      <c r="A2929" s="20" t="str">
        <f>LatticeLayout!A2958</f>
        <v>LS3</v>
      </c>
      <c r="B2929" s="20" t="str">
        <f>LatticeLayout!B2958</f>
        <v>BTS</v>
      </c>
      <c r="C2929" s="20" t="str">
        <f>LatticeLayout!C2958</f>
        <v>FVS</v>
      </c>
      <c r="D2929" s="20">
        <f>LatticeLayout!D2958</f>
        <v>4770</v>
      </c>
      <c r="E2929" s="20" t="str">
        <f>LatticeLayout!E2958</f>
        <v>LS3_BTS:FVS_D4770</v>
      </c>
      <c r="F2929" s="20" t="str">
        <f>LatticeLayout!F2958</f>
        <v>FVS</v>
      </c>
      <c r="G2929" s="20" t="str">
        <f>LatticeLayout!G2958</f>
        <v>fast valve sensor</v>
      </c>
      <c r="H2929" s="20">
        <f>LatticeLayout!H2958</f>
        <v>0</v>
      </c>
      <c r="I2929" s="20">
        <f>LatticeLayout!I2958</f>
        <v>0</v>
      </c>
      <c r="J2929" s="20">
        <f>LatticeLayout!J2958</f>
        <v>0</v>
      </c>
      <c r="K2929" s="20">
        <f>LatticeLayout!K2958</f>
        <v>0</v>
      </c>
      <c r="L2929" s="20">
        <f>LatticeLayout!L2958</f>
        <v>41.094000000000001</v>
      </c>
      <c r="M2929" s="20">
        <f>LatticeLayout!M2958</f>
        <v>427.19421835962947</v>
      </c>
      <c r="N2929" s="20">
        <f>LatticeLayout!N2958</f>
        <v>313.27164052404834</v>
      </c>
      <c r="O2929" s="20">
        <f t="shared" si="135"/>
        <v>313.27164052404834</v>
      </c>
      <c r="P2929" s="20">
        <f t="shared" si="136"/>
        <v>427.19421835962947</v>
      </c>
      <c r="Q2929" s="20">
        <f t="shared" si="137"/>
        <v>41.094000000000001</v>
      </c>
    </row>
    <row r="2930" spans="1:17" hidden="1" x14ac:dyDescent="0.3">
      <c r="A2930" s="20">
        <f>LatticeLayout!A2959</f>
        <v>0</v>
      </c>
      <c r="B2930" s="20">
        <f>LatticeLayout!B2959</f>
        <v>0</v>
      </c>
      <c r="C2930" s="20">
        <f>LatticeLayout!C2959</f>
        <v>0</v>
      </c>
      <c r="D2930" s="20">
        <f>LatticeLayout!D2959</f>
        <v>0</v>
      </c>
      <c r="E2930" s="20" t="str">
        <f>LatticeLayout!E2959</f>
        <v/>
      </c>
      <c r="F2930" s="20">
        <f>LatticeLayout!F2959</f>
        <v>0</v>
      </c>
      <c r="G2930" s="20" t="str">
        <f>LatticeLayout!G2959</f>
        <v>bellow</v>
      </c>
      <c r="H2930" s="20">
        <f>LatticeLayout!H2959</f>
        <v>0</v>
      </c>
      <c r="I2930" s="20">
        <f>LatticeLayout!I2959</f>
        <v>0</v>
      </c>
      <c r="J2930" s="20">
        <f>LatticeLayout!J2959</f>
        <v>0</v>
      </c>
      <c r="K2930" s="20">
        <f>LatticeLayout!K2959</f>
        <v>9.9000000000000005E-2</v>
      </c>
      <c r="L2930" s="20">
        <f>LatticeLayout!L2959</f>
        <v>41.094000000000001</v>
      </c>
      <c r="M2930" s="20">
        <f>LatticeLayout!M2959</f>
        <v>427.19421835962947</v>
      </c>
      <c r="N2930" s="20">
        <f>LatticeLayout!N2959</f>
        <v>313.17264052404835</v>
      </c>
      <c r="O2930" s="20">
        <f t="shared" si="135"/>
        <v>313.22214052404831</v>
      </c>
      <c r="P2930" s="20">
        <f t="shared" si="136"/>
        <v>427.19421835962947</v>
      </c>
      <c r="Q2930" s="20">
        <f t="shared" si="137"/>
        <v>41.094000000000001</v>
      </c>
    </row>
    <row r="2931" spans="1:17" hidden="1" x14ac:dyDescent="0.3">
      <c r="A2931" s="20">
        <f>LatticeLayout!A2960</f>
        <v>0</v>
      </c>
      <c r="B2931" s="20">
        <f>LatticeLayout!B2960</f>
        <v>0</v>
      </c>
      <c r="C2931" s="20">
        <f>LatticeLayout!C2960</f>
        <v>0</v>
      </c>
      <c r="D2931" s="20">
        <f>LatticeLayout!D2960</f>
        <v>0</v>
      </c>
      <c r="E2931" s="20" t="str">
        <f>LatticeLayout!E2960</f>
        <v/>
      </c>
      <c r="F2931" s="20">
        <f>LatticeLayout!F2960</f>
        <v>0</v>
      </c>
      <c r="G2931" s="20">
        <f>LatticeLayout!G2960</f>
        <v>0</v>
      </c>
      <c r="H2931" s="20">
        <f>LatticeLayout!H2960</f>
        <v>0</v>
      </c>
      <c r="I2931" s="20">
        <f>LatticeLayout!I2960</f>
        <v>0</v>
      </c>
      <c r="J2931" s="20">
        <f>LatticeLayout!J2960</f>
        <v>0</v>
      </c>
      <c r="K2931" s="20">
        <f>LatticeLayout!K2960</f>
        <v>0.66100000000000003</v>
      </c>
      <c r="L2931" s="20">
        <f>LatticeLayout!L2960</f>
        <v>41.094000000000001</v>
      </c>
      <c r="M2931" s="20">
        <f>LatticeLayout!M2960</f>
        <v>427.19421835962947</v>
      </c>
      <c r="N2931" s="20">
        <f>LatticeLayout!N2960</f>
        <v>312.51164052404835</v>
      </c>
      <c r="O2931" s="20">
        <f t="shared" si="135"/>
        <v>312.84214052404832</v>
      </c>
      <c r="P2931" s="20">
        <f t="shared" si="136"/>
        <v>427.19421835962947</v>
      </c>
      <c r="Q2931" s="20">
        <f t="shared" si="137"/>
        <v>41.094000000000001</v>
      </c>
    </row>
    <row r="2932" spans="1:17" x14ac:dyDescent="0.3">
      <c r="A2932" s="20" t="str">
        <f>LatticeLayout!A2961</f>
        <v>LS3</v>
      </c>
      <c r="B2932" s="20" t="str">
        <f>LatticeLayout!B2961</f>
        <v>BTS</v>
      </c>
      <c r="C2932" s="20" t="str">
        <f>LatticeLayout!C2961</f>
        <v>DC</v>
      </c>
      <c r="D2932" s="20">
        <f>LatticeLayout!D2961</f>
        <v>4779</v>
      </c>
      <c r="E2932" s="20" t="str">
        <f>LatticeLayout!E2961</f>
        <v>LS3_BTS:DC_D4779</v>
      </c>
      <c r="F2932" s="20" t="str">
        <f>LatticeLayout!F2961</f>
        <v>C2</v>
      </c>
      <c r="G2932" s="20" t="str">
        <f>LatticeLayout!G2961</f>
        <v>correctors-X,Y</v>
      </c>
      <c r="H2932" s="20">
        <f>LatticeLayout!H2961</f>
        <v>50</v>
      </c>
      <c r="I2932" s="20">
        <f>LatticeLayout!I2961</f>
        <v>0</v>
      </c>
      <c r="J2932" s="20">
        <f>LatticeLayout!J2961</f>
        <v>0</v>
      </c>
      <c r="K2932" s="20">
        <f>LatticeLayout!K2961</f>
        <v>0.2</v>
      </c>
      <c r="L2932" s="551">
        <f>LatticeLayout!L2961</f>
        <v>41.094000000000001</v>
      </c>
      <c r="M2932" s="551">
        <f>LatticeLayout!M2961</f>
        <v>427.19421835962947</v>
      </c>
      <c r="N2932" s="551">
        <f>LatticeLayout!N2961</f>
        <v>312.31164052404836</v>
      </c>
      <c r="O2932" s="551">
        <f t="shared" si="135"/>
        <v>312.41164052404838</v>
      </c>
      <c r="P2932" s="551">
        <f t="shared" si="136"/>
        <v>427.19421835962947</v>
      </c>
      <c r="Q2932" s="551">
        <f t="shared" si="137"/>
        <v>41.094000000000001</v>
      </c>
    </row>
    <row r="2933" spans="1:17" hidden="1" x14ac:dyDescent="0.3">
      <c r="A2933" s="20">
        <f>LatticeLayout!A2962</f>
        <v>0</v>
      </c>
      <c r="B2933" s="20">
        <f>LatticeLayout!B2962</f>
        <v>0</v>
      </c>
      <c r="C2933" s="20">
        <f>LatticeLayout!C2962</f>
        <v>0</v>
      </c>
      <c r="D2933" s="20">
        <f>LatticeLayout!D2962</f>
        <v>0</v>
      </c>
      <c r="E2933" s="20" t="str">
        <f>LatticeLayout!E2962</f>
        <v/>
      </c>
      <c r="F2933" s="20">
        <f>LatticeLayout!F2962</f>
        <v>0</v>
      </c>
      <c r="G2933" s="20">
        <f>LatticeLayout!G2962</f>
        <v>0</v>
      </c>
      <c r="H2933" s="20">
        <f>LatticeLayout!H2962</f>
        <v>0</v>
      </c>
      <c r="I2933" s="20">
        <f>LatticeLayout!I2962</f>
        <v>0</v>
      </c>
      <c r="J2933" s="20">
        <f>LatticeLayout!J2962</f>
        <v>0</v>
      </c>
      <c r="K2933" s="20">
        <f>LatticeLayout!K2962</f>
        <v>0.2</v>
      </c>
      <c r="L2933" s="20">
        <f>LatticeLayout!L2962</f>
        <v>41.094000000000001</v>
      </c>
      <c r="M2933" s="20">
        <f>LatticeLayout!M2962</f>
        <v>427.19421835962947</v>
      </c>
      <c r="N2933" s="20">
        <f>LatticeLayout!N2962</f>
        <v>312.11164052404837</v>
      </c>
      <c r="O2933" s="20">
        <f t="shared" si="135"/>
        <v>312.21164052404833</v>
      </c>
      <c r="P2933" s="20">
        <f t="shared" si="136"/>
        <v>427.19421835962947</v>
      </c>
      <c r="Q2933" s="20">
        <f t="shared" si="137"/>
        <v>41.094000000000001</v>
      </c>
    </row>
    <row r="2934" spans="1:17" x14ac:dyDescent="0.3">
      <c r="A2934" s="20" t="str">
        <f>LatticeLayout!A2963</f>
        <v>LS3</v>
      </c>
      <c r="B2934" s="20" t="str">
        <f>LatticeLayout!B2963</f>
        <v>BTS</v>
      </c>
      <c r="C2934" s="20" t="str">
        <f>LatticeLayout!C2963</f>
        <v>QH</v>
      </c>
      <c r="D2934" s="20">
        <f>LatticeLayout!D2963</f>
        <v>4783</v>
      </c>
      <c r="E2934" s="20" t="str">
        <f>LatticeLayout!E2963</f>
        <v>LS3_BTS:QH_D4783</v>
      </c>
      <c r="F2934" s="20" t="str">
        <f>LatticeLayout!F2963</f>
        <v>Q1</v>
      </c>
      <c r="G2934" s="20" t="str">
        <f>LatticeLayout!G2963</f>
        <v>quadrupole-X</v>
      </c>
      <c r="H2934" s="20">
        <f>LatticeLayout!H2963</f>
        <v>50</v>
      </c>
      <c r="I2934" s="20">
        <f>LatticeLayout!I2963</f>
        <v>0</v>
      </c>
      <c r="J2934" s="20">
        <f>LatticeLayout!J2963</f>
        <v>0</v>
      </c>
      <c r="K2934" s="20">
        <f>LatticeLayout!K2963</f>
        <v>0.25</v>
      </c>
      <c r="L2934" s="551">
        <f>LatticeLayout!L2963</f>
        <v>41.094000000000001</v>
      </c>
      <c r="M2934" s="551">
        <f>LatticeLayout!M2963</f>
        <v>427.19421835962947</v>
      </c>
      <c r="N2934" s="551">
        <f>LatticeLayout!N2963</f>
        <v>311.86164052404837</v>
      </c>
      <c r="O2934" s="551">
        <f t="shared" si="135"/>
        <v>311.98664052404837</v>
      </c>
      <c r="P2934" s="551">
        <f t="shared" si="136"/>
        <v>427.19421835962947</v>
      </c>
      <c r="Q2934" s="551">
        <f t="shared" si="137"/>
        <v>41.094000000000001</v>
      </c>
    </row>
    <row r="2935" spans="1:17" hidden="1" x14ac:dyDescent="0.3">
      <c r="A2935" s="20">
        <f>LatticeLayout!A2964</f>
        <v>0</v>
      </c>
      <c r="B2935" s="20">
        <f>LatticeLayout!B2964</f>
        <v>0</v>
      </c>
      <c r="C2935" s="20">
        <f>LatticeLayout!C2964</f>
        <v>0</v>
      </c>
      <c r="D2935" s="20">
        <f>LatticeLayout!D2964</f>
        <v>0</v>
      </c>
      <c r="E2935" s="20">
        <f>LatticeLayout!E2964</f>
        <v>0</v>
      </c>
      <c r="F2935" s="20">
        <f>LatticeLayout!F2964</f>
        <v>0</v>
      </c>
      <c r="G2935" s="20">
        <f>LatticeLayout!G2964</f>
        <v>0</v>
      </c>
      <c r="H2935" s="20">
        <f>LatticeLayout!H2964</f>
        <v>0</v>
      </c>
      <c r="I2935" s="20">
        <f>LatticeLayout!I2964</f>
        <v>0</v>
      </c>
      <c r="J2935" s="20">
        <f>LatticeLayout!J2964</f>
        <v>0</v>
      </c>
      <c r="K2935" s="20">
        <f>LatticeLayout!K2964</f>
        <v>1</v>
      </c>
      <c r="L2935" s="20">
        <f>LatticeLayout!L2964</f>
        <v>41.094000000000001</v>
      </c>
      <c r="M2935" s="20">
        <f>LatticeLayout!M2964</f>
        <v>427.19421835962947</v>
      </c>
      <c r="N2935" s="20">
        <f>LatticeLayout!N2964</f>
        <v>310.86164052404837</v>
      </c>
      <c r="O2935" s="20">
        <f t="shared" si="135"/>
        <v>311.36164052404837</v>
      </c>
      <c r="P2935" s="20">
        <f t="shared" si="136"/>
        <v>427.19421835962947</v>
      </c>
      <c r="Q2935" s="20">
        <f t="shared" si="137"/>
        <v>41.094000000000001</v>
      </c>
    </row>
    <row r="2936" spans="1:17" x14ac:dyDescent="0.3">
      <c r="A2936" s="20" t="str">
        <f>LatticeLayout!A2965</f>
        <v>LS3</v>
      </c>
      <c r="B2936" s="20" t="str">
        <f>LatticeLayout!B2965</f>
        <v>BTS</v>
      </c>
      <c r="C2936" s="20" t="str">
        <f>LatticeLayout!C2965</f>
        <v>PM</v>
      </c>
      <c r="D2936" s="20">
        <f>LatticeLayout!D2965</f>
        <v>4794</v>
      </c>
      <c r="E2936" s="20" t="str">
        <f>LatticeLayout!E2965</f>
        <v>LS3_BTS:PM_D4794</v>
      </c>
      <c r="F2936" s="20" t="str">
        <f>LatticeLayout!F2965</f>
        <v>PM3</v>
      </c>
      <c r="G2936" s="20" t="str">
        <f>LatticeLayout!G2965</f>
        <v>profile monitor</v>
      </c>
      <c r="H2936" s="20">
        <f>LatticeLayout!H2965</f>
        <v>0</v>
      </c>
      <c r="I2936" s="20">
        <f>LatticeLayout!I2965</f>
        <v>0</v>
      </c>
      <c r="J2936" s="20">
        <f>LatticeLayout!J2965</f>
        <v>0</v>
      </c>
      <c r="K2936" s="20">
        <f>LatticeLayout!K2965</f>
        <v>0</v>
      </c>
      <c r="L2936" s="551">
        <f>LatticeLayout!L2965</f>
        <v>41.094000000000001</v>
      </c>
      <c r="M2936" s="551">
        <f>LatticeLayout!M2965</f>
        <v>427.19421835962947</v>
      </c>
      <c r="N2936" s="551">
        <f>LatticeLayout!N2965</f>
        <v>310.86164052404837</v>
      </c>
      <c r="O2936" s="551">
        <f t="shared" si="135"/>
        <v>310.86164052404837</v>
      </c>
      <c r="P2936" s="551">
        <f t="shared" si="136"/>
        <v>427.19421835962947</v>
      </c>
      <c r="Q2936" s="551">
        <f t="shared" si="137"/>
        <v>41.094000000000001</v>
      </c>
    </row>
    <row r="2937" spans="1:17" hidden="1" x14ac:dyDescent="0.3">
      <c r="A2937" s="20" t="str">
        <f>LatticeLayout!A2966</f>
        <v>LS3</v>
      </c>
      <c r="B2937" s="20" t="str">
        <f>LatticeLayout!B2966</f>
        <v>BTS</v>
      </c>
      <c r="C2937" s="20" t="str">
        <f>LatticeLayout!C2966</f>
        <v>PORT</v>
      </c>
      <c r="D2937" s="20">
        <f>LatticeLayout!D2966</f>
        <v>4794</v>
      </c>
      <c r="E2937" s="20" t="str">
        <f>LatticeLayout!E2966</f>
        <v>LS3_BTS:PORT_D4794</v>
      </c>
      <c r="F2937" s="20" t="str">
        <f>LatticeLayout!F2966</f>
        <v>IP_S</v>
      </c>
      <c r="G2937" s="20" t="str">
        <f>LatticeLayout!G2966</f>
        <v>pump, 65 l/s</v>
      </c>
      <c r="H2937" s="20">
        <f>LatticeLayout!H2966</f>
        <v>0</v>
      </c>
      <c r="I2937" s="20">
        <f>LatticeLayout!I2966</f>
        <v>0</v>
      </c>
      <c r="J2937" s="20">
        <f>LatticeLayout!J2966</f>
        <v>0</v>
      </c>
      <c r="K2937" s="20">
        <f>LatticeLayout!K2966</f>
        <v>0</v>
      </c>
      <c r="L2937" s="20">
        <f>LatticeLayout!L2966</f>
        <v>41.094000000000001</v>
      </c>
      <c r="M2937" s="20">
        <f>LatticeLayout!M2966</f>
        <v>427.19421835962947</v>
      </c>
      <c r="N2937" s="20">
        <f>LatticeLayout!N2966</f>
        <v>310.86164052404837</v>
      </c>
      <c r="O2937" s="20">
        <f t="shared" si="135"/>
        <v>310.86164052404837</v>
      </c>
      <c r="P2937" s="20">
        <f t="shared" si="136"/>
        <v>427.19421835962947</v>
      </c>
      <c r="Q2937" s="20">
        <f t="shared" si="137"/>
        <v>41.094000000000001</v>
      </c>
    </row>
    <row r="2938" spans="1:17" hidden="1" x14ac:dyDescent="0.3">
      <c r="A2938" s="20">
        <f>LatticeLayout!A2967</f>
        <v>0</v>
      </c>
      <c r="B2938" s="20">
        <f>LatticeLayout!B2967</f>
        <v>0</v>
      </c>
      <c r="C2938" s="20">
        <f>LatticeLayout!C2967</f>
        <v>0</v>
      </c>
      <c r="D2938" s="20">
        <f>LatticeLayout!D2967</f>
        <v>0</v>
      </c>
      <c r="E2938" s="20">
        <f>LatticeLayout!E2967</f>
        <v>0</v>
      </c>
      <c r="F2938" s="20">
        <f>LatticeLayout!F2967</f>
        <v>0</v>
      </c>
      <c r="G2938" s="20">
        <f>LatticeLayout!G2967</f>
        <v>0</v>
      </c>
      <c r="H2938" s="20">
        <f>LatticeLayout!H2967</f>
        <v>0</v>
      </c>
      <c r="I2938" s="20">
        <f>LatticeLayout!I2967</f>
        <v>0</v>
      </c>
      <c r="J2938" s="20">
        <f>LatticeLayout!J2967</f>
        <v>0</v>
      </c>
      <c r="K2938" s="20">
        <f>LatticeLayout!K2967</f>
        <v>1</v>
      </c>
      <c r="L2938" s="20">
        <f>LatticeLayout!L2967</f>
        <v>41.094000000000001</v>
      </c>
      <c r="M2938" s="20">
        <f>LatticeLayout!M2967</f>
        <v>427.19421835962947</v>
      </c>
      <c r="N2938" s="20">
        <f>LatticeLayout!N2967</f>
        <v>309.86164052404837</v>
      </c>
      <c r="O2938" s="20">
        <f t="shared" si="135"/>
        <v>310.36164052404837</v>
      </c>
      <c r="P2938" s="20">
        <f t="shared" si="136"/>
        <v>427.19421835962947</v>
      </c>
      <c r="Q2938" s="20">
        <f t="shared" si="137"/>
        <v>41.094000000000001</v>
      </c>
    </row>
    <row r="2939" spans="1:17" x14ac:dyDescent="0.3">
      <c r="A2939" s="20" t="str">
        <f>LatticeLayout!A2968</f>
        <v>LS3</v>
      </c>
      <c r="B2939" s="20" t="str">
        <f>LatticeLayout!B2968</f>
        <v>BTS</v>
      </c>
      <c r="C2939" s="20" t="str">
        <f>LatticeLayout!C2968</f>
        <v>QV</v>
      </c>
      <c r="D2939" s="20">
        <f>LatticeLayout!D2968</f>
        <v>4806</v>
      </c>
      <c r="E2939" s="20" t="str">
        <f>LatticeLayout!E2968</f>
        <v>LS3_BTS:QV_D4806</v>
      </c>
      <c r="F2939" s="20" t="str">
        <f>LatticeLayout!F2968</f>
        <v>Q1</v>
      </c>
      <c r="G2939" s="20" t="str">
        <f>LatticeLayout!G2968</f>
        <v>quadrupole-Y</v>
      </c>
      <c r="H2939" s="20">
        <f>LatticeLayout!H2968</f>
        <v>50</v>
      </c>
      <c r="I2939" s="20">
        <f>LatticeLayout!I2968</f>
        <v>0</v>
      </c>
      <c r="J2939" s="20">
        <f>LatticeLayout!J2968</f>
        <v>0</v>
      </c>
      <c r="K2939" s="20">
        <f>LatticeLayout!K2968</f>
        <v>0.25</v>
      </c>
      <c r="L2939" s="551">
        <f>LatticeLayout!L2968</f>
        <v>41.094000000000001</v>
      </c>
      <c r="M2939" s="551">
        <f>LatticeLayout!M2968</f>
        <v>427.19421835962947</v>
      </c>
      <c r="N2939" s="551">
        <f>LatticeLayout!N2968</f>
        <v>309.61164052404837</v>
      </c>
      <c r="O2939" s="551">
        <f t="shared" si="135"/>
        <v>309.73664052404837</v>
      </c>
      <c r="P2939" s="551">
        <f t="shared" si="136"/>
        <v>427.19421835962947</v>
      </c>
      <c r="Q2939" s="551">
        <f t="shared" si="137"/>
        <v>41.094000000000001</v>
      </c>
    </row>
    <row r="2940" spans="1:17" hidden="1" x14ac:dyDescent="0.3">
      <c r="A2940" s="20">
        <f>LatticeLayout!A2969</f>
        <v>0</v>
      </c>
      <c r="B2940" s="20">
        <f>LatticeLayout!B2969</f>
        <v>0</v>
      </c>
      <c r="C2940" s="20">
        <f>LatticeLayout!C2969</f>
        <v>0</v>
      </c>
      <c r="D2940" s="20">
        <f>LatticeLayout!D2969</f>
        <v>0</v>
      </c>
      <c r="E2940" s="20">
        <f>LatticeLayout!E2969</f>
        <v>0</v>
      </c>
      <c r="F2940" s="20">
        <f>LatticeLayout!F2969</f>
        <v>0</v>
      </c>
      <c r="G2940" s="20">
        <f>LatticeLayout!G2969</f>
        <v>0</v>
      </c>
      <c r="H2940" s="20">
        <f>LatticeLayout!H2969</f>
        <v>0</v>
      </c>
      <c r="I2940" s="20">
        <f>LatticeLayout!I2969</f>
        <v>0</v>
      </c>
      <c r="J2940" s="20">
        <f>LatticeLayout!J2969</f>
        <v>0</v>
      </c>
      <c r="K2940" s="20">
        <f>LatticeLayout!K2969</f>
        <v>1.6519999999999999</v>
      </c>
      <c r="L2940" s="20">
        <f>LatticeLayout!L2969</f>
        <v>41.094000000000001</v>
      </c>
      <c r="M2940" s="20">
        <f>LatticeLayout!M2969</f>
        <v>427.19421835962947</v>
      </c>
      <c r="N2940" s="20">
        <f>LatticeLayout!N2969</f>
        <v>307.95964052404838</v>
      </c>
      <c r="O2940" s="20">
        <f t="shared" si="135"/>
        <v>308.7856405240484</v>
      </c>
      <c r="P2940" s="20">
        <f t="shared" si="136"/>
        <v>427.19421835962947</v>
      </c>
      <c r="Q2940" s="20">
        <f t="shared" si="137"/>
        <v>41.094000000000001</v>
      </c>
    </row>
    <row r="2941" spans="1:17" x14ac:dyDescent="0.3">
      <c r="A2941" s="20" t="str">
        <f>LatticeLayout!A2970</f>
        <v>LS3</v>
      </c>
      <c r="B2941" s="20" t="str">
        <f>LatticeLayout!B2970</f>
        <v>BTS</v>
      </c>
      <c r="C2941" s="20" t="str">
        <f>LatticeLayout!C2970</f>
        <v>PM</v>
      </c>
      <c r="D2941" s="20">
        <f>LatticeLayout!D2970</f>
        <v>4824</v>
      </c>
      <c r="E2941" s="20" t="str">
        <f>LatticeLayout!E2970</f>
        <v>LS3_BTS:PM_D4824</v>
      </c>
      <c r="F2941" s="20" t="str">
        <f>LatticeLayout!F2970</f>
        <v>PM3</v>
      </c>
      <c r="G2941" s="20" t="str">
        <f>LatticeLayout!G2970</f>
        <v>profile monitor</v>
      </c>
      <c r="H2941" s="20">
        <f>LatticeLayout!H2970</f>
        <v>0</v>
      </c>
      <c r="I2941" s="20">
        <f>LatticeLayout!I2970</f>
        <v>0</v>
      </c>
      <c r="J2941" s="20">
        <f>LatticeLayout!J2970</f>
        <v>0</v>
      </c>
      <c r="K2941" s="20">
        <f>LatticeLayout!K2970</f>
        <v>0</v>
      </c>
      <c r="L2941" s="551">
        <f>LatticeLayout!L2970</f>
        <v>41.094000000000001</v>
      </c>
      <c r="M2941" s="551">
        <f>LatticeLayout!M2970</f>
        <v>427.19421835962947</v>
      </c>
      <c r="N2941" s="551">
        <f>LatticeLayout!N2970</f>
        <v>307.95964052404838</v>
      </c>
      <c r="O2941" s="551">
        <f t="shared" si="135"/>
        <v>307.95964052404838</v>
      </c>
      <c r="P2941" s="551">
        <f t="shared" si="136"/>
        <v>427.19421835962947</v>
      </c>
      <c r="Q2941" s="551">
        <f t="shared" si="137"/>
        <v>41.094000000000001</v>
      </c>
    </row>
    <row r="2942" spans="1:17" hidden="1" x14ac:dyDescent="0.3">
      <c r="A2942" s="20" t="str">
        <f>LatticeLayout!A2971</f>
        <v>LS3</v>
      </c>
      <c r="B2942" s="20" t="str">
        <f>LatticeLayout!B2971</f>
        <v>BTS</v>
      </c>
      <c r="C2942" s="20" t="str">
        <f>LatticeLayout!C2971</f>
        <v>PORT</v>
      </c>
      <c r="D2942" s="20">
        <f>LatticeLayout!D2971</f>
        <v>4824</v>
      </c>
      <c r="E2942" s="20" t="str">
        <f>LatticeLayout!E2971</f>
        <v>LS3_BTS:PORT_D4824</v>
      </c>
      <c r="F2942" s="20" t="str">
        <f>LatticeLayout!F2971</f>
        <v>IP_S</v>
      </c>
      <c r="G2942" s="20" t="str">
        <f>LatticeLayout!G2971</f>
        <v>pump, 65 l/s</v>
      </c>
      <c r="H2942" s="20">
        <f>LatticeLayout!H2971</f>
        <v>0</v>
      </c>
      <c r="I2942" s="20">
        <f>LatticeLayout!I2971</f>
        <v>0</v>
      </c>
      <c r="J2942" s="20">
        <f>LatticeLayout!J2971</f>
        <v>0</v>
      </c>
      <c r="K2942" s="20">
        <f>LatticeLayout!K2971</f>
        <v>0</v>
      </c>
      <c r="L2942" s="20">
        <f>LatticeLayout!L2971</f>
        <v>41.094000000000001</v>
      </c>
      <c r="M2942" s="20">
        <f>LatticeLayout!M2971</f>
        <v>427.19421835962947</v>
      </c>
      <c r="N2942" s="20">
        <f>LatticeLayout!N2971</f>
        <v>307.95964052404838</v>
      </c>
      <c r="O2942" s="20">
        <f t="shared" si="135"/>
        <v>307.95964052404838</v>
      </c>
      <c r="P2942" s="20">
        <f t="shared" si="136"/>
        <v>427.19421835962947</v>
      </c>
      <c r="Q2942" s="20">
        <f t="shared" si="137"/>
        <v>41.094000000000001</v>
      </c>
    </row>
    <row r="2943" spans="1:17" hidden="1" x14ac:dyDescent="0.3">
      <c r="A2943" s="20">
        <f>LatticeLayout!A2972</f>
        <v>0</v>
      </c>
      <c r="B2943" s="20">
        <f>LatticeLayout!B2972</f>
        <v>0</v>
      </c>
      <c r="C2943" s="20">
        <f>LatticeLayout!C2972</f>
        <v>0</v>
      </c>
      <c r="D2943" s="20">
        <f>LatticeLayout!D2972</f>
        <v>0</v>
      </c>
      <c r="E2943" s="20">
        <f>LatticeLayout!E2972</f>
        <v>0</v>
      </c>
      <c r="F2943" s="20">
        <f>LatticeLayout!F2972</f>
        <v>0</v>
      </c>
      <c r="G2943" s="20">
        <f>LatticeLayout!G2972</f>
        <v>0</v>
      </c>
      <c r="H2943" s="20">
        <f>LatticeLayout!H2972</f>
        <v>0</v>
      </c>
      <c r="I2943" s="20">
        <f>LatticeLayout!I2972</f>
        <v>0</v>
      </c>
      <c r="J2943" s="20">
        <f>LatticeLayout!J2972</f>
        <v>0</v>
      </c>
      <c r="K2943" s="20">
        <f>LatticeLayout!K2972</f>
        <v>1.6519999999999999</v>
      </c>
      <c r="L2943" s="20">
        <f>LatticeLayout!L2972</f>
        <v>41.094000000000001</v>
      </c>
      <c r="M2943" s="20">
        <f>LatticeLayout!M2972</f>
        <v>427.19421835962947</v>
      </c>
      <c r="N2943" s="20">
        <f>LatticeLayout!N2972</f>
        <v>306.3076405240484</v>
      </c>
      <c r="O2943" s="20">
        <f t="shared" si="135"/>
        <v>307.13364052404836</v>
      </c>
      <c r="P2943" s="20">
        <f t="shared" si="136"/>
        <v>427.19421835962947</v>
      </c>
      <c r="Q2943" s="20">
        <f t="shared" si="137"/>
        <v>41.094000000000001</v>
      </c>
    </row>
    <row r="2944" spans="1:17" x14ac:dyDescent="0.3">
      <c r="A2944" s="20" t="str">
        <f>LatticeLayout!A2973</f>
        <v>LS3</v>
      </c>
      <c r="B2944" s="20" t="str">
        <f>LatticeLayout!B2973</f>
        <v>BTS</v>
      </c>
      <c r="C2944" s="20" t="str">
        <f>LatticeLayout!C2973</f>
        <v>DC</v>
      </c>
      <c r="D2944" s="20">
        <f>LatticeLayout!D2973</f>
        <v>4841</v>
      </c>
      <c r="E2944" s="20" t="str">
        <f>LatticeLayout!E2973</f>
        <v>LS3_BTS:DC_D4841</v>
      </c>
      <c r="F2944" s="20" t="str">
        <f>LatticeLayout!F2973</f>
        <v>C2</v>
      </c>
      <c r="G2944" s="20" t="str">
        <f>LatticeLayout!G2973</f>
        <v>correctors-X,Y</v>
      </c>
      <c r="H2944" s="20">
        <f>LatticeLayout!H2973</f>
        <v>50</v>
      </c>
      <c r="I2944" s="20">
        <f>LatticeLayout!I2973</f>
        <v>0</v>
      </c>
      <c r="J2944" s="20">
        <f>LatticeLayout!J2973</f>
        <v>0</v>
      </c>
      <c r="K2944" s="20">
        <f>LatticeLayout!K2973</f>
        <v>0.2</v>
      </c>
      <c r="L2944" s="551">
        <f>LatticeLayout!L2973</f>
        <v>41.094000000000001</v>
      </c>
      <c r="M2944" s="551">
        <f>LatticeLayout!M2973</f>
        <v>427.19421835962947</v>
      </c>
      <c r="N2944" s="551">
        <f>LatticeLayout!N2973</f>
        <v>306.10764052404841</v>
      </c>
      <c r="O2944" s="551">
        <f t="shared" si="135"/>
        <v>306.20764052404843</v>
      </c>
      <c r="P2944" s="551">
        <f t="shared" si="136"/>
        <v>427.19421835962947</v>
      </c>
      <c r="Q2944" s="551">
        <f t="shared" si="137"/>
        <v>41.094000000000001</v>
      </c>
    </row>
    <row r="2945" spans="1:17" hidden="1" x14ac:dyDescent="0.3">
      <c r="A2945" s="20">
        <f>LatticeLayout!A2974</f>
        <v>0</v>
      </c>
      <c r="B2945" s="20">
        <f>LatticeLayout!B2974</f>
        <v>0</v>
      </c>
      <c r="C2945" s="20">
        <f>LatticeLayout!C2974</f>
        <v>0</v>
      </c>
      <c r="D2945" s="20">
        <f>LatticeLayout!D2974</f>
        <v>0</v>
      </c>
      <c r="E2945" s="20" t="str">
        <f>LatticeLayout!E2974</f>
        <v/>
      </c>
      <c r="F2945" s="20">
        <f>LatticeLayout!F2974</f>
        <v>0</v>
      </c>
      <c r="G2945" s="20">
        <f>LatticeLayout!G2974</f>
        <v>0</v>
      </c>
      <c r="H2945" s="20">
        <f>LatticeLayout!H2974</f>
        <v>0</v>
      </c>
      <c r="I2945" s="20">
        <f>LatticeLayout!I2974</f>
        <v>0</v>
      </c>
      <c r="J2945" s="20">
        <f>LatticeLayout!J2974</f>
        <v>0</v>
      </c>
      <c r="K2945" s="20">
        <f>LatticeLayout!K2974</f>
        <v>1.9E-2</v>
      </c>
      <c r="L2945" s="20">
        <f>LatticeLayout!L2974</f>
        <v>41.094000000000001</v>
      </c>
      <c r="M2945" s="20">
        <f>LatticeLayout!M2974</f>
        <v>427.19421835962947</v>
      </c>
      <c r="N2945" s="20">
        <f>LatticeLayout!N2974</f>
        <v>306.0886405240484</v>
      </c>
      <c r="O2945" s="20">
        <f t="shared" si="135"/>
        <v>306.0981405240484</v>
      </c>
      <c r="P2945" s="20">
        <f t="shared" si="136"/>
        <v>427.19421835962947</v>
      </c>
      <c r="Q2945" s="20">
        <f t="shared" si="137"/>
        <v>41.094000000000001</v>
      </c>
    </row>
    <row r="2946" spans="1:17" hidden="1" x14ac:dyDescent="0.3">
      <c r="A2946" s="20" t="str">
        <f>LatticeLayout!A2975</f>
        <v>LS3</v>
      </c>
      <c r="B2946" s="20" t="str">
        <f>LatticeLayout!B2975</f>
        <v>BTS</v>
      </c>
      <c r="C2946" s="20" t="str">
        <f>LatticeLayout!C2975</f>
        <v>BPM</v>
      </c>
      <c r="D2946" s="20">
        <f>LatticeLayout!D2975</f>
        <v>4843</v>
      </c>
      <c r="E2946" s="20" t="str">
        <f>LatticeLayout!E2975</f>
        <v>LS3_BTS:BPM_D4843</v>
      </c>
      <c r="F2946" s="20" t="str">
        <f>LatticeLayout!F2975</f>
        <v>BPM3</v>
      </c>
      <c r="G2946" s="20" t="str">
        <f>LatticeLayout!G2975</f>
        <v>position monitor</v>
      </c>
      <c r="H2946" s="20">
        <f>LatticeLayout!H2975</f>
        <v>47.5</v>
      </c>
      <c r="I2946" s="20">
        <f>LatticeLayout!I2975</f>
        <v>0.13700000000000001</v>
      </c>
      <c r="J2946" s="20">
        <f>LatticeLayout!J2975</f>
        <v>0</v>
      </c>
      <c r="K2946" s="20">
        <f>LatticeLayout!K2975</f>
        <v>0.13700000000000001</v>
      </c>
      <c r="L2946" s="20">
        <f>LatticeLayout!L2975</f>
        <v>41.094000000000001</v>
      </c>
      <c r="M2946" s="20">
        <f>LatticeLayout!M2975</f>
        <v>427.19421835962947</v>
      </c>
      <c r="N2946" s="20">
        <f>LatticeLayout!N2975</f>
        <v>305.9516405240484</v>
      </c>
      <c r="O2946" s="20">
        <f t="shared" si="135"/>
        <v>306.02014052404843</v>
      </c>
      <c r="P2946" s="20">
        <f t="shared" si="136"/>
        <v>427.19421835962947</v>
      </c>
      <c r="Q2946" s="20">
        <f t="shared" si="137"/>
        <v>41.094000000000001</v>
      </c>
    </row>
    <row r="2947" spans="1:17" hidden="1" x14ac:dyDescent="0.3">
      <c r="A2947" s="20">
        <f>LatticeLayout!A2976</f>
        <v>0</v>
      </c>
      <c r="B2947" s="20">
        <f>LatticeLayout!B2976</f>
        <v>0</v>
      </c>
      <c r="C2947" s="20">
        <f>LatticeLayout!C2976</f>
        <v>0</v>
      </c>
      <c r="D2947" s="20">
        <f>LatticeLayout!D2976</f>
        <v>0</v>
      </c>
      <c r="E2947" s="20">
        <f>LatticeLayout!E2976</f>
        <v>0</v>
      </c>
      <c r="F2947" s="20">
        <f>LatticeLayout!F2976</f>
        <v>0</v>
      </c>
      <c r="G2947" s="20">
        <f>LatticeLayout!G2976</f>
        <v>0</v>
      </c>
      <c r="H2947" s="20">
        <f>LatticeLayout!H2976</f>
        <v>0</v>
      </c>
      <c r="I2947" s="20">
        <f>LatticeLayout!I2976</f>
        <v>0</v>
      </c>
      <c r="J2947" s="20">
        <f>LatticeLayout!J2976</f>
        <v>0</v>
      </c>
      <c r="K2947" s="20">
        <f>LatticeLayout!K2976</f>
        <v>4.3999999999999997E-2</v>
      </c>
      <c r="L2947" s="20">
        <f>LatticeLayout!L2976</f>
        <v>41.094000000000001</v>
      </c>
      <c r="M2947" s="20">
        <f>LatticeLayout!M2976</f>
        <v>427.19421835962947</v>
      </c>
      <c r="N2947" s="20">
        <f>LatticeLayout!N2976</f>
        <v>305.90764052404842</v>
      </c>
      <c r="O2947" s="20">
        <f t="shared" si="135"/>
        <v>305.92964052404841</v>
      </c>
      <c r="P2947" s="20">
        <f t="shared" si="136"/>
        <v>427.19421835962947</v>
      </c>
      <c r="Q2947" s="20">
        <f t="shared" si="137"/>
        <v>41.094000000000001</v>
      </c>
    </row>
    <row r="2948" spans="1:17" x14ac:dyDescent="0.3">
      <c r="A2948" s="20" t="str">
        <f>LatticeLayout!A2977</f>
        <v>LS3</v>
      </c>
      <c r="B2948" s="20" t="str">
        <f>LatticeLayout!B2977</f>
        <v>BTS</v>
      </c>
      <c r="C2948" s="20" t="str">
        <f>LatticeLayout!C2977</f>
        <v>QH</v>
      </c>
      <c r="D2948" s="20">
        <f>LatticeLayout!D2977</f>
        <v>4845</v>
      </c>
      <c r="E2948" s="20" t="str">
        <f>LatticeLayout!E2977</f>
        <v>LS3_BTS:QH_D4845</v>
      </c>
      <c r="F2948" s="20" t="str">
        <f>LatticeLayout!F2977</f>
        <v>Q1</v>
      </c>
      <c r="G2948" s="20" t="str">
        <f>LatticeLayout!G2977</f>
        <v>quadrupole-X</v>
      </c>
      <c r="H2948" s="20">
        <f>LatticeLayout!H2977</f>
        <v>50</v>
      </c>
      <c r="I2948" s="20">
        <f>LatticeLayout!I2977</f>
        <v>0</v>
      </c>
      <c r="J2948" s="20">
        <f>LatticeLayout!J2977</f>
        <v>0</v>
      </c>
      <c r="K2948" s="20">
        <f>LatticeLayout!K2977</f>
        <v>0.25</v>
      </c>
      <c r="L2948" s="551">
        <f>LatticeLayout!L2977</f>
        <v>41.094000000000001</v>
      </c>
      <c r="M2948" s="551">
        <f>LatticeLayout!M2977</f>
        <v>427.19421835962947</v>
      </c>
      <c r="N2948" s="551">
        <f>LatticeLayout!N2977</f>
        <v>305.65764052404842</v>
      </c>
      <c r="O2948" s="551">
        <f t="shared" si="135"/>
        <v>305.78264052404842</v>
      </c>
      <c r="P2948" s="551">
        <f t="shared" si="136"/>
        <v>427.19421835962947</v>
      </c>
      <c r="Q2948" s="551">
        <f t="shared" si="137"/>
        <v>41.094000000000001</v>
      </c>
    </row>
    <row r="2949" spans="1:17" hidden="1" x14ac:dyDescent="0.3">
      <c r="A2949" s="20">
        <f>LatticeLayout!A2978</f>
        <v>0</v>
      </c>
      <c r="B2949" s="20">
        <f>LatticeLayout!B2978</f>
        <v>0</v>
      </c>
      <c r="C2949" s="20">
        <f>LatticeLayout!C2978</f>
        <v>0</v>
      </c>
      <c r="D2949" s="20">
        <f>LatticeLayout!D2978</f>
        <v>0</v>
      </c>
      <c r="E2949" s="20" t="str">
        <f>LatticeLayout!E2978</f>
        <v/>
      </c>
      <c r="F2949" s="20">
        <f>LatticeLayout!F2978</f>
        <v>0</v>
      </c>
      <c r="G2949" s="20">
        <f>LatticeLayout!G2978</f>
        <v>0</v>
      </c>
      <c r="H2949" s="20">
        <f>LatticeLayout!H2978</f>
        <v>0</v>
      </c>
      <c r="I2949" s="20">
        <f>LatticeLayout!I2978</f>
        <v>0</v>
      </c>
      <c r="J2949" s="20">
        <f>LatticeLayout!J2978</f>
        <v>0</v>
      </c>
      <c r="K2949" s="20">
        <f>LatticeLayout!K2978</f>
        <v>1.5</v>
      </c>
      <c r="L2949" s="20">
        <f>LatticeLayout!L2978</f>
        <v>41.094000000000001</v>
      </c>
      <c r="M2949" s="20">
        <f>LatticeLayout!M2978</f>
        <v>427.19421835962947</v>
      </c>
      <c r="N2949" s="20">
        <f>LatticeLayout!N2978</f>
        <v>304.15764052404842</v>
      </c>
      <c r="O2949" s="20">
        <f t="shared" si="135"/>
        <v>304.90764052404842</v>
      </c>
      <c r="P2949" s="20">
        <f t="shared" si="136"/>
        <v>427.19421835962947</v>
      </c>
      <c r="Q2949" s="20">
        <f t="shared" si="137"/>
        <v>41.094000000000001</v>
      </c>
    </row>
    <row r="2950" spans="1:17" x14ac:dyDescent="0.3">
      <c r="A2950" s="20" t="str">
        <f>LatticeLayout!A2979</f>
        <v>LS3</v>
      </c>
      <c r="B2950" s="20" t="str">
        <f>LatticeLayout!B2979</f>
        <v>BTS</v>
      </c>
      <c r="C2950" s="20" t="str">
        <f>LatticeLayout!C2979</f>
        <v>PM</v>
      </c>
      <c r="D2950" s="20">
        <f>LatticeLayout!D2979</f>
        <v>4862</v>
      </c>
      <c r="E2950" s="20" t="str">
        <f>LatticeLayout!E2979</f>
        <v>LS3_BTS:PM_D4862</v>
      </c>
      <c r="F2950" s="20" t="str">
        <f>LatticeLayout!F2979</f>
        <v>PM3</v>
      </c>
      <c r="G2950" s="20" t="str">
        <f>LatticeLayout!G2979</f>
        <v>profile monitor</v>
      </c>
      <c r="H2950" s="20">
        <f>LatticeLayout!H2979</f>
        <v>0</v>
      </c>
      <c r="I2950" s="20">
        <f>LatticeLayout!I2979</f>
        <v>0</v>
      </c>
      <c r="J2950" s="20">
        <f>LatticeLayout!J2979</f>
        <v>0</v>
      </c>
      <c r="K2950" s="20">
        <f>LatticeLayout!K2979</f>
        <v>0</v>
      </c>
      <c r="L2950" s="551">
        <f>LatticeLayout!L2979</f>
        <v>41.094000000000001</v>
      </c>
      <c r="M2950" s="551">
        <f>LatticeLayout!M2979</f>
        <v>427.19421835962947</v>
      </c>
      <c r="N2950" s="551">
        <f>LatticeLayout!N2979</f>
        <v>304.15764052404842</v>
      </c>
      <c r="O2950" s="551">
        <f t="shared" si="135"/>
        <v>304.15764052404842</v>
      </c>
      <c r="P2950" s="551">
        <f t="shared" si="136"/>
        <v>427.19421835962947</v>
      </c>
      <c r="Q2950" s="551">
        <f t="shared" si="137"/>
        <v>41.094000000000001</v>
      </c>
    </row>
    <row r="2951" spans="1:17" hidden="1" x14ac:dyDescent="0.3">
      <c r="A2951" s="20" t="str">
        <f>LatticeLayout!A2980</f>
        <v>LS3</v>
      </c>
      <c r="B2951" s="20" t="str">
        <f>LatticeLayout!B2980</f>
        <v>BTS</v>
      </c>
      <c r="C2951" s="20" t="str">
        <f>LatticeLayout!C2980</f>
        <v>PORT</v>
      </c>
      <c r="D2951" s="20">
        <f>LatticeLayout!D2980</f>
        <v>4862</v>
      </c>
      <c r="E2951" s="20" t="str">
        <f>LatticeLayout!E2980</f>
        <v>LS3_BTS:PORT_D4862</v>
      </c>
      <c r="F2951" s="20" t="str">
        <f>LatticeLayout!F2980</f>
        <v>IP_S</v>
      </c>
      <c r="G2951" s="20" t="str">
        <f>LatticeLayout!G2980</f>
        <v>pump, 65 l/s</v>
      </c>
      <c r="H2951" s="20">
        <f>LatticeLayout!H2980</f>
        <v>0</v>
      </c>
      <c r="I2951" s="20">
        <f>LatticeLayout!I2980</f>
        <v>0</v>
      </c>
      <c r="J2951" s="20">
        <f>LatticeLayout!J2980</f>
        <v>0</v>
      </c>
      <c r="K2951" s="20">
        <f>LatticeLayout!K2980</f>
        <v>0</v>
      </c>
      <c r="L2951" s="20">
        <f>LatticeLayout!L2980</f>
        <v>41.094000000000001</v>
      </c>
      <c r="M2951" s="20">
        <f>LatticeLayout!M2980</f>
        <v>427.19421835962947</v>
      </c>
      <c r="N2951" s="20">
        <f>LatticeLayout!N2980</f>
        <v>304.15764052404842</v>
      </c>
      <c r="O2951" s="20">
        <f t="shared" si="135"/>
        <v>304.15764052404842</v>
      </c>
      <c r="P2951" s="20">
        <f t="shared" si="136"/>
        <v>427.19421835962947</v>
      </c>
      <c r="Q2951" s="20">
        <f t="shared" si="137"/>
        <v>41.094000000000001</v>
      </c>
    </row>
    <row r="2952" spans="1:17" hidden="1" x14ac:dyDescent="0.3">
      <c r="A2952" s="20">
        <f>LatticeLayout!A2981</f>
        <v>0</v>
      </c>
      <c r="B2952" s="20">
        <f>LatticeLayout!B2981</f>
        <v>0</v>
      </c>
      <c r="C2952" s="20">
        <f>LatticeLayout!C2981</f>
        <v>0</v>
      </c>
      <c r="D2952" s="20">
        <f>LatticeLayout!D2981</f>
        <v>0</v>
      </c>
      <c r="E2952" s="20">
        <f>LatticeLayout!E2981</f>
        <v>0</v>
      </c>
      <c r="F2952" s="20">
        <f>LatticeLayout!F2981</f>
        <v>0</v>
      </c>
      <c r="G2952" s="20">
        <f>LatticeLayout!G2981</f>
        <v>0</v>
      </c>
      <c r="H2952" s="20">
        <f>LatticeLayout!H2981</f>
        <v>0</v>
      </c>
      <c r="I2952" s="20">
        <f>LatticeLayout!I2981</f>
        <v>0</v>
      </c>
      <c r="J2952" s="20">
        <f>LatticeLayout!J2981</f>
        <v>0</v>
      </c>
      <c r="K2952" s="20">
        <f>LatticeLayout!K2981</f>
        <v>0.5</v>
      </c>
      <c r="L2952" s="20">
        <f>LatticeLayout!L2981</f>
        <v>41.094000000000001</v>
      </c>
      <c r="M2952" s="20">
        <f>LatticeLayout!M2981</f>
        <v>427.19421835962947</v>
      </c>
      <c r="N2952" s="20">
        <f>LatticeLayout!N2981</f>
        <v>303.65764052404842</v>
      </c>
      <c r="O2952" s="20">
        <f t="shared" si="135"/>
        <v>303.90764052404842</v>
      </c>
      <c r="P2952" s="20">
        <f t="shared" si="136"/>
        <v>427.19421835962947</v>
      </c>
      <c r="Q2952" s="20">
        <f t="shared" si="137"/>
        <v>41.094000000000001</v>
      </c>
    </row>
    <row r="2953" spans="1:17" x14ac:dyDescent="0.3">
      <c r="A2953" s="20" t="str">
        <f>LatticeLayout!A2982</f>
        <v>LS3</v>
      </c>
      <c r="B2953" s="20" t="str">
        <f>LatticeLayout!B2982</f>
        <v>BTS</v>
      </c>
      <c r="C2953" s="20" t="str">
        <f>LatticeLayout!C2982</f>
        <v>QV</v>
      </c>
      <c r="D2953" s="20">
        <f>LatticeLayout!D2982</f>
        <v>4868</v>
      </c>
      <c r="E2953" s="20" t="str">
        <f>LatticeLayout!E2982</f>
        <v>LS3_BTS:QV_D4868</v>
      </c>
      <c r="F2953" s="20" t="str">
        <f>LatticeLayout!F2982</f>
        <v>Q1</v>
      </c>
      <c r="G2953" s="20" t="str">
        <f>LatticeLayout!G2982</f>
        <v>quadrupole-Y</v>
      </c>
      <c r="H2953" s="20">
        <f>LatticeLayout!H2982</f>
        <v>50</v>
      </c>
      <c r="I2953" s="20">
        <f>LatticeLayout!I2982</f>
        <v>0</v>
      </c>
      <c r="J2953" s="20">
        <f>LatticeLayout!J2982</f>
        <v>0</v>
      </c>
      <c r="K2953" s="20">
        <f>LatticeLayout!K2982</f>
        <v>0.25</v>
      </c>
      <c r="L2953" s="551">
        <f>LatticeLayout!L2982</f>
        <v>41.094000000000001</v>
      </c>
      <c r="M2953" s="551">
        <f>LatticeLayout!M2982</f>
        <v>427.19421835962947</v>
      </c>
      <c r="N2953" s="551">
        <f>LatticeLayout!N2982</f>
        <v>303.40764052404842</v>
      </c>
      <c r="O2953" s="551">
        <f t="shared" si="135"/>
        <v>303.53264052404842</v>
      </c>
      <c r="P2953" s="551">
        <f t="shared" si="136"/>
        <v>427.19421835962947</v>
      </c>
      <c r="Q2953" s="551">
        <f t="shared" si="137"/>
        <v>41.094000000000001</v>
      </c>
    </row>
    <row r="2954" spans="1:17" hidden="1" x14ac:dyDescent="0.3">
      <c r="A2954" s="20">
        <f>LatticeLayout!A2983</f>
        <v>0</v>
      </c>
      <c r="B2954" s="20">
        <f>LatticeLayout!B2983</f>
        <v>0</v>
      </c>
      <c r="C2954" s="20">
        <f>LatticeLayout!C2983</f>
        <v>0</v>
      </c>
      <c r="D2954" s="20">
        <f>LatticeLayout!D2983</f>
        <v>0</v>
      </c>
      <c r="E2954" s="20" t="str">
        <f>LatticeLayout!E2983</f>
        <v/>
      </c>
      <c r="F2954" s="20">
        <f>LatticeLayout!F2983</f>
        <v>0</v>
      </c>
      <c r="G2954" s="20">
        <f>LatticeLayout!G2983</f>
        <v>0</v>
      </c>
      <c r="H2954" s="20">
        <f>LatticeLayout!H2983</f>
        <v>0</v>
      </c>
      <c r="I2954" s="20">
        <f>LatticeLayout!I2983</f>
        <v>0</v>
      </c>
      <c r="J2954" s="20">
        <f>LatticeLayout!J2983</f>
        <v>0</v>
      </c>
      <c r="K2954" s="20">
        <f>LatticeLayout!K2983</f>
        <v>1.4744999999999999</v>
      </c>
      <c r="L2954" s="20">
        <f>LatticeLayout!L2983</f>
        <v>41.094000000000001</v>
      </c>
      <c r="M2954" s="20">
        <f>LatticeLayout!M2983</f>
        <v>427.19421835962947</v>
      </c>
      <c r="N2954" s="20">
        <f>LatticeLayout!N2983</f>
        <v>301.93314052404844</v>
      </c>
      <c r="O2954" s="20">
        <f t="shared" si="135"/>
        <v>302.67039052404846</v>
      </c>
      <c r="P2954" s="20">
        <f t="shared" si="136"/>
        <v>427.19421835962947</v>
      </c>
      <c r="Q2954" s="20">
        <f t="shared" si="137"/>
        <v>41.094000000000001</v>
      </c>
    </row>
    <row r="2955" spans="1:17" hidden="1" x14ac:dyDescent="0.3">
      <c r="A2955" s="20" t="str">
        <f>LatticeLayout!A2984</f>
        <v>LS3</v>
      </c>
      <c r="B2955" s="20" t="str">
        <f>LatticeLayout!B2984</f>
        <v>BTS</v>
      </c>
      <c r="C2955" s="20" t="str">
        <f>LatticeLayout!C2984</f>
        <v>GV</v>
      </c>
      <c r="D2955" s="20">
        <f>LatticeLayout!D2984</f>
        <v>4884</v>
      </c>
      <c r="E2955" s="20" t="str">
        <f>LatticeLayout!E2984</f>
        <v>LS3_BTS:GV_D4884</v>
      </c>
      <c r="F2955" s="20" t="str">
        <f>LatticeLayout!F2984</f>
        <v>GV_M</v>
      </c>
      <c r="G2955" s="20" t="str">
        <f>LatticeLayout!G2984</f>
        <v>gate valve</v>
      </c>
      <c r="H2955" s="20">
        <f>LatticeLayout!H2984</f>
        <v>63</v>
      </c>
      <c r="I2955" s="20">
        <f>LatticeLayout!I2984</f>
        <v>0</v>
      </c>
      <c r="J2955" s="20">
        <f>LatticeLayout!J2984</f>
        <v>0</v>
      </c>
      <c r="K2955" s="20">
        <f>LatticeLayout!K2984</f>
        <v>7.4999999999999997E-2</v>
      </c>
      <c r="L2955" s="20">
        <f>LatticeLayout!L2984</f>
        <v>41.094000000000001</v>
      </c>
      <c r="M2955" s="20">
        <f>LatticeLayout!M2984</f>
        <v>427.19421835962947</v>
      </c>
      <c r="N2955" s="20">
        <f>LatticeLayout!N2984</f>
        <v>301.85814052404845</v>
      </c>
      <c r="O2955" s="20">
        <f t="shared" ref="O2955:O3018" si="138">(N2955+N2954)/2</f>
        <v>301.89564052404842</v>
      </c>
      <c r="P2955" s="20">
        <f t="shared" ref="P2955:P3018" si="139">(M2955+M2954)/2</f>
        <v>427.19421835962947</v>
      </c>
      <c r="Q2955" s="20">
        <f t="shared" ref="Q2955:Q3018" si="140">(L2955+L2954)/2</f>
        <v>41.094000000000001</v>
      </c>
    </row>
    <row r="2956" spans="1:17" hidden="1" x14ac:dyDescent="0.3">
      <c r="A2956" s="20">
        <f>LatticeLayout!A2985</f>
        <v>0</v>
      </c>
      <c r="B2956" s="20">
        <f>LatticeLayout!B2985</f>
        <v>0</v>
      </c>
      <c r="C2956" s="20">
        <f>LatticeLayout!C2985</f>
        <v>0</v>
      </c>
      <c r="D2956" s="20">
        <f>LatticeLayout!D2985</f>
        <v>0</v>
      </c>
      <c r="E2956" s="20">
        <f>LatticeLayout!E2985</f>
        <v>0</v>
      </c>
      <c r="F2956" s="20">
        <f>LatticeLayout!F2985</f>
        <v>0</v>
      </c>
      <c r="G2956" s="20">
        <f>LatticeLayout!G2985</f>
        <v>0</v>
      </c>
      <c r="H2956" s="20">
        <f>LatticeLayout!H2985</f>
        <v>0</v>
      </c>
      <c r="I2956" s="20">
        <f>LatticeLayout!I2985</f>
        <v>0</v>
      </c>
      <c r="J2956" s="20">
        <f>LatticeLayout!J2985</f>
        <v>0</v>
      </c>
      <c r="K2956" s="20">
        <f>LatticeLayout!K2985</f>
        <v>0</v>
      </c>
      <c r="L2956" s="20">
        <f>LatticeLayout!L2985</f>
        <v>41.094000000000001</v>
      </c>
      <c r="M2956" s="20">
        <f>LatticeLayout!M2985</f>
        <v>427.19421835962947</v>
      </c>
      <c r="N2956" s="20">
        <f>LatticeLayout!N2985</f>
        <v>301.85814052404845</v>
      </c>
      <c r="O2956" s="20">
        <f t="shared" si="138"/>
        <v>301.85814052404845</v>
      </c>
      <c r="P2956" s="20">
        <f t="shared" si="139"/>
        <v>427.19421835962947</v>
      </c>
      <c r="Q2956" s="20">
        <f t="shared" si="140"/>
        <v>41.094000000000001</v>
      </c>
    </row>
    <row r="2957" spans="1:17" hidden="1" x14ac:dyDescent="0.3">
      <c r="A2957" s="20">
        <f>LatticeLayout!A2986</f>
        <v>0</v>
      </c>
      <c r="B2957" s="20">
        <f>LatticeLayout!B2986</f>
        <v>0</v>
      </c>
      <c r="C2957" s="20">
        <f>LatticeLayout!C2986</f>
        <v>0</v>
      </c>
      <c r="D2957" s="20">
        <f>LatticeLayout!D2986</f>
        <v>0</v>
      </c>
      <c r="E2957" s="20" t="str">
        <f>LatticeLayout!E2986</f>
        <v/>
      </c>
      <c r="F2957" s="20">
        <f>LatticeLayout!F2986</f>
        <v>0</v>
      </c>
      <c r="G2957" s="20" t="str">
        <f>LatticeLayout!G2986</f>
        <v>bellow</v>
      </c>
      <c r="H2957" s="20">
        <f>LatticeLayout!H2986</f>
        <v>0</v>
      </c>
      <c r="I2957" s="20">
        <f>LatticeLayout!I2986</f>
        <v>0</v>
      </c>
      <c r="J2957" s="20">
        <f>LatticeLayout!J2986</f>
        <v>0</v>
      </c>
      <c r="K2957" s="20">
        <f>LatticeLayout!K2986</f>
        <v>0.11600000000000001</v>
      </c>
      <c r="L2957" s="20">
        <f>LatticeLayout!L2986</f>
        <v>41.094000000000001</v>
      </c>
      <c r="M2957" s="20">
        <f>LatticeLayout!M2986</f>
        <v>427.19421835962947</v>
      </c>
      <c r="N2957" s="20">
        <f>LatticeLayout!N2986</f>
        <v>301.74214052404847</v>
      </c>
      <c r="O2957" s="20">
        <f t="shared" si="138"/>
        <v>301.80014052404846</v>
      </c>
      <c r="P2957" s="20">
        <f t="shared" si="139"/>
        <v>427.19421835962947</v>
      </c>
      <c r="Q2957" s="20">
        <f t="shared" si="140"/>
        <v>41.094000000000001</v>
      </c>
    </row>
    <row r="2958" spans="1:17" hidden="1" x14ac:dyDescent="0.3">
      <c r="A2958" s="20" t="str">
        <f>LatticeLayout!A2987</f>
        <v>LS3</v>
      </c>
      <c r="B2958" s="20" t="str">
        <f>LatticeLayout!B2987</f>
        <v>BTS</v>
      </c>
      <c r="C2958" s="20" t="str">
        <f>LatticeLayout!C2987</f>
        <v>BPM</v>
      </c>
      <c r="D2958" s="20">
        <f>LatticeLayout!D2987</f>
        <v>4886</v>
      </c>
      <c r="E2958" s="20" t="str">
        <f>LatticeLayout!E2987</f>
        <v>LS3_BTS:BPM_D4886</v>
      </c>
      <c r="F2958" s="20" t="str">
        <f>LatticeLayout!F2987</f>
        <v>BPM3</v>
      </c>
      <c r="G2958" s="20" t="str">
        <f>LatticeLayout!G2987</f>
        <v>position monitor</v>
      </c>
      <c r="H2958" s="20">
        <f>LatticeLayout!H2987</f>
        <v>0</v>
      </c>
      <c r="I2958" s="20">
        <f>LatticeLayout!I2987</f>
        <v>0</v>
      </c>
      <c r="J2958" s="20">
        <f>LatticeLayout!J2987</f>
        <v>0</v>
      </c>
      <c r="K2958" s="20">
        <f>LatticeLayout!K2987</f>
        <v>0</v>
      </c>
      <c r="L2958" s="20">
        <f>LatticeLayout!L2987</f>
        <v>41.094000000000001</v>
      </c>
      <c r="M2958" s="20">
        <f>LatticeLayout!M2987</f>
        <v>427.19421835962947</v>
      </c>
      <c r="N2958" s="20">
        <f>LatticeLayout!N2987</f>
        <v>301.74214052404847</v>
      </c>
      <c r="O2958" s="20">
        <f t="shared" si="138"/>
        <v>301.74214052404847</v>
      </c>
      <c r="P2958" s="20">
        <f t="shared" si="139"/>
        <v>427.19421835962947</v>
      </c>
      <c r="Q2958" s="20">
        <f t="shared" si="140"/>
        <v>41.094000000000001</v>
      </c>
    </row>
    <row r="2959" spans="1:17" x14ac:dyDescent="0.3">
      <c r="A2959" s="20">
        <f>LatticeLayout!A2988</f>
        <v>0</v>
      </c>
      <c r="B2959" s="20">
        <f>LatticeLayout!B2988</f>
        <v>0</v>
      </c>
      <c r="C2959" s="20">
        <f>LatticeLayout!C2988</f>
        <v>0</v>
      </c>
      <c r="D2959" s="20">
        <f>LatticeLayout!D2988</f>
        <v>0</v>
      </c>
      <c r="E2959" s="20" t="str">
        <f>LatticeLayout!E2988</f>
        <v/>
      </c>
      <c r="F2959" s="20">
        <f>LatticeLayout!F2988</f>
        <v>0</v>
      </c>
      <c r="G2959" s="20" t="str">
        <f>LatticeLayout!G2988</f>
        <v>diagnostic box</v>
      </c>
      <c r="H2959" s="20">
        <f>LatticeLayout!H2988</f>
        <v>0</v>
      </c>
      <c r="I2959" s="20">
        <f>LatticeLayout!I2988</f>
        <v>0</v>
      </c>
      <c r="J2959" s="20">
        <f>LatticeLayout!J2988</f>
        <v>0</v>
      </c>
      <c r="K2959" s="20">
        <f>LatticeLayout!K2988</f>
        <v>7.3999999999999996E-2</v>
      </c>
      <c r="L2959" s="551">
        <f>LatticeLayout!L2988</f>
        <v>41.094000000000001</v>
      </c>
      <c r="M2959" s="551">
        <f>LatticeLayout!M2988</f>
        <v>427.19421835962947</v>
      </c>
      <c r="N2959" s="551">
        <f>LatticeLayout!N2988</f>
        <v>301.66814052404845</v>
      </c>
      <c r="O2959" s="551">
        <f t="shared" si="138"/>
        <v>301.70514052404849</v>
      </c>
      <c r="P2959" s="551">
        <f t="shared" si="139"/>
        <v>427.19421835962947</v>
      </c>
      <c r="Q2959" s="551">
        <f t="shared" si="140"/>
        <v>41.094000000000001</v>
      </c>
    </row>
    <row r="2960" spans="1:17" hidden="1" x14ac:dyDescent="0.3">
      <c r="A2960" s="20" t="str">
        <f>LatticeLayout!A2989</f>
        <v>LS3</v>
      </c>
      <c r="B2960" s="20" t="str">
        <f>LatticeLayout!B2989</f>
        <v>BTS</v>
      </c>
      <c r="C2960" s="20" t="str">
        <f>LatticeLayout!C2989</f>
        <v>PORT</v>
      </c>
      <c r="D2960" s="20">
        <f>LatticeLayout!D2989</f>
        <v>4886</v>
      </c>
      <c r="E2960" s="20" t="str">
        <f>LatticeLayout!E2989</f>
        <v>LS3_BTS:PORT_D4886</v>
      </c>
      <c r="F2960" s="20">
        <f>LatticeLayout!F2989</f>
        <v>0</v>
      </c>
      <c r="G2960" s="20" t="str">
        <f>LatticeLayout!G2989</f>
        <v>port for future diagnostics</v>
      </c>
      <c r="H2960" s="20">
        <f>LatticeLayout!H2989</f>
        <v>0</v>
      </c>
      <c r="I2960" s="20">
        <f>LatticeLayout!I2989</f>
        <v>0</v>
      </c>
      <c r="J2960" s="20">
        <f>LatticeLayout!J2989</f>
        <v>0</v>
      </c>
      <c r="K2960" s="20">
        <f>LatticeLayout!K2989</f>
        <v>0</v>
      </c>
      <c r="L2960" s="20">
        <f>LatticeLayout!L2989</f>
        <v>41.094000000000001</v>
      </c>
      <c r="M2960" s="20">
        <f>LatticeLayout!M2989</f>
        <v>427.19421835962947</v>
      </c>
      <c r="N2960" s="20">
        <f>LatticeLayout!N2989</f>
        <v>301.66814052404845</v>
      </c>
      <c r="O2960" s="20">
        <f t="shared" si="138"/>
        <v>301.66814052404845</v>
      </c>
      <c r="P2960" s="20">
        <f t="shared" si="139"/>
        <v>427.19421835962947</v>
      </c>
      <c r="Q2960" s="20">
        <f t="shared" si="140"/>
        <v>41.094000000000001</v>
      </c>
    </row>
    <row r="2961" spans="1:17" x14ac:dyDescent="0.3">
      <c r="A2961" s="20">
        <f>LatticeLayout!A2990</f>
        <v>0</v>
      </c>
      <c r="B2961" s="20">
        <f>LatticeLayout!B2990</f>
        <v>0</v>
      </c>
      <c r="C2961" s="20">
        <f>LatticeLayout!C2990</f>
        <v>0</v>
      </c>
      <c r="D2961" s="20">
        <f>LatticeLayout!D2990</f>
        <v>0</v>
      </c>
      <c r="E2961" s="20" t="str">
        <f>LatticeLayout!E2990</f>
        <v/>
      </c>
      <c r="F2961" s="20">
        <f>LatticeLayout!F2990</f>
        <v>0</v>
      </c>
      <c r="G2961" s="20" t="str">
        <f>LatticeLayout!G2990</f>
        <v>diagnostic box</v>
      </c>
      <c r="H2961" s="20">
        <f>LatticeLayout!H2990</f>
        <v>0</v>
      </c>
      <c r="I2961" s="20">
        <f>LatticeLayout!I2990</f>
        <v>0</v>
      </c>
      <c r="J2961" s="20">
        <f>LatticeLayout!J2990</f>
        <v>0</v>
      </c>
      <c r="K2961" s="20">
        <f>LatticeLayout!K2990</f>
        <v>9.0999999999999998E-2</v>
      </c>
      <c r="L2961" s="551">
        <f>LatticeLayout!L2990</f>
        <v>41.094000000000001</v>
      </c>
      <c r="M2961" s="551">
        <f>LatticeLayout!M2990</f>
        <v>427.19421835962947</v>
      </c>
      <c r="N2961" s="551">
        <f>LatticeLayout!N2990</f>
        <v>301.57714052404845</v>
      </c>
      <c r="O2961" s="551">
        <f t="shared" si="138"/>
        <v>301.62264052404845</v>
      </c>
      <c r="P2961" s="551">
        <f t="shared" si="139"/>
        <v>427.19421835962947</v>
      </c>
      <c r="Q2961" s="551">
        <f t="shared" si="140"/>
        <v>41.094000000000001</v>
      </c>
    </row>
    <row r="2962" spans="1:17" hidden="1" x14ac:dyDescent="0.3">
      <c r="A2962" s="20" t="str">
        <f>LatticeLayout!A2991</f>
        <v>LS3</v>
      </c>
      <c r="B2962" s="20" t="str">
        <f>LatticeLayout!B2991</f>
        <v>BTS</v>
      </c>
      <c r="C2962" s="20" t="str">
        <f>LatticeLayout!C2991</f>
        <v>PORT</v>
      </c>
      <c r="D2962" s="20">
        <f>LatticeLayout!D2991</f>
        <v>4887</v>
      </c>
      <c r="E2962" s="20" t="str">
        <f>LatticeLayout!E2991</f>
        <v>LS3_BTS:PORT_D4887</v>
      </c>
      <c r="F2962" s="20" t="str">
        <f>LatticeLayout!F2991</f>
        <v>IP_S</v>
      </c>
      <c r="G2962" s="20" t="str">
        <f>LatticeLayout!G2991</f>
        <v>pump, 65 l/s</v>
      </c>
      <c r="H2962" s="20">
        <f>LatticeLayout!H2991</f>
        <v>0</v>
      </c>
      <c r="I2962" s="20">
        <f>LatticeLayout!I2991</f>
        <v>0</v>
      </c>
      <c r="J2962" s="20">
        <f>LatticeLayout!J2991</f>
        <v>0</v>
      </c>
      <c r="K2962" s="20">
        <f>LatticeLayout!K2991</f>
        <v>0</v>
      </c>
      <c r="L2962" s="20">
        <f>LatticeLayout!L2991</f>
        <v>41.094000000000001</v>
      </c>
      <c r="M2962" s="20">
        <f>LatticeLayout!M2991</f>
        <v>427.19421835962947</v>
      </c>
      <c r="N2962" s="20">
        <f>LatticeLayout!N2991</f>
        <v>301.57714052404845</v>
      </c>
      <c r="O2962" s="20">
        <f t="shared" si="138"/>
        <v>301.57714052404845</v>
      </c>
      <c r="P2962" s="20">
        <f t="shared" si="139"/>
        <v>427.19421835962947</v>
      </c>
      <c r="Q2962" s="20">
        <f t="shared" si="140"/>
        <v>41.094000000000001</v>
      </c>
    </row>
    <row r="2963" spans="1:17" hidden="1" x14ac:dyDescent="0.3">
      <c r="A2963" s="20">
        <f>LatticeLayout!A2992</f>
        <v>0</v>
      </c>
      <c r="B2963" s="20">
        <f>LatticeLayout!B2992</f>
        <v>0</v>
      </c>
      <c r="C2963" s="20">
        <f>LatticeLayout!C2992</f>
        <v>0</v>
      </c>
      <c r="D2963" s="20">
        <f>LatticeLayout!D2992</f>
        <v>0</v>
      </c>
      <c r="E2963" s="20" t="str">
        <f>LatticeLayout!E2992</f>
        <v/>
      </c>
      <c r="F2963" s="20">
        <f>LatticeLayout!F2992</f>
        <v>0</v>
      </c>
      <c r="G2963" s="20" t="str">
        <f>LatticeLayout!G2992</f>
        <v>bellow</v>
      </c>
      <c r="H2963" s="20">
        <f>LatticeLayout!H2992</f>
        <v>0</v>
      </c>
      <c r="I2963" s="20">
        <f>LatticeLayout!I2992</f>
        <v>0</v>
      </c>
      <c r="J2963" s="20">
        <f>LatticeLayout!J2992</f>
        <v>0</v>
      </c>
      <c r="K2963" s="20">
        <f>LatticeLayout!K2992</f>
        <v>9.9000000000000005E-2</v>
      </c>
      <c r="L2963" s="20">
        <f>LatticeLayout!L2992</f>
        <v>41.094000000000001</v>
      </c>
      <c r="M2963" s="20">
        <f>LatticeLayout!M2992</f>
        <v>427.19421835962947</v>
      </c>
      <c r="N2963" s="20">
        <f>LatticeLayout!N2992</f>
        <v>301.47814052404846</v>
      </c>
      <c r="O2963" s="20">
        <f t="shared" si="138"/>
        <v>301.52764052404848</v>
      </c>
      <c r="P2963" s="20">
        <f t="shared" si="139"/>
        <v>427.19421835962947</v>
      </c>
      <c r="Q2963" s="20">
        <f t="shared" si="140"/>
        <v>41.094000000000001</v>
      </c>
    </row>
    <row r="2964" spans="1:17" hidden="1" x14ac:dyDescent="0.3">
      <c r="A2964" s="20">
        <f>LatticeLayout!A2993</f>
        <v>0</v>
      </c>
      <c r="B2964" s="20">
        <f>LatticeLayout!B2993</f>
        <v>0</v>
      </c>
      <c r="C2964" s="20">
        <f>LatticeLayout!C2993</f>
        <v>0</v>
      </c>
      <c r="D2964" s="20">
        <f>LatticeLayout!D2993</f>
        <v>0</v>
      </c>
      <c r="E2964" s="20" t="str">
        <f>LatticeLayout!E2993</f>
        <v/>
      </c>
      <c r="F2964" s="20">
        <f>LatticeLayout!F2993</f>
        <v>0</v>
      </c>
      <c r="G2964" s="20">
        <f>LatticeLayout!G2993</f>
        <v>0</v>
      </c>
      <c r="H2964" s="20">
        <f>LatticeLayout!H2993</f>
        <v>0</v>
      </c>
      <c r="I2964" s="20">
        <f>LatticeLayout!I2993</f>
        <v>0</v>
      </c>
      <c r="J2964" s="20">
        <f>LatticeLayout!J2993</f>
        <v>0</v>
      </c>
      <c r="K2964" s="20">
        <f>LatticeLayout!K2993</f>
        <v>1.3745000000000001</v>
      </c>
      <c r="L2964" s="20">
        <f>LatticeLayout!L2993</f>
        <v>41.094000000000001</v>
      </c>
      <c r="M2964" s="20">
        <f>LatticeLayout!M2993</f>
        <v>427.19421835962947</v>
      </c>
      <c r="N2964" s="20">
        <f>LatticeLayout!N2993</f>
        <v>300.10364052404844</v>
      </c>
      <c r="O2964" s="20">
        <f t="shared" si="138"/>
        <v>300.79089052404845</v>
      </c>
      <c r="P2964" s="20">
        <f t="shared" si="139"/>
        <v>427.19421835962947</v>
      </c>
      <c r="Q2964" s="20">
        <f t="shared" si="140"/>
        <v>41.094000000000001</v>
      </c>
    </row>
    <row r="2965" spans="1:17" x14ac:dyDescent="0.3">
      <c r="A2965" s="20" t="str">
        <f>LatticeLayout!A2994</f>
        <v>LS3</v>
      </c>
      <c r="B2965" s="20" t="str">
        <f>LatticeLayout!B2994</f>
        <v>BTS</v>
      </c>
      <c r="C2965" s="20" t="str">
        <f>LatticeLayout!C2994</f>
        <v>DC</v>
      </c>
      <c r="D2965" s="20">
        <f>LatticeLayout!D2994</f>
        <v>4903</v>
      </c>
      <c r="E2965" s="20" t="str">
        <f>LatticeLayout!E2994</f>
        <v>LS3_BTS:DC_D4903</v>
      </c>
      <c r="F2965" s="20" t="str">
        <f>LatticeLayout!F2994</f>
        <v>C2</v>
      </c>
      <c r="G2965" s="20" t="str">
        <f>LatticeLayout!G2994</f>
        <v>correctors-X,Y</v>
      </c>
      <c r="H2965" s="20">
        <f>LatticeLayout!H2994</f>
        <v>50</v>
      </c>
      <c r="I2965" s="20">
        <f>LatticeLayout!I2994</f>
        <v>0</v>
      </c>
      <c r="J2965" s="20">
        <f>LatticeLayout!J2994</f>
        <v>0</v>
      </c>
      <c r="K2965" s="20">
        <f>LatticeLayout!K2994</f>
        <v>0.2</v>
      </c>
      <c r="L2965" s="551">
        <f>LatticeLayout!L2994</f>
        <v>41.094000000000001</v>
      </c>
      <c r="M2965" s="551">
        <f>LatticeLayout!M2994</f>
        <v>427.19421835962947</v>
      </c>
      <c r="N2965" s="551">
        <f>LatticeLayout!N2994</f>
        <v>299.90364052404846</v>
      </c>
      <c r="O2965" s="551">
        <f t="shared" si="138"/>
        <v>300.00364052404848</v>
      </c>
      <c r="P2965" s="551">
        <f t="shared" si="139"/>
        <v>427.19421835962947</v>
      </c>
      <c r="Q2965" s="551">
        <f t="shared" si="140"/>
        <v>41.094000000000001</v>
      </c>
    </row>
    <row r="2966" spans="1:17" hidden="1" x14ac:dyDescent="0.3">
      <c r="A2966" s="20">
        <f>LatticeLayout!A2995</f>
        <v>0</v>
      </c>
      <c r="B2966" s="20">
        <f>LatticeLayout!B2995</f>
        <v>0</v>
      </c>
      <c r="C2966" s="20">
        <f>LatticeLayout!C2995</f>
        <v>0</v>
      </c>
      <c r="D2966" s="20">
        <f>LatticeLayout!D2995</f>
        <v>0</v>
      </c>
      <c r="E2966" s="20" t="str">
        <f>LatticeLayout!E2995</f>
        <v/>
      </c>
      <c r="F2966" s="20">
        <f>LatticeLayout!F2995</f>
        <v>0</v>
      </c>
      <c r="G2966" s="20">
        <f>LatticeLayout!G2995</f>
        <v>0</v>
      </c>
      <c r="H2966" s="20">
        <f>LatticeLayout!H2995</f>
        <v>0</v>
      </c>
      <c r="I2966" s="20">
        <f>LatticeLayout!I2995</f>
        <v>0</v>
      </c>
      <c r="J2966" s="20">
        <f>LatticeLayout!J2995</f>
        <v>0</v>
      </c>
      <c r="K2966" s="20">
        <f>LatticeLayout!K2995</f>
        <v>0.2</v>
      </c>
      <c r="L2966" s="20">
        <f>LatticeLayout!L2995</f>
        <v>41.094000000000001</v>
      </c>
      <c r="M2966" s="20">
        <f>LatticeLayout!M2995</f>
        <v>427.19421835962947</v>
      </c>
      <c r="N2966" s="20">
        <f>LatticeLayout!N2995</f>
        <v>299.70364052404847</v>
      </c>
      <c r="O2966" s="20">
        <f t="shared" si="138"/>
        <v>299.80364052404843</v>
      </c>
      <c r="P2966" s="20">
        <f t="shared" si="139"/>
        <v>427.19421835962947</v>
      </c>
      <c r="Q2966" s="20">
        <f t="shared" si="140"/>
        <v>41.094000000000001</v>
      </c>
    </row>
    <row r="2967" spans="1:17" x14ac:dyDescent="0.3">
      <c r="A2967" s="20" t="str">
        <f>LatticeLayout!A2996</f>
        <v>LS3</v>
      </c>
      <c r="B2967" s="20" t="str">
        <f>LatticeLayout!B2996</f>
        <v>BTS</v>
      </c>
      <c r="C2967" s="20" t="str">
        <f>LatticeLayout!C2996</f>
        <v>QH</v>
      </c>
      <c r="D2967" s="20">
        <f>LatticeLayout!D2996</f>
        <v>4907</v>
      </c>
      <c r="E2967" s="20" t="str">
        <f>LatticeLayout!E2996</f>
        <v>LS3_BTS:QH_D4907</v>
      </c>
      <c r="F2967" s="20" t="str">
        <f>LatticeLayout!F2996</f>
        <v>Q1</v>
      </c>
      <c r="G2967" s="20" t="str">
        <f>LatticeLayout!G2996</f>
        <v>quadrupole-X</v>
      </c>
      <c r="H2967" s="20">
        <f>LatticeLayout!H2996</f>
        <v>50</v>
      </c>
      <c r="I2967" s="20">
        <f>LatticeLayout!I2996</f>
        <v>0</v>
      </c>
      <c r="J2967" s="20">
        <f>LatticeLayout!J2996</f>
        <v>0</v>
      </c>
      <c r="K2967" s="20">
        <f>LatticeLayout!K2996</f>
        <v>0.25</v>
      </c>
      <c r="L2967" s="551">
        <f>LatticeLayout!L2996</f>
        <v>41.094000000000001</v>
      </c>
      <c r="M2967" s="551">
        <f>LatticeLayout!M2996</f>
        <v>427.19421835962947</v>
      </c>
      <c r="N2967" s="551">
        <f>LatticeLayout!N2996</f>
        <v>299.45364052404847</v>
      </c>
      <c r="O2967" s="551">
        <f t="shared" si="138"/>
        <v>299.57864052404847</v>
      </c>
      <c r="P2967" s="551">
        <f t="shared" si="139"/>
        <v>427.19421835962947</v>
      </c>
      <c r="Q2967" s="551">
        <f t="shared" si="140"/>
        <v>41.094000000000001</v>
      </c>
    </row>
    <row r="2968" spans="1:17" hidden="1" x14ac:dyDescent="0.3">
      <c r="A2968" s="20">
        <f>LatticeLayout!A2997</f>
        <v>0</v>
      </c>
      <c r="B2968" s="20">
        <f>LatticeLayout!B2997</f>
        <v>0</v>
      </c>
      <c r="C2968" s="20">
        <f>LatticeLayout!C2997</f>
        <v>0</v>
      </c>
      <c r="D2968" s="20">
        <f>LatticeLayout!D2997</f>
        <v>0</v>
      </c>
      <c r="E2968" s="20" t="str">
        <f>LatticeLayout!E2997</f>
        <v/>
      </c>
      <c r="F2968" s="20">
        <f>LatticeLayout!F2997</f>
        <v>0</v>
      </c>
      <c r="G2968" s="20">
        <f>LatticeLayout!G2997</f>
        <v>0</v>
      </c>
      <c r="H2968" s="20">
        <f>LatticeLayout!H2997</f>
        <v>0</v>
      </c>
      <c r="I2968" s="20">
        <f>LatticeLayout!I2997</f>
        <v>0</v>
      </c>
      <c r="J2968" s="20">
        <f>LatticeLayout!J2997</f>
        <v>0</v>
      </c>
      <c r="K2968" s="20">
        <f>LatticeLayout!K2997</f>
        <v>2</v>
      </c>
      <c r="L2968" s="20">
        <f>LatticeLayout!L2997</f>
        <v>41.094000000000001</v>
      </c>
      <c r="M2968" s="20">
        <f>LatticeLayout!M2997</f>
        <v>427.19421835962947</v>
      </c>
      <c r="N2968" s="20">
        <f>LatticeLayout!N2997</f>
        <v>297.45364052404847</v>
      </c>
      <c r="O2968" s="20">
        <f t="shared" si="138"/>
        <v>298.45364052404847</v>
      </c>
      <c r="P2968" s="20">
        <f t="shared" si="139"/>
        <v>427.19421835962947</v>
      </c>
      <c r="Q2968" s="20">
        <f t="shared" si="140"/>
        <v>41.094000000000001</v>
      </c>
    </row>
    <row r="2969" spans="1:17" x14ac:dyDescent="0.3">
      <c r="A2969" s="20" t="str">
        <f>LatticeLayout!A2998</f>
        <v>LS3</v>
      </c>
      <c r="B2969" s="20" t="str">
        <f>LatticeLayout!B2998</f>
        <v>BTS</v>
      </c>
      <c r="C2969" s="20" t="str">
        <f>LatticeLayout!C2998</f>
        <v>QV</v>
      </c>
      <c r="D2969" s="20">
        <f>LatticeLayout!D2998</f>
        <v>4930</v>
      </c>
      <c r="E2969" s="20" t="str">
        <f>LatticeLayout!E2998</f>
        <v>LS3_BTS:QV_D4930</v>
      </c>
      <c r="F2969" s="20" t="str">
        <f>LatticeLayout!F2998</f>
        <v>Q1</v>
      </c>
      <c r="G2969" s="20" t="str">
        <f>LatticeLayout!G2998</f>
        <v>quadrupole-Y</v>
      </c>
      <c r="H2969" s="20">
        <f>LatticeLayout!H2998</f>
        <v>50</v>
      </c>
      <c r="I2969" s="20">
        <f>LatticeLayout!I2998</f>
        <v>0</v>
      </c>
      <c r="J2969" s="20">
        <f>LatticeLayout!J2998</f>
        <v>0</v>
      </c>
      <c r="K2969" s="20">
        <f>LatticeLayout!K2998</f>
        <v>0.25</v>
      </c>
      <c r="L2969" s="551">
        <f>LatticeLayout!L2998</f>
        <v>41.094000000000001</v>
      </c>
      <c r="M2969" s="551">
        <f>LatticeLayout!M2998</f>
        <v>427.19421835962947</v>
      </c>
      <c r="N2969" s="551">
        <f>LatticeLayout!N2998</f>
        <v>297.20364052404847</v>
      </c>
      <c r="O2969" s="551">
        <f t="shared" si="138"/>
        <v>297.32864052404847</v>
      </c>
      <c r="P2969" s="551">
        <f t="shared" si="139"/>
        <v>427.19421835962947</v>
      </c>
      <c r="Q2969" s="551">
        <f t="shared" si="140"/>
        <v>41.094000000000001</v>
      </c>
    </row>
    <row r="2970" spans="1:17" hidden="1" x14ac:dyDescent="0.3">
      <c r="A2970" s="20">
        <f>LatticeLayout!A2999</f>
        <v>0</v>
      </c>
      <c r="B2970" s="20">
        <f>LatticeLayout!B2999</f>
        <v>0</v>
      </c>
      <c r="C2970" s="20">
        <f>LatticeLayout!C2999</f>
        <v>0</v>
      </c>
      <c r="D2970" s="20">
        <f>LatticeLayout!D2999</f>
        <v>0</v>
      </c>
      <c r="E2970" s="20">
        <f>LatticeLayout!E2999</f>
        <v>0</v>
      </c>
      <c r="F2970" s="20">
        <f>LatticeLayout!F2999</f>
        <v>0</v>
      </c>
      <c r="G2970" s="20">
        <f>LatticeLayout!G2999</f>
        <v>0</v>
      </c>
      <c r="H2970" s="20">
        <f>LatticeLayout!H2999</f>
        <v>0</v>
      </c>
      <c r="I2970" s="20">
        <f>LatticeLayout!I2999</f>
        <v>0</v>
      </c>
      <c r="J2970" s="20">
        <f>LatticeLayout!J2999</f>
        <v>0</v>
      </c>
      <c r="K2970" s="20">
        <f>LatticeLayout!K2999</f>
        <v>1.5495000000000001</v>
      </c>
      <c r="L2970" s="20">
        <f>LatticeLayout!L2999</f>
        <v>41.094000000000001</v>
      </c>
      <c r="M2970" s="20">
        <f>LatticeLayout!M2999</f>
        <v>427.19421835962947</v>
      </c>
      <c r="N2970" s="20">
        <f>LatticeLayout!N2999</f>
        <v>295.65414052404844</v>
      </c>
      <c r="O2970" s="20">
        <f t="shared" si="138"/>
        <v>296.42889052404848</v>
      </c>
      <c r="P2970" s="20">
        <f t="shared" si="139"/>
        <v>427.19421835962947</v>
      </c>
      <c r="Q2970" s="20">
        <f t="shared" si="140"/>
        <v>41.094000000000001</v>
      </c>
    </row>
    <row r="2971" spans="1:17" hidden="1" x14ac:dyDescent="0.3">
      <c r="A2971" s="20">
        <f>LatticeLayout!A3000</f>
        <v>0</v>
      </c>
      <c r="B2971" s="20">
        <f>LatticeLayout!B3000</f>
        <v>0</v>
      </c>
      <c r="C2971" s="20">
        <f>LatticeLayout!C3000</f>
        <v>0</v>
      </c>
      <c r="D2971" s="20">
        <f>LatticeLayout!D3000</f>
        <v>0</v>
      </c>
      <c r="E2971" s="20" t="str">
        <f>LatticeLayout!E3000</f>
        <v/>
      </c>
      <c r="F2971" s="20">
        <f>LatticeLayout!F3000</f>
        <v>0</v>
      </c>
      <c r="G2971" s="20">
        <f>LatticeLayout!G3000</f>
        <v>0</v>
      </c>
      <c r="H2971" s="20">
        <f>LatticeLayout!H3000</f>
        <v>0</v>
      </c>
      <c r="I2971" s="20">
        <f>LatticeLayout!I3000</f>
        <v>0</v>
      </c>
      <c r="J2971" s="20">
        <f>LatticeLayout!J3000</f>
        <v>0</v>
      </c>
      <c r="K2971" s="20">
        <f>LatticeLayout!K3000</f>
        <v>9.6000000000000002E-2</v>
      </c>
      <c r="L2971" s="20">
        <f>LatticeLayout!L3000</f>
        <v>41.094000000000001</v>
      </c>
      <c r="M2971" s="20">
        <f>LatticeLayout!M3000</f>
        <v>427.19421835962947</v>
      </c>
      <c r="N2971" s="20">
        <f>LatticeLayout!N3000</f>
        <v>295.55814052404844</v>
      </c>
      <c r="O2971" s="20">
        <f t="shared" si="138"/>
        <v>295.60614052404844</v>
      </c>
      <c r="P2971" s="20">
        <f t="shared" si="139"/>
        <v>427.19421835962947</v>
      </c>
      <c r="Q2971" s="20">
        <f t="shared" si="140"/>
        <v>41.094000000000001</v>
      </c>
    </row>
    <row r="2972" spans="1:17" hidden="1" x14ac:dyDescent="0.3">
      <c r="A2972" s="20">
        <f>LatticeLayout!A3001</f>
        <v>0</v>
      </c>
      <c r="B2972" s="20">
        <f>LatticeLayout!B3001</f>
        <v>0</v>
      </c>
      <c r="C2972" s="20">
        <f>LatticeLayout!C3001</f>
        <v>0</v>
      </c>
      <c r="D2972" s="20">
        <f>LatticeLayout!D3001</f>
        <v>0</v>
      </c>
      <c r="E2972" s="20" t="str">
        <f>LatticeLayout!E3001</f>
        <v/>
      </c>
      <c r="F2972" s="20">
        <f>LatticeLayout!F3001</f>
        <v>0</v>
      </c>
      <c r="G2972" s="20">
        <f>LatticeLayout!G3001</f>
        <v>0</v>
      </c>
      <c r="H2972" s="20">
        <f>LatticeLayout!H3001</f>
        <v>0</v>
      </c>
      <c r="I2972" s="20">
        <f>LatticeLayout!I3001</f>
        <v>0</v>
      </c>
      <c r="J2972" s="20">
        <f>LatticeLayout!J3001</f>
        <v>0</v>
      </c>
      <c r="K2972" s="20">
        <f>LatticeLayout!K3001</f>
        <v>0</v>
      </c>
      <c r="L2972" s="20">
        <f>LatticeLayout!L3001</f>
        <v>41.094000000000001</v>
      </c>
      <c r="M2972" s="20">
        <f>LatticeLayout!M3001</f>
        <v>427.19421835962947</v>
      </c>
      <c r="N2972" s="20">
        <f>LatticeLayout!N3001</f>
        <v>295.55814052404844</v>
      </c>
      <c r="O2972" s="20">
        <f t="shared" si="138"/>
        <v>295.55814052404844</v>
      </c>
      <c r="P2972" s="20">
        <f t="shared" si="139"/>
        <v>427.19421835962947</v>
      </c>
      <c r="Q2972" s="20">
        <f t="shared" si="140"/>
        <v>41.094000000000001</v>
      </c>
    </row>
    <row r="2973" spans="1:17" hidden="1" x14ac:dyDescent="0.3">
      <c r="A2973" s="20">
        <f>LatticeLayout!A3002</f>
        <v>0</v>
      </c>
      <c r="B2973" s="20">
        <f>LatticeLayout!B3002</f>
        <v>0</v>
      </c>
      <c r="C2973" s="20">
        <f>LatticeLayout!C3002</f>
        <v>0</v>
      </c>
      <c r="D2973" s="20">
        <f>LatticeLayout!D3002</f>
        <v>0</v>
      </c>
      <c r="E2973" s="20" t="str">
        <f>LatticeLayout!E3002</f>
        <v/>
      </c>
      <c r="F2973" s="20">
        <f>LatticeLayout!F3002</f>
        <v>0</v>
      </c>
      <c r="G2973" s="20" t="str">
        <f>LatticeLayout!G3002</f>
        <v>bellow</v>
      </c>
      <c r="H2973" s="20">
        <f>LatticeLayout!H3002</f>
        <v>0</v>
      </c>
      <c r="I2973" s="20">
        <f>LatticeLayout!I3002</f>
        <v>0</v>
      </c>
      <c r="J2973" s="20">
        <f>LatticeLayout!J3002</f>
        <v>0</v>
      </c>
      <c r="K2973" s="20">
        <f>LatticeLayout!K3002</f>
        <v>9.4E-2</v>
      </c>
      <c r="L2973" s="20">
        <f>LatticeLayout!L3002</f>
        <v>41.094000000000001</v>
      </c>
      <c r="M2973" s="20">
        <f>LatticeLayout!M3002</f>
        <v>427.19421835962947</v>
      </c>
      <c r="N2973" s="20">
        <f>LatticeLayout!N3002</f>
        <v>295.46414052404845</v>
      </c>
      <c r="O2973" s="20">
        <f t="shared" si="138"/>
        <v>295.51114052404841</v>
      </c>
      <c r="P2973" s="20">
        <f t="shared" si="139"/>
        <v>427.19421835962947</v>
      </c>
      <c r="Q2973" s="20">
        <f t="shared" si="140"/>
        <v>41.094000000000001</v>
      </c>
    </row>
    <row r="2974" spans="1:17" hidden="1" x14ac:dyDescent="0.3">
      <c r="A2974" s="20" t="str">
        <f>LatticeLayout!A3003</f>
        <v>LS3</v>
      </c>
      <c r="B2974" s="20" t="str">
        <f>LatticeLayout!B3003</f>
        <v>BTS</v>
      </c>
      <c r="C2974" s="20" t="str">
        <f>LatticeLayout!C3003</f>
        <v>PORT</v>
      </c>
      <c r="D2974" s="20">
        <f>LatticeLayout!D3003</f>
        <v>4948</v>
      </c>
      <c r="E2974" s="20" t="str">
        <f>LatticeLayout!E3003</f>
        <v>LS3_BTS:PORT_D4948</v>
      </c>
      <c r="F2974" s="20">
        <f>LatticeLayout!F3003</f>
        <v>0</v>
      </c>
      <c r="G2974" s="20" t="str">
        <f>LatticeLayout!G3003</f>
        <v>port for future diagnostics</v>
      </c>
      <c r="H2974" s="20">
        <f>LatticeLayout!H3003</f>
        <v>0</v>
      </c>
      <c r="I2974" s="20">
        <f>LatticeLayout!I3003</f>
        <v>0</v>
      </c>
      <c r="J2974" s="20">
        <f>LatticeLayout!J3003</f>
        <v>0</v>
      </c>
      <c r="K2974" s="20">
        <f>LatticeLayout!K3003</f>
        <v>0</v>
      </c>
      <c r="L2974" s="20">
        <f>LatticeLayout!L3003</f>
        <v>41.094000000000001</v>
      </c>
      <c r="M2974" s="20">
        <f>LatticeLayout!M3003</f>
        <v>427.19421835962947</v>
      </c>
      <c r="N2974" s="20">
        <f>LatticeLayout!N3003</f>
        <v>295.46414052404845</v>
      </c>
      <c r="O2974" s="20">
        <f t="shared" si="138"/>
        <v>295.46414052404845</v>
      </c>
      <c r="P2974" s="20">
        <f t="shared" si="139"/>
        <v>427.19421835962947</v>
      </c>
      <c r="Q2974" s="20">
        <f t="shared" si="140"/>
        <v>41.094000000000001</v>
      </c>
    </row>
    <row r="2975" spans="1:17" hidden="1" x14ac:dyDescent="0.3">
      <c r="A2975" s="20">
        <f>LatticeLayout!A3004</f>
        <v>0</v>
      </c>
      <c r="B2975" s="20">
        <f>LatticeLayout!B3004</f>
        <v>0</v>
      </c>
      <c r="C2975" s="20">
        <f>LatticeLayout!C3004</f>
        <v>0</v>
      </c>
      <c r="D2975" s="20">
        <f>LatticeLayout!D3004</f>
        <v>0</v>
      </c>
      <c r="E2975" s="20" t="str">
        <f>LatticeLayout!E3004</f>
        <v/>
      </c>
      <c r="F2975" s="20">
        <f>LatticeLayout!F3004</f>
        <v>0</v>
      </c>
      <c r="G2975" s="20" t="str">
        <f>LatticeLayout!G3004</f>
        <v>vacuum box</v>
      </c>
      <c r="H2975" s="20">
        <f>LatticeLayout!H3004</f>
        <v>0</v>
      </c>
      <c r="I2975" s="20">
        <f>LatticeLayout!I3004</f>
        <v>0</v>
      </c>
      <c r="J2975" s="20">
        <f>LatticeLayout!J3004</f>
        <v>0</v>
      </c>
      <c r="K2975" s="20">
        <f>LatticeLayout!K3004</f>
        <v>9.0999999999999998E-2</v>
      </c>
      <c r="L2975" s="20">
        <f>LatticeLayout!L3004</f>
        <v>41.094000000000001</v>
      </c>
      <c r="M2975" s="20">
        <f>LatticeLayout!M3004</f>
        <v>427.19421835962947</v>
      </c>
      <c r="N2975" s="20">
        <f>LatticeLayout!N3004</f>
        <v>295.37314052404844</v>
      </c>
      <c r="O2975" s="20">
        <f t="shared" si="138"/>
        <v>295.41864052404844</v>
      </c>
      <c r="P2975" s="20">
        <f t="shared" si="139"/>
        <v>427.19421835962947</v>
      </c>
      <c r="Q2975" s="20">
        <f t="shared" si="140"/>
        <v>41.094000000000001</v>
      </c>
    </row>
    <row r="2976" spans="1:17" hidden="1" x14ac:dyDescent="0.3">
      <c r="A2976" s="20" t="str">
        <f>LatticeLayout!A3005</f>
        <v>LS3</v>
      </c>
      <c r="B2976" s="20" t="str">
        <f>LatticeLayout!B3005</f>
        <v>BTS</v>
      </c>
      <c r="C2976" s="20" t="str">
        <f>LatticeLayout!C3005</f>
        <v>PORT</v>
      </c>
      <c r="D2976" s="20">
        <f>LatticeLayout!D3005</f>
        <v>4949</v>
      </c>
      <c r="E2976" s="20" t="str">
        <f>LatticeLayout!E3005</f>
        <v>LS3_BTS:PORT_D4949</v>
      </c>
      <c r="F2976" s="20" t="str">
        <f>LatticeLayout!F3005</f>
        <v>IP_S</v>
      </c>
      <c r="G2976" s="20" t="str">
        <f>LatticeLayout!G3005</f>
        <v>pump, 65 l/s</v>
      </c>
      <c r="H2976" s="20">
        <f>LatticeLayout!H3005</f>
        <v>0</v>
      </c>
      <c r="I2976" s="20">
        <f>LatticeLayout!I3005</f>
        <v>0</v>
      </c>
      <c r="J2976" s="20">
        <f>LatticeLayout!J3005</f>
        <v>0</v>
      </c>
      <c r="K2976" s="20">
        <f>LatticeLayout!K3005</f>
        <v>0</v>
      </c>
      <c r="L2976" s="20">
        <f>LatticeLayout!L3005</f>
        <v>41.094000000000001</v>
      </c>
      <c r="M2976" s="20">
        <f>LatticeLayout!M3005</f>
        <v>427.19421835962947</v>
      </c>
      <c r="N2976" s="20">
        <f>LatticeLayout!N3005</f>
        <v>295.37314052404844</v>
      </c>
      <c r="O2976" s="20">
        <f t="shared" si="138"/>
        <v>295.37314052404844</v>
      </c>
      <c r="P2976" s="20">
        <f t="shared" si="139"/>
        <v>427.19421835962947</v>
      </c>
      <c r="Q2976" s="20">
        <f t="shared" si="140"/>
        <v>41.094000000000001</v>
      </c>
    </row>
    <row r="2977" spans="1:17" hidden="1" x14ac:dyDescent="0.3">
      <c r="A2977" s="20">
        <f>LatticeLayout!A3006</f>
        <v>0</v>
      </c>
      <c r="B2977" s="20">
        <f>LatticeLayout!B3006</f>
        <v>0</v>
      </c>
      <c r="C2977" s="20">
        <f>LatticeLayout!C3006</f>
        <v>0</v>
      </c>
      <c r="D2977" s="20">
        <f>LatticeLayout!D3006</f>
        <v>0</v>
      </c>
      <c r="E2977" s="20" t="str">
        <f>LatticeLayout!E3006</f>
        <v/>
      </c>
      <c r="F2977" s="20">
        <f>LatticeLayout!F3006</f>
        <v>0</v>
      </c>
      <c r="G2977" s="20" t="str">
        <f>LatticeLayout!G3006</f>
        <v>bellow</v>
      </c>
      <c r="H2977" s="20">
        <f>LatticeLayout!H3006</f>
        <v>0</v>
      </c>
      <c r="I2977" s="20">
        <f>LatticeLayout!I3006</f>
        <v>0</v>
      </c>
      <c r="J2977" s="20">
        <f>LatticeLayout!J3006</f>
        <v>0</v>
      </c>
      <c r="K2977" s="20">
        <f>LatticeLayout!K3006</f>
        <v>9.9000000000000005E-2</v>
      </c>
      <c r="L2977" s="20">
        <f>LatticeLayout!L3006</f>
        <v>41.094000000000001</v>
      </c>
      <c r="M2977" s="20">
        <f>LatticeLayout!M3006</f>
        <v>427.19421835962947</v>
      </c>
      <c r="N2977" s="20">
        <f>LatticeLayout!N3006</f>
        <v>295.27414052404845</v>
      </c>
      <c r="O2977" s="20">
        <f t="shared" si="138"/>
        <v>295.32364052404841</v>
      </c>
      <c r="P2977" s="20">
        <f t="shared" si="139"/>
        <v>427.19421835962947</v>
      </c>
      <c r="Q2977" s="20">
        <f t="shared" si="140"/>
        <v>41.094000000000001</v>
      </c>
    </row>
    <row r="2978" spans="1:17" hidden="1" x14ac:dyDescent="0.3">
      <c r="A2978" s="20">
        <f>LatticeLayout!A3007</f>
        <v>0</v>
      </c>
      <c r="B2978" s="20">
        <f>LatticeLayout!B3007</f>
        <v>0</v>
      </c>
      <c r="C2978" s="20">
        <f>LatticeLayout!C3007</f>
        <v>0</v>
      </c>
      <c r="D2978" s="20">
        <f>LatticeLayout!D3007</f>
        <v>0</v>
      </c>
      <c r="E2978" s="20">
        <f>LatticeLayout!E3007</f>
        <v>0</v>
      </c>
      <c r="F2978" s="20">
        <f>LatticeLayout!F3007</f>
        <v>0</v>
      </c>
      <c r="G2978" s="20">
        <f>LatticeLayout!G3007</f>
        <v>0</v>
      </c>
      <c r="H2978" s="20">
        <f>LatticeLayout!H3007</f>
        <v>0</v>
      </c>
      <c r="I2978" s="20">
        <f>LatticeLayout!I3007</f>
        <v>0</v>
      </c>
      <c r="J2978" s="20">
        <f>LatticeLayout!J3007</f>
        <v>0</v>
      </c>
      <c r="K2978" s="20">
        <f>LatticeLayout!K3007</f>
        <v>1.3745000000000001</v>
      </c>
      <c r="L2978" s="20">
        <f>LatticeLayout!L3007</f>
        <v>41.094000000000001</v>
      </c>
      <c r="M2978" s="20">
        <f>LatticeLayout!M3007</f>
        <v>427.19421835962947</v>
      </c>
      <c r="N2978" s="20">
        <f>LatticeLayout!N3007</f>
        <v>293.89964052404844</v>
      </c>
      <c r="O2978" s="20">
        <f t="shared" si="138"/>
        <v>294.58689052404844</v>
      </c>
      <c r="P2978" s="20">
        <f t="shared" si="139"/>
        <v>427.19421835962947</v>
      </c>
      <c r="Q2978" s="20">
        <f t="shared" si="140"/>
        <v>41.094000000000001</v>
      </c>
    </row>
    <row r="2979" spans="1:17" x14ac:dyDescent="0.3">
      <c r="A2979" s="20" t="str">
        <f>LatticeLayout!A3008</f>
        <v>LS3</v>
      </c>
      <c r="B2979" s="20" t="str">
        <f>LatticeLayout!B3008</f>
        <v>BTS</v>
      </c>
      <c r="C2979" s="20" t="str">
        <f>LatticeLayout!C3008</f>
        <v>DC</v>
      </c>
      <c r="D2979" s="20">
        <f>LatticeLayout!D3008</f>
        <v>4965</v>
      </c>
      <c r="E2979" s="20" t="str">
        <f>LatticeLayout!E3008</f>
        <v>LS3_BTS:DC_D4965</v>
      </c>
      <c r="F2979" s="20" t="str">
        <f>LatticeLayout!F3008</f>
        <v>C2</v>
      </c>
      <c r="G2979" s="20" t="str">
        <f>LatticeLayout!G3008</f>
        <v>correctors-X,Y</v>
      </c>
      <c r="H2979" s="20">
        <f>LatticeLayout!H3008</f>
        <v>50</v>
      </c>
      <c r="I2979" s="20">
        <f>LatticeLayout!I3008</f>
        <v>0</v>
      </c>
      <c r="J2979" s="20">
        <f>LatticeLayout!J3008</f>
        <v>0</v>
      </c>
      <c r="K2979" s="20">
        <f>LatticeLayout!K3008</f>
        <v>0.2</v>
      </c>
      <c r="L2979" s="551">
        <f>LatticeLayout!L3008</f>
        <v>41.094000000000001</v>
      </c>
      <c r="M2979" s="551">
        <f>LatticeLayout!M3008</f>
        <v>427.19421835962947</v>
      </c>
      <c r="N2979" s="551">
        <f>LatticeLayout!N3008</f>
        <v>293.69964052404845</v>
      </c>
      <c r="O2979" s="551">
        <f t="shared" si="138"/>
        <v>293.79964052404841</v>
      </c>
      <c r="P2979" s="551">
        <f t="shared" si="139"/>
        <v>427.19421835962947</v>
      </c>
      <c r="Q2979" s="551">
        <f t="shared" si="140"/>
        <v>41.094000000000001</v>
      </c>
    </row>
    <row r="2980" spans="1:17" hidden="1" x14ac:dyDescent="0.3">
      <c r="A2980" s="20">
        <f>LatticeLayout!A3009</f>
        <v>0</v>
      </c>
      <c r="B2980" s="20">
        <f>LatticeLayout!B3009</f>
        <v>0</v>
      </c>
      <c r="C2980" s="20">
        <f>LatticeLayout!C3009</f>
        <v>0</v>
      </c>
      <c r="D2980" s="20">
        <f>LatticeLayout!D3009</f>
        <v>0</v>
      </c>
      <c r="E2980" s="20" t="str">
        <f>LatticeLayout!E3009</f>
        <v/>
      </c>
      <c r="F2980" s="20">
        <f>LatticeLayout!F3009</f>
        <v>0</v>
      </c>
      <c r="G2980" s="20">
        <f>LatticeLayout!G3009</f>
        <v>0</v>
      </c>
      <c r="H2980" s="20">
        <f>LatticeLayout!H3009</f>
        <v>0</v>
      </c>
      <c r="I2980" s="20">
        <f>LatticeLayout!I3009</f>
        <v>0</v>
      </c>
      <c r="J2980" s="20">
        <f>LatticeLayout!J3009</f>
        <v>0</v>
      </c>
      <c r="K2980" s="20">
        <f>LatticeLayout!K3009</f>
        <v>1.9E-2</v>
      </c>
      <c r="L2980" s="20">
        <f>LatticeLayout!L3009</f>
        <v>41.094000000000001</v>
      </c>
      <c r="M2980" s="20">
        <f>LatticeLayout!M3009</f>
        <v>427.19421835962947</v>
      </c>
      <c r="N2980" s="20">
        <f>LatticeLayout!N3009</f>
        <v>293.68064052404844</v>
      </c>
      <c r="O2980" s="20">
        <f t="shared" si="138"/>
        <v>293.69014052404845</v>
      </c>
      <c r="P2980" s="20">
        <f t="shared" si="139"/>
        <v>427.19421835962947</v>
      </c>
      <c r="Q2980" s="20">
        <f t="shared" si="140"/>
        <v>41.094000000000001</v>
      </c>
    </row>
    <row r="2981" spans="1:17" hidden="1" x14ac:dyDescent="0.3">
      <c r="A2981" s="20" t="str">
        <f>LatticeLayout!A3010</f>
        <v>LS3</v>
      </c>
      <c r="B2981" s="20" t="str">
        <f>LatticeLayout!B3010</f>
        <v>BTS</v>
      </c>
      <c r="C2981" s="20" t="str">
        <f>LatticeLayout!C3010</f>
        <v>BPM</v>
      </c>
      <c r="D2981" s="20">
        <f>LatticeLayout!D3010</f>
        <v>4967</v>
      </c>
      <c r="E2981" s="20" t="str">
        <f>LatticeLayout!E3010</f>
        <v>LS3_BTS:BPM_D4967</v>
      </c>
      <c r="F2981" s="20" t="str">
        <f>LatticeLayout!F3010</f>
        <v>BPM3</v>
      </c>
      <c r="G2981" s="20" t="str">
        <f>LatticeLayout!G3010</f>
        <v>position monitor</v>
      </c>
      <c r="H2981" s="20">
        <f>LatticeLayout!H3010</f>
        <v>47.5</v>
      </c>
      <c r="I2981" s="20">
        <f>LatticeLayout!I3010</f>
        <v>0.13700000000000001</v>
      </c>
      <c r="J2981" s="20">
        <f>LatticeLayout!J3010</f>
        <v>0</v>
      </c>
      <c r="K2981" s="20">
        <f>LatticeLayout!K3010</f>
        <v>0.13700000000000001</v>
      </c>
      <c r="L2981" s="20">
        <f>LatticeLayout!L3010</f>
        <v>41.094000000000001</v>
      </c>
      <c r="M2981" s="20">
        <f>LatticeLayout!M3010</f>
        <v>427.19421835962947</v>
      </c>
      <c r="N2981" s="20">
        <f>LatticeLayout!N3010</f>
        <v>293.54364052404844</v>
      </c>
      <c r="O2981" s="20">
        <f t="shared" si="138"/>
        <v>293.61214052404841</v>
      </c>
      <c r="P2981" s="20">
        <f t="shared" si="139"/>
        <v>427.19421835962947</v>
      </c>
      <c r="Q2981" s="20">
        <f t="shared" si="140"/>
        <v>41.094000000000001</v>
      </c>
    </row>
    <row r="2982" spans="1:17" hidden="1" x14ac:dyDescent="0.3">
      <c r="A2982" s="20">
        <f>LatticeLayout!A3011</f>
        <v>0</v>
      </c>
      <c r="B2982" s="20">
        <f>LatticeLayout!B3011</f>
        <v>0</v>
      </c>
      <c r="C2982" s="20">
        <f>LatticeLayout!C3011</f>
        <v>0</v>
      </c>
      <c r="D2982" s="20">
        <f>LatticeLayout!D3011</f>
        <v>0</v>
      </c>
      <c r="E2982" s="20">
        <f>LatticeLayout!E3011</f>
        <v>0</v>
      </c>
      <c r="F2982" s="20">
        <f>LatticeLayout!F3011</f>
        <v>0</v>
      </c>
      <c r="G2982" s="20">
        <f>LatticeLayout!G3011</f>
        <v>0</v>
      </c>
      <c r="H2982" s="20">
        <f>LatticeLayout!H3011</f>
        <v>0</v>
      </c>
      <c r="I2982" s="20">
        <f>LatticeLayout!I3011</f>
        <v>0</v>
      </c>
      <c r="J2982" s="20">
        <f>LatticeLayout!J3011</f>
        <v>0</v>
      </c>
      <c r="K2982" s="20">
        <f>LatticeLayout!K3011</f>
        <v>4.3999999999999997E-2</v>
      </c>
      <c r="L2982" s="20">
        <f>LatticeLayout!L3011</f>
        <v>41.094000000000001</v>
      </c>
      <c r="M2982" s="20">
        <f>LatticeLayout!M3011</f>
        <v>427.19421835962947</v>
      </c>
      <c r="N2982" s="20">
        <f>LatticeLayout!N3011</f>
        <v>293.49964052404846</v>
      </c>
      <c r="O2982" s="20">
        <f t="shared" si="138"/>
        <v>293.52164052404845</v>
      </c>
      <c r="P2982" s="20">
        <f t="shared" si="139"/>
        <v>427.19421835962947</v>
      </c>
      <c r="Q2982" s="20">
        <f t="shared" si="140"/>
        <v>41.094000000000001</v>
      </c>
    </row>
    <row r="2983" spans="1:17" x14ac:dyDescent="0.3">
      <c r="A2983" s="20" t="str">
        <f>LatticeLayout!A3012</f>
        <v>LS3</v>
      </c>
      <c r="B2983" s="20" t="str">
        <f>LatticeLayout!B3012</f>
        <v>BTS</v>
      </c>
      <c r="C2983" s="20" t="str">
        <f>LatticeLayout!C3012</f>
        <v>QH</v>
      </c>
      <c r="D2983" s="20">
        <f>LatticeLayout!D3012</f>
        <v>4969</v>
      </c>
      <c r="E2983" s="20" t="str">
        <f>LatticeLayout!E3012</f>
        <v>LS3_BTS:QH_D4969</v>
      </c>
      <c r="F2983" s="20" t="str">
        <f>LatticeLayout!F3012</f>
        <v>Q1</v>
      </c>
      <c r="G2983" s="20" t="str">
        <f>LatticeLayout!G3012</f>
        <v>quadrupole-X</v>
      </c>
      <c r="H2983" s="20">
        <f>LatticeLayout!H3012</f>
        <v>50</v>
      </c>
      <c r="I2983" s="20">
        <f>LatticeLayout!I3012</f>
        <v>0</v>
      </c>
      <c r="J2983" s="20">
        <f>LatticeLayout!J3012</f>
        <v>0</v>
      </c>
      <c r="K2983" s="20">
        <f>LatticeLayout!K3012</f>
        <v>0.25</v>
      </c>
      <c r="L2983" s="551">
        <f>LatticeLayout!L3012</f>
        <v>41.094000000000001</v>
      </c>
      <c r="M2983" s="551">
        <f>LatticeLayout!M3012</f>
        <v>427.19421835962947</v>
      </c>
      <c r="N2983" s="551">
        <f>LatticeLayout!N3012</f>
        <v>293.24964052404846</v>
      </c>
      <c r="O2983" s="551">
        <f t="shared" si="138"/>
        <v>293.37464052404846</v>
      </c>
      <c r="P2983" s="551">
        <f t="shared" si="139"/>
        <v>427.19421835962947</v>
      </c>
      <c r="Q2983" s="551">
        <f t="shared" si="140"/>
        <v>41.094000000000001</v>
      </c>
    </row>
    <row r="2984" spans="1:17" hidden="1" x14ac:dyDescent="0.3">
      <c r="A2984" s="20">
        <f>LatticeLayout!A3013</f>
        <v>0</v>
      </c>
      <c r="B2984" s="20">
        <f>LatticeLayout!B3013</f>
        <v>0</v>
      </c>
      <c r="C2984" s="20">
        <f>LatticeLayout!C3013</f>
        <v>0</v>
      </c>
      <c r="D2984" s="20">
        <f>LatticeLayout!D3013</f>
        <v>0</v>
      </c>
      <c r="E2984" s="20" t="str">
        <f>LatticeLayout!E3013</f>
        <v/>
      </c>
      <c r="F2984" s="20">
        <f>LatticeLayout!F3013</f>
        <v>0</v>
      </c>
      <c r="G2984" s="20">
        <f>LatticeLayout!G3013</f>
        <v>0</v>
      </c>
      <c r="H2984" s="20">
        <f>LatticeLayout!H3013</f>
        <v>0</v>
      </c>
      <c r="I2984" s="20">
        <f>LatticeLayout!I3013</f>
        <v>0</v>
      </c>
      <c r="J2984" s="20">
        <f>LatticeLayout!J3013</f>
        <v>0</v>
      </c>
      <c r="K2984" s="20">
        <f>LatticeLayout!K3013</f>
        <v>2</v>
      </c>
      <c r="L2984" s="20">
        <f>LatticeLayout!L3013</f>
        <v>41.094000000000001</v>
      </c>
      <c r="M2984" s="20">
        <f>LatticeLayout!M3013</f>
        <v>427.19421835962947</v>
      </c>
      <c r="N2984" s="20">
        <f>LatticeLayout!N3013</f>
        <v>291.24964052404846</v>
      </c>
      <c r="O2984" s="20">
        <f t="shared" si="138"/>
        <v>292.24964052404846</v>
      </c>
      <c r="P2984" s="20">
        <f t="shared" si="139"/>
        <v>427.19421835962947</v>
      </c>
      <c r="Q2984" s="20">
        <f t="shared" si="140"/>
        <v>41.094000000000001</v>
      </c>
    </row>
    <row r="2985" spans="1:17" x14ac:dyDescent="0.3">
      <c r="A2985" s="20" t="str">
        <f>LatticeLayout!A3014</f>
        <v>LS3</v>
      </c>
      <c r="B2985" s="20" t="str">
        <f>LatticeLayout!B3014</f>
        <v>BTS</v>
      </c>
      <c r="C2985" s="20" t="str">
        <f>LatticeLayout!C3014</f>
        <v>QV</v>
      </c>
      <c r="D2985" s="20">
        <f>LatticeLayout!D3014</f>
        <v>4992</v>
      </c>
      <c r="E2985" s="20" t="str">
        <f>LatticeLayout!E3014</f>
        <v>LS3_BTS:QV_D4992</v>
      </c>
      <c r="F2985" s="20" t="str">
        <f>LatticeLayout!F3014</f>
        <v>Q1</v>
      </c>
      <c r="G2985" s="20" t="str">
        <f>LatticeLayout!G3014</f>
        <v>quadrupole-Y</v>
      </c>
      <c r="H2985" s="20">
        <f>LatticeLayout!H3014</f>
        <v>50</v>
      </c>
      <c r="I2985" s="20">
        <f>LatticeLayout!I3014</f>
        <v>0</v>
      </c>
      <c r="J2985" s="20">
        <f>LatticeLayout!J3014</f>
        <v>0</v>
      </c>
      <c r="K2985" s="20">
        <f>LatticeLayout!K3014</f>
        <v>0.25</v>
      </c>
      <c r="L2985" s="551">
        <f>LatticeLayout!L3014</f>
        <v>41.094000000000001</v>
      </c>
      <c r="M2985" s="551">
        <f>LatticeLayout!M3014</f>
        <v>427.19421835962947</v>
      </c>
      <c r="N2985" s="551">
        <f>LatticeLayout!N3014</f>
        <v>290.99964052404846</v>
      </c>
      <c r="O2985" s="551">
        <f t="shared" si="138"/>
        <v>291.12464052404846</v>
      </c>
      <c r="P2985" s="551">
        <f t="shared" si="139"/>
        <v>427.19421835962947</v>
      </c>
      <c r="Q2985" s="551">
        <f t="shared" si="140"/>
        <v>41.094000000000001</v>
      </c>
    </row>
    <row r="2986" spans="1:17" hidden="1" x14ac:dyDescent="0.3">
      <c r="A2986" s="20">
        <f>LatticeLayout!A3015</f>
        <v>0</v>
      </c>
      <c r="B2986" s="20">
        <f>LatticeLayout!B3015</f>
        <v>0</v>
      </c>
      <c r="C2986" s="20">
        <f>LatticeLayout!C3015</f>
        <v>0</v>
      </c>
      <c r="D2986" s="20">
        <f>LatticeLayout!D3015</f>
        <v>0</v>
      </c>
      <c r="E2986" s="20" t="str">
        <f>LatticeLayout!E3015</f>
        <v/>
      </c>
      <c r="F2986" s="20">
        <f>LatticeLayout!F3015</f>
        <v>0</v>
      </c>
      <c r="G2986" s="20">
        <f>LatticeLayout!G3015</f>
        <v>0</v>
      </c>
      <c r="H2986" s="20">
        <f>LatticeLayout!H3015</f>
        <v>0</v>
      </c>
      <c r="I2986" s="20">
        <f>LatticeLayout!I3015</f>
        <v>0</v>
      </c>
      <c r="J2986" s="20">
        <f>LatticeLayout!J3015</f>
        <v>0</v>
      </c>
      <c r="K2986" s="20">
        <f>LatticeLayout!K3015</f>
        <v>1.5495000000000001</v>
      </c>
      <c r="L2986" s="20">
        <f>LatticeLayout!L3015</f>
        <v>41.094000000000001</v>
      </c>
      <c r="M2986" s="20">
        <f>LatticeLayout!M3015</f>
        <v>427.19421835962947</v>
      </c>
      <c r="N2986" s="20">
        <f>LatticeLayout!N3015</f>
        <v>289.45014052404844</v>
      </c>
      <c r="O2986" s="20">
        <f t="shared" si="138"/>
        <v>290.22489052404842</v>
      </c>
      <c r="P2986" s="20">
        <f t="shared" si="139"/>
        <v>427.19421835962947</v>
      </c>
      <c r="Q2986" s="20">
        <f t="shared" si="140"/>
        <v>41.094000000000001</v>
      </c>
    </row>
    <row r="2987" spans="1:17" hidden="1" x14ac:dyDescent="0.3">
      <c r="A2987" s="20">
        <f>LatticeLayout!A3016</f>
        <v>0</v>
      </c>
      <c r="B2987" s="20">
        <f>LatticeLayout!B3016</f>
        <v>0</v>
      </c>
      <c r="C2987" s="20">
        <f>LatticeLayout!C3016</f>
        <v>0</v>
      </c>
      <c r="D2987" s="20">
        <f>LatticeLayout!D3016</f>
        <v>0</v>
      </c>
      <c r="E2987" s="20" t="str">
        <f>LatticeLayout!E3016</f>
        <v/>
      </c>
      <c r="F2987" s="20">
        <f>LatticeLayout!F3016</f>
        <v>0</v>
      </c>
      <c r="G2987" s="20" t="str">
        <f>LatticeLayout!G3016</f>
        <v>bellow</v>
      </c>
      <c r="H2987" s="20">
        <f>LatticeLayout!H3016</f>
        <v>0</v>
      </c>
      <c r="I2987" s="20">
        <f>LatticeLayout!I3016</f>
        <v>0</v>
      </c>
      <c r="J2987" s="20">
        <f>LatticeLayout!J3016</f>
        <v>0</v>
      </c>
      <c r="K2987" s="20">
        <f>LatticeLayout!K3016</f>
        <v>0.11600000000000001</v>
      </c>
      <c r="L2987" s="20">
        <f>LatticeLayout!L3016</f>
        <v>41.094000000000001</v>
      </c>
      <c r="M2987" s="20">
        <f>LatticeLayout!M3016</f>
        <v>427.19421835962947</v>
      </c>
      <c r="N2987" s="20">
        <f>LatticeLayout!N3016</f>
        <v>289.33414052404845</v>
      </c>
      <c r="O2987" s="20">
        <f t="shared" si="138"/>
        <v>289.39214052404844</v>
      </c>
      <c r="P2987" s="20">
        <f t="shared" si="139"/>
        <v>427.19421835962947</v>
      </c>
      <c r="Q2987" s="20">
        <f t="shared" si="140"/>
        <v>41.094000000000001</v>
      </c>
    </row>
    <row r="2988" spans="1:17" hidden="1" x14ac:dyDescent="0.3">
      <c r="A2988" s="20" t="str">
        <f>LatticeLayout!A3017</f>
        <v>LS3</v>
      </c>
      <c r="B2988" s="20" t="str">
        <f>LatticeLayout!B3017</f>
        <v>BTS</v>
      </c>
      <c r="C2988" s="20" t="str">
        <f>LatticeLayout!C3017</f>
        <v>BPM</v>
      </c>
      <c r="D2988" s="20">
        <f>LatticeLayout!D3017</f>
        <v>5010</v>
      </c>
      <c r="E2988" s="20" t="str">
        <f>LatticeLayout!E3017</f>
        <v>LS3_BTS:BPM_D5010</v>
      </c>
      <c r="F2988" s="20" t="str">
        <f>LatticeLayout!F3017</f>
        <v>BPM3</v>
      </c>
      <c r="G2988" s="20" t="str">
        <f>LatticeLayout!G3017</f>
        <v>position monitor</v>
      </c>
      <c r="H2988" s="20">
        <f>LatticeLayout!H3017</f>
        <v>0</v>
      </c>
      <c r="I2988" s="20">
        <f>LatticeLayout!I3017</f>
        <v>0</v>
      </c>
      <c r="J2988" s="20">
        <f>LatticeLayout!J3017</f>
        <v>0</v>
      </c>
      <c r="K2988" s="20">
        <f>LatticeLayout!K3017</f>
        <v>0</v>
      </c>
      <c r="L2988" s="20">
        <f>LatticeLayout!L3017</f>
        <v>41.094000000000001</v>
      </c>
      <c r="M2988" s="20">
        <f>LatticeLayout!M3017</f>
        <v>427.19421835962947</v>
      </c>
      <c r="N2988" s="20">
        <f>LatticeLayout!N3017</f>
        <v>289.33414052404845</v>
      </c>
      <c r="O2988" s="20">
        <f t="shared" si="138"/>
        <v>289.33414052404845</v>
      </c>
      <c r="P2988" s="20">
        <f t="shared" si="139"/>
        <v>427.19421835962947</v>
      </c>
      <c r="Q2988" s="20">
        <f t="shared" si="140"/>
        <v>41.094000000000001</v>
      </c>
    </row>
    <row r="2989" spans="1:17" x14ac:dyDescent="0.3">
      <c r="A2989" s="20">
        <f>LatticeLayout!A3018</f>
        <v>0</v>
      </c>
      <c r="B2989" s="20">
        <f>LatticeLayout!B3018</f>
        <v>0</v>
      </c>
      <c r="C2989" s="20">
        <f>LatticeLayout!C3018</f>
        <v>0</v>
      </c>
      <c r="D2989" s="20">
        <f>LatticeLayout!D3018</f>
        <v>0</v>
      </c>
      <c r="E2989" s="20" t="str">
        <f>LatticeLayout!E3018</f>
        <v/>
      </c>
      <c r="F2989" s="20">
        <f>LatticeLayout!F3018</f>
        <v>0</v>
      </c>
      <c r="G2989" s="20" t="str">
        <f>LatticeLayout!G3018</f>
        <v>diagnostic box</v>
      </c>
      <c r="H2989" s="20">
        <f>LatticeLayout!H3018</f>
        <v>0</v>
      </c>
      <c r="I2989" s="20">
        <f>LatticeLayout!I3018</f>
        <v>0</v>
      </c>
      <c r="J2989" s="20">
        <f>LatticeLayout!J3018</f>
        <v>0</v>
      </c>
      <c r="K2989" s="20">
        <f>LatticeLayout!K3018</f>
        <v>7.3999999999999996E-2</v>
      </c>
      <c r="L2989" s="551">
        <f>LatticeLayout!L3018</f>
        <v>41.094000000000001</v>
      </c>
      <c r="M2989" s="551">
        <f>LatticeLayout!M3018</f>
        <v>427.19421835962947</v>
      </c>
      <c r="N2989" s="551">
        <f>LatticeLayout!N3018</f>
        <v>289.26014052404844</v>
      </c>
      <c r="O2989" s="551">
        <f t="shared" si="138"/>
        <v>289.29714052404847</v>
      </c>
      <c r="P2989" s="551">
        <f t="shared" si="139"/>
        <v>427.19421835962947</v>
      </c>
      <c r="Q2989" s="551">
        <f t="shared" si="140"/>
        <v>41.094000000000001</v>
      </c>
    </row>
    <row r="2990" spans="1:17" hidden="1" x14ac:dyDescent="0.3">
      <c r="A2990" s="20" t="str">
        <f>LatticeLayout!A3019</f>
        <v>LS3</v>
      </c>
      <c r="B2990" s="20" t="str">
        <f>LatticeLayout!B3019</f>
        <v>BTS</v>
      </c>
      <c r="C2990" s="20" t="str">
        <f>LatticeLayout!C3019</f>
        <v>PORT</v>
      </c>
      <c r="D2990" s="20">
        <f>LatticeLayout!D3019</f>
        <v>5011</v>
      </c>
      <c r="E2990" s="20" t="str">
        <f>LatticeLayout!E3019</f>
        <v>LS3_BTS:PORT_D5011</v>
      </c>
      <c r="F2990" s="20">
        <f>LatticeLayout!F3019</f>
        <v>0</v>
      </c>
      <c r="G2990" s="20" t="str">
        <f>LatticeLayout!G3019</f>
        <v>port for future diagnostics</v>
      </c>
      <c r="H2990" s="20">
        <f>LatticeLayout!H3019</f>
        <v>0</v>
      </c>
      <c r="I2990" s="20">
        <f>LatticeLayout!I3019</f>
        <v>0</v>
      </c>
      <c r="J2990" s="20">
        <f>LatticeLayout!J3019</f>
        <v>0</v>
      </c>
      <c r="K2990" s="20">
        <f>LatticeLayout!K3019</f>
        <v>0</v>
      </c>
      <c r="L2990" s="20">
        <f>LatticeLayout!L3019</f>
        <v>41.094000000000001</v>
      </c>
      <c r="M2990" s="20">
        <f>LatticeLayout!M3019</f>
        <v>427.19421835962947</v>
      </c>
      <c r="N2990" s="20">
        <f>LatticeLayout!N3019</f>
        <v>289.26014052404844</v>
      </c>
      <c r="O2990" s="20">
        <f t="shared" si="138"/>
        <v>289.26014052404844</v>
      </c>
      <c r="P2990" s="20">
        <f t="shared" si="139"/>
        <v>427.19421835962947</v>
      </c>
      <c r="Q2990" s="20">
        <f t="shared" si="140"/>
        <v>41.094000000000001</v>
      </c>
    </row>
    <row r="2991" spans="1:17" x14ac:dyDescent="0.3">
      <c r="A2991" s="20">
        <f>LatticeLayout!A3020</f>
        <v>0</v>
      </c>
      <c r="B2991" s="20">
        <f>LatticeLayout!B3020</f>
        <v>0</v>
      </c>
      <c r="C2991" s="20">
        <f>LatticeLayout!C3020</f>
        <v>0</v>
      </c>
      <c r="D2991" s="20">
        <f>LatticeLayout!D3020</f>
        <v>0</v>
      </c>
      <c r="E2991" s="20" t="str">
        <f>LatticeLayout!E3020</f>
        <v/>
      </c>
      <c r="F2991" s="20">
        <f>LatticeLayout!F3020</f>
        <v>0</v>
      </c>
      <c r="G2991" s="20" t="str">
        <f>LatticeLayout!G3020</f>
        <v>diagnostic box</v>
      </c>
      <c r="H2991" s="20">
        <f>LatticeLayout!H3020</f>
        <v>0</v>
      </c>
      <c r="I2991" s="20">
        <f>LatticeLayout!I3020</f>
        <v>0</v>
      </c>
      <c r="J2991" s="20">
        <f>LatticeLayout!J3020</f>
        <v>0</v>
      </c>
      <c r="K2991" s="20">
        <f>LatticeLayout!K3020</f>
        <v>9.0999999999999998E-2</v>
      </c>
      <c r="L2991" s="551">
        <f>LatticeLayout!L3020</f>
        <v>41.094000000000001</v>
      </c>
      <c r="M2991" s="551">
        <f>LatticeLayout!M3020</f>
        <v>427.19421835962947</v>
      </c>
      <c r="N2991" s="551">
        <f>LatticeLayout!N3020</f>
        <v>289.16914052404843</v>
      </c>
      <c r="O2991" s="551">
        <f t="shared" si="138"/>
        <v>289.21464052404843</v>
      </c>
      <c r="P2991" s="551">
        <f t="shared" si="139"/>
        <v>427.19421835962947</v>
      </c>
      <c r="Q2991" s="551">
        <f t="shared" si="140"/>
        <v>41.094000000000001</v>
      </c>
    </row>
    <row r="2992" spans="1:17" hidden="1" x14ac:dyDescent="0.3">
      <c r="A2992" s="20" t="str">
        <f>LatticeLayout!A3021</f>
        <v>LS3</v>
      </c>
      <c r="B2992" s="20" t="str">
        <f>LatticeLayout!B3021</f>
        <v>BTS</v>
      </c>
      <c r="C2992" s="20" t="str">
        <f>LatticeLayout!C3021</f>
        <v>PORT</v>
      </c>
      <c r="D2992" s="20">
        <f>LatticeLayout!D3021</f>
        <v>5011</v>
      </c>
      <c r="E2992" s="20" t="str">
        <f>LatticeLayout!E3021</f>
        <v>LS3_BTS:PORT_D5011</v>
      </c>
      <c r="F2992" s="20" t="str">
        <f>LatticeLayout!F3021</f>
        <v>IP_S</v>
      </c>
      <c r="G2992" s="20" t="str">
        <f>LatticeLayout!G3021</f>
        <v>pump, 65 l/s</v>
      </c>
      <c r="H2992" s="20">
        <f>LatticeLayout!H3021</f>
        <v>0</v>
      </c>
      <c r="I2992" s="20">
        <f>LatticeLayout!I3021</f>
        <v>0</v>
      </c>
      <c r="J2992" s="20">
        <f>LatticeLayout!J3021</f>
        <v>0</v>
      </c>
      <c r="K2992" s="20">
        <f>LatticeLayout!K3021</f>
        <v>0</v>
      </c>
      <c r="L2992" s="20">
        <f>LatticeLayout!L3021</f>
        <v>41.094000000000001</v>
      </c>
      <c r="M2992" s="20">
        <f>LatticeLayout!M3021</f>
        <v>427.19421835962947</v>
      </c>
      <c r="N2992" s="20">
        <f>LatticeLayout!N3021</f>
        <v>289.16914052404843</v>
      </c>
      <c r="O2992" s="20">
        <f t="shared" si="138"/>
        <v>289.16914052404843</v>
      </c>
      <c r="P2992" s="20">
        <f t="shared" si="139"/>
        <v>427.19421835962947</v>
      </c>
      <c r="Q2992" s="20">
        <f t="shared" si="140"/>
        <v>41.094000000000001</v>
      </c>
    </row>
    <row r="2993" spans="1:17" hidden="1" x14ac:dyDescent="0.3">
      <c r="A2993" s="20">
        <f>LatticeLayout!A3022</f>
        <v>0</v>
      </c>
      <c r="B2993" s="20">
        <f>LatticeLayout!B3022</f>
        <v>0</v>
      </c>
      <c r="C2993" s="20">
        <f>LatticeLayout!C3022</f>
        <v>0</v>
      </c>
      <c r="D2993" s="20">
        <f>LatticeLayout!D3022</f>
        <v>0</v>
      </c>
      <c r="E2993" s="20" t="str">
        <f>LatticeLayout!E3022</f>
        <v/>
      </c>
      <c r="F2993" s="20">
        <f>LatticeLayout!F3022</f>
        <v>0</v>
      </c>
      <c r="G2993" s="20" t="str">
        <f>LatticeLayout!G3022</f>
        <v>bellow</v>
      </c>
      <c r="H2993" s="20">
        <f>LatticeLayout!H3022</f>
        <v>0</v>
      </c>
      <c r="I2993" s="20">
        <f>LatticeLayout!I3022</f>
        <v>0</v>
      </c>
      <c r="J2993" s="20">
        <f>LatticeLayout!J3022</f>
        <v>0</v>
      </c>
      <c r="K2993" s="20">
        <f>LatticeLayout!K3022</f>
        <v>9.9000000000000005E-2</v>
      </c>
      <c r="L2993" s="20">
        <f>LatticeLayout!L3022</f>
        <v>41.094000000000001</v>
      </c>
      <c r="M2993" s="20">
        <f>LatticeLayout!M3022</f>
        <v>427.19421835962947</v>
      </c>
      <c r="N2993" s="20">
        <f>LatticeLayout!N3022</f>
        <v>289.07014052404844</v>
      </c>
      <c r="O2993" s="20">
        <f t="shared" si="138"/>
        <v>289.11964052404846</v>
      </c>
      <c r="P2993" s="20">
        <f t="shared" si="139"/>
        <v>427.19421835962947</v>
      </c>
      <c r="Q2993" s="20">
        <f t="shared" si="140"/>
        <v>41.094000000000001</v>
      </c>
    </row>
    <row r="2994" spans="1:17" hidden="1" x14ac:dyDescent="0.3">
      <c r="A2994" s="20">
        <f>LatticeLayout!A3023</f>
        <v>0</v>
      </c>
      <c r="B2994" s="20">
        <f>LatticeLayout!B3023</f>
        <v>0</v>
      </c>
      <c r="C2994" s="20">
        <f>LatticeLayout!C3023</f>
        <v>0</v>
      </c>
      <c r="D2994" s="20">
        <f>LatticeLayout!D3023</f>
        <v>0</v>
      </c>
      <c r="E2994" s="20" t="str">
        <f>LatticeLayout!E3023</f>
        <v/>
      </c>
      <c r="F2994" s="20">
        <f>LatticeLayout!F3023</f>
        <v>0</v>
      </c>
      <c r="G2994" s="20">
        <f>LatticeLayout!G3023</f>
        <v>0</v>
      </c>
      <c r="H2994" s="20">
        <f>LatticeLayout!H3023</f>
        <v>0</v>
      </c>
      <c r="I2994" s="20">
        <f>LatticeLayout!I3023</f>
        <v>0</v>
      </c>
      <c r="J2994" s="20">
        <f>LatticeLayout!J3023</f>
        <v>0</v>
      </c>
      <c r="K2994" s="20">
        <f>LatticeLayout!K3023</f>
        <v>1.3745000000000001</v>
      </c>
      <c r="L2994" s="20">
        <f>LatticeLayout!L3023</f>
        <v>41.094000000000001</v>
      </c>
      <c r="M2994" s="20">
        <f>LatticeLayout!M3023</f>
        <v>427.19421835962947</v>
      </c>
      <c r="N2994" s="20">
        <f>LatticeLayout!N3023</f>
        <v>287.69564052404843</v>
      </c>
      <c r="O2994" s="20">
        <f t="shared" si="138"/>
        <v>288.38289052404843</v>
      </c>
      <c r="P2994" s="20">
        <f t="shared" si="139"/>
        <v>427.19421835962947</v>
      </c>
      <c r="Q2994" s="20">
        <f t="shared" si="140"/>
        <v>41.094000000000001</v>
      </c>
    </row>
    <row r="2995" spans="1:17" x14ac:dyDescent="0.3">
      <c r="A2995" s="20" t="str">
        <f>LatticeLayout!A3024</f>
        <v>LS3</v>
      </c>
      <c r="B2995" s="20" t="str">
        <f>LatticeLayout!B3024</f>
        <v>BTS</v>
      </c>
      <c r="C2995" s="20" t="str">
        <f>LatticeLayout!C3024</f>
        <v>DC</v>
      </c>
      <c r="D2995" s="20">
        <f>LatticeLayout!D3024</f>
        <v>5027</v>
      </c>
      <c r="E2995" s="20" t="str">
        <f>LatticeLayout!E3024</f>
        <v>LS3_BTS:DC_D5027</v>
      </c>
      <c r="F2995" s="20" t="str">
        <f>LatticeLayout!F3024</f>
        <v>C2</v>
      </c>
      <c r="G2995" s="20" t="str">
        <f>LatticeLayout!G3024</f>
        <v>correctors-X,Y</v>
      </c>
      <c r="H2995" s="20">
        <f>LatticeLayout!H3024</f>
        <v>50</v>
      </c>
      <c r="I2995" s="20">
        <f>LatticeLayout!I3024</f>
        <v>0</v>
      </c>
      <c r="J2995" s="20">
        <f>LatticeLayout!J3024</f>
        <v>0</v>
      </c>
      <c r="K2995" s="20">
        <f>LatticeLayout!K3024</f>
        <v>0.2</v>
      </c>
      <c r="L2995" s="551">
        <f>LatticeLayout!L3024</f>
        <v>41.094000000000001</v>
      </c>
      <c r="M2995" s="551">
        <f>LatticeLayout!M3024</f>
        <v>427.19421835962947</v>
      </c>
      <c r="N2995" s="551">
        <f>LatticeLayout!N3024</f>
        <v>287.49564052404844</v>
      </c>
      <c r="O2995" s="551">
        <f t="shared" si="138"/>
        <v>287.59564052404846</v>
      </c>
      <c r="P2995" s="551">
        <f t="shared" si="139"/>
        <v>427.19421835962947</v>
      </c>
      <c r="Q2995" s="551">
        <f t="shared" si="140"/>
        <v>41.094000000000001</v>
      </c>
    </row>
    <row r="2996" spans="1:17" hidden="1" x14ac:dyDescent="0.3">
      <c r="A2996" s="20">
        <f>LatticeLayout!A3025</f>
        <v>0</v>
      </c>
      <c r="B2996" s="20">
        <f>LatticeLayout!B3025</f>
        <v>0</v>
      </c>
      <c r="C2996" s="20">
        <f>LatticeLayout!C3025</f>
        <v>0</v>
      </c>
      <c r="D2996" s="20">
        <f>LatticeLayout!D3025</f>
        <v>0</v>
      </c>
      <c r="E2996" s="20" t="str">
        <f>LatticeLayout!E3025</f>
        <v/>
      </c>
      <c r="F2996" s="20">
        <f>LatticeLayout!F3025</f>
        <v>0</v>
      </c>
      <c r="G2996" s="20">
        <f>LatticeLayout!G3025</f>
        <v>0</v>
      </c>
      <c r="H2996" s="20">
        <f>LatticeLayout!H3025</f>
        <v>0</v>
      </c>
      <c r="I2996" s="20">
        <f>LatticeLayout!I3025</f>
        <v>0</v>
      </c>
      <c r="J2996" s="20">
        <f>LatticeLayout!J3025</f>
        <v>0</v>
      </c>
      <c r="K2996" s="20">
        <f>LatticeLayout!K3025</f>
        <v>0.2</v>
      </c>
      <c r="L2996" s="20">
        <f>LatticeLayout!L3025</f>
        <v>41.094000000000001</v>
      </c>
      <c r="M2996" s="20">
        <f>LatticeLayout!M3025</f>
        <v>427.19421835962947</v>
      </c>
      <c r="N2996" s="20">
        <f>LatticeLayout!N3025</f>
        <v>287.29564052404845</v>
      </c>
      <c r="O2996" s="20">
        <f t="shared" si="138"/>
        <v>287.39564052404842</v>
      </c>
      <c r="P2996" s="20">
        <f t="shared" si="139"/>
        <v>427.19421835962947</v>
      </c>
      <c r="Q2996" s="20">
        <f t="shared" si="140"/>
        <v>41.094000000000001</v>
      </c>
    </row>
    <row r="2997" spans="1:17" x14ac:dyDescent="0.3">
      <c r="A2997" s="20" t="str">
        <f>LatticeLayout!A3026</f>
        <v>LS3</v>
      </c>
      <c r="B2997" s="20" t="str">
        <f>LatticeLayout!B3026</f>
        <v>BTS</v>
      </c>
      <c r="C2997" s="20" t="str">
        <f>LatticeLayout!C3026</f>
        <v>QH</v>
      </c>
      <c r="D2997" s="20">
        <f>LatticeLayout!D3026</f>
        <v>5031</v>
      </c>
      <c r="E2997" s="20" t="str">
        <f>LatticeLayout!E3026</f>
        <v>LS3_BTS:QH_D5031</v>
      </c>
      <c r="F2997" s="20" t="str">
        <f>LatticeLayout!F3026</f>
        <v>Q1</v>
      </c>
      <c r="G2997" s="20" t="str">
        <f>LatticeLayout!G3026</f>
        <v>quadrupole-X</v>
      </c>
      <c r="H2997" s="20">
        <f>LatticeLayout!H3026</f>
        <v>50</v>
      </c>
      <c r="I2997" s="20">
        <f>LatticeLayout!I3026</f>
        <v>0</v>
      </c>
      <c r="J2997" s="20">
        <f>LatticeLayout!J3026</f>
        <v>0</v>
      </c>
      <c r="K2997" s="20">
        <f>LatticeLayout!K3026</f>
        <v>0.25</v>
      </c>
      <c r="L2997" s="551">
        <f>LatticeLayout!L3026</f>
        <v>41.094000000000001</v>
      </c>
      <c r="M2997" s="551">
        <f>LatticeLayout!M3026</f>
        <v>427.19421835962947</v>
      </c>
      <c r="N2997" s="551">
        <f>LatticeLayout!N3026</f>
        <v>287.04564052404845</v>
      </c>
      <c r="O2997" s="551">
        <f t="shared" si="138"/>
        <v>287.17064052404845</v>
      </c>
      <c r="P2997" s="551">
        <f t="shared" si="139"/>
        <v>427.19421835962947</v>
      </c>
      <c r="Q2997" s="551">
        <f t="shared" si="140"/>
        <v>41.094000000000001</v>
      </c>
    </row>
    <row r="2998" spans="1:17" hidden="1" x14ac:dyDescent="0.3">
      <c r="A2998" s="20">
        <f>LatticeLayout!A3027</f>
        <v>0</v>
      </c>
      <c r="B2998" s="20">
        <f>LatticeLayout!B3027</f>
        <v>0</v>
      </c>
      <c r="C2998" s="20">
        <f>LatticeLayout!C3027</f>
        <v>0</v>
      </c>
      <c r="D2998" s="20">
        <f>LatticeLayout!D3027</f>
        <v>0</v>
      </c>
      <c r="E2998" s="20" t="str">
        <f>LatticeLayout!E3027</f>
        <v/>
      </c>
      <c r="F2998" s="20">
        <f>LatticeLayout!F3027</f>
        <v>0</v>
      </c>
      <c r="G2998" s="20">
        <f>LatticeLayout!G3027</f>
        <v>0</v>
      </c>
      <c r="H2998" s="20">
        <f>LatticeLayout!H3027</f>
        <v>0</v>
      </c>
      <c r="I2998" s="20">
        <f>LatticeLayout!I3027</f>
        <v>0</v>
      </c>
      <c r="J2998" s="20">
        <f>LatticeLayout!J3027</f>
        <v>0</v>
      </c>
      <c r="K2998" s="20">
        <f>LatticeLayout!K3027</f>
        <v>2</v>
      </c>
      <c r="L2998" s="20">
        <f>LatticeLayout!L3027</f>
        <v>41.094000000000001</v>
      </c>
      <c r="M2998" s="20">
        <f>LatticeLayout!M3027</f>
        <v>427.19421835962947</v>
      </c>
      <c r="N2998" s="20">
        <f>LatticeLayout!N3027</f>
        <v>285.04564052404845</v>
      </c>
      <c r="O2998" s="20">
        <f t="shared" si="138"/>
        <v>286.04564052404845</v>
      </c>
      <c r="P2998" s="20">
        <f t="shared" si="139"/>
        <v>427.19421835962947</v>
      </c>
      <c r="Q2998" s="20">
        <f t="shared" si="140"/>
        <v>41.094000000000001</v>
      </c>
    </row>
    <row r="2999" spans="1:17" x14ac:dyDescent="0.3">
      <c r="A2999" s="20" t="str">
        <f>LatticeLayout!A3028</f>
        <v>LS3</v>
      </c>
      <c r="B2999" s="20" t="str">
        <f>LatticeLayout!B3028</f>
        <v>BTS</v>
      </c>
      <c r="C2999" s="20" t="str">
        <f>LatticeLayout!C3028</f>
        <v>QV</v>
      </c>
      <c r="D2999" s="20">
        <f>LatticeLayout!D3028</f>
        <v>5054</v>
      </c>
      <c r="E2999" s="20" t="str">
        <f>LatticeLayout!E3028</f>
        <v>LS3_BTS:QV_D5054</v>
      </c>
      <c r="F2999" s="20" t="str">
        <f>LatticeLayout!F3028</f>
        <v>Q1</v>
      </c>
      <c r="G2999" s="20" t="str">
        <f>LatticeLayout!G3028</f>
        <v>quadrupole-Y</v>
      </c>
      <c r="H2999" s="20">
        <f>LatticeLayout!H3028</f>
        <v>50</v>
      </c>
      <c r="I2999" s="20">
        <f>LatticeLayout!I3028</f>
        <v>0</v>
      </c>
      <c r="J2999" s="20">
        <f>LatticeLayout!J3028</f>
        <v>0</v>
      </c>
      <c r="K2999" s="20">
        <f>LatticeLayout!K3028</f>
        <v>0.25</v>
      </c>
      <c r="L2999" s="551">
        <f>LatticeLayout!L3028</f>
        <v>41.094000000000001</v>
      </c>
      <c r="M2999" s="551">
        <f>LatticeLayout!M3028</f>
        <v>427.19421835962947</v>
      </c>
      <c r="N2999" s="551">
        <f>LatticeLayout!N3028</f>
        <v>284.79564052404845</v>
      </c>
      <c r="O2999" s="551">
        <f t="shared" si="138"/>
        <v>284.92064052404845</v>
      </c>
      <c r="P2999" s="551">
        <f t="shared" si="139"/>
        <v>427.19421835962947</v>
      </c>
      <c r="Q2999" s="551">
        <f t="shared" si="140"/>
        <v>41.094000000000001</v>
      </c>
    </row>
    <row r="3000" spans="1:17" hidden="1" x14ac:dyDescent="0.3">
      <c r="A3000" s="20">
        <f>LatticeLayout!A3029</f>
        <v>0</v>
      </c>
      <c r="B3000" s="20">
        <f>LatticeLayout!B3029</f>
        <v>0</v>
      </c>
      <c r="C3000" s="20">
        <f>LatticeLayout!C3029</f>
        <v>0</v>
      </c>
      <c r="D3000" s="20">
        <f>LatticeLayout!D3029</f>
        <v>0</v>
      </c>
      <c r="E3000" s="20">
        <f>LatticeLayout!E3029</f>
        <v>0</v>
      </c>
      <c r="F3000" s="20">
        <f>LatticeLayout!F3029</f>
        <v>0</v>
      </c>
      <c r="G3000" s="20">
        <f>LatticeLayout!G3029</f>
        <v>0</v>
      </c>
      <c r="H3000" s="20">
        <f>LatticeLayout!H3029</f>
        <v>0</v>
      </c>
      <c r="I3000" s="20">
        <f>LatticeLayout!I3029</f>
        <v>0</v>
      </c>
      <c r="J3000" s="20">
        <f>LatticeLayout!J3029</f>
        <v>0</v>
      </c>
      <c r="K3000" s="20">
        <f>LatticeLayout!K3029</f>
        <v>1.5495000000000001</v>
      </c>
      <c r="L3000" s="20">
        <f>LatticeLayout!L3029</f>
        <v>41.094000000000001</v>
      </c>
      <c r="M3000" s="20">
        <f>LatticeLayout!M3029</f>
        <v>427.19421835962947</v>
      </c>
      <c r="N3000" s="20">
        <f>LatticeLayout!N3029</f>
        <v>283.24614052404843</v>
      </c>
      <c r="O3000" s="20">
        <f t="shared" si="138"/>
        <v>284.02089052404847</v>
      </c>
      <c r="P3000" s="20">
        <f t="shared" si="139"/>
        <v>427.19421835962947</v>
      </c>
      <c r="Q3000" s="20">
        <f t="shared" si="140"/>
        <v>41.094000000000001</v>
      </c>
    </row>
    <row r="3001" spans="1:17" hidden="1" x14ac:dyDescent="0.3">
      <c r="A3001" s="20">
        <f>LatticeLayout!A3030</f>
        <v>0</v>
      </c>
      <c r="B3001" s="20">
        <f>LatticeLayout!B3030</f>
        <v>0</v>
      </c>
      <c r="C3001" s="20">
        <f>LatticeLayout!C3030</f>
        <v>0</v>
      </c>
      <c r="D3001" s="20">
        <f>LatticeLayout!D3030</f>
        <v>0</v>
      </c>
      <c r="E3001" s="20" t="str">
        <f>LatticeLayout!E3030</f>
        <v/>
      </c>
      <c r="F3001" s="20">
        <f>LatticeLayout!F3030</f>
        <v>0</v>
      </c>
      <c r="G3001" s="20">
        <f>LatticeLayout!G3030</f>
        <v>0</v>
      </c>
      <c r="H3001" s="20">
        <f>LatticeLayout!H3030</f>
        <v>0</v>
      </c>
      <c r="I3001" s="20">
        <f>LatticeLayout!I3030</f>
        <v>0</v>
      </c>
      <c r="J3001" s="20">
        <f>LatticeLayout!J3030</f>
        <v>0</v>
      </c>
      <c r="K3001" s="20">
        <f>LatticeLayout!K3030</f>
        <v>9.6000000000000002E-2</v>
      </c>
      <c r="L3001" s="20">
        <f>LatticeLayout!L3030</f>
        <v>41.094000000000001</v>
      </c>
      <c r="M3001" s="20">
        <f>LatticeLayout!M3030</f>
        <v>427.19421835962947</v>
      </c>
      <c r="N3001" s="20">
        <f>LatticeLayout!N3030</f>
        <v>283.15014052404842</v>
      </c>
      <c r="O3001" s="20">
        <f t="shared" si="138"/>
        <v>283.19814052404843</v>
      </c>
      <c r="P3001" s="20">
        <f t="shared" si="139"/>
        <v>427.19421835962947</v>
      </c>
      <c r="Q3001" s="20">
        <f t="shared" si="140"/>
        <v>41.094000000000001</v>
      </c>
    </row>
    <row r="3002" spans="1:17" hidden="1" x14ac:dyDescent="0.3">
      <c r="A3002" s="20">
        <f>LatticeLayout!A3031</f>
        <v>0</v>
      </c>
      <c r="B3002" s="20">
        <f>LatticeLayout!B3031</f>
        <v>0</v>
      </c>
      <c r="C3002" s="20">
        <f>LatticeLayout!C3031</f>
        <v>0</v>
      </c>
      <c r="D3002" s="20">
        <f>LatticeLayout!D3031</f>
        <v>0</v>
      </c>
      <c r="E3002" s="20" t="str">
        <f>LatticeLayout!E3031</f>
        <v/>
      </c>
      <c r="F3002" s="20">
        <f>LatticeLayout!F3031</f>
        <v>0</v>
      </c>
      <c r="G3002" s="20">
        <f>LatticeLayout!G3031</f>
        <v>0</v>
      </c>
      <c r="H3002" s="20">
        <f>LatticeLayout!H3031</f>
        <v>0</v>
      </c>
      <c r="I3002" s="20">
        <f>LatticeLayout!I3031</f>
        <v>0</v>
      </c>
      <c r="J3002" s="20">
        <f>LatticeLayout!J3031</f>
        <v>0</v>
      </c>
      <c r="K3002" s="20">
        <f>LatticeLayout!K3031</f>
        <v>0</v>
      </c>
      <c r="L3002" s="20">
        <f>LatticeLayout!L3031</f>
        <v>41.094000000000001</v>
      </c>
      <c r="M3002" s="20">
        <f>LatticeLayout!M3031</f>
        <v>427.19421835962947</v>
      </c>
      <c r="N3002" s="20">
        <f>LatticeLayout!N3031</f>
        <v>283.15014052404842</v>
      </c>
      <c r="O3002" s="20">
        <f t="shared" si="138"/>
        <v>283.15014052404842</v>
      </c>
      <c r="P3002" s="20">
        <f t="shared" si="139"/>
        <v>427.19421835962947</v>
      </c>
      <c r="Q3002" s="20">
        <f t="shared" si="140"/>
        <v>41.094000000000001</v>
      </c>
    </row>
    <row r="3003" spans="1:17" hidden="1" x14ac:dyDescent="0.3">
      <c r="A3003" s="20">
        <f>LatticeLayout!A3032</f>
        <v>0</v>
      </c>
      <c r="B3003" s="20">
        <f>LatticeLayout!B3032</f>
        <v>0</v>
      </c>
      <c r="C3003" s="20">
        <f>LatticeLayout!C3032</f>
        <v>0</v>
      </c>
      <c r="D3003" s="20">
        <f>LatticeLayout!D3032</f>
        <v>0</v>
      </c>
      <c r="E3003" s="20" t="str">
        <f>LatticeLayout!E3032</f>
        <v/>
      </c>
      <c r="F3003" s="20">
        <f>LatticeLayout!F3032</f>
        <v>0</v>
      </c>
      <c r="G3003" s="20" t="str">
        <f>LatticeLayout!G3032</f>
        <v>bellow</v>
      </c>
      <c r="H3003" s="20">
        <f>LatticeLayout!H3032</f>
        <v>0</v>
      </c>
      <c r="I3003" s="20">
        <f>LatticeLayout!I3032</f>
        <v>0</v>
      </c>
      <c r="J3003" s="20">
        <f>LatticeLayout!J3032</f>
        <v>0</v>
      </c>
      <c r="K3003" s="20">
        <f>LatticeLayout!K3032</f>
        <v>9.4E-2</v>
      </c>
      <c r="L3003" s="20">
        <f>LatticeLayout!L3032</f>
        <v>41.094000000000001</v>
      </c>
      <c r="M3003" s="20">
        <f>LatticeLayout!M3032</f>
        <v>427.19421835962947</v>
      </c>
      <c r="N3003" s="20">
        <f>LatticeLayout!N3032</f>
        <v>283.05614052404843</v>
      </c>
      <c r="O3003" s="20">
        <f t="shared" si="138"/>
        <v>283.1031405240484</v>
      </c>
      <c r="P3003" s="20">
        <f t="shared" si="139"/>
        <v>427.19421835962947</v>
      </c>
      <c r="Q3003" s="20">
        <f t="shared" si="140"/>
        <v>41.094000000000001</v>
      </c>
    </row>
    <row r="3004" spans="1:17" hidden="1" x14ac:dyDescent="0.3">
      <c r="A3004" s="20" t="str">
        <f>LatticeLayout!A3033</f>
        <v>LS3</v>
      </c>
      <c r="B3004" s="20" t="str">
        <f>LatticeLayout!B3033</f>
        <v>BTS</v>
      </c>
      <c r="C3004" s="20" t="str">
        <f>LatticeLayout!C3033</f>
        <v>PORT</v>
      </c>
      <c r="D3004" s="20">
        <f>LatticeLayout!D3033</f>
        <v>5073</v>
      </c>
      <c r="E3004" s="20" t="str">
        <f>LatticeLayout!E3033</f>
        <v>LS3_BTS:PORT_D5073</v>
      </c>
      <c r="F3004" s="20">
        <f>LatticeLayout!F3033</f>
        <v>0</v>
      </c>
      <c r="G3004" s="20" t="str">
        <f>LatticeLayout!G3033</f>
        <v>port for future diagnostics</v>
      </c>
      <c r="H3004" s="20">
        <f>LatticeLayout!H3033</f>
        <v>0</v>
      </c>
      <c r="I3004" s="20">
        <f>LatticeLayout!I3033</f>
        <v>0</v>
      </c>
      <c r="J3004" s="20">
        <f>LatticeLayout!J3033</f>
        <v>0</v>
      </c>
      <c r="K3004" s="20">
        <f>LatticeLayout!K3033</f>
        <v>0</v>
      </c>
      <c r="L3004" s="20">
        <f>LatticeLayout!L3033</f>
        <v>41.094000000000001</v>
      </c>
      <c r="M3004" s="20">
        <f>LatticeLayout!M3033</f>
        <v>427.19421835962947</v>
      </c>
      <c r="N3004" s="20">
        <f>LatticeLayout!N3033</f>
        <v>283.05614052404843</v>
      </c>
      <c r="O3004" s="20">
        <f t="shared" si="138"/>
        <v>283.05614052404843</v>
      </c>
      <c r="P3004" s="20">
        <f t="shared" si="139"/>
        <v>427.19421835962947</v>
      </c>
      <c r="Q3004" s="20">
        <f t="shared" si="140"/>
        <v>41.094000000000001</v>
      </c>
    </row>
    <row r="3005" spans="1:17" hidden="1" x14ac:dyDescent="0.3">
      <c r="A3005" s="20">
        <f>LatticeLayout!A3034</f>
        <v>0</v>
      </c>
      <c r="B3005" s="20">
        <f>LatticeLayout!B3034</f>
        <v>0</v>
      </c>
      <c r="C3005" s="20">
        <f>LatticeLayout!C3034</f>
        <v>0</v>
      </c>
      <c r="D3005" s="20">
        <f>LatticeLayout!D3034</f>
        <v>0</v>
      </c>
      <c r="E3005" s="20" t="str">
        <f>LatticeLayout!E3034</f>
        <v/>
      </c>
      <c r="F3005" s="20">
        <f>LatticeLayout!F3034</f>
        <v>0</v>
      </c>
      <c r="G3005" s="20" t="str">
        <f>LatticeLayout!G3034</f>
        <v>vacuum box</v>
      </c>
      <c r="H3005" s="20">
        <f>LatticeLayout!H3034</f>
        <v>0</v>
      </c>
      <c r="I3005" s="20">
        <f>LatticeLayout!I3034</f>
        <v>0</v>
      </c>
      <c r="J3005" s="20">
        <f>LatticeLayout!J3034</f>
        <v>0</v>
      </c>
      <c r="K3005" s="20">
        <f>LatticeLayout!K3034</f>
        <v>9.0999999999999998E-2</v>
      </c>
      <c r="L3005" s="20">
        <f>LatticeLayout!L3034</f>
        <v>41.094000000000001</v>
      </c>
      <c r="M3005" s="20">
        <f>LatticeLayout!M3034</f>
        <v>427.19421835962947</v>
      </c>
      <c r="N3005" s="20">
        <f>LatticeLayout!N3034</f>
        <v>282.96514052404842</v>
      </c>
      <c r="O3005" s="20">
        <f t="shared" si="138"/>
        <v>283.01064052404843</v>
      </c>
      <c r="P3005" s="20">
        <f t="shared" si="139"/>
        <v>427.19421835962947</v>
      </c>
      <c r="Q3005" s="20">
        <f t="shared" si="140"/>
        <v>41.094000000000001</v>
      </c>
    </row>
    <row r="3006" spans="1:17" hidden="1" x14ac:dyDescent="0.3">
      <c r="A3006" s="20" t="str">
        <f>LatticeLayout!A3035</f>
        <v>LS3</v>
      </c>
      <c r="B3006" s="20" t="str">
        <f>LatticeLayout!B3035</f>
        <v>BTS</v>
      </c>
      <c r="C3006" s="20" t="str">
        <f>LatticeLayout!C3035</f>
        <v>PORT</v>
      </c>
      <c r="D3006" s="20">
        <f>LatticeLayout!D3035</f>
        <v>5073</v>
      </c>
      <c r="E3006" s="20" t="str">
        <f>LatticeLayout!E3035</f>
        <v>LS3_BTS:PORT_D5073</v>
      </c>
      <c r="F3006" s="20" t="str">
        <f>LatticeLayout!F3035</f>
        <v>IP_S</v>
      </c>
      <c r="G3006" s="20" t="str">
        <f>LatticeLayout!G3035</f>
        <v>pump, 65 l/s</v>
      </c>
      <c r="H3006" s="20">
        <f>LatticeLayout!H3035</f>
        <v>0</v>
      </c>
      <c r="I3006" s="20">
        <f>LatticeLayout!I3035</f>
        <v>0</v>
      </c>
      <c r="J3006" s="20">
        <f>LatticeLayout!J3035</f>
        <v>0</v>
      </c>
      <c r="K3006" s="20">
        <f>LatticeLayout!K3035</f>
        <v>0</v>
      </c>
      <c r="L3006" s="20">
        <f>LatticeLayout!L3035</f>
        <v>41.094000000000001</v>
      </c>
      <c r="M3006" s="20">
        <f>LatticeLayout!M3035</f>
        <v>427.19421835962947</v>
      </c>
      <c r="N3006" s="20">
        <f>LatticeLayout!N3035</f>
        <v>282.96514052404842</v>
      </c>
      <c r="O3006" s="20">
        <f t="shared" si="138"/>
        <v>282.96514052404842</v>
      </c>
      <c r="P3006" s="20">
        <f t="shared" si="139"/>
        <v>427.19421835962947</v>
      </c>
      <c r="Q3006" s="20">
        <f t="shared" si="140"/>
        <v>41.094000000000001</v>
      </c>
    </row>
    <row r="3007" spans="1:17" hidden="1" x14ac:dyDescent="0.3">
      <c r="A3007" s="20">
        <f>LatticeLayout!A3036</f>
        <v>0</v>
      </c>
      <c r="B3007" s="20">
        <f>LatticeLayout!B3036</f>
        <v>0</v>
      </c>
      <c r="C3007" s="20">
        <f>LatticeLayout!C3036</f>
        <v>0</v>
      </c>
      <c r="D3007" s="20">
        <f>LatticeLayout!D3036</f>
        <v>0</v>
      </c>
      <c r="E3007" s="20" t="str">
        <f>LatticeLayout!E3036</f>
        <v/>
      </c>
      <c r="F3007" s="20">
        <f>LatticeLayout!F3036</f>
        <v>0</v>
      </c>
      <c r="G3007" s="20" t="str">
        <f>LatticeLayout!G3036</f>
        <v>bellow</v>
      </c>
      <c r="H3007" s="20">
        <f>LatticeLayout!H3036</f>
        <v>0</v>
      </c>
      <c r="I3007" s="20">
        <f>LatticeLayout!I3036</f>
        <v>0</v>
      </c>
      <c r="J3007" s="20">
        <f>LatticeLayout!J3036</f>
        <v>0</v>
      </c>
      <c r="K3007" s="20">
        <f>LatticeLayout!K3036</f>
        <v>9.9000000000000005E-2</v>
      </c>
      <c r="L3007" s="20">
        <f>LatticeLayout!L3036</f>
        <v>41.094000000000001</v>
      </c>
      <c r="M3007" s="20">
        <f>LatticeLayout!M3036</f>
        <v>427.19421835962947</v>
      </c>
      <c r="N3007" s="20">
        <f>LatticeLayout!N3036</f>
        <v>282.86614052404843</v>
      </c>
      <c r="O3007" s="20">
        <f t="shared" si="138"/>
        <v>282.9156405240484</v>
      </c>
      <c r="P3007" s="20">
        <f t="shared" si="139"/>
        <v>427.19421835962947</v>
      </c>
      <c r="Q3007" s="20">
        <f t="shared" si="140"/>
        <v>41.094000000000001</v>
      </c>
    </row>
    <row r="3008" spans="1:17" hidden="1" x14ac:dyDescent="0.3">
      <c r="A3008" s="20">
        <f>LatticeLayout!A3037</f>
        <v>0</v>
      </c>
      <c r="B3008" s="20">
        <f>LatticeLayout!B3037</f>
        <v>0</v>
      </c>
      <c r="C3008" s="20">
        <f>LatticeLayout!C3037</f>
        <v>0</v>
      </c>
      <c r="D3008" s="20">
        <f>LatticeLayout!D3037</f>
        <v>0</v>
      </c>
      <c r="E3008" s="20">
        <f>LatticeLayout!E3037</f>
        <v>0</v>
      </c>
      <c r="F3008" s="20">
        <f>LatticeLayout!F3037</f>
        <v>0</v>
      </c>
      <c r="G3008" s="20">
        <f>LatticeLayout!G3037</f>
        <v>0</v>
      </c>
      <c r="H3008" s="20">
        <f>LatticeLayout!H3037</f>
        <v>0</v>
      </c>
      <c r="I3008" s="20">
        <f>LatticeLayout!I3037</f>
        <v>0</v>
      </c>
      <c r="J3008" s="20">
        <f>LatticeLayout!J3037</f>
        <v>0</v>
      </c>
      <c r="K3008" s="20">
        <f>LatticeLayout!K3037</f>
        <v>1.3745000000000001</v>
      </c>
      <c r="L3008" s="20">
        <f>LatticeLayout!L3037</f>
        <v>41.094000000000001</v>
      </c>
      <c r="M3008" s="20">
        <f>LatticeLayout!M3037</f>
        <v>427.19421835962947</v>
      </c>
      <c r="N3008" s="20">
        <f>LatticeLayout!N3037</f>
        <v>281.49164052404842</v>
      </c>
      <c r="O3008" s="20">
        <f t="shared" si="138"/>
        <v>282.17889052404843</v>
      </c>
      <c r="P3008" s="20">
        <f t="shared" si="139"/>
        <v>427.19421835962947</v>
      </c>
      <c r="Q3008" s="20">
        <f t="shared" si="140"/>
        <v>41.094000000000001</v>
      </c>
    </row>
    <row r="3009" spans="1:17" hidden="1" x14ac:dyDescent="0.3">
      <c r="A3009" s="20">
        <f>LatticeLayout!A3038</f>
        <v>0</v>
      </c>
      <c r="B3009" s="20">
        <f>LatticeLayout!B3038</f>
        <v>0</v>
      </c>
      <c r="C3009" s="20">
        <f>LatticeLayout!C3038</f>
        <v>0</v>
      </c>
      <c r="D3009" s="20">
        <f>LatticeLayout!D3038</f>
        <v>0</v>
      </c>
      <c r="E3009" s="20" t="str">
        <f>LatticeLayout!E3038</f>
        <v/>
      </c>
      <c r="F3009" s="20">
        <f>LatticeLayout!F3038</f>
        <v>0</v>
      </c>
      <c r="G3009" s="20">
        <f>LatticeLayout!G3038</f>
        <v>0</v>
      </c>
      <c r="H3009" s="20">
        <f>LatticeLayout!H3038</f>
        <v>0</v>
      </c>
      <c r="I3009" s="20">
        <f>LatticeLayout!I3038</f>
        <v>0</v>
      </c>
      <c r="J3009" s="20">
        <f>LatticeLayout!J3038</f>
        <v>0</v>
      </c>
      <c r="K3009" s="20">
        <f>LatticeLayout!K3038</f>
        <v>0</v>
      </c>
      <c r="L3009" s="20">
        <f>LatticeLayout!L3038</f>
        <v>41.094000000000001</v>
      </c>
      <c r="M3009" s="20">
        <f>LatticeLayout!M3038</f>
        <v>427.19421835962947</v>
      </c>
      <c r="N3009" s="20">
        <f>LatticeLayout!N3038</f>
        <v>281.49164052404842</v>
      </c>
      <c r="O3009" s="20">
        <f t="shared" si="138"/>
        <v>281.49164052404842</v>
      </c>
      <c r="P3009" s="20">
        <f t="shared" si="139"/>
        <v>427.19421835962947</v>
      </c>
      <c r="Q3009" s="20">
        <f t="shared" si="140"/>
        <v>41.094000000000001</v>
      </c>
    </row>
    <row r="3010" spans="1:17" x14ac:dyDescent="0.3">
      <c r="A3010" s="20" t="str">
        <f>LatticeLayout!A3039</f>
        <v>LS3</v>
      </c>
      <c r="B3010" s="20" t="str">
        <f>LatticeLayout!B3039</f>
        <v>BTS</v>
      </c>
      <c r="C3010" s="20" t="str">
        <f>LatticeLayout!C3039</f>
        <v>DC</v>
      </c>
      <c r="D3010" s="20">
        <f>LatticeLayout!D3039</f>
        <v>5089</v>
      </c>
      <c r="E3010" s="20" t="str">
        <f>LatticeLayout!E3039</f>
        <v>LS3_BTS:DC_D5089</v>
      </c>
      <c r="F3010" s="20" t="str">
        <f>LatticeLayout!F3039</f>
        <v>C2</v>
      </c>
      <c r="G3010" s="20" t="str">
        <f>LatticeLayout!G3039</f>
        <v>correctors-X,Y</v>
      </c>
      <c r="H3010" s="20">
        <f>LatticeLayout!H3039</f>
        <v>50</v>
      </c>
      <c r="I3010" s="20">
        <f>LatticeLayout!I3039</f>
        <v>0</v>
      </c>
      <c r="J3010" s="20">
        <f>LatticeLayout!J3039</f>
        <v>0</v>
      </c>
      <c r="K3010" s="20">
        <f>LatticeLayout!K3039</f>
        <v>0.2</v>
      </c>
      <c r="L3010" s="551">
        <f>LatticeLayout!L3039</f>
        <v>41.094000000000001</v>
      </c>
      <c r="M3010" s="551">
        <f>LatticeLayout!M3039</f>
        <v>427.19421835962947</v>
      </c>
      <c r="N3010" s="551">
        <f>LatticeLayout!N3039</f>
        <v>281.29164052404843</v>
      </c>
      <c r="O3010" s="551">
        <f t="shared" si="138"/>
        <v>281.3916405240484</v>
      </c>
      <c r="P3010" s="551">
        <f t="shared" si="139"/>
        <v>427.19421835962947</v>
      </c>
      <c r="Q3010" s="551">
        <f t="shared" si="140"/>
        <v>41.094000000000001</v>
      </c>
    </row>
    <row r="3011" spans="1:17" hidden="1" x14ac:dyDescent="0.3">
      <c r="A3011" s="20">
        <f>LatticeLayout!A3040</f>
        <v>0</v>
      </c>
      <c r="B3011" s="20">
        <f>LatticeLayout!B3040</f>
        <v>0</v>
      </c>
      <c r="C3011" s="20">
        <f>LatticeLayout!C3040</f>
        <v>0</v>
      </c>
      <c r="D3011" s="20">
        <f>LatticeLayout!D3040</f>
        <v>0</v>
      </c>
      <c r="E3011" s="20" t="str">
        <f>LatticeLayout!E3040</f>
        <v/>
      </c>
      <c r="F3011" s="20">
        <f>LatticeLayout!F3040</f>
        <v>0</v>
      </c>
      <c r="G3011" s="20">
        <f>LatticeLayout!G3040</f>
        <v>0</v>
      </c>
      <c r="H3011" s="20">
        <f>LatticeLayout!H3040</f>
        <v>0</v>
      </c>
      <c r="I3011" s="20">
        <f>LatticeLayout!I3040</f>
        <v>0</v>
      </c>
      <c r="J3011" s="20">
        <f>LatticeLayout!J3040</f>
        <v>0</v>
      </c>
      <c r="K3011" s="20">
        <f>LatticeLayout!K3040</f>
        <v>1.9E-2</v>
      </c>
      <c r="L3011" s="20">
        <f>LatticeLayout!L3040</f>
        <v>41.094000000000001</v>
      </c>
      <c r="M3011" s="20">
        <f>LatticeLayout!M3040</f>
        <v>427.19421835962947</v>
      </c>
      <c r="N3011" s="20">
        <f>LatticeLayout!N3040</f>
        <v>281.27264052404843</v>
      </c>
      <c r="O3011" s="20">
        <f t="shared" si="138"/>
        <v>281.28214052404843</v>
      </c>
      <c r="P3011" s="20">
        <f t="shared" si="139"/>
        <v>427.19421835962947</v>
      </c>
      <c r="Q3011" s="20">
        <f t="shared" si="140"/>
        <v>41.094000000000001</v>
      </c>
    </row>
    <row r="3012" spans="1:17" hidden="1" x14ac:dyDescent="0.3">
      <c r="A3012" s="20" t="str">
        <f>LatticeLayout!A3041</f>
        <v>LS3</v>
      </c>
      <c r="B3012" s="20" t="str">
        <f>LatticeLayout!B3041</f>
        <v>BTS</v>
      </c>
      <c r="C3012" s="20" t="str">
        <f>LatticeLayout!C3041</f>
        <v>BPM</v>
      </c>
      <c r="D3012" s="20">
        <f>LatticeLayout!D3041</f>
        <v>5091</v>
      </c>
      <c r="E3012" s="20" t="str">
        <f>LatticeLayout!E3041</f>
        <v>LS3_BTS:BPM_D5091</v>
      </c>
      <c r="F3012" s="20" t="str">
        <f>LatticeLayout!F3041</f>
        <v>BPM3</v>
      </c>
      <c r="G3012" s="20" t="str">
        <f>LatticeLayout!G3041</f>
        <v>position monitor</v>
      </c>
      <c r="H3012" s="20">
        <f>LatticeLayout!H3041</f>
        <v>47.5</v>
      </c>
      <c r="I3012" s="20">
        <f>LatticeLayout!I3041</f>
        <v>0.13700000000000001</v>
      </c>
      <c r="J3012" s="20">
        <f>LatticeLayout!J3041</f>
        <v>0</v>
      </c>
      <c r="K3012" s="20">
        <f>LatticeLayout!K3041</f>
        <v>0.13700000000000001</v>
      </c>
      <c r="L3012" s="20">
        <f>LatticeLayout!L3041</f>
        <v>41.094000000000001</v>
      </c>
      <c r="M3012" s="20">
        <f>LatticeLayout!M3041</f>
        <v>427.19421835962947</v>
      </c>
      <c r="N3012" s="20">
        <f>LatticeLayout!N3041</f>
        <v>281.13564052404843</v>
      </c>
      <c r="O3012" s="20">
        <f t="shared" si="138"/>
        <v>281.2041405240484</v>
      </c>
      <c r="P3012" s="20">
        <f t="shared" si="139"/>
        <v>427.19421835962947</v>
      </c>
      <c r="Q3012" s="20">
        <f t="shared" si="140"/>
        <v>41.094000000000001</v>
      </c>
    </row>
    <row r="3013" spans="1:17" hidden="1" x14ac:dyDescent="0.3">
      <c r="A3013" s="20">
        <f>LatticeLayout!A3042</f>
        <v>0</v>
      </c>
      <c r="B3013" s="20">
        <f>LatticeLayout!B3042</f>
        <v>0</v>
      </c>
      <c r="C3013" s="20">
        <f>LatticeLayout!C3042</f>
        <v>0</v>
      </c>
      <c r="D3013" s="20">
        <f>LatticeLayout!D3042</f>
        <v>0</v>
      </c>
      <c r="E3013" s="20">
        <f>LatticeLayout!E3042</f>
        <v>0</v>
      </c>
      <c r="F3013" s="20">
        <f>LatticeLayout!F3042</f>
        <v>0</v>
      </c>
      <c r="G3013" s="20">
        <f>LatticeLayout!G3042</f>
        <v>0</v>
      </c>
      <c r="H3013" s="20">
        <f>LatticeLayout!H3042</f>
        <v>0</v>
      </c>
      <c r="I3013" s="20">
        <f>LatticeLayout!I3042</f>
        <v>0</v>
      </c>
      <c r="J3013" s="20">
        <f>LatticeLayout!J3042</f>
        <v>0</v>
      </c>
      <c r="K3013" s="20">
        <f>LatticeLayout!K3042</f>
        <v>4.3999999999999997E-2</v>
      </c>
      <c r="L3013" s="20">
        <f>LatticeLayout!L3042</f>
        <v>41.094000000000001</v>
      </c>
      <c r="M3013" s="20">
        <f>LatticeLayout!M3042</f>
        <v>427.19421835962947</v>
      </c>
      <c r="N3013" s="20">
        <f>LatticeLayout!N3042</f>
        <v>281.09164052404844</v>
      </c>
      <c r="O3013" s="20">
        <f t="shared" si="138"/>
        <v>281.11364052404844</v>
      </c>
      <c r="P3013" s="20">
        <f t="shared" si="139"/>
        <v>427.19421835962947</v>
      </c>
      <c r="Q3013" s="20">
        <f t="shared" si="140"/>
        <v>41.094000000000001</v>
      </c>
    </row>
    <row r="3014" spans="1:17" x14ac:dyDescent="0.3">
      <c r="A3014" s="20" t="str">
        <f>LatticeLayout!A3043</f>
        <v>LS3</v>
      </c>
      <c r="B3014" s="20" t="str">
        <f>LatticeLayout!B3043</f>
        <v>BTS</v>
      </c>
      <c r="C3014" s="20" t="str">
        <f>LatticeLayout!C3043</f>
        <v>QH</v>
      </c>
      <c r="D3014" s="20">
        <f>LatticeLayout!D3043</f>
        <v>5093</v>
      </c>
      <c r="E3014" s="20" t="str">
        <f>LatticeLayout!E3043</f>
        <v>LS3_BTS:QH_D5093</v>
      </c>
      <c r="F3014" s="20" t="str">
        <f>LatticeLayout!F3043</f>
        <v>Q1</v>
      </c>
      <c r="G3014" s="20" t="str">
        <f>LatticeLayout!G3043</f>
        <v>quadrupole-X</v>
      </c>
      <c r="H3014" s="20">
        <f>LatticeLayout!H3043</f>
        <v>50</v>
      </c>
      <c r="I3014" s="20">
        <f>LatticeLayout!I3043</f>
        <v>0</v>
      </c>
      <c r="J3014" s="20">
        <f>LatticeLayout!J3043</f>
        <v>0</v>
      </c>
      <c r="K3014" s="20">
        <f>LatticeLayout!K3043</f>
        <v>0.25</v>
      </c>
      <c r="L3014" s="551">
        <f>LatticeLayout!L3043</f>
        <v>41.094000000000001</v>
      </c>
      <c r="M3014" s="551">
        <f>LatticeLayout!M3043</f>
        <v>427.19421835962947</v>
      </c>
      <c r="N3014" s="551">
        <f>LatticeLayout!N3043</f>
        <v>280.84164052404844</v>
      </c>
      <c r="O3014" s="551">
        <f t="shared" si="138"/>
        <v>280.96664052404844</v>
      </c>
      <c r="P3014" s="551">
        <f t="shared" si="139"/>
        <v>427.19421835962947</v>
      </c>
      <c r="Q3014" s="551">
        <f t="shared" si="140"/>
        <v>41.094000000000001</v>
      </c>
    </row>
    <row r="3015" spans="1:17" hidden="1" x14ac:dyDescent="0.3">
      <c r="A3015" s="20">
        <f>LatticeLayout!A3044</f>
        <v>0</v>
      </c>
      <c r="B3015" s="20">
        <f>LatticeLayout!B3044</f>
        <v>0</v>
      </c>
      <c r="C3015" s="20">
        <f>LatticeLayout!C3044</f>
        <v>0</v>
      </c>
      <c r="D3015" s="20">
        <f>LatticeLayout!D3044</f>
        <v>0</v>
      </c>
      <c r="E3015" s="20" t="str">
        <f>LatticeLayout!E3044</f>
        <v/>
      </c>
      <c r="F3015" s="20">
        <f>LatticeLayout!F3044</f>
        <v>0</v>
      </c>
      <c r="G3015" s="20">
        <f>LatticeLayout!G3044</f>
        <v>0</v>
      </c>
      <c r="H3015" s="20">
        <f>LatticeLayout!H3044</f>
        <v>0</v>
      </c>
      <c r="I3015" s="20">
        <f>LatticeLayout!I3044</f>
        <v>0</v>
      </c>
      <c r="J3015" s="20">
        <f>LatticeLayout!J3044</f>
        <v>0</v>
      </c>
      <c r="K3015" s="20">
        <f>LatticeLayout!K3044</f>
        <v>2</v>
      </c>
      <c r="L3015" s="20">
        <f>LatticeLayout!L3044</f>
        <v>41.094000000000001</v>
      </c>
      <c r="M3015" s="20">
        <f>LatticeLayout!M3044</f>
        <v>427.19421835962947</v>
      </c>
      <c r="N3015" s="20">
        <f>LatticeLayout!N3044</f>
        <v>278.84164052404844</v>
      </c>
      <c r="O3015" s="20">
        <f t="shared" si="138"/>
        <v>279.84164052404844</v>
      </c>
      <c r="P3015" s="20">
        <f t="shared" si="139"/>
        <v>427.19421835962947</v>
      </c>
      <c r="Q3015" s="20">
        <f t="shared" si="140"/>
        <v>41.094000000000001</v>
      </c>
    </row>
    <row r="3016" spans="1:17" x14ac:dyDescent="0.3">
      <c r="A3016" s="20" t="str">
        <f>LatticeLayout!A3045</f>
        <v>LS3</v>
      </c>
      <c r="B3016" s="20" t="str">
        <f>LatticeLayout!B3045</f>
        <v>BTS</v>
      </c>
      <c r="C3016" s="20" t="str">
        <f>LatticeLayout!C3045</f>
        <v>QV</v>
      </c>
      <c r="D3016" s="20">
        <f>LatticeLayout!D3045</f>
        <v>5116</v>
      </c>
      <c r="E3016" s="20" t="str">
        <f>LatticeLayout!E3045</f>
        <v>LS3_BTS:QV_D5116</v>
      </c>
      <c r="F3016" s="20" t="str">
        <f>LatticeLayout!F3045</f>
        <v>Q1</v>
      </c>
      <c r="G3016" s="20" t="str">
        <f>LatticeLayout!G3045</f>
        <v>quadrupole-Y</v>
      </c>
      <c r="H3016" s="20">
        <f>LatticeLayout!H3045</f>
        <v>50</v>
      </c>
      <c r="I3016" s="20">
        <f>LatticeLayout!I3045</f>
        <v>0</v>
      </c>
      <c r="J3016" s="20">
        <f>LatticeLayout!J3045</f>
        <v>0</v>
      </c>
      <c r="K3016" s="20">
        <f>LatticeLayout!K3045</f>
        <v>0.25</v>
      </c>
      <c r="L3016" s="551">
        <f>LatticeLayout!L3045</f>
        <v>41.094000000000001</v>
      </c>
      <c r="M3016" s="551">
        <f>LatticeLayout!M3045</f>
        <v>427.19421835962947</v>
      </c>
      <c r="N3016" s="551">
        <f>LatticeLayout!N3045</f>
        <v>278.59164052404844</v>
      </c>
      <c r="O3016" s="551">
        <f t="shared" si="138"/>
        <v>278.71664052404844</v>
      </c>
      <c r="P3016" s="551">
        <f t="shared" si="139"/>
        <v>427.19421835962947</v>
      </c>
      <c r="Q3016" s="551">
        <f t="shared" si="140"/>
        <v>41.094000000000001</v>
      </c>
    </row>
    <row r="3017" spans="1:17" hidden="1" x14ac:dyDescent="0.3">
      <c r="A3017" s="20">
        <f>LatticeLayout!A3046</f>
        <v>0</v>
      </c>
      <c r="B3017" s="20">
        <f>LatticeLayout!B3046</f>
        <v>0</v>
      </c>
      <c r="C3017" s="20">
        <f>LatticeLayout!C3046</f>
        <v>0</v>
      </c>
      <c r="D3017" s="20">
        <f>LatticeLayout!D3046</f>
        <v>0</v>
      </c>
      <c r="E3017" s="20" t="str">
        <f>LatticeLayout!E3046</f>
        <v/>
      </c>
      <c r="F3017" s="20">
        <f>LatticeLayout!F3046</f>
        <v>0</v>
      </c>
      <c r="G3017" s="20">
        <f>LatticeLayout!G3046</f>
        <v>0</v>
      </c>
      <c r="H3017" s="20">
        <f>LatticeLayout!H3046</f>
        <v>0</v>
      </c>
      <c r="I3017" s="20">
        <f>LatticeLayout!I3046</f>
        <v>0</v>
      </c>
      <c r="J3017" s="20">
        <f>LatticeLayout!J3046</f>
        <v>0</v>
      </c>
      <c r="K3017" s="20">
        <f>LatticeLayout!K3046</f>
        <v>1.5495000000000001</v>
      </c>
      <c r="L3017" s="20">
        <f>LatticeLayout!L3046</f>
        <v>41.094000000000001</v>
      </c>
      <c r="M3017" s="20">
        <f>LatticeLayout!M3046</f>
        <v>427.19421835962947</v>
      </c>
      <c r="N3017" s="20">
        <f>LatticeLayout!N3046</f>
        <v>277.04214052404842</v>
      </c>
      <c r="O3017" s="20">
        <f t="shared" si="138"/>
        <v>277.8168905240484</v>
      </c>
      <c r="P3017" s="20">
        <f t="shared" si="139"/>
        <v>427.19421835962947</v>
      </c>
      <c r="Q3017" s="20">
        <f t="shared" si="140"/>
        <v>41.094000000000001</v>
      </c>
    </row>
    <row r="3018" spans="1:17" hidden="1" x14ac:dyDescent="0.3">
      <c r="A3018" s="20">
        <f>LatticeLayout!A3047</f>
        <v>0</v>
      </c>
      <c r="B3018" s="20">
        <f>LatticeLayout!B3047</f>
        <v>0</v>
      </c>
      <c r="C3018" s="20">
        <f>LatticeLayout!C3047</f>
        <v>0</v>
      </c>
      <c r="D3018" s="20">
        <f>LatticeLayout!D3047</f>
        <v>0</v>
      </c>
      <c r="E3018" s="20" t="str">
        <f>LatticeLayout!E3047</f>
        <v/>
      </c>
      <c r="F3018" s="20">
        <f>LatticeLayout!F3047</f>
        <v>0</v>
      </c>
      <c r="G3018" s="20" t="str">
        <f>LatticeLayout!G3047</f>
        <v>bellow</v>
      </c>
      <c r="H3018" s="20">
        <f>LatticeLayout!H3047</f>
        <v>0</v>
      </c>
      <c r="I3018" s="20">
        <f>LatticeLayout!I3047</f>
        <v>0</v>
      </c>
      <c r="J3018" s="20">
        <f>LatticeLayout!J3047</f>
        <v>0</v>
      </c>
      <c r="K3018" s="20">
        <f>LatticeLayout!K3047</f>
        <v>0.11600000000000001</v>
      </c>
      <c r="L3018" s="20">
        <f>LatticeLayout!L3047</f>
        <v>41.094000000000001</v>
      </c>
      <c r="M3018" s="20">
        <f>LatticeLayout!M3047</f>
        <v>427.19421835962947</v>
      </c>
      <c r="N3018" s="20">
        <f>LatticeLayout!N3047</f>
        <v>276.92614052404844</v>
      </c>
      <c r="O3018" s="20">
        <f t="shared" si="138"/>
        <v>276.98414052404843</v>
      </c>
      <c r="P3018" s="20">
        <f t="shared" si="139"/>
        <v>427.19421835962947</v>
      </c>
      <c r="Q3018" s="20">
        <f t="shared" si="140"/>
        <v>41.094000000000001</v>
      </c>
    </row>
    <row r="3019" spans="1:17" hidden="1" x14ac:dyDescent="0.3">
      <c r="A3019" s="20" t="str">
        <f>LatticeLayout!A3048</f>
        <v>LS3</v>
      </c>
      <c r="B3019" s="20" t="str">
        <f>LatticeLayout!B3048</f>
        <v>BTS</v>
      </c>
      <c r="C3019" s="20" t="str">
        <f>LatticeLayout!C3048</f>
        <v>BPM</v>
      </c>
      <c r="D3019" s="20">
        <f>LatticeLayout!D3048</f>
        <v>5134</v>
      </c>
      <c r="E3019" s="20" t="str">
        <f>LatticeLayout!E3048</f>
        <v>LS3_BTS:BPM_D5134</v>
      </c>
      <c r="F3019" s="20" t="str">
        <f>LatticeLayout!F3048</f>
        <v>BPM3</v>
      </c>
      <c r="G3019" s="20" t="str">
        <f>LatticeLayout!G3048</f>
        <v>position monitor</v>
      </c>
      <c r="H3019" s="20">
        <f>LatticeLayout!H3048</f>
        <v>0</v>
      </c>
      <c r="I3019" s="20">
        <f>LatticeLayout!I3048</f>
        <v>0</v>
      </c>
      <c r="J3019" s="20">
        <f>LatticeLayout!J3048</f>
        <v>0</v>
      </c>
      <c r="K3019" s="20">
        <f>LatticeLayout!K3048</f>
        <v>0</v>
      </c>
      <c r="L3019" s="20">
        <f>LatticeLayout!L3048</f>
        <v>41.094000000000001</v>
      </c>
      <c r="M3019" s="20">
        <f>LatticeLayout!M3048</f>
        <v>427.19421835962947</v>
      </c>
      <c r="N3019" s="20">
        <f>LatticeLayout!N3048</f>
        <v>276.92614052404844</v>
      </c>
      <c r="O3019" s="20">
        <f t="shared" ref="O3019:O3082" si="141">(N3019+N3018)/2</f>
        <v>276.92614052404844</v>
      </c>
      <c r="P3019" s="20">
        <f t="shared" ref="P3019:P3082" si="142">(M3019+M3018)/2</f>
        <v>427.19421835962947</v>
      </c>
      <c r="Q3019" s="20">
        <f t="shared" ref="Q3019:Q3082" si="143">(L3019+L3018)/2</f>
        <v>41.094000000000001</v>
      </c>
    </row>
    <row r="3020" spans="1:17" x14ac:dyDescent="0.3">
      <c r="A3020" s="20">
        <f>LatticeLayout!A3049</f>
        <v>0</v>
      </c>
      <c r="B3020" s="20">
        <f>LatticeLayout!B3049</f>
        <v>0</v>
      </c>
      <c r="C3020" s="20">
        <f>LatticeLayout!C3049</f>
        <v>0</v>
      </c>
      <c r="D3020" s="20">
        <f>LatticeLayout!D3049</f>
        <v>0</v>
      </c>
      <c r="E3020" s="20" t="str">
        <f>LatticeLayout!E3049</f>
        <v/>
      </c>
      <c r="F3020" s="20">
        <f>LatticeLayout!F3049</f>
        <v>0</v>
      </c>
      <c r="G3020" s="20" t="str">
        <f>LatticeLayout!G3049</f>
        <v>diagnostic box</v>
      </c>
      <c r="H3020" s="20">
        <f>LatticeLayout!H3049</f>
        <v>0</v>
      </c>
      <c r="I3020" s="20">
        <f>LatticeLayout!I3049</f>
        <v>0</v>
      </c>
      <c r="J3020" s="20">
        <f>LatticeLayout!J3049</f>
        <v>0</v>
      </c>
      <c r="K3020" s="20">
        <f>LatticeLayout!K3049</f>
        <v>7.3999999999999996E-2</v>
      </c>
      <c r="L3020" s="551">
        <f>LatticeLayout!L3049</f>
        <v>41.094000000000001</v>
      </c>
      <c r="M3020" s="551">
        <f>LatticeLayout!M3049</f>
        <v>427.19421835962947</v>
      </c>
      <c r="N3020" s="551">
        <f>LatticeLayout!N3049</f>
        <v>276.85214052404842</v>
      </c>
      <c r="O3020" s="551">
        <f t="shared" si="141"/>
        <v>276.88914052404846</v>
      </c>
      <c r="P3020" s="551">
        <f t="shared" si="142"/>
        <v>427.19421835962947</v>
      </c>
      <c r="Q3020" s="551">
        <f t="shared" si="143"/>
        <v>41.094000000000001</v>
      </c>
    </row>
    <row r="3021" spans="1:17" hidden="1" x14ac:dyDescent="0.3">
      <c r="A3021" s="20" t="str">
        <f>LatticeLayout!A3050</f>
        <v>LS3</v>
      </c>
      <c r="B3021" s="20" t="str">
        <f>LatticeLayout!B3050</f>
        <v>BTS</v>
      </c>
      <c r="C3021" s="20" t="str">
        <f>LatticeLayout!C3050</f>
        <v>PORT</v>
      </c>
      <c r="D3021" s="20">
        <f>LatticeLayout!D3050</f>
        <v>5135</v>
      </c>
      <c r="E3021" s="20" t="str">
        <f>LatticeLayout!E3050</f>
        <v>LS3_BTS:PORT_D5135</v>
      </c>
      <c r="F3021" s="20">
        <f>LatticeLayout!F3050</f>
        <v>0</v>
      </c>
      <c r="G3021" s="20" t="str">
        <f>LatticeLayout!G3050</f>
        <v>port for future diagnostics</v>
      </c>
      <c r="H3021" s="20">
        <f>LatticeLayout!H3050</f>
        <v>0</v>
      </c>
      <c r="I3021" s="20">
        <f>LatticeLayout!I3050</f>
        <v>0</v>
      </c>
      <c r="J3021" s="20">
        <f>LatticeLayout!J3050</f>
        <v>0</v>
      </c>
      <c r="K3021" s="20">
        <f>LatticeLayout!K3050</f>
        <v>0</v>
      </c>
      <c r="L3021" s="20">
        <f>LatticeLayout!L3050</f>
        <v>41.094000000000001</v>
      </c>
      <c r="M3021" s="20">
        <f>LatticeLayout!M3050</f>
        <v>427.19421835962947</v>
      </c>
      <c r="N3021" s="20">
        <f>LatticeLayout!N3050</f>
        <v>276.85214052404842</v>
      </c>
      <c r="O3021" s="20">
        <f t="shared" si="141"/>
        <v>276.85214052404842</v>
      </c>
      <c r="P3021" s="20">
        <f t="shared" si="142"/>
        <v>427.19421835962947</v>
      </c>
      <c r="Q3021" s="20">
        <f t="shared" si="143"/>
        <v>41.094000000000001</v>
      </c>
    </row>
    <row r="3022" spans="1:17" x14ac:dyDescent="0.3">
      <c r="A3022" s="20">
        <f>LatticeLayout!A3051</f>
        <v>0</v>
      </c>
      <c r="B3022" s="20">
        <f>LatticeLayout!B3051</f>
        <v>0</v>
      </c>
      <c r="C3022" s="20">
        <f>LatticeLayout!C3051</f>
        <v>0</v>
      </c>
      <c r="D3022" s="20">
        <f>LatticeLayout!D3051</f>
        <v>0</v>
      </c>
      <c r="E3022" s="20" t="str">
        <f>LatticeLayout!E3051</f>
        <v/>
      </c>
      <c r="F3022" s="20">
        <f>LatticeLayout!F3051</f>
        <v>0</v>
      </c>
      <c r="G3022" s="20" t="str">
        <f>LatticeLayout!G3051</f>
        <v>diagnostic box</v>
      </c>
      <c r="H3022" s="20">
        <f>LatticeLayout!H3051</f>
        <v>0</v>
      </c>
      <c r="I3022" s="20">
        <f>LatticeLayout!I3051</f>
        <v>0</v>
      </c>
      <c r="J3022" s="20">
        <f>LatticeLayout!J3051</f>
        <v>0</v>
      </c>
      <c r="K3022" s="20">
        <f>LatticeLayout!K3051</f>
        <v>9.0999999999999998E-2</v>
      </c>
      <c r="L3022" s="551">
        <f>LatticeLayout!L3051</f>
        <v>41.094000000000001</v>
      </c>
      <c r="M3022" s="551">
        <f>LatticeLayout!M3051</f>
        <v>427.19421835962947</v>
      </c>
      <c r="N3022" s="551">
        <f>LatticeLayout!N3051</f>
        <v>276.76114052404841</v>
      </c>
      <c r="O3022" s="551">
        <f t="shared" si="141"/>
        <v>276.80664052404842</v>
      </c>
      <c r="P3022" s="551">
        <f t="shared" si="142"/>
        <v>427.19421835962947</v>
      </c>
      <c r="Q3022" s="551">
        <f t="shared" si="143"/>
        <v>41.094000000000001</v>
      </c>
    </row>
    <row r="3023" spans="1:17" hidden="1" x14ac:dyDescent="0.3">
      <c r="A3023" s="20" t="str">
        <f>LatticeLayout!A3052</f>
        <v>LS3</v>
      </c>
      <c r="B3023" s="20" t="str">
        <f>LatticeLayout!B3052</f>
        <v>BTS</v>
      </c>
      <c r="C3023" s="20" t="str">
        <f>LatticeLayout!C3052</f>
        <v>PORT</v>
      </c>
      <c r="D3023" s="20">
        <f>LatticeLayout!D3052</f>
        <v>5136</v>
      </c>
      <c r="E3023" s="20" t="str">
        <f>LatticeLayout!E3052</f>
        <v>LS3_BTS:PORT_D5136</v>
      </c>
      <c r="F3023" s="20" t="str">
        <f>LatticeLayout!F3052</f>
        <v>IP_S</v>
      </c>
      <c r="G3023" s="20" t="str">
        <f>LatticeLayout!G3052</f>
        <v>pump, 65 l/s</v>
      </c>
      <c r="H3023" s="20">
        <f>LatticeLayout!H3052</f>
        <v>0</v>
      </c>
      <c r="I3023" s="20">
        <f>LatticeLayout!I3052</f>
        <v>0</v>
      </c>
      <c r="J3023" s="20">
        <f>LatticeLayout!J3052</f>
        <v>0</v>
      </c>
      <c r="K3023" s="20">
        <f>LatticeLayout!K3052</f>
        <v>0</v>
      </c>
      <c r="L3023" s="20">
        <f>LatticeLayout!L3052</f>
        <v>41.094000000000001</v>
      </c>
      <c r="M3023" s="20">
        <f>LatticeLayout!M3052</f>
        <v>427.19421835962947</v>
      </c>
      <c r="N3023" s="20">
        <f>LatticeLayout!N3052</f>
        <v>276.76114052404841</v>
      </c>
      <c r="O3023" s="20">
        <f t="shared" si="141"/>
        <v>276.76114052404841</v>
      </c>
      <c r="P3023" s="20">
        <f t="shared" si="142"/>
        <v>427.19421835962947</v>
      </c>
      <c r="Q3023" s="20">
        <f t="shared" si="143"/>
        <v>41.094000000000001</v>
      </c>
    </row>
    <row r="3024" spans="1:17" hidden="1" x14ac:dyDescent="0.3">
      <c r="A3024" s="20">
        <f>LatticeLayout!A3053</f>
        <v>0</v>
      </c>
      <c r="B3024" s="20">
        <f>LatticeLayout!B3053</f>
        <v>0</v>
      </c>
      <c r="C3024" s="20">
        <f>LatticeLayout!C3053</f>
        <v>0</v>
      </c>
      <c r="D3024" s="20">
        <f>LatticeLayout!D3053</f>
        <v>0</v>
      </c>
      <c r="E3024" s="20" t="str">
        <f>LatticeLayout!E3053</f>
        <v/>
      </c>
      <c r="F3024" s="20">
        <f>LatticeLayout!F3053</f>
        <v>0</v>
      </c>
      <c r="G3024" s="20" t="str">
        <f>LatticeLayout!G3053</f>
        <v>bellow</v>
      </c>
      <c r="H3024" s="20">
        <f>LatticeLayout!H3053</f>
        <v>0</v>
      </c>
      <c r="I3024" s="20">
        <f>LatticeLayout!I3053</f>
        <v>0</v>
      </c>
      <c r="J3024" s="20">
        <f>LatticeLayout!J3053</f>
        <v>0</v>
      </c>
      <c r="K3024" s="20">
        <f>LatticeLayout!K3053</f>
        <v>9.9000000000000005E-2</v>
      </c>
      <c r="L3024" s="20">
        <f>LatticeLayout!L3053</f>
        <v>41.094000000000001</v>
      </c>
      <c r="M3024" s="20">
        <f>LatticeLayout!M3053</f>
        <v>427.19421835962947</v>
      </c>
      <c r="N3024" s="20">
        <f>LatticeLayout!N3053</f>
        <v>276.66214052404843</v>
      </c>
      <c r="O3024" s="20">
        <f t="shared" si="141"/>
        <v>276.71164052404845</v>
      </c>
      <c r="P3024" s="20">
        <f t="shared" si="142"/>
        <v>427.19421835962947</v>
      </c>
      <c r="Q3024" s="20">
        <f t="shared" si="143"/>
        <v>41.094000000000001</v>
      </c>
    </row>
    <row r="3025" spans="1:17" hidden="1" x14ac:dyDescent="0.3">
      <c r="A3025" s="20">
        <f>LatticeLayout!A3054</f>
        <v>0</v>
      </c>
      <c r="B3025" s="20">
        <f>LatticeLayout!B3054</f>
        <v>0</v>
      </c>
      <c r="C3025" s="20">
        <f>LatticeLayout!C3054</f>
        <v>0</v>
      </c>
      <c r="D3025" s="20">
        <f>LatticeLayout!D3054</f>
        <v>0</v>
      </c>
      <c r="E3025" s="20" t="str">
        <f>LatticeLayout!E3054</f>
        <v/>
      </c>
      <c r="F3025" s="20">
        <f>LatticeLayout!F3054</f>
        <v>0</v>
      </c>
      <c r="G3025" s="20">
        <f>LatticeLayout!G3054</f>
        <v>0</v>
      </c>
      <c r="H3025" s="20">
        <f>LatticeLayout!H3054</f>
        <v>0</v>
      </c>
      <c r="I3025" s="20">
        <f>LatticeLayout!I3054</f>
        <v>0</v>
      </c>
      <c r="J3025" s="20">
        <f>LatticeLayout!J3054</f>
        <v>0</v>
      </c>
      <c r="K3025" s="20">
        <f>LatticeLayout!K3054</f>
        <v>1.3745000000000001</v>
      </c>
      <c r="L3025" s="20">
        <f>LatticeLayout!L3054</f>
        <v>41.094000000000001</v>
      </c>
      <c r="M3025" s="20">
        <f>LatticeLayout!M3054</f>
        <v>427.19421835962947</v>
      </c>
      <c r="N3025" s="20">
        <f>LatticeLayout!N3054</f>
        <v>275.28764052404841</v>
      </c>
      <c r="O3025" s="20">
        <f t="shared" si="141"/>
        <v>275.97489052404842</v>
      </c>
      <c r="P3025" s="20">
        <f t="shared" si="142"/>
        <v>427.19421835962947</v>
      </c>
      <c r="Q3025" s="20">
        <f t="shared" si="143"/>
        <v>41.094000000000001</v>
      </c>
    </row>
    <row r="3026" spans="1:17" x14ac:dyDescent="0.3">
      <c r="A3026" s="20" t="str">
        <f>LatticeLayout!A3055</f>
        <v>LS3</v>
      </c>
      <c r="B3026" s="20" t="str">
        <f>LatticeLayout!B3055</f>
        <v>BTS</v>
      </c>
      <c r="C3026" s="20" t="str">
        <f>LatticeLayout!C3055</f>
        <v>DC</v>
      </c>
      <c r="D3026" s="20">
        <f>LatticeLayout!D3055</f>
        <v>5151</v>
      </c>
      <c r="E3026" s="20" t="str">
        <f>LatticeLayout!E3055</f>
        <v>LS3_BTS:DC_D5151</v>
      </c>
      <c r="F3026" s="20" t="str">
        <f>LatticeLayout!F3055</f>
        <v>C2</v>
      </c>
      <c r="G3026" s="20" t="str">
        <f>LatticeLayout!G3055</f>
        <v>correctors-X,Y</v>
      </c>
      <c r="H3026" s="20">
        <f>LatticeLayout!H3055</f>
        <v>50</v>
      </c>
      <c r="I3026" s="20">
        <f>LatticeLayout!I3055</f>
        <v>0</v>
      </c>
      <c r="J3026" s="20">
        <f>LatticeLayout!J3055</f>
        <v>0</v>
      </c>
      <c r="K3026" s="20">
        <f>LatticeLayout!K3055</f>
        <v>0.2</v>
      </c>
      <c r="L3026" s="551">
        <f>LatticeLayout!L3055</f>
        <v>41.094000000000001</v>
      </c>
      <c r="M3026" s="551">
        <f>LatticeLayout!M3055</f>
        <v>427.19421835962947</v>
      </c>
      <c r="N3026" s="551">
        <f>LatticeLayout!N3055</f>
        <v>275.08764052404842</v>
      </c>
      <c r="O3026" s="551">
        <f t="shared" si="141"/>
        <v>275.18764052404845</v>
      </c>
      <c r="P3026" s="551">
        <f t="shared" si="142"/>
        <v>427.19421835962947</v>
      </c>
      <c r="Q3026" s="551">
        <f t="shared" si="143"/>
        <v>41.094000000000001</v>
      </c>
    </row>
    <row r="3027" spans="1:17" hidden="1" x14ac:dyDescent="0.3">
      <c r="A3027" s="20">
        <f>LatticeLayout!A3056</f>
        <v>0</v>
      </c>
      <c r="B3027" s="20">
        <f>LatticeLayout!B3056</f>
        <v>0</v>
      </c>
      <c r="C3027" s="20">
        <f>LatticeLayout!C3056</f>
        <v>0</v>
      </c>
      <c r="D3027" s="20">
        <f>LatticeLayout!D3056</f>
        <v>0</v>
      </c>
      <c r="E3027" s="20" t="str">
        <f>LatticeLayout!E3056</f>
        <v/>
      </c>
      <c r="F3027" s="20">
        <f>LatticeLayout!F3056</f>
        <v>0</v>
      </c>
      <c r="G3027" s="20">
        <f>LatticeLayout!G3056</f>
        <v>0</v>
      </c>
      <c r="H3027" s="20">
        <f>LatticeLayout!H3056</f>
        <v>0</v>
      </c>
      <c r="I3027" s="20">
        <f>LatticeLayout!I3056</f>
        <v>0</v>
      </c>
      <c r="J3027" s="20">
        <f>LatticeLayout!J3056</f>
        <v>0</v>
      </c>
      <c r="K3027" s="20">
        <f>LatticeLayout!K3056</f>
        <v>0.2</v>
      </c>
      <c r="L3027" s="20">
        <f>LatticeLayout!L3056</f>
        <v>41.094000000000001</v>
      </c>
      <c r="M3027" s="20">
        <f>LatticeLayout!M3056</f>
        <v>427.19421835962947</v>
      </c>
      <c r="N3027" s="20">
        <f>LatticeLayout!N3056</f>
        <v>274.88764052404844</v>
      </c>
      <c r="O3027" s="20">
        <f t="shared" si="141"/>
        <v>274.9876405240484</v>
      </c>
      <c r="P3027" s="20">
        <f t="shared" si="142"/>
        <v>427.19421835962947</v>
      </c>
      <c r="Q3027" s="20">
        <f t="shared" si="143"/>
        <v>41.094000000000001</v>
      </c>
    </row>
    <row r="3028" spans="1:17" x14ac:dyDescent="0.3">
      <c r="A3028" s="20" t="str">
        <f>LatticeLayout!A3057</f>
        <v>LS3</v>
      </c>
      <c r="B3028" s="20" t="str">
        <f>LatticeLayout!B3057</f>
        <v>BTS</v>
      </c>
      <c r="C3028" s="20" t="str">
        <f>LatticeLayout!C3057</f>
        <v>QH</v>
      </c>
      <c r="D3028" s="20">
        <f>LatticeLayout!D3057</f>
        <v>5155</v>
      </c>
      <c r="E3028" s="20" t="str">
        <f>LatticeLayout!E3057</f>
        <v>LS3_BTS:QH_D5155</v>
      </c>
      <c r="F3028" s="20" t="str">
        <f>LatticeLayout!F3057</f>
        <v>Q1</v>
      </c>
      <c r="G3028" s="20" t="str">
        <f>LatticeLayout!G3057</f>
        <v>quadrupole-X</v>
      </c>
      <c r="H3028" s="20">
        <f>LatticeLayout!H3057</f>
        <v>50</v>
      </c>
      <c r="I3028" s="20">
        <f>LatticeLayout!I3057</f>
        <v>0</v>
      </c>
      <c r="J3028" s="20">
        <f>LatticeLayout!J3057</f>
        <v>0</v>
      </c>
      <c r="K3028" s="20">
        <f>LatticeLayout!K3057</f>
        <v>0.25</v>
      </c>
      <c r="L3028" s="551">
        <f>LatticeLayout!L3057</f>
        <v>41.094000000000001</v>
      </c>
      <c r="M3028" s="551">
        <f>LatticeLayout!M3057</f>
        <v>427.19421835962947</v>
      </c>
      <c r="N3028" s="551">
        <f>LatticeLayout!N3057</f>
        <v>274.63764052404844</v>
      </c>
      <c r="O3028" s="551">
        <f t="shared" si="141"/>
        <v>274.76264052404844</v>
      </c>
      <c r="P3028" s="551">
        <f t="shared" si="142"/>
        <v>427.19421835962947</v>
      </c>
      <c r="Q3028" s="551">
        <f t="shared" si="143"/>
        <v>41.094000000000001</v>
      </c>
    </row>
    <row r="3029" spans="1:17" hidden="1" x14ac:dyDescent="0.3">
      <c r="A3029" s="20">
        <f>LatticeLayout!A3058</f>
        <v>0</v>
      </c>
      <c r="B3029" s="20">
        <f>LatticeLayout!B3058</f>
        <v>0</v>
      </c>
      <c r="C3029" s="20">
        <f>LatticeLayout!C3058</f>
        <v>0</v>
      </c>
      <c r="D3029" s="20">
        <f>LatticeLayout!D3058</f>
        <v>0</v>
      </c>
      <c r="E3029" s="20" t="str">
        <f>LatticeLayout!E3058</f>
        <v/>
      </c>
      <c r="F3029" s="20">
        <f>LatticeLayout!F3058</f>
        <v>0</v>
      </c>
      <c r="G3029" s="20">
        <f>LatticeLayout!G3058</f>
        <v>0</v>
      </c>
      <c r="H3029" s="20">
        <f>LatticeLayout!H3058</f>
        <v>0</v>
      </c>
      <c r="I3029" s="20">
        <f>LatticeLayout!I3058</f>
        <v>0</v>
      </c>
      <c r="J3029" s="20">
        <f>LatticeLayout!J3058</f>
        <v>0</v>
      </c>
      <c r="K3029" s="20">
        <f>LatticeLayout!K3058</f>
        <v>2</v>
      </c>
      <c r="L3029" s="20">
        <f>LatticeLayout!L3058</f>
        <v>41.094000000000001</v>
      </c>
      <c r="M3029" s="20">
        <f>LatticeLayout!M3058</f>
        <v>427.19421835962947</v>
      </c>
      <c r="N3029" s="20">
        <f>LatticeLayout!N3058</f>
        <v>272.63764052404844</v>
      </c>
      <c r="O3029" s="20">
        <f t="shared" si="141"/>
        <v>273.63764052404844</v>
      </c>
      <c r="P3029" s="20">
        <f t="shared" si="142"/>
        <v>427.19421835962947</v>
      </c>
      <c r="Q3029" s="20">
        <f t="shared" si="143"/>
        <v>41.094000000000001</v>
      </c>
    </row>
    <row r="3030" spans="1:17" x14ac:dyDescent="0.3">
      <c r="A3030" s="20" t="str">
        <f>LatticeLayout!A3059</f>
        <v>LS3</v>
      </c>
      <c r="B3030" s="20" t="str">
        <f>LatticeLayout!B3059</f>
        <v>BTS</v>
      </c>
      <c r="C3030" s="20" t="str">
        <f>LatticeLayout!C3059</f>
        <v>QV</v>
      </c>
      <c r="D3030" s="20">
        <f>LatticeLayout!D3059</f>
        <v>5178</v>
      </c>
      <c r="E3030" s="20" t="str">
        <f>LatticeLayout!E3059</f>
        <v>LS3_BTS:QV_D5178</v>
      </c>
      <c r="F3030" s="20" t="str">
        <f>LatticeLayout!F3059</f>
        <v>Q1</v>
      </c>
      <c r="G3030" s="20" t="str">
        <f>LatticeLayout!G3059</f>
        <v>quadrupole-Y</v>
      </c>
      <c r="H3030" s="20">
        <f>LatticeLayout!H3059</f>
        <v>50</v>
      </c>
      <c r="I3030" s="20">
        <f>LatticeLayout!I3059</f>
        <v>0</v>
      </c>
      <c r="J3030" s="20">
        <f>LatticeLayout!J3059</f>
        <v>0</v>
      </c>
      <c r="K3030" s="20">
        <f>LatticeLayout!K3059</f>
        <v>0.25</v>
      </c>
      <c r="L3030" s="551">
        <f>LatticeLayout!L3059</f>
        <v>41.094000000000001</v>
      </c>
      <c r="M3030" s="551">
        <f>LatticeLayout!M3059</f>
        <v>427.19421835962947</v>
      </c>
      <c r="N3030" s="551">
        <f>LatticeLayout!N3059</f>
        <v>272.38764052404844</v>
      </c>
      <c r="O3030" s="551">
        <f t="shared" si="141"/>
        <v>272.51264052404844</v>
      </c>
      <c r="P3030" s="551">
        <f t="shared" si="142"/>
        <v>427.19421835962947</v>
      </c>
      <c r="Q3030" s="551">
        <f t="shared" si="143"/>
        <v>41.094000000000001</v>
      </c>
    </row>
    <row r="3031" spans="1:17" hidden="1" x14ac:dyDescent="0.3">
      <c r="A3031" s="20">
        <f>LatticeLayout!A3060</f>
        <v>0</v>
      </c>
      <c r="B3031" s="20">
        <f>LatticeLayout!B3060</f>
        <v>0</v>
      </c>
      <c r="C3031" s="20">
        <f>LatticeLayout!C3060</f>
        <v>0</v>
      </c>
      <c r="D3031" s="20">
        <f>LatticeLayout!D3060</f>
        <v>0</v>
      </c>
      <c r="E3031" s="20">
        <f>LatticeLayout!E3060</f>
        <v>0</v>
      </c>
      <c r="F3031" s="20">
        <f>LatticeLayout!F3060</f>
        <v>0</v>
      </c>
      <c r="G3031" s="20">
        <f>LatticeLayout!G3060</f>
        <v>0</v>
      </c>
      <c r="H3031" s="20">
        <f>LatticeLayout!H3060</f>
        <v>0</v>
      </c>
      <c r="I3031" s="20">
        <f>LatticeLayout!I3060</f>
        <v>0</v>
      </c>
      <c r="J3031" s="20">
        <f>LatticeLayout!J3060</f>
        <v>0</v>
      </c>
      <c r="K3031" s="20">
        <f>LatticeLayout!K3060</f>
        <v>1.5495000000000001</v>
      </c>
      <c r="L3031" s="20">
        <f>LatticeLayout!L3060</f>
        <v>41.094000000000001</v>
      </c>
      <c r="M3031" s="20">
        <f>LatticeLayout!M3060</f>
        <v>427.19421835962947</v>
      </c>
      <c r="N3031" s="20">
        <f>LatticeLayout!N3060</f>
        <v>270.83814052404841</v>
      </c>
      <c r="O3031" s="20">
        <f t="shared" si="141"/>
        <v>271.61289052404845</v>
      </c>
      <c r="P3031" s="20">
        <f t="shared" si="142"/>
        <v>427.19421835962947</v>
      </c>
      <c r="Q3031" s="20">
        <f t="shared" si="143"/>
        <v>41.094000000000001</v>
      </c>
    </row>
    <row r="3032" spans="1:17" hidden="1" x14ac:dyDescent="0.3">
      <c r="A3032" s="20">
        <f>LatticeLayout!A3061</f>
        <v>0</v>
      </c>
      <c r="B3032" s="20">
        <f>LatticeLayout!B3061</f>
        <v>0</v>
      </c>
      <c r="C3032" s="20">
        <f>LatticeLayout!C3061</f>
        <v>0</v>
      </c>
      <c r="D3032" s="20">
        <f>LatticeLayout!D3061</f>
        <v>0</v>
      </c>
      <c r="E3032" s="20" t="str">
        <f>LatticeLayout!E3061</f>
        <v/>
      </c>
      <c r="F3032" s="20">
        <f>LatticeLayout!F3061</f>
        <v>0</v>
      </c>
      <c r="G3032" s="20">
        <f>LatticeLayout!G3061</f>
        <v>0</v>
      </c>
      <c r="H3032" s="20">
        <f>LatticeLayout!H3061</f>
        <v>0</v>
      </c>
      <c r="I3032" s="20">
        <f>LatticeLayout!I3061</f>
        <v>0</v>
      </c>
      <c r="J3032" s="20">
        <f>LatticeLayout!J3061</f>
        <v>0</v>
      </c>
      <c r="K3032" s="20">
        <f>LatticeLayout!K3061</f>
        <v>9.6000000000000002E-2</v>
      </c>
      <c r="L3032" s="20">
        <f>LatticeLayout!L3061</f>
        <v>41.094000000000001</v>
      </c>
      <c r="M3032" s="20">
        <f>LatticeLayout!M3061</f>
        <v>427.19421835962947</v>
      </c>
      <c r="N3032" s="20">
        <f>LatticeLayout!N3061</f>
        <v>270.74214052404841</v>
      </c>
      <c r="O3032" s="20">
        <f t="shared" si="141"/>
        <v>270.79014052404841</v>
      </c>
      <c r="P3032" s="20">
        <f t="shared" si="142"/>
        <v>427.19421835962947</v>
      </c>
      <c r="Q3032" s="20">
        <f t="shared" si="143"/>
        <v>41.094000000000001</v>
      </c>
    </row>
    <row r="3033" spans="1:17" hidden="1" x14ac:dyDescent="0.3">
      <c r="A3033" s="20">
        <f>LatticeLayout!A3062</f>
        <v>0</v>
      </c>
      <c r="B3033" s="20">
        <f>LatticeLayout!B3062</f>
        <v>0</v>
      </c>
      <c r="C3033" s="20">
        <f>LatticeLayout!C3062</f>
        <v>0</v>
      </c>
      <c r="D3033" s="20">
        <f>LatticeLayout!D3062</f>
        <v>0</v>
      </c>
      <c r="E3033" s="20" t="str">
        <f>LatticeLayout!E3062</f>
        <v/>
      </c>
      <c r="F3033" s="20">
        <f>LatticeLayout!F3062</f>
        <v>0</v>
      </c>
      <c r="G3033" s="20">
        <f>LatticeLayout!G3062</f>
        <v>0</v>
      </c>
      <c r="H3033" s="20">
        <f>LatticeLayout!H3062</f>
        <v>0</v>
      </c>
      <c r="I3033" s="20">
        <f>LatticeLayout!I3062</f>
        <v>0</v>
      </c>
      <c r="J3033" s="20">
        <f>LatticeLayout!J3062</f>
        <v>0</v>
      </c>
      <c r="K3033" s="20">
        <f>LatticeLayout!K3062</f>
        <v>0</v>
      </c>
      <c r="L3033" s="20">
        <f>LatticeLayout!L3062</f>
        <v>41.094000000000001</v>
      </c>
      <c r="M3033" s="20">
        <f>LatticeLayout!M3062</f>
        <v>427.19421835962947</v>
      </c>
      <c r="N3033" s="20">
        <f>LatticeLayout!N3062</f>
        <v>270.74214052404841</v>
      </c>
      <c r="O3033" s="20">
        <f t="shared" si="141"/>
        <v>270.74214052404841</v>
      </c>
      <c r="P3033" s="20">
        <f t="shared" si="142"/>
        <v>427.19421835962947</v>
      </c>
      <c r="Q3033" s="20">
        <f t="shared" si="143"/>
        <v>41.094000000000001</v>
      </c>
    </row>
    <row r="3034" spans="1:17" hidden="1" x14ac:dyDescent="0.3">
      <c r="A3034" s="20">
        <f>LatticeLayout!A3063</f>
        <v>0</v>
      </c>
      <c r="B3034" s="20">
        <f>LatticeLayout!B3063</f>
        <v>0</v>
      </c>
      <c r="C3034" s="20">
        <f>LatticeLayout!C3063</f>
        <v>0</v>
      </c>
      <c r="D3034" s="20">
        <f>LatticeLayout!D3063</f>
        <v>0</v>
      </c>
      <c r="E3034" s="20" t="str">
        <f>LatticeLayout!E3063</f>
        <v/>
      </c>
      <c r="F3034" s="20">
        <f>LatticeLayout!F3063</f>
        <v>0</v>
      </c>
      <c r="G3034" s="20" t="str">
        <f>LatticeLayout!G3063</f>
        <v>bellow</v>
      </c>
      <c r="H3034" s="20">
        <f>LatticeLayout!H3063</f>
        <v>0</v>
      </c>
      <c r="I3034" s="20">
        <f>LatticeLayout!I3063</f>
        <v>0</v>
      </c>
      <c r="J3034" s="20">
        <f>LatticeLayout!J3063</f>
        <v>0</v>
      </c>
      <c r="K3034" s="20">
        <f>LatticeLayout!K3063</f>
        <v>9.4E-2</v>
      </c>
      <c r="L3034" s="20">
        <f>LatticeLayout!L3063</f>
        <v>41.094000000000001</v>
      </c>
      <c r="M3034" s="20">
        <f>LatticeLayout!M3063</f>
        <v>427.19421835962947</v>
      </c>
      <c r="N3034" s="20">
        <f>LatticeLayout!N3063</f>
        <v>270.64814052404842</v>
      </c>
      <c r="O3034" s="20">
        <f t="shared" si="141"/>
        <v>270.69514052404838</v>
      </c>
      <c r="P3034" s="20">
        <f t="shared" si="142"/>
        <v>427.19421835962947</v>
      </c>
      <c r="Q3034" s="20">
        <f t="shared" si="143"/>
        <v>41.094000000000001</v>
      </c>
    </row>
    <row r="3035" spans="1:17" hidden="1" x14ac:dyDescent="0.3">
      <c r="A3035" s="20" t="str">
        <f>LatticeLayout!A3064</f>
        <v>LS3</v>
      </c>
      <c r="B3035" s="20" t="str">
        <f>LatticeLayout!B3064</f>
        <v>BTS</v>
      </c>
      <c r="C3035" s="20" t="str">
        <f>LatticeLayout!C3064</f>
        <v>PORT</v>
      </c>
      <c r="D3035" s="20">
        <f>LatticeLayout!D3064</f>
        <v>5197</v>
      </c>
      <c r="E3035" s="20" t="str">
        <f>LatticeLayout!E3064</f>
        <v>LS3_BTS:PORT_D5197</v>
      </c>
      <c r="F3035" s="20">
        <f>LatticeLayout!F3064</f>
        <v>0</v>
      </c>
      <c r="G3035" s="20" t="str">
        <f>LatticeLayout!G3064</f>
        <v>port for future diagnostics</v>
      </c>
      <c r="H3035" s="20">
        <f>LatticeLayout!H3064</f>
        <v>0</v>
      </c>
      <c r="I3035" s="20">
        <f>LatticeLayout!I3064</f>
        <v>0</v>
      </c>
      <c r="J3035" s="20">
        <f>LatticeLayout!J3064</f>
        <v>0</v>
      </c>
      <c r="K3035" s="20">
        <f>LatticeLayout!K3064</f>
        <v>0</v>
      </c>
      <c r="L3035" s="20">
        <f>LatticeLayout!L3064</f>
        <v>41.094000000000001</v>
      </c>
      <c r="M3035" s="20">
        <f>LatticeLayout!M3064</f>
        <v>427.19421835962947</v>
      </c>
      <c r="N3035" s="20">
        <f>LatticeLayout!N3064</f>
        <v>270.64814052404842</v>
      </c>
      <c r="O3035" s="20">
        <f t="shared" si="141"/>
        <v>270.64814052404842</v>
      </c>
      <c r="P3035" s="20">
        <f t="shared" si="142"/>
        <v>427.19421835962947</v>
      </c>
      <c r="Q3035" s="20">
        <f t="shared" si="143"/>
        <v>41.094000000000001</v>
      </c>
    </row>
    <row r="3036" spans="1:17" hidden="1" x14ac:dyDescent="0.3">
      <c r="A3036" s="20">
        <f>LatticeLayout!A3065</f>
        <v>0</v>
      </c>
      <c r="B3036" s="20">
        <f>LatticeLayout!B3065</f>
        <v>0</v>
      </c>
      <c r="C3036" s="20">
        <f>LatticeLayout!C3065</f>
        <v>0</v>
      </c>
      <c r="D3036" s="20">
        <f>LatticeLayout!D3065</f>
        <v>0</v>
      </c>
      <c r="E3036" s="20" t="str">
        <f>LatticeLayout!E3065</f>
        <v/>
      </c>
      <c r="F3036" s="20">
        <f>LatticeLayout!F3065</f>
        <v>0</v>
      </c>
      <c r="G3036" s="20" t="str">
        <f>LatticeLayout!G3065</f>
        <v>vacuum box</v>
      </c>
      <c r="H3036" s="20">
        <f>LatticeLayout!H3065</f>
        <v>0</v>
      </c>
      <c r="I3036" s="20">
        <f>LatticeLayout!I3065</f>
        <v>0</v>
      </c>
      <c r="J3036" s="20">
        <f>LatticeLayout!J3065</f>
        <v>0</v>
      </c>
      <c r="K3036" s="20">
        <f>LatticeLayout!K3065</f>
        <v>9.0999999999999998E-2</v>
      </c>
      <c r="L3036" s="20">
        <f>LatticeLayout!L3065</f>
        <v>41.094000000000001</v>
      </c>
      <c r="M3036" s="20">
        <f>LatticeLayout!M3065</f>
        <v>427.19421835962947</v>
      </c>
      <c r="N3036" s="20">
        <f>LatticeLayout!N3065</f>
        <v>270.55714052404841</v>
      </c>
      <c r="O3036" s="20">
        <f t="shared" si="141"/>
        <v>270.60264052404841</v>
      </c>
      <c r="P3036" s="20">
        <f t="shared" si="142"/>
        <v>427.19421835962947</v>
      </c>
      <c r="Q3036" s="20">
        <f t="shared" si="143"/>
        <v>41.094000000000001</v>
      </c>
    </row>
    <row r="3037" spans="1:17" hidden="1" x14ac:dyDescent="0.3">
      <c r="A3037" s="20" t="str">
        <f>LatticeLayout!A3066</f>
        <v>LS3</v>
      </c>
      <c r="B3037" s="20" t="str">
        <f>LatticeLayout!B3066</f>
        <v>BTS</v>
      </c>
      <c r="C3037" s="20" t="str">
        <f>LatticeLayout!C3066</f>
        <v>PORT</v>
      </c>
      <c r="D3037" s="20">
        <f>LatticeLayout!D3066</f>
        <v>5198</v>
      </c>
      <c r="E3037" s="20" t="str">
        <f>LatticeLayout!E3066</f>
        <v>LS3_BTS:PORT_D5198</v>
      </c>
      <c r="F3037" s="20" t="str">
        <f>LatticeLayout!F3066</f>
        <v>IP_S</v>
      </c>
      <c r="G3037" s="20" t="str">
        <f>LatticeLayout!G3066</f>
        <v>pump, 65 l/s</v>
      </c>
      <c r="H3037" s="20">
        <f>LatticeLayout!H3066</f>
        <v>0</v>
      </c>
      <c r="I3037" s="20">
        <f>LatticeLayout!I3066</f>
        <v>0</v>
      </c>
      <c r="J3037" s="20">
        <f>LatticeLayout!J3066</f>
        <v>0</v>
      </c>
      <c r="K3037" s="20">
        <f>LatticeLayout!K3066</f>
        <v>0</v>
      </c>
      <c r="L3037" s="20">
        <f>LatticeLayout!L3066</f>
        <v>41.094000000000001</v>
      </c>
      <c r="M3037" s="20">
        <f>LatticeLayout!M3066</f>
        <v>427.19421835962947</v>
      </c>
      <c r="N3037" s="20">
        <f>LatticeLayout!N3066</f>
        <v>270.55714052404841</v>
      </c>
      <c r="O3037" s="20">
        <f t="shared" si="141"/>
        <v>270.55714052404841</v>
      </c>
      <c r="P3037" s="20">
        <f t="shared" si="142"/>
        <v>427.19421835962947</v>
      </c>
      <c r="Q3037" s="20">
        <f t="shared" si="143"/>
        <v>41.094000000000001</v>
      </c>
    </row>
    <row r="3038" spans="1:17" hidden="1" x14ac:dyDescent="0.3">
      <c r="A3038" s="20">
        <f>LatticeLayout!A3067</f>
        <v>0</v>
      </c>
      <c r="B3038" s="20">
        <f>LatticeLayout!B3067</f>
        <v>0</v>
      </c>
      <c r="C3038" s="20">
        <f>LatticeLayout!C3067</f>
        <v>0</v>
      </c>
      <c r="D3038" s="20">
        <f>LatticeLayout!D3067</f>
        <v>0</v>
      </c>
      <c r="E3038" s="20" t="str">
        <f>LatticeLayout!E3067</f>
        <v/>
      </c>
      <c r="F3038" s="20">
        <f>LatticeLayout!F3067</f>
        <v>0</v>
      </c>
      <c r="G3038" s="20" t="str">
        <f>LatticeLayout!G3067</f>
        <v>bellow</v>
      </c>
      <c r="H3038" s="20">
        <f>LatticeLayout!H3067</f>
        <v>0</v>
      </c>
      <c r="I3038" s="20">
        <f>LatticeLayout!I3067</f>
        <v>0</v>
      </c>
      <c r="J3038" s="20">
        <f>LatticeLayout!J3067</f>
        <v>0</v>
      </c>
      <c r="K3038" s="20">
        <f>LatticeLayout!K3067</f>
        <v>9.9000000000000005E-2</v>
      </c>
      <c r="L3038" s="20">
        <f>LatticeLayout!L3067</f>
        <v>41.094000000000001</v>
      </c>
      <c r="M3038" s="20">
        <f>LatticeLayout!M3067</f>
        <v>427.19421835962947</v>
      </c>
      <c r="N3038" s="20">
        <f>LatticeLayout!N3067</f>
        <v>270.45814052404842</v>
      </c>
      <c r="O3038" s="20">
        <f t="shared" si="141"/>
        <v>270.50764052404838</v>
      </c>
      <c r="P3038" s="20">
        <f t="shared" si="142"/>
        <v>427.19421835962947</v>
      </c>
      <c r="Q3038" s="20">
        <f t="shared" si="143"/>
        <v>41.094000000000001</v>
      </c>
    </row>
    <row r="3039" spans="1:17" hidden="1" x14ac:dyDescent="0.3">
      <c r="A3039" s="20">
        <f>LatticeLayout!A3068</f>
        <v>0</v>
      </c>
      <c r="B3039" s="20">
        <f>LatticeLayout!B3068</f>
        <v>0</v>
      </c>
      <c r="C3039" s="20">
        <f>LatticeLayout!C3068</f>
        <v>0</v>
      </c>
      <c r="D3039" s="20">
        <f>LatticeLayout!D3068</f>
        <v>0</v>
      </c>
      <c r="E3039" s="20">
        <f>LatticeLayout!E3068</f>
        <v>0</v>
      </c>
      <c r="F3039" s="20">
        <f>LatticeLayout!F3068</f>
        <v>0</v>
      </c>
      <c r="G3039" s="20">
        <f>LatticeLayout!G3068</f>
        <v>0</v>
      </c>
      <c r="H3039" s="20">
        <f>LatticeLayout!H3068</f>
        <v>0</v>
      </c>
      <c r="I3039" s="20">
        <f>LatticeLayout!I3068</f>
        <v>0</v>
      </c>
      <c r="J3039" s="20">
        <f>LatticeLayout!J3068</f>
        <v>0</v>
      </c>
      <c r="K3039" s="20">
        <f>LatticeLayout!K3068</f>
        <v>1.3745000000000001</v>
      </c>
      <c r="L3039" s="20">
        <f>LatticeLayout!L3068</f>
        <v>41.094000000000001</v>
      </c>
      <c r="M3039" s="20">
        <f>LatticeLayout!M3068</f>
        <v>427.19421835962947</v>
      </c>
      <c r="N3039" s="20">
        <f>LatticeLayout!N3068</f>
        <v>269.08364052404841</v>
      </c>
      <c r="O3039" s="20">
        <f t="shared" si="141"/>
        <v>269.77089052404841</v>
      </c>
      <c r="P3039" s="20">
        <f t="shared" si="142"/>
        <v>427.19421835962947</v>
      </c>
      <c r="Q3039" s="20">
        <f t="shared" si="143"/>
        <v>41.094000000000001</v>
      </c>
    </row>
    <row r="3040" spans="1:17" hidden="1" x14ac:dyDescent="0.3">
      <c r="A3040" s="20">
        <f>LatticeLayout!A3069</f>
        <v>0</v>
      </c>
      <c r="B3040" s="20">
        <f>LatticeLayout!B3069</f>
        <v>0</v>
      </c>
      <c r="C3040" s="20">
        <f>LatticeLayout!C3069</f>
        <v>0</v>
      </c>
      <c r="D3040" s="20">
        <f>LatticeLayout!D3069</f>
        <v>0</v>
      </c>
      <c r="E3040" s="20" t="str">
        <f>LatticeLayout!E3069</f>
        <v/>
      </c>
      <c r="F3040" s="20">
        <f>LatticeLayout!F3069</f>
        <v>0</v>
      </c>
      <c r="G3040" s="20">
        <f>LatticeLayout!G3069</f>
        <v>0</v>
      </c>
      <c r="H3040" s="20">
        <f>LatticeLayout!H3069</f>
        <v>0</v>
      </c>
      <c r="I3040" s="20">
        <f>LatticeLayout!I3069</f>
        <v>0</v>
      </c>
      <c r="J3040" s="20">
        <f>LatticeLayout!J3069</f>
        <v>0</v>
      </c>
      <c r="K3040" s="20">
        <f>LatticeLayout!K3069</f>
        <v>0</v>
      </c>
      <c r="L3040" s="20">
        <f>LatticeLayout!L3069</f>
        <v>41.094000000000001</v>
      </c>
      <c r="M3040" s="20">
        <f>LatticeLayout!M3069</f>
        <v>427.19421835962947</v>
      </c>
      <c r="N3040" s="20">
        <f>LatticeLayout!N3069</f>
        <v>269.08364052404841</v>
      </c>
      <c r="O3040" s="20">
        <f t="shared" si="141"/>
        <v>269.08364052404841</v>
      </c>
      <c r="P3040" s="20">
        <f t="shared" si="142"/>
        <v>427.19421835962947</v>
      </c>
      <c r="Q3040" s="20">
        <f t="shared" si="143"/>
        <v>41.094000000000001</v>
      </c>
    </row>
    <row r="3041" spans="1:17" x14ac:dyDescent="0.3">
      <c r="A3041" s="20" t="str">
        <f>LatticeLayout!A3070</f>
        <v>LS3</v>
      </c>
      <c r="B3041" s="20" t="str">
        <f>LatticeLayout!B3070</f>
        <v>BTS</v>
      </c>
      <c r="C3041" s="20" t="str">
        <f>LatticeLayout!C3070</f>
        <v>DC0</v>
      </c>
      <c r="D3041" s="20">
        <f>LatticeLayout!D3070</f>
        <v>5213</v>
      </c>
      <c r="E3041" s="20" t="str">
        <f>LatticeLayout!E3070</f>
        <v>LS3_BTS:DC0_D5213</v>
      </c>
      <c r="F3041" s="20" t="str">
        <f>LatticeLayout!F3070</f>
        <v>C2</v>
      </c>
      <c r="G3041" s="20" t="str">
        <f>LatticeLayout!G3070</f>
        <v>correctors-X,Y</v>
      </c>
      <c r="H3041" s="20">
        <f>LatticeLayout!H3070</f>
        <v>50</v>
      </c>
      <c r="I3041" s="20">
        <f>LatticeLayout!I3070</f>
        <v>0</v>
      </c>
      <c r="J3041" s="20">
        <f>LatticeLayout!J3070</f>
        <v>0</v>
      </c>
      <c r="K3041" s="20">
        <f>LatticeLayout!K3070</f>
        <v>0.2</v>
      </c>
      <c r="L3041" s="551">
        <f>LatticeLayout!L3070</f>
        <v>41.094000000000001</v>
      </c>
      <c r="M3041" s="551">
        <f>LatticeLayout!M3070</f>
        <v>427.19421835962947</v>
      </c>
      <c r="N3041" s="551">
        <f>LatticeLayout!N3070</f>
        <v>268.88364052404842</v>
      </c>
      <c r="O3041" s="551">
        <f t="shared" si="141"/>
        <v>268.98364052404838</v>
      </c>
      <c r="P3041" s="551">
        <f t="shared" si="142"/>
        <v>427.19421835962947</v>
      </c>
      <c r="Q3041" s="551">
        <f t="shared" si="143"/>
        <v>41.094000000000001</v>
      </c>
    </row>
    <row r="3042" spans="1:17" hidden="1" x14ac:dyDescent="0.3">
      <c r="A3042" s="20">
        <f>LatticeLayout!A3071</f>
        <v>0</v>
      </c>
      <c r="B3042" s="20">
        <f>LatticeLayout!B3071</f>
        <v>0</v>
      </c>
      <c r="C3042" s="20">
        <f>LatticeLayout!C3071</f>
        <v>0</v>
      </c>
      <c r="D3042" s="20">
        <f>LatticeLayout!D3071</f>
        <v>0</v>
      </c>
      <c r="E3042" s="20" t="str">
        <f>LatticeLayout!E3071</f>
        <v/>
      </c>
      <c r="F3042" s="20">
        <f>LatticeLayout!F3071</f>
        <v>0</v>
      </c>
      <c r="G3042" s="20">
        <f>LatticeLayout!G3071</f>
        <v>0</v>
      </c>
      <c r="H3042" s="20">
        <f>LatticeLayout!H3071</f>
        <v>0</v>
      </c>
      <c r="I3042" s="20">
        <f>LatticeLayout!I3071</f>
        <v>0</v>
      </c>
      <c r="J3042" s="20">
        <f>LatticeLayout!J3071</f>
        <v>0</v>
      </c>
      <c r="K3042" s="20">
        <f>LatticeLayout!K3071</f>
        <v>1.9E-2</v>
      </c>
      <c r="L3042" s="20">
        <f>LatticeLayout!L3071</f>
        <v>41.094000000000001</v>
      </c>
      <c r="M3042" s="20">
        <f>LatticeLayout!M3071</f>
        <v>427.19421835962947</v>
      </c>
      <c r="N3042" s="20">
        <f>LatticeLayout!N3071</f>
        <v>268.86464052404841</v>
      </c>
      <c r="O3042" s="20">
        <f t="shared" si="141"/>
        <v>268.87414052404841</v>
      </c>
      <c r="P3042" s="20">
        <f t="shared" si="142"/>
        <v>427.19421835962947</v>
      </c>
      <c r="Q3042" s="20">
        <f t="shared" si="143"/>
        <v>41.094000000000001</v>
      </c>
    </row>
    <row r="3043" spans="1:17" hidden="1" x14ac:dyDescent="0.3">
      <c r="A3043" s="20" t="str">
        <f>LatticeLayout!A3072</f>
        <v>LS3</v>
      </c>
      <c r="B3043" s="20" t="str">
        <f>LatticeLayout!B3072</f>
        <v>BTS</v>
      </c>
      <c r="C3043" s="20" t="str">
        <f>LatticeLayout!C3072</f>
        <v>BPM</v>
      </c>
      <c r="D3043" s="20">
        <f>LatticeLayout!D3072</f>
        <v>5215</v>
      </c>
      <c r="E3043" s="20" t="str">
        <f>LatticeLayout!E3072</f>
        <v>LS3_BTS:BPM_D5215</v>
      </c>
      <c r="F3043" s="20" t="str">
        <f>LatticeLayout!F3072</f>
        <v>BPM3</v>
      </c>
      <c r="G3043" s="20" t="str">
        <f>LatticeLayout!G3072</f>
        <v>position monitor</v>
      </c>
      <c r="H3043" s="20">
        <f>LatticeLayout!H3072</f>
        <v>47.5</v>
      </c>
      <c r="I3043" s="20">
        <f>LatticeLayout!I3072</f>
        <v>0.13700000000000001</v>
      </c>
      <c r="J3043" s="20">
        <f>LatticeLayout!J3072</f>
        <v>0</v>
      </c>
      <c r="K3043" s="20">
        <f>LatticeLayout!K3072</f>
        <v>0.13700000000000001</v>
      </c>
      <c r="L3043" s="20">
        <f>LatticeLayout!L3072</f>
        <v>41.094000000000001</v>
      </c>
      <c r="M3043" s="20">
        <f>LatticeLayout!M3072</f>
        <v>427.19421835962947</v>
      </c>
      <c r="N3043" s="20">
        <f>LatticeLayout!N3072</f>
        <v>268.72764052404841</v>
      </c>
      <c r="O3043" s="20">
        <f t="shared" si="141"/>
        <v>268.79614052404838</v>
      </c>
      <c r="P3043" s="20">
        <f t="shared" si="142"/>
        <v>427.19421835962947</v>
      </c>
      <c r="Q3043" s="20">
        <f t="shared" si="143"/>
        <v>41.094000000000001</v>
      </c>
    </row>
    <row r="3044" spans="1:17" hidden="1" x14ac:dyDescent="0.3">
      <c r="A3044" s="20">
        <f>LatticeLayout!A3073</f>
        <v>0</v>
      </c>
      <c r="B3044" s="20">
        <f>LatticeLayout!B3073</f>
        <v>0</v>
      </c>
      <c r="C3044" s="20">
        <f>LatticeLayout!C3073</f>
        <v>0</v>
      </c>
      <c r="D3044" s="20">
        <f>LatticeLayout!D3073</f>
        <v>0</v>
      </c>
      <c r="E3044" s="20">
        <f>LatticeLayout!E3073</f>
        <v>0</v>
      </c>
      <c r="F3044" s="20">
        <f>LatticeLayout!F3073</f>
        <v>0</v>
      </c>
      <c r="G3044" s="20">
        <f>LatticeLayout!G3073</f>
        <v>0</v>
      </c>
      <c r="H3044" s="20">
        <f>LatticeLayout!H3073</f>
        <v>0</v>
      </c>
      <c r="I3044" s="20">
        <f>LatticeLayout!I3073</f>
        <v>0</v>
      </c>
      <c r="J3044" s="20">
        <f>LatticeLayout!J3073</f>
        <v>0</v>
      </c>
      <c r="K3044" s="20">
        <f>LatticeLayout!K3073</f>
        <v>4.3999999999999997E-2</v>
      </c>
      <c r="L3044" s="20">
        <f>LatticeLayout!L3073</f>
        <v>41.094000000000001</v>
      </c>
      <c r="M3044" s="20">
        <f>LatticeLayout!M3073</f>
        <v>427.19421835962947</v>
      </c>
      <c r="N3044" s="20">
        <f>LatticeLayout!N3073</f>
        <v>268.68364052404843</v>
      </c>
      <c r="O3044" s="20">
        <f t="shared" si="141"/>
        <v>268.70564052404842</v>
      </c>
      <c r="P3044" s="20">
        <f t="shared" si="142"/>
        <v>427.19421835962947</v>
      </c>
      <c r="Q3044" s="20">
        <f t="shared" si="143"/>
        <v>41.094000000000001</v>
      </c>
    </row>
    <row r="3045" spans="1:17" x14ac:dyDescent="0.3">
      <c r="A3045" s="20" t="str">
        <f>LatticeLayout!A3074</f>
        <v>LS3</v>
      </c>
      <c r="B3045" s="20" t="str">
        <f>LatticeLayout!B3074</f>
        <v>BTS</v>
      </c>
      <c r="C3045" s="20" t="str">
        <f>LatticeLayout!C3074</f>
        <v>QH</v>
      </c>
      <c r="D3045" s="20">
        <f>LatticeLayout!D3074</f>
        <v>5218</v>
      </c>
      <c r="E3045" s="20" t="str">
        <f>LatticeLayout!E3074</f>
        <v>LS3_BTS:QH_D5218</v>
      </c>
      <c r="F3045" s="20" t="str">
        <f>LatticeLayout!F3074</f>
        <v>Q1</v>
      </c>
      <c r="G3045" s="20" t="str">
        <f>LatticeLayout!G3074</f>
        <v>quadrupole-X</v>
      </c>
      <c r="H3045" s="20">
        <f>LatticeLayout!H3074</f>
        <v>50</v>
      </c>
      <c r="I3045" s="20">
        <f>LatticeLayout!I3074</f>
        <v>0</v>
      </c>
      <c r="J3045" s="20">
        <f>LatticeLayout!J3074</f>
        <v>0</v>
      </c>
      <c r="K3045" s="20">
        <f>LatticeLayout!K3074</f>
        <v>0.25</v>
      </c>
      <c r="L3045" s="551">
        <f>LatticeLayout!L3074</f>
        <v>41.094000000000001</v>
      </c>
      <c r="M3045" s="551">
        <f>LatticeLayout!M3074</f>
        <v>427.19421835962947</v>
      </c>
      <c r="N3045" s="551">
        <f>LatticeLayout!N3074</f>
        <v>268.43364052404843</v>
      </c>
      <c r="O3045" s="551">
        <f t="shared" si="141"/>
        <v>268.55864052404843</v>
      </c>
      <c r="P3045" s="551">
        <f t="shared" si="142"/>
        <v>427.19421835962947</v>
      </c>
      <c r="Q3045" s="551">
        <f t="shared" si="143"/>
        <v>41.094000000000001</v>
      </c>
    </row>
    <row r="3046" spans="1:17" hidden="1" x14ac:dyDescent="0.3">
      <c r="A3046" s="20">
        <f>LatticeLayout!A3075</f>
        <v>0</v>
      </c>
      <c r="B3046" s="20">
        <f>LatticeLayout!B3075</f>
        <v>0</v>
      </c>
      <c r="C3046" s="20">
        <f>LatticeLayout!C3075</f>
        <v>0</v>
      </c>
      <c r="D3046" s="20">
        <f>LatticeLayout!D3075</f>
        <v>0</v>
      </c>
      <c r="E3046" s="20" t="str">
        <f>LatticeLayout!E3075</f>
        <v/>
      </c>
      <c r="F3046" s="20">
        <f>LatticeLayout!F3075</f>
        <v>0</v>
      </c>
      <c r="G3046" s="20">
        <f>LatticeLayout!G3075</f>
        <v>0</v>
      </c>
      <c r="H3046" s="20">
        <f>LatticeLayout!H3075</f>
        <v>0</v>
      </c>
      <c r="I3046" s="20">
        <f>LatticeLayout!I3075</f>
        <v>0</v>
      </c>
      <c r="J3046" s="20">
        <f>LatticeLayout!J3075</f>
        <v>0</v>
      </c>
      <c r="K3046" s="20">
        <f>LatticeLayout!K3075</f>
        <v>2</v>
      </c>
      <c r="L3046" s="20">
        <f>LatticeLayout!L3075</f>
        <v>41.094000000000001</v>
      </c>
      <c r="M3046" s="20">
        <f>LatticeLayout!M3075</f>
        <v>427.19421835962947</v>
      </c>
      <c r="N3046" s="20">
        <f>LatticeLayout!N3075</f>
        <v>266.43364052404843</v>
      </c>
      <c r="O3046" s="20">
        <f t="shared" si="141"/>
        <v>267.43364052404843</v>
      </c>
      <c r="P3046" s="20">
        <f t="shared" si="142"/>
        <v>427.19421835962947</v>
      </c>
      <c r="Q3046" s="20">
        <f t="shared" si="143"/>
        <v>41.094000000000001</v>
      </c>
    </row>
    <row r="3047" spans="1:17" x14ac:dyDescent="0.3">
      <c r="A3047" s="20" t="str">
        <f>LatticeLayout!A3076</f>
        <v>LS3</v>
      </c>
      <c r="B3047" s="20" t="str">
        <f>LatticeLayout!B3076</f>
        <v>BTS</v>
      </c>
      <c r="C3047" s="20" t="str">
        <f>LatticeLayout!C3076</f>
        <v>QV</v>
      </c>
      <c r="D3047" s="20">
        <f>LatticeLayout!D3076</f>
        <v>5240</v>
      </c>
      <c r="E3047" s="20" t="str">
        <f>LatticeLayout!E3076</f>
        <v>LS3_BTS:QV_D5240</v>
      </c>
      <c r="F3047" s="20" t="str">
        <f>LatticeLayout!F3076</f>
        <v>Q1</v>
      </c>
      <c r="G3047" s="20" t="str">
        <f>LatticeLayout!G3076</f>
        <v>quadrupole-Y</v>
      </c>
      <c r="H3047" s="20">
        <f>LatticeLayout!H3076</f>
        <v>50</v>
      </c>
      <c r="I3047" s="20">
        <f>LatticeLayout!I3076</f>
        <v>0</v>
      </c>
      <c r="J3047" s="20">
        <f>LatticeLayout!J3076</f>
        <v>0</v>
      </c>
      <c r="K3047" s="20">
        <f>LatticeLayout!K3076</f>
        <v>0.25</v>
      </c>
      <c r="L3047" s="551">
        <f>LatticeLayout!L3076</f>
        <v>41.094000000000001</v>
      </c>
      <c r="M3047" s="551">
        <f>LatticeLayout!M3076</f>
        <v>427.19421835962947</v>
      </c>
      <c r="N3047" s="551">
        <f>LatticeLayout!N3076</f>
        <v>266.18364052404843</v>
      </c>
      <c r="O3047" s="551">
        <f t="shared" si="141"/>
        <v>266.30864052404843</v>
      </c>
      <c r="P3047" s="551">
        <f t="shared" si="142"/>
        <v>427.19421835962947</v>
      </c>
      <c r="Q3047" s="551">
        <f t="shared" si="143"/>
        <v>41.094000000000001</v>
      </c>
    </row>
    <row r="3048" spans="1:17" hidden="1" x14ac:dyDescent="0.3">
      <c r="A3048" s="20">
        <f>LatticeLayout!A3077</f>
        <v>0</v>
      </c>
      <c r="B3048" s="20">
        <f>LatticeLayout!B3077</f>
        <v>0</v>
      </c>
      <c r="C3048" s="20">
        <f>LatticeLayout!C3077</f>
        <v>0</v>
      </c>
      <c r="D3048" s="20">
        <f>LatticeLayout!D3077</f>
        <v>0</v>
      </c>
      <c r="E3048" s="20" t="str">
        <f>LatticeLayout!E3077</f>
        <v/>
      </c>
      <c r="F3048" s="20">
        <f>LatticeLayout!F3077</f>
        <v>0</v>
      </c>
      <c r="G3048" s="20">
        <f>LatticeLayout!G3077</f>
        <v>0</v>
      </c>
      <c r="H3048" s="20">
        <f>LatticeLayout!H3077</f>
        <v>0</v>
      </c>
      <c r="I3048" s="20">
        <f>LatticeLayout!I3077</f>
        <v>0</v>
      </c>
      <c r="J3048" s="20">
        <f>LatticeLayout!J3077</f>
        <v>0</v>
      </c>
      <c r="K3048" s="20">
        <f>LatticeLayout!K3077</f>
        <v>1.5495000000000001</v>
      </c>
      <c r="L3048" s="20">
        <f>LatticeLayout!L3077</f>
        <v>41.094000000000001</v>
      </c>
      <c r="M3048" s="20">
        <f>LatticeLayout!M3077</f>
        <v>427.19421835962947</v>
      </c>
      <c r="N3048" s="20">
        <f>LatticeLayout!N3077</f>
        <v>264.63414052404841</v>
      </c>
      <c r="O3048" s="20">
        <f t="shared" si="141"/>
        <v>265.40889052404839</v>
      </c>
      <c r="P3048" s="20">
        <f t="shared" si="142"/>
        <v>427.19421835962947</v>
      </c>
      <c r="Q3048" s="20">
        <f t="shared" si="143"/>
        <v>41.094000000000001</v>
      </c>
    </row>
    <row r="3049" spans="1:17" hidden="1" x14ac:dyDescent="0.3">
      <c r="A3049" s="20">
        <f>LatticeLayout!A3078</f>
        <v>0</v>
      </c>
      <c r="B3049" s="20">
        <f>LatticeLayout!B3078</f>
        <v>0</v>
      </c>
      <c r="C3049" s="20">
        <f>LatticeLayout!C3078</f>
        <v>0</v>
      </c>
      <c r="D3049" s="20">
        <f>LatticeLayout!D3078</f>
        <v>0</v>
      </c>
      <c r="E3049" s="20" t="str">
        <f>LatticeLayout!E3078</f>
        <v/>
      </c>
      <c r="F3049" s="20">
        <f>LatticeLayout!F3078</f>
        <v>0</v>
      </c>
      <c r="G3049" s="20" t="str">
        <f>LatticeLayout!G3078</f>
        <v>bellow</v>
      </c>
      <c r="H3049" s="20">
        <f>LatticeLayout!H3078</f>
        <v>0</v>
      </c>
      <c r="I3049" s="20">
        <f>LatticeLayout!I3078</f>
        <v>0</v>
      </c>
      <c r="J3049" s="20">
        <f>LatticeLayout!J3078</f>
        <v>0</v>
      </c>
      <c r="K3049" s="20">
        <f>LatticeLayout!K3078</f>
        <v>0.11600000000000001</v>
      </c>
      <c r="L3049" s="20">
        <f>LatticeLayout!L3078</f>
        <v>41.094000000000001</v>
      </c>
      <c r="M3049" s="20">
        <f>LatticeLayout!M3078</f>
        <v>427.19421835962947</v>
      </c>
      <c r="N3049" s="20">
        <f>LatticeLayout!N3078</f>
        <v>264.51814052404842</v>
      </c>
      <c r="O3049" s="20">
        <f t="shared" si="141"/>
        <v>264.57614052404841</v>
      </c>
      <c r="P3049" s="20">
        <f t="shared" si="142"/>
        <v>427.19421835962947</v>
      </c>
      <c r="Q3049" s="20">
        <f t="shared" si="143"/>
        <v>41.094000000000001</v>
      </c>
    </row>
    <row r="3050" spans="1:17" hidden="1" x14ac:dyDescent="0.3">
      <c r="A3050" s="20" t="str">
        <f>LatticeLayout!A3079</f>
        <v>LS3</v>
      </c>
      <c r="B3050" s="20" t="str">
        <f>LatticeLayout!B3079</f>
        <v>BTS</v>
      </c>
      <c r="C3050" s="20" t="str">
        <f>LatticeLayout!C3079</f>
        <v>BPM</v>
      </c>
      <c r="D3050" s="20">
        <f>LatticeLayout!D3079</f>
        <v>5258</v>
      </c>
      <c r="E3050" s="20" t="str">
        <f>LatticeLayout!E3079</f>
        <v>LS3_BTS:BPM_D5258</v>
      </c>
      <c r="F3050" s="20" t="str">
        <f>LatticeLayout!F3079</f>
        <v>BPM3</v>
      </c>
      <c r="G3050" s="20" t="str">
        <f>LatticeLayout!G3079</f>
        <v>position monitor</v>
      </c>
      <c r="H3050" s="20">
        <f>LatticeLayout!H3079</f>
        <v>0</v>
      </c>
      <c r="I3050" s="20">
        <f>LatticeLayout!I3079</f>
        <v>0</v>
      </c>
      <c r="J3050" s="20">
        <f>LatticeLayout!J3079</f>
        <v>0</v>
      </c>
      <c r="K3050" s="20">
        <f>LatticeLayout!K3079</f>
        <v>0</v>
      </c>
      <c r="L3050" s="20">
        <f>LatticeLayout!L3079</f>
        <v>41.094000000000001</v>
      </c>
      <c r="M3050" s="20">
        <f>LatticeLayout!M3079</f>
        <v>427.19421835962947</v>
      </c>
      <c r="N3050" s="20">
        <f>LatticeLayout!N3079</f>
        <v>264.51814052404842</v>
      </c>
      <c r="O3050" s="20">
        <f t="shared" si="141"/>
        <v>264.51814052404842</v>
      </c>
      <c r="P3050" s="20">
        <f t="shared" si="142"/>
        <v>427.19421835962947</v>
      </c>
      <c r="Q3050" s="20">
        <f t="shared" si="143"/>
        <v>41.094000000000001</v>
      </c>
    </row>
    <row r="3051" spans="1:17" x14ac:dyDescent="0.3">
      <c r="A3051" s="20">
        <f>LatticeLayout!A3080</f>
        <v>0</v>
      </c>
      <c r="B3051" s="20">
        <f>LatticeLayout!B3080</f>
        <v>0</v>
      </c>
      <c r="C3051" s="20">
        <f>LatticeLayout!C3080</f>
        <v>0</v>
      </c>
      <c r="D3051" s="20">
        <f>LatticeLayout!D3080</f>
        <v>0</v>
      </c>
      <c r="E3051" s="20" t="str">
        <f>LatticeLayout!E3080</f>
        <v/>
      </c>
      <c r="F3051" s="20">
        <f>LatticeLayout!F3080</f>
        <v>0</v>
      </c>
      <c r="G3051" s="20" t="str">
        <f>LatticeLayout!G3080</f>
        <v>diagnostic box</v>
      </c>
      <c r="H3051" s="20">
        <f>LatticeLayout!H3080</f>
        <v>0</v>
      </c>
      <c r="I3051" s="20">
        <f>LatticeLayout!I3080</f>
        <v>0</v>
      </c>
      <c r="J3051" s="20">
        <f>LatticeLayout!J3080</f>
        <v>0</v>
      </c>
      <c r="K3051" s="20">
        <f>LatticeLayout!K3080</f>
        <v>7.3999999999999996E-2</v>
      </c>
      <c r="L3051" s="551">
        <f>LatticeLayout!L3080</f>
        <v>41.094000000000001</v>
      </c>
      <c r="M3051" s="551">
        <f>LatticeLayout!M3080</f>
        <v>427.19421835962947</v>
      </c>
      <c r="N3051" s="551">
        <f>LatticeLayout!N3080</f>
        <v>264.44414052404841</v>
      </c>
      <c r="O3051" s="551">
        <f t="shared" si="141"/>
        <v>264.48114052404844</v>
      </c>
      <c r="P3051" s="551">
        <f t="shared" si="142"/>
        <v>427.19421835962947</v>
      </c>
      <c r="Q3051" s="551">
        <f t="shared" si="143"/>
        <v>41.094000000000001</v>
      </c>
    </row>
    <row r="3052" spans="1:17" hidden="1" x14ac:dyDescent="0.3">
      <c r="A3052" s="20" t="str">
        <f>LatticeLayout!A3081</f>
        <v>LS3</v>
      </c>
      <c r="B3052" s="20" t="str">
        <f>LatticeLayout!B3081</f>
        <v>BTS</v>
      </c>
      <c r="C3052" s="20" t="str">
        <f>LatticeLayout!C3081</f>
        <v>PORT</v>
      </c>
      <c r="D3052" s="20">
        <f>LatticeLayout!D3081</f>
        <v>5259</v>
      </c>
      <c r="E3052" s="20" t="str">
        <f>LatticeLayout!E3081</f>
        <v>LS3_BTS:PORT_D5259</v>
      </c>
      <c r="F3052" s="20">
        <f>LatticeLayout!F3081</f>
        <v>0</v>
      </c>
      <c r="G3052" s="20" t="str">
        <f>LatticeLayout!G3081</f>
        <v>port for future diagnostics</v>
      </c>
      <c r="H3052" s="20">
        <f>LatticeLayout!H3081</f>
        <v>0</v>
      </c>
      <c r="I3052" s="20">
        <f>LatticeLayout!I3081</f>
        <v>0</v>
      </c>
      <c r="J3052" s="20">
        <f>LatticeLayout!J3081</f>
        <v>0</v>
      </c>
      <c r="K3052" s="20">
        <f>LatticeLayout!K3081</f>
        <v>0</v>
      </c>
      <c r="L3052" s="20">
        <f>LatticeLayout!L3081</f>
        <v>41.094000000000001</v>
      </c>
      <c r="M3052" s="20">
        <f>LatticeLayout!M3081</f>
        <v>427.19421835962947</v>
      </c>
      <c r="N3052" s="20">
        <f>LatticeLayout!N3081</f>
        <v>264.44414052404841</v>
      </c>
      <c r="O3052" s="20">
        <f t="shared" si="141"/>
        <v>264.44414052404841</v>
      </c>
      <c r="P3052" s="20">
        <f t="shared" si="142"/>
        <v>427.19421835962947</v>
      </c>
      <c r="Q3052" s="20">
        <f t="shared" si="143"/>
        <v>41.094000000000001</v>
      </c>
    </row>
    <row r="3053" spans="1:17" x14ac:dyDescent="0.3">
      <c r="A3053" s="20">
        <f>LatticeLayout!A3082</f>
        <v>0</v>
      </c>
      <c r="B3053" s="20">
        <f>LatticeLayout!B3082</f>
        <v>0</v>
      </c>
      <c r="C3053" s="20">
        <f>LatticeLayout!C3082</f>
        <v>0</v>
      </c>
      <c r="D3053" s="20">
        <f>LatticeLayout!D3082</f>
        <v>0</v>
      </c>
      <c r="E3053" s="20" t="str">
        <f>LatticeLayout!E3082</f>
        <v/>
      </c>
      <c r="F3053" s="20">
        <f>LatticeLayout!F3082</f>
        <v>0</v>
      </c>
      <c r="G3053" s="20" t="str">
        <f>LatticeLayout!G3082</f>
        <v>diagnostic box</v>
      </c>
      <c r="H3053" s="20">
        <f>LatticeLayout!H3082</f>
        <v>0</v>
      </c>
      <c r="I3053" s="20">
        <f>LatticeLayout!I3082</f>
        <v>0</v>
      </c>
      <c r="J3053" s="20">
        <f>LatticeLayout!J3082</f>
        <v>0</v>
      </c>
      <c r="K3053" s="20">
        <f>LatticeLayout!K3082</f>
        <v>9.0999999999999998E-2</v>
      </c>
      <c r="L3053" s="551">
        <f>LatticeLayout!L3082</f>
        <v>41.094000000000001</v>
      </c>
      <c r="M3053" s="551">
        <f>LatticeLayout!M3082</f>
        <v>427.19421835962947</v>
      </c>
      <c r="N3053" s="551">
        <f>LatticeLayout!N3082</f>
        <v>264.3531405240484</v>
      </c>
      <c r="O3053" s="551">
        <f t="shared" si="141"/>
        <v>264.3986405240484</v>
      </c>
      <c r="P3053" s="551">
        <f t="shared" si="142"/>
        <v>427.19421835962947</v>
      </c>
      <c r="Q3053" s="551">
        <f t="shared" si="143"/>
        <v>41.094000000000001</v>
      </c>
    </row>
    <row r="3054" spans="1:17" hidden="1" x14ac:dyDescent="0.3">
      <c r="A3054" s="20" t="str">
        <f>LatticeLayout!A3083</f>
        <v>LS3</v>
      </c>
      <c r="B3054" s="20" t="str">
        <f>LatticeLayout!B3083</f>
        <v>BTS</v>
      </c>
      <c r="C3054" s="20" t="str">
        <f>LatticeLayout!C3083</f>
        <v>PORT</v>
      </c>
      <c r="D3054" s="20">
        <f>LatticeLayout!D3083</f>
        <v>5260</v>
      </c>
      <c r="E3054" s="20" t="str">
        <f>LatticeLayout!E3083</f>
        <v>LS3_BTS:PORT_D5260</v>
      </c>
      <c r="F3054" s="20" t="str">
        <f>LatticeLayout!F3083</f>
        <v>IP_S</v>
      </c>
      <c r="G3054" s="20" t="str">
        <f>LatticeLayout!G3083</f>
        <v>pump, 65 l/s</v>
      </c>
      <c r="H3054" s="20">
        <f>LatticeLayout!H3083</f>
        <v>0</v>
      </c>
      <c r="I3054" s="20">
        <f>LatticeLayout!I3083</f>
        <v>0</v>
      </c>
      <c r="J3054" s="20">
        <f>LatticeLayout!J3083</f>
        <v>0</v>
      </c>
      <c r="K3054" s="20">
        <f>LatticeLayout!K3083</f>
        <v>0</v>
      </c>
      <c r="L3054" s="20">
        <f>LatticeLayout!L3083</f>
        <v>41.094000000000001</v>
      </c>
      <c r="M3054" s="20">
        <f>LatticeLayout!M3083</f>
        <v>427.19421835962947</v>
      </c>
      <c r="N3054" s="20">
        <f>LatticeLayout!N3083</f>
        <v>264.3531405240484</v>
      </c>
      <c r="O3054" s="20">
        <f t="shared" si="141"/>
        <v>264.3531405240484</v>
      </c>
      <c r="P3054" s="20">
        <f t="shared" si="142"/>
        <v>427.19421835962947</v>
      </c>
      <c r="Q3054" s="20">
        <f t="shared" si="143"/>
        <v>41.094000000000001</v>
      </c>
    </row>
    <row r="3055" spans="1:17" hidden="1" x14ac:dyDescent="0.3">
      <c r="A3055" s="20">
        <f>LatticeLayout!A3084</f>
        <v>0</v>
      </c>
      <c r="B3055" s="20">
        <f>LatticeLayout!B3084</f>
        <v>0</v>
      </c>
      <c r="C3055" s="20">
        <f>LatticeLayout!C3084</f>
        <v>0</v>
      </c>
      <c r="D3055" s="20">
        <f>LatticeLayout!D3084</f>
        <v>0</v>
      </c>
      <c r="E3055" s="20" t="str">
        <f>LatticeLayout!E3084</f>
        <v/>
      </c>
      <c r="F3055" s="20">
        <f>LatticeLayout!F3084</f>
        <v>0</v>
      </c>
      <c r="G3055" s="20" t="str">
        <f>LatticeLayout!G3084</f>
        <v>bellow</v>
      </c>
      <c r="H3055" s="20">
        <f>LatticeLayout!H3084</f>
        <v>0</v>
      </c>
      <c r="I3055" s="20">
        <f>LatticeLayout!I3084</f>
        <v>0</v>
      </c>
      <c r="J3055" s="20">
        <f>LatticeLayout!J3084</f>
        <v>0</v>
      </c>
      <c r="K3055" s="20">
        <f>LatticeLayout!K3084</f>
        <v>9.9000000000000005E-2</v>
      </c>
      <c r="L3055" s="20">
        <f>LatticeLayout!L3084</f>
        <v>41.094000000000001</v>
      </c>
      <c r="M3055" s="20">
        <f>LatticeLayout!M3084</f>
        <v>427.19421835962947</v>
      </c>
      <c r="N3055" s="20">
        <f>LatticeLayout!N3084</f>
        <v>264.25414052404841</v>
      </c>
      <c r="O3055" s="20">
        <f t="shared" si="141"/>
        <v>264.30364052404843</v>
      </c>
      <c r="P3055" s="20">
        <f t="shared" si="142"/>
        <v>427.19421835962947</v>
      </c>
      <c r="Q3055" s="20">
        <f t="shared" si="143"/>
        <v>41.094000000000001</v>
      </c>
    </row>
    <row r="3056" spans="1:17" hidden="1" x14ac:dyDescent="0.3">
      <c r="A3056" s="20">
        <f>LatticeLayout!A3085</f>
        <v>0</v>
      </c>
      <c r="B3056" s="20">
        <f>LatticeLayout!B3085</f>
        <v>0</v>
      </c>
      <c r="C3056" s="20">
        <f>LatticeLayout!C3085</f>
        <v>0</v>
      </c>
      <c r="D3056" s="20">
        <f>LatticeLayout!D3085</f>
        <v>0</v>
      </c>
      <c r="E3056" s="20" t="str">
        <f>LatticeLayout!E3085</f>
        <v/>
      </c>
      <c r="F3056" s="20">
        <f>LatticeLayout!F3085</f>
        <v>0</v>
      </c>
      <c r="G3056" s="20">
        <f>LatticeLayout!G3085</f>
        <v>0</v>
      </c>
      <c r="H3056" s="20">
        <f>LatticeLayout!H3085</f>
        <v>0</v>
      </c>
      <c r="I3056" s="20">
        <f>LatticeLayout!I3085</f>
        <v>0</v>
      </c>
      <c r="J3056" s="20">
        <f>LatticeLayout!J3085</f>
        <v>0</v>
      </c>
      <c r="K3056" s="20">
        <f>LatticeLayout!K3085</f>
        <v>1.3745000000000001</v>
      </c>
      <c r="L3056" s="20">
        <f>LatticeLayout!L3085</f>
        <v>41.094000000000001</v>
      </c>
      <c r="M3056" s="20">
        <f>LatticeLayout!M3085</f>
        <v>427.19421835962947</v>
      </c>
      <c r="N3056" s="20">
        <f>LatticeLayout!N3085</f>
        <v>262.8796405240484</v>
      </c>
      <c r="O3056" s="20">
        <f t="shared" si="141"/>
        <v>263.5668905240484</v>
      </c>
      <c r="P3056" s="20">
        <f t="shared" si="142"/>
        <v>427.19421835962947</v>
      </c>
      <c r="Q3056" s="20">
        <f t="shared" si="143"/>
        <v>41.094000000000001</v>
      </c>
    </row>
    <row r="3057" spans="1:17" x14ac:dyDescent="0.3">
      <c r="A3057" s="20" t="str">
        <f>LatticeLayout!A3086</f>
        <v>LS3</v>
      </c>
      <c r="B3057" s="20" t="str">
        <f>LatticeLayout!B3086</f>
        <v>BTS</v>
      </c>
      <c r="C3057" s="20" t="str">
        <f>LatticeLayout!C3086</f>
        <v>DC</v>
      </c>
      <c r="D3057" s="20">
        <f>LatticeLayout!D3086</f>
        <v>5275</v>
      </c>
      <c r="E3057" s="20" t="str">
        <f>LatticeLayout!E3086</f>
        <v>LS3_BTS:DC_D5275</v>
      </c>
      <c r="F3057" s="20" t="str">
        <f>LatticeLayout!F3086</f>
        <v>C2</v>
      </c>
      <c r="G3057" s="20" t="str">
        <f>LatticeLayout!G3086</f>
        <v>correctors-X,Y</v>
      </c>
      <c r="H3057" s="20">
        <f>LatticeLayout!H3086</f>
        <v>50</v>
      </c>
      <c r="I3057" s="20">
        <f>LatticeLayout!I3086</f>
        <v>0</v>
      </c>
      <c r="J3057" s="20">
        <f>LatticeLayout!J3086</f>
        <v>0</v>
      </c>
      <c r="K3057" s="20">
        <f>LatticeLayout!K3086</f>
        <v>0.2</v>
      </c>
      <c r="L3057" s="551">
        <f>LatticeLayout!L3086</f>
        <v>41.094000000000001</v>
      </c>
      <c r="M3057" s="551">
        <f>LatticeLayout!M3086</f>
        <v>427.19421835962947</v>
      </c>
      <c r="N3057" s="551">
        <f>LatticeLayout!N3086</f>
        <v>262.67964052404841</v>
      </c>
      <c r="O3057" s="551">
        <f t="shared" si="141"/>
        <v>262.77964052404843</v>
      </c>
      <c r="P3057" s="551">
        <f t="shared" si="142"/>
        <v>427.19421835962947</v>
      </c>
      <c r="Q3057" s="551">
        <f t="shared" si="143"/>
        <v>41.094000000000001</v>
      </c>
    </row>
    <row r="3058" spans="1:17" hidden="1" x14ac:dyDescent="0.3">
      <c r="A3058" s="20">
        <f>LatticeLayout!A3087</f>
        <v>0</v>
      </c>
      <c r="B3058" s="20">
        <f>LatticeLayout!B3087</f>
        <v>0</v>
      </c>
      <c r="C3058" s="20">
        <f>LatticeLayout!C3087</f>
        <v>0</v>
      </c>
      <c r="D3058" s="20">
        <f>LatticeLayout!D3087</f>
        <v>0</v>
      </c>
      <c r="E3058" s="20" t="str">
        <f>LatticeLayout!E3087</f>
        <v/>
      </c>
      <c r="F3058" s="20">
        <f>LatticeLayout!F3087</f>
        <v>0</v>
      </c>
      <c r="G3058" s="20">
        <f>LatticeLayout!G3087</f>
        <v>0</v>
      </c>
      <c r="H3058" s="20">
        <f>LatticeLayout!H3087</f>
        <v>0</v>
      </c>
      <c r="I3058" s="20">
        <f>LatticeLayout!I3087</f>
        <v>0</v>
      </c>
      <c r="J3058" s="20">
        <f>LatticeLayout!J3087</f>
        <v>0</v>
      </c>
      <c r="K3058" s="20">
        <f>LatticeLayout!K3087</f>
        <v>0.2</v>
      </c>
      <c r="L3058" s="20">
        <f>LatticeLayout!L3087</f>
        <v>41.094000000000001</v>
      </c>
      <c r="M3058" s="20">
        <f>LatticeLayout!M3087</f>
        <v>427.19421835962947</v>
      </c>
      <c r="N3058" s="20">
        <f>LatticeLayout!N3087</f>
        <v>262.47964052404842</v>
      </c>
      <c r="O3058" s="20">
        <f t="shared" si="141"/>
        <v>262.57964052404839</v>
      </c>
      <c r="P3058" s="20">
        <f t="shared" si="142"/>
        <v>427.19421835962947</v>
      </c>
      <c r="Q3058" s="20">
        <f t="shared" si="143"/>
        <v>41.094000000000001</v>
      </c>
    </row>
    <row r="3059" spans="1:17" x14ac:dyDescent="0.3">
      <c r="A3059" s="20" t="str">
        <f>LatticeLayout!A3088</f>
        <v>LS3</v>
      </c>
      <c r="B3059" s="20" t="str">
        <f>LatticeLayout!B3088</f>
        <v>BTS</v>
      </c>
      <c r="C3059" s="20" t="str">
        <f>LatticeLayout!C3088</f>
        <v>QH</v>
      </c>
      <c r="D3059" s="20">
        <f>LatticeLayout!D3088</f>
        <v>5280</v>
      </c>
      <c r="E3059" s="20" t="str">
        <f>LatticeLayout!E3088</f>
        <v>LS3_BTS:QH_D5280</v>
      </c>
      <c r="F3059" s="20" t="str">
        <f>LatticeLayout!F3088</f>
        <v>Q1</v>
      </c>
      <c r="G3059" s="20" t="str">
        <f>LatticeLayout!G3088</f>
        <v>quadrupole-X</v>
      </c>
      <c r="H3059" s="20">
        <f>LatticeLayout!H3088</f>
        <v>50</v>
      </c>
      <c r="I3059" s="20">
        <f>LatticeLayout!I3088</f>
        <v>0</v>
      </c>
      <c r="J3059" s="20">
        <f>LatticeLayout!J3088</f>
        <v>0</v>
      </c>
      <c r="K3059" s="20">
        <f>LatticeLayout!K3088</f>
        <v>0.25</v>
      </c>
      <c r="L3059" s="551">
        <f>LatticeLayout!L3088</f>
        <v>41.094000000000001</v>
      </c>
      <c r="M3059" s="551">
        <f>LatticeLayout!M3088</f>
        <v>427.19421835962947</v>
      </c>
      <c r="N3059" s="551">
        <f>LatticeLayout!N3088</f>
        <v>262.22964052404842</v>
      </c>
      <c r="O3059" s="551">
        <f t="shared" si="141"/>
        <v>262.35464052404842</v>
      </c>
      <c r="P3059" s="551">
        <f t="shared" si="142"/>
        <v>427.19421835962947</v>
      </c>
      <c r="Q3059" s="551">
        <f t="shared" si="143"/>
        <v>41.094000000000001</v>
      </c>
    </row>
    <row r="3060" spans="1:17" hidden="1" x14ac:dyDescent="0.3">
      <c r="A3060" s="20">
        <f>LatticeLayout!A3089</f>
        <v>0</v>
      </c>
      <c r="B3060" s="20">
        <f>LatticeLayout!B3089</f>
        <v>0</v>
      </c>
      <c r="C3060" s="20">
        <f>LatticeLayout!C3089</f>
        <v>0</v>
      </c>
      <c r="D3060" s="20">
        <f>LatticeLayout!D3089</f>
        <v>0</v>
      </c>
      <c r="E3060" s="20" t="str">
        <f>LatticeLayout!E3089</f>
        <v/>
      </c>
      <c r="F3060" s="20">
        <f>LatticeLayout!F3089</f>
        <v>0</v>
      </c>
      <c r="G3060" s="20">
        <f>LatticeLayout!G3089</f>
        <v>0</v>
      </c>
      <c r="H3060" s="20">
        <f>LatticeLayout!H3089</f>
        <v>0</v>
      </c>
      <c r="I3060" s="20">
        <f>LatticeLayout!I3089</f>
        <v>0</v>
      </c>
      <c r="J3060" s="20">
        <f>LatticeLayout!J3089</f>
        <v>0</v>
      </c>
      <c r="K3060" s="20">
        <f>LatticeLayout!K3089</f>
        <v>2</v>
      </c>
      <c r="L3060" s="20">
        <f>LatticeLayout!L3089</f>
        <v>41.094000000000001</v>
      </c>
      <c r="M3060" s="20">
        <f>LatticeLayout!M3089</f>
        <v>427.19421835962947</v>
      </c>
      <c r="N3060" s="20">
        <f>LatticeLayout!N3089</f>
        <v>260.22964052404842</v>
      </c>
      <c r="O3060" s="20">
        <f t="shared" si="141"/>
        <v>261.22964052404842</v>
      </c>
      <c r="P3060" s="20">
        <f t="shared" si="142"/>
        <v>427.19421835962947</v>
      </c>
      <c r="Q3060" s="20">
        <f t="shared" si="143"/>
        <v>41.094000000000001</v>
      </c>
    </row>
    <row r="3061" spans="1:17" x14ac:dyDescent="0.3">
      <c r="A3061" s="20" t="str">
        <f>LatticeLayout!A3090</f>
        <v>LS3</v>
      </c>
      <c r="B3061" s="20" t="str">
        <f>LatticeLayout!B3090</f>
        <v>BTS</v>
      </c>
      <c r="C3061" s="20" t="str">
        <f>LatticeLayout!C3090</f>
        <v>QV</v>
      </c>
      <c r="D3061" s="20">
        <f>LatticeLayout!D3090</f>
        <v>5302</v>
      </c>
      <c r="E3061" s="20" t="str">
        <f>LatticeLayout!E3090</f>
        <v>LS3_BTS:QV_D5302</v>
      </c>
      <c r="F3061" s="20" t="str">
        <f>LatticeLayout!F3090</f>
        <v>Q1</v>
      </c>
      <c r="G3061" s="20" t="str">
        <f>LatticeLayout!G3090</f>
        <v>quadrupole-Y</v>
      </c>
      <c r="H3061" s="20">
        <f>LatticeLayout!H3090</f>
        <v>50</v>
      </c>
      <c r="I3061" s="20">
        <f>LatticeLayout!I3090</f>
        <v>0</v>
      </c>
      <c r="J3061" s="20">
        <f>LatticeLayout!J3090</f>
        <v>0</v>
      </c>
      <c r="K3061" s="20">
        <f>LatticeLayout!K3090</f>
        <v>0.25</v>
      </c>
      <c r="L3061" s="551">
        <f>LatticeLayout!L3090</f>
        <v>41.094000000000001</v>
      </c>
      <c r="M3061" s="551">
        <f>LatticeLayout!M3090</f>
        <v>427.19421835962947</v>
      </c>
      <c r="N3061" s="551">
        <f>LatticeLayout!N3090</f>
        <v>259.97964052404842</v>
      </c>
      <c r="O3061" s="551">
        <f t="shared" si="141"/>
        <v>260.10464052404842</v>
      </c>
      <c r="P3061" s="551">
        <f t="shared" si="142"/>
        <v>427.19421835962947</v>
      </c>
      <c r="Q3061" s="551">
        <f t="shared" si="143"/>
        <v>41.094000000000001</v>
      </c>
    </row>
    <row r="3062" spans="1:17" hidden="1" x14ac:dyDescent="0.3">
      <c r="A3062" s="20">
        <f>LatticeLayout!A3091</f>
        <v>0</v>
      </c>
      <c r="B3062" s="20">
        <f>LatticeLayout!B3091</f>
        <v>0</v>
      </c>
      <c r="C3062" s="20">
        <f>LatticeLayout!C3091</f>
        <v>0</v>
      </c>
      <c r="D3062" s="20">
        <f>LatticeLayout!D3091</f>
        <v>0</v>
      </c>
      <c r="E3062" s="20">
        <f>LatticeLayout!E3091</f>
        <v>0</v>
      </c>
      <c r="F3062" s="20">
        <f>LatticeLayout!F3091</f>
        <v>0</v>
      </c>
      <c r="G3062" s="20">
        <f>LatticeLayout!G3091</f>
        <v>0</v>
      </c>
      <c r="H3062" s="20">
        <f>LatticeLayout!H3091</f>
        <v>0</v>
      </c>
      <c r="I3062" s="20">
        <f>LatticeLayout!I3091</f>
        <v>0</v>
      </c>
      <c r="J3062" s="20">
        <f>LatticeLayout!J3091</f>
        <v>0</v>
      </c>
      <c r="K3062" s="20">
        <f>LatticeLayout!K3091</f>
        <v>1.5495000000000001</v>
      </c>
      <c r="L3062" s="20">
        <f>LatticeLayout!L3091</f>
        <v>41.094000000000001</v>
      </c>
      <c r="M3062" s="20">
        <f>LatticeLayout!M3091</f>
        <v>427.19421835962947</v>
      </c>
      <c r="N3062" s="20">
        <f>LatticeLayout!N3091</f>
        <v>258.4301405240484</v>
      </c>
      <c r="O3062" s="20">
        <f t="shared" si="141"/>
        <v>259.20489052404844</v>
      </c>
      <c r="P3062" s="20">
        <f t="shared" si="142"/>
        <v>427.19421835962947</v>
      </c>
      <c r="Q3062" s="20">
        <f t="shared" si="143"/>
        <v>41.094000000000001</v>
      </c>
    </row>
    <row r="3063" spans="1:17" hidden="1" x14ac:dyDescent="0.3">
      <c r="A3063" s="20">
        <f>LatticeLayout!A3092</f>
        <v>0</v>
      </c>
      <c r="B3063" s="20">
        <f>LatticeLayout!B3092</f>
        <v>0</v>
      </c>
      <c r="C3063" s="20">
        <f>LatticeLayout!C3092</f>
        <v>0</v>
      </c>
      <c r="D3063" s="20">
        <f>LatticeLayout!D3092</f>
        <v>0</v>
      </c>
      <c r="E3063" s="20" t="str">
        <f>LatticeLayout!E3092</f>
        <v/>
      </c>
      <c r="F3063" s="20">
        <f>LatticeLayout!F3092</f>
        <v>0</v>
      </c>
      <c r="G3063" s="20">
        <f>LatticeLayout!G3092</f>
        <v>0</v>
      </c>
      <c r="H3063" s="20">
        <f>LatticeLayout!H3092</f>
        <v>0</v>
      </c>
      <c r="I3063" s="20">
        <f>LatticeLayout!I3092</f>
        <v>0</v>
      </c>
      <c r="J3063" s="20">
        <f>LatticeLayout!J3092</f>
        <v>0</v>
      </c>
      <c r="K3063" s="20">
        <f>LatticeLayout!K3092</f>
        <v>9.6000000000000002E-2</v>
      </c>
      <c r="L3063" s="20">
        <f>LatticeLayout!L3092</f>
        <v>41.094000000000001</v>
      </c>
      <c r="M3063" s="20">
        <f>LatticeLayout!M3092</f>
        <v>427.19421835962947</v>
      </c>
      <c r="N3063" s="20">
        <f>LatticeLayout!N3092</f>
        <v>258.33414052404839</v>
      </c>
      <c r="O3063" s="20">
        <f t="shared" si="141"/>
        <v>258.3821405240484</v>
      </c>
      <c r="P3063" s="20">
        <f t="shared" si="142"/>
        <v>427.19421835962947</v>
      </c>
      <c r="Q3063" s="20">
        <f t="shared" si="143"/>
        <v>41.094000000000001</v>
      </c>
    </row>
    <row r="3064" spans="1:17" hidden="1" x14ac:dyDescent="0.3">
      <c r="A3064" s="20">
        <f>LatticeLayout!A3093</f>
        <v>0</v>
      </c>
      <c r="B3064" s="20">
        <f>LatticeLayout!B3093</f>
        <v>0</v>
      </c>
      <c r="C3064" s="20">
        <f>LatticeLayout!C3093</f>
        <v>0</v>
      </c>
      <c r="D3064" s="20">
        <f>LatticeLayout!D3093</f>
        <v>0</v>
      </c>
      <c r="E3064" s="20" t="str">
        <f>LatticeLayout!E3093</f>
        <v/>
      </c>
      <c r="F3064" s="20">
        <f>LatticeLayout!F3093</f>
        <v>0</v>
      </c>
      <c r="G3064" s="20">
        <f>LatticeLayout!G3093</f>
        <v>0</v>
      </c>
      <c r="H3064" s="20">
        <f>LatticeLayout!H3093</f>
        <v>0</v>
      </c>
      <c r="I3064" s="20">
        <f>LatticeLayout!I3093</f>
        <v>0</v>
      </c>
      <c r="J3064" s="20">
        <f>LatticeLayout!J3093</f>
        <v>0</v>
      </c>
      <c r="K3064" s="20">
        <f>LatticeLayout!K3093</f>
        <v>0</v>
      </c>
      <c r="L3064" s="20">
        <f>LatticeLayout!L3093</f>
        <v>41.094000000000001</v>
      </c>
      <c r="M3064" s="20">
        <f>LatticeLayout!M3093</f>
        <v>427.19421835962947</v>
      </c>
      <c r="N3064" s="20">
        <f>LatticeLayout!N3093</f>
        <v>258.33414052404839</v>
      </c>
      <c r="O3064" s="20">
        <f t="shared" si="141"/>
        <v>258.33414052404839</v>
      </c>
      <c r="P3064" s="20">
        <f t="shared" si="142"/>
        <v>427.19421835962947</v>
      </c>
      <c r="Q3064" s="20">
        <f t="shared" si="143"/>
        <v>41.094000000000001</v>
      </c>
    </row>
    <row r="3065" spans="1:17" hidden="1" x14ac:dyDescent="0.3">
      <c r="A3065" s="20">
        <f>LatticeLayout!A3094</f>
        <v>0</v>
      </c>
      <c r="B3065" s="20">
        <f>LatticeLayout!B3094</f>
        <v>0</v>
      </c>
      <c r="C3065" s="20">
        <f>LatticeLayout!C3094</f>
        <v>0</v>
      </c>
      <c r="D3065" s="20">
        <f>LatticeLayout!D3094</f>
        <v>0</v>
      </c>
      <c r="E3065" s="20" t="str">
        <f>LatticeLayout!E3094</f>
        <v/>
      </c>
      <c r="F3065" s="20">
        <f>LatticeLayout!F3094</f>
        <v>0</v>
      </c>
      <c r="G3065" s="20" t="str">
        <f>LatticeLayout!G3094</f>
        <v>bellow</v>
      </c>
      <c r="H3065" s="20">
        <f>LatticeLayout!H3094</f>
        <v>0</v>
      </c>
      <c r="I3065" s="20">
        <f>LatticeLayout!I3094</f>
        <v>0</v>
      </c>
      <c r="J3065" s="20">
        <f>LatticeLayout!J3094</f>
        <v>0</v>
      </c>
      <c r="K3065" s="20">
        <f>LatticeLayout!K3094</f>
        <v>9.4E-2</v>
      </c>
      <c r="L3065" s="20">
        <f>LatticeLayout!L3094</f>
        <v>41.094000000000001</v>
      </c>
      <c r="M3065" s="20">
        <f>LatticeLayout!M3094</f>
        <v>427.19421835962947</v>
      </c>
      <c r="N3065" s="20">
        <f>LatticeLayout!N3094</f>
        <v>258.2401405240484</v>
      </c>
      <c r="O3065" s="20">
        <f t="shared" si="141"/>
        <v>258.28714052404837</v>
      </c>
      <c r="P3065" s="20">
        <f t="shared" si="142"/>
        <v>427.19421835962947</v>
      </c>
      <c r="Q3065" s="20">
        <f t="shared" si="143"/>
        <v>41.094000000000001</v>
      </c>
    </row>
    <row r="3066" spans="1:17" hidden="1" x14ac:dyDescent="0.3">
      <c r="A3066" s="20" t="str">
        <f>LatticeLayout!A3095</f>
        <v>LS3</v>
      </c>
      <c r="B3066" s="20" t="str">
        <f>LatticeLayout!B3095</f>
        <v>BTS</v>
      </c>
      <c r="C3066" s="20" t="str">
        <f>LatticeLayout!C3095</f>
        <v>PORT</v>
      </c>
      <c r="D3066" s="20">
        <f>LatticeLayout!D3095</f>
        <v>5321</v>
      </c>
      <c r="E3066" s="20" t="str">
        <f>LatticeLayout!E3095</f>
        <v>LS3_BTS:PORT_D5321</v>
      </c>
      <c r="F3066" s="20">
        <f>LatticeLayout!F3095</f>
        <v>0</v>
      </c>
      <c r="G3066" s="20" t="str">
        <f>LatticeLayout!G3095</f>
        <v>port for future diagnostics</v>
      </c>
      <c r="H3066" s="20">
        <f>LatticeLayout!H3095</f>
        <v>0</v>
      </c>
      <c r="I3066" s="20">
        <f>LatticeLayout!I3095</f>
        <v>0</v>
      </c>
      <c r="J3066" s="20">
        <f>LatticeLayout!J3095</f>
        <v>0</v>
      </c>
      <c r="K3066" s="20">
        <f>LatticeLayout!K3095</f>
        <v>0</v>
      </c>
      <c r="L3066" s="20">
        <f>LatticeLayout!L3095</f>
        <v>41.094000000000001</v>
      </c>
      <c r="M3066" s="20">
        <f>LatticeLayout!M3095</f>
        <v>427.19421835962947</v>
      </c>
      <c r="N3066" s="20">
        <f>LatticeLayout!N3095</f>
        <v>258.2401405240484</v>
      </c>
      <c r="O3066" s="20">
        <f t="shared" si="141"/>
        <v>258.2401405240484</v>
      </c>
      <c r="P3066" s="20">
        <f t="shared" si="142"/>
        <v>427.19421835962947</v>
      </c>
      <c r="Q3066" s="20">
        <f t="shared" si="143"/>
        <v>41.094000000000001</v>
      </c>
    </row>
    <row r="3067" spans="1:17" hidden="1" x14ac:dyDescent="0.3">
      <c r="A3067" s="20">
        <f>LatticeLayout!A3096</f>
        <v>0</v>
      </c>
      <c r="B3067" s="20">
        <f>LatticeLayout!B3096</f>
        <v>0</v>
      </c>
      <c r="C3067" s="20">
        <f>LatticeLayout!C3096</f>
        <v>0</v>
      </c>
      <c r="D3067" s="20">
        <f>LatticeLayout!D3096</f>
        <v>0</v>
      </c>
      <c r="E3067" s="20" t="str">
        <f>LatticeLayout!E3096</f>
        <v/>
      </c>
      <c r="F3067" s="20">
        <f>LatticeLayout!F3096</f>
        <v>0</v>
      </c>
      <c r="G3067" s="20" t="str">
        <f>LatticeLayout!G3096</f>
        <v>vacuum box</v>
      </c>
      <c r="H3067" s="20">
        <f>LatticeLayout!H3096</f>
        <v>0</v>
      </c>
      <c r="I3067" s="20">
        <f>LatticeLayout!I3096</f>
        <v>0</v>
      </c>
      <c r="J3067" s="20">
        <f>LatticeLayout!J3096</f>
        <v>0</v>
      </c>
      <c r="K3067" s="20">
        <f>LatticeLayout!K3096</f>
        <v>9.0999999999999998E-2</v>
      </c>
      <c r="L3067" s="20">
        <f>LatticeLayout!L3096</f>
        <v>41.094000000000001</v>
      </c>
      <c r="M3067" s="20">
        <f>LatticeLayout!M3096</f>
        <v>427.19421835962947</v>
      </c>
      <c r="N3067" s="20">
        <f>LatticeLayout!N3096</f>
        <v>258.14914052404839</v>
      </c>
      <c r="O3067" s="20">
        <f t="shared" si="141"/>
        <v>258.1946405240484</v>
      </c>
      <c r="P3067" s="20">
        <f t="shared" si="142"/>
        <v>427.19421835962947</v>
      </c>
      <c r="Q3067" s="20">
        <f t="shared" si="143"/>
        <v>41.094000000000001</v>
      </c>
    </row>
    <row r="3068" spans="1:17" hidden="1" x14ac:dyDescent="0.3">
      <c r="A3068" s="20" t="str">
        <f>LatticeLayout!A3097</f>
        <v>LS3</v>
      </c>
      <c r="B3068" s="20" t="str">
        <f>LatticeLayout!B3097</f>
        <v>BTS</v>
      </c>
      <c r="C3068" s="20" t="str">
        <f>LatticeLayout!C3097</f>
        <v>PORT</v>
      </c>
      <c r="D3068" s="20">
        <f>LatticeLayout!D3097</f>
        <v>5322</v>
      </c>
      <c r="E3068" s="20" t="str">
        <f>LatticeLayout!E3097</f>
        <v>LS3_BTS:PORT_D5322</v>
      </c>
      <c r="F3068" s="20" t="str">
        <f>LatticeLayout!F3097</f>
        <v>IP_S</v>
      </c>
      <c r="G3068" s="20" t="str">
        <f>LatticeLayout!G3097</f>
        <v>pump, 65 l/s</v>
      </c>
      <c r="H3068" s="20">
        <f>LatticeLayout!H3097</f>
        <v>0</v>
      </c>
      <c r="I3068" s="20">
        <f>LatticeLayout!I3097</f>
        <v>0</v>
      </c>
      <c r="J3068" s="20">
        <f>LatticeLayout!J3097</f>
        <v>0</v>
      </c>
      <c r="K3068" s="20">
        <f>LatticeLayout!K3097</f>
        <v>0</v>
      </c>
      <c r="L3068" s="20">
        <f>LatticeLayout!L3097</f>
        <v>41.094000000000001</v>
      </c>
      <c r="M3068" s="20">
        <f>LatticeLayout!M3097</f>
        <v>427.19421835962947</v>
      </c>
      <c r="N3068" s="20">
        <f>LatticeLayout!N3097</f>
        <v>258.14914052404839</v>
      </c>
      <c r="O3068" s="20">
        <f t="shared" si="141"/>
        <v>258.14914052404839</v>
      </c>
      <c r="P3068" s="20">
        <f t="shared" si="142"/>
        <v>427.19421835962947</v>
      </c>
      <c r="Q3068" s="20">
        <f t="shared" si="143"/>
        <v>41.094000000000001</v>
      </c>
    </row>
    <row r="3069" spans="1:17" hidden="1" x14ac:dyDescent="0.3">
      <c r="A3069" s="20">
        <f>LatticeLayout!A3098</f>
        <v>0</v>
      </c>
      <c r="B3069" s="20">
        <f>LatticeLayout!B3098</f>
        <v>0</v>
      </c>
      <c r="C3069" s="20">
        <f>LatticeLayout!C3098</f>
        <v>0</v>
      </c>
      <c r="D3069" s="20">
        <f>LatticeLayout!D3098</f>
        <v>0</v>
      </c>
      <c r="E3069" s="20" t="str">
        <f>LatticeLayout!E3098</f>
        <v/>
      </c>
      <c r="F3069" s="20">
        <f>LatticeLayout!F3098</f>
        <v>0</v>
      </c>
      <c r="G3069" s="20" t="str">
        <f>LatticeLayout!G3098</f>
        <v>bellow</v>
      </c>
      <c r="H3069" s="20">
        <f>LatticeLayout!H3098</f>
        <v>0</v>
      </c>
      <c r="I3069" s="20">
        <f>LatticeLayout!I3098</f>
        <v>0</v>
      </c>
      <c r="J3069" s="20">
        <f>LatticeLayout!J3098</f>
        <v>0</v>
      </c>
      <c r="K3069" s="20">
        <f>LatticeLayout!K3098</f>
        <v>9.9000000000000005E-2</v>
      </c>
      <c r="L3069" s="20">
        <f>LatticeLayout!L3098</f>
        <v>41.094000000000001</v>
      </c>
      <c r="M3069" s="20">
        <f>LatticeLayout!M3098</f>
        <v>427.19421835962947</v>
      </c>
      <c r="N3069" s="20">
        <f>LatticeLayout!N3098</f>
        <v>258.0501405240484</v>
      </c>
      <c r="O3069" s="20">
        <f t="shared" si="141"/>
        <v>258.09964052404837</v>
      </c>
      <c r="P3069" s="20">
        <f t="shared" si="142"/>
        <v>427.19421835962947</v>
      </c>
      <c r="Q3069" s="20">
        <f t="shared" si="143"/>
        <v>41.094000000000001</v>
      </c>
    </row>
    <row r="3070" spans="1:17" hidden="1" x14ac:dyDescent="0.3">
      <c r="A3070" s="20">
        <f>LatticeLayout!A3099</f>
        <v>0</v>
      </c>
      <c r="B3070" s="20">
        <f>LatticeLayout!B3099</f>
        <v>0</v>
      </c>
      <c r="C3070" s="20">
        <f>LatticeLayout!C3099</f>
        <v>0</v>
      </c>
      <c r="D3070" s="20">
        <f>LatticeLayout!D3099</f>
        <v>0</v>
      </c>
      <c r="E3070" s="20">
        <f>LatticeLayout!E3099</f>
        <v>0</v>
      </c>
      <c r="F3070" s="20">
        <f>LatticeLayout!F3099</f>
        <v>0</v>
      </c>
      <c r="G3070" s="20">
        <f>LatticeLayout!G3099</f>
        <v>0</v>
      </c>
      <c r="H3070" s="20">
        <f>LatticeLayout!H3099</f>
        <v>0</v>
      </c>
      <c r="I3070" s="20">
        <f>LatticeLayout!I3099</f>
        <v>0</v>
      </c>
      <c r="J3070" s="20">
        <f>LatticeLayout!J3099</f>
        <v>0</v>
      </c>
      <c r="K3070" s="20">
        <f>LatticeLayout!K3099</f>
        <v>1.3745000000000001</v>
      </c>
      <c r="L3070" s="20">
        <f>LatticeLayout!L3099</f>
        <v>41.094000000000001</v>
      </c>
      <c r="M3070" s="20">
        <f>LatticeLayout!M3099</f>
        <v>427.19421835962947</v>
      </c>
      <c r="N3070" s="20">
        <f>LatticeLayout!N3099</f>
        <v>256.67564052404839</v>
      </c>
      <c r="O3070" s="20">
        <f t="shared" si="141"/>
        <v>257.3628905240484</v>
      </c>
      <c r="P3070" s="20">
        <f t="shared" si="142"/>
        <v>427.19421835962947</v>
      </c>
      <c r="Q3070" s="20">
        <f t="shared" si="143"/>
        <v>41.094000000000001</v>
      </c>
    </row>
    <row r="3071" spans="1:17" hidden="1" x14ac:dyDescent="0.3">
      <c r="A3071" s="20">
        <f>LatticeLayout!A3100</f>
        <v>0</v>
      </c>
      <c r="B3071" s="20">
        <f>LatticeLayout!B3100</f>
        <v>0</v>
      </c>
      <c r="C3071" s="20">
        <f>LatticeLayout!C3100</f>
        <v>0</v>
      </c>
      <c r="D3071" s="20">
        <f>LatticeLayout!D3100</f>
        <v>0</v>
      </c>
      <c r="E3071" s="20" t="str">
        <f>LatticeLayout!E3100</f>
        <v/>
      </c>
      <c r="F3071" s="20">
        <f>LatticeLayout!F3100</f>
        <v>0</v>
      </c>
      <c r="G3071" s="20">
        <f>LatticeLayout!G3100</f>
        <v>0</v>
      </c>
      <c r="H3071" s="20">
        <f>LatticeLayout!H3100</f>
        <v>0</v>
      </c>
      <c r="I3071" s="20">
        <f>LatticeLayout!I3100</f>
        <v>0</v>
      </c>
      <c r="J3071" s="20">
        <f>LatticeLayout!J3100</f>
        <v>0</v>
      </c>
      <c r="K3071" s="20">
        <f>LatticeLayout!K3100</f>
        <v>0</v>
      </c>
      <c r="L3071" s="20">
        <f>LatticeLayout!L3100</f>
        <v>41.094000000000001</v>
      </c>
      <c r="M3071" s="20">
        <f>LatticeLayout!M3100</f>
        <v>427.19421835962947</v>
      </c>
      <c r="N3071" s="20">
        <f>LatticeLayout!N3100</f>
        <v>256.67564052404839</v>
      </c>
      <c r="O3071" s="20">
        <f t="shared" si="141"/>
        <v>256.67564052404839</v>
      </c>
      <c r="P3071" s="20">
        <f t="shared" si="142"/>
        <v>427.19421835962947</v>
      </c>
      <c r="Q3071" s="20">
        <f t="shared" si="143"/>
        <v>41.094000000000001</v>
      </c>
    </row>
    <row r="3072" spans="1:17" x14ac:dyDescent="0.3">
      <c r="A3072" s="20" t="str">
        <f>LatticeLayout!A3101</f>
        <v>LS3</v>
      </c>
      <c r="B3072" s="20" t="str">
        <f>LatticeLayout!B3101</f>
        <v>BTS</v>
      </c>
      <c r="C3072" s="20" t="str">
        <f>LatticeLayout!C3101</f>
        <v>DC</v>
      </c>
      <c r="D3072" s="20">
        <f>LatticeLayout!D3101</f>
        <v>5337</v>
      </c>
      <c r="E3072" s="20" t="str">
        <f>LatticeLayout!E3101</f>
        <v>LS3_BTS:DC_D5337</v>
      </c>
      <c r="F3072" s="20" t="str">
        <f>LatticeLayout!F3101</f>
        <v>C2</v>
      </c>
      <c r="G3072" s="20" t="str">
        <f>LatticeLayout!G3101</f>
        <v>correctors-X,Y</v>
      </c>
      <c r="H3072" s="20">
        <f>LatticeLayout!H3101</f>
        <v>50</v>
      </c>
      <c r="I3072" s="20">
        <f>LatticeLayout!I3101</f>
        <v>0</v>
      </c>
      <c r="J3072" s="20">
        <f>LatticeLayout!J3101</f>
        <v>0</v>
      </c>
      <c r="K3072" s="20">
        <f>LatticeLayout!K3101</f>
        <v>0.2</v>
      </c>
      <c r="L3072" s="551">
        <f>LatticeLayout!L3101</f>
        <v>41.094000000000001</v>
      </c>
      <c r="M3072" s="551">
        <f>LatticeLayout!M3101</f>
        <v>427.19421835962947</v>
      </c>
      <c r="N3072" s="551">
        <f>LatticeLayout!N3101</f>
        <v>256.4756405240484</v>
      </c>
      <c r="O3072" s="551">
        <f t="shared" si="141"/>
        <v>256.57564052404837</v>
      </c>
      <c r="P3072" s="551">
        <f t="shared" si="142"/>
        <v>427.19421835962947</v>
      </c>
      <c r="Q3072" s="551">
        <f t="shared" si="143"/>
        <v>41.094000000000001</v>
      </c>
    </row>
    <row r="3073" spans="1:17" hidden="1" x14ac:dyDescent="0.3">
      <c r="A3073" s="20">
        <f>LatticeLayout!A3102</f>
        <v>0</v>
      </c>
      <c r="B3073" s="20">
        <f>LatticeLayout!B3102</f>
        <v>0</v>
      </c>
      <c r="C3073" s="20">
        <f>LatticeLayout!C3102</f>
        <v>0</v>
      </c>
      <c r="D3073" s="20">
        <f>LatticeLayout!D3102</f>
        <v>0</v>
      </c>
      <c r="E3073" s="20" t="str">
        <f>LatticeLayout!E3102</f>
        <v/>
      </c>
      <c r="F3073" s="20">
        <f>LatticeLayout!F3102</f>
        <v>0</v>
      </c>
      <c r="G3073" s="20">
        <f>LatticeLayout!G3102</f>
        <v>0</v>
      </c>
      <c r="H3073" s="20">
        <f>LatticeLayout!H3102</f>
        <v>0</v>
      </c>
      <c r="I3073" s="20">
        <f>LatticeLayout!I3102</f>
        <v>0</v>
      </c>
      <c r="J3073" s="20">
        <f>LatticeLayout!J3102</f>
        <v>0</v>
      </c>
      <c r="K3073" s="20">
        <f>LatticeLayout!K3102</f>
        <v>1.9E-2</v>
      </c>
      <c r="L3073" s="20">
        <f>LatticeLayout!L3102</f>
        <v>41.094000000000001</v>
      </c>
      <c r="M3073" s="20">
        <f>LatticeLayout!M3102</f>
        <v>427.19421835962947</v>
      </c>
      <c r="N3073" s="20">
        <f>LatticeLayout!N3102</f>
        <v>256.4566405240484</v>
      </c>
      <c r="O3073" s="20">
        <f t="shared" si="141"/>
        <v>256.4661405240484</v>
      </c>
      <c r="P3073" s="20">
        <f t="shared" si="142"/>
        <v>427.19421835962947</v>
      </c>
      <c r="Q3073" s="20">
        <f t="shared" si="143"/>
        <v>41.094000000000001</v>
      </c>
    </row>
    <row r="3074" spans="1:17" hidden="1" x14ac:dyDescent="0.3">
      <c r="A3074" s="20" t="str">
        <f>LatticeLayout!A3103</f>
        <v>LS3</v>
      </c>
      <c r="B3074" s="20" t="str">
        <f>LatticeLayout!B3103</f>
        <v>BTS</v>
      </c>
      <c r="C3074" s="20" t="str">
        <f>LatticeLayout!C3103</f>
        <v>BPM</v>
      </c>
      <c r="D3074" s="20">
        <f>LatticeLayout!D3103</f>
        <v>5339</v>
      </c>
      <c r="E3074" s="20" t="str">
        <f>LatticeLayout!E3103</f>
        <v>LS3_BTS:BPM_D5339</v>
      </c>
      <c r="F3074" s="20" t="str">
        <f>LatticeLayout!F3103</f>
        <v>BPM3</v>
      </c>
      <c r="G3074" s="20" t="str">
        <f>LatticeLayout!G3103</f>
        <v>position monitor</v>
      </c>
      <c r="H3074" s="20">
        <f>LatticeLayout!H3103</f>
        <v>47.5</v>
      </c>
      <c r="I3074" s="20">
        <f>LatticeLayout!I3103</f>
        <v>0.13700000000000001</v>
      </c>
      <c r="J3074" s="20">
        <f>LatticeLayout!J3103</f>
        <v>0</v>
      </c>
      <c r="K3074" s="20">
        <f>LatticeLayout!K3103</f>
        <v>0.13700000000000001</v>
      </c>
      <c r="L3074" s="20">
        <f>LatticeLayout!L3103</f>
        <v>41.094000000000001</v>
      </c>
      <c r="M3074" s="20">
        <f>LatticeLayout!M3103</f>
        <v>427.19421835962947</v>
      </c>
      <c r="N3074" s="20">
        <f>LatticeLayout!N3103</f>
        <v>256.3196405240484</v>
      </c>
      <c r="O3074" s="20">
        <f t="shared" si="141"/>
        <v>256.38814052404837</v>
      </c>
      <c r="P3074" s="20">
        <f t="shared" si="142"/>
        <v>427.19421835962947</v>
      </c>
      <c r="Q3074" s="20">
        <f t="shared" si="143"/>
        <v>41.094000000000001</v>
      </c>
    </row>
    <row r="3075" spans="1:17" hidden="1" x14ac:dyDescent="0.3">
      <c r="A3075" s="20">
        <f>LatticeLayout!A3104</f>
        <v>0</v>
      </c>
      <c r="B3075" s="20">
        <f>LatticeLayout!B3104</f>
        <v>0</v>
      </c>
      <c r="C3075" s="20">
        <f>LatticeLayout!C3104</f>
        <v>0</v>
      </c>
      <c r="D3075" s="20">
        <f>LatticeLayout!D3104</f>
        <v>0</v>
      </c>
      <c r="E3075" s="20">
        <f>LatticeLayout!E3104</f>
        <v>0</v>
      </c>
      <c r="F3075" s="20">
        <f>LatticeLayout!F3104</f>
        <v>0</v>
      </c>
      <c r="G3075" s="20">
        <f>LatticeLayout!G3104</f>
        <v>0</v>
      </c>
      <c r="H3075" s="20">
        <f>LatticeLayout!H3104</f>
        <v>0</v>
      </c>
      <c r="I3075" s="20">
        <f>LatticeLayout!I3104</f>
        <v>0</v>
      </c>
      <c r="J3075" s="20">
        <f>LatticeLayout!J3104</f>
        <v>0</v>
      </c>
      <c r="K3075" s="20">
        <f>LatticeLayout!K3104</f>
        <v>4.3999999999999997E-2</v>
      </c>
      <c r="L3075" s="20">
        <f>LatticeLayout!L3104</f>
        <v>41.094000000000001</v>
      </c>
      <c r="M3075" s="20">
        <f>LatticeLayout!M3104</f>
        <v>427.19421835962947</v>
      </c>
      <c r="N3075" s="20">
        <f>LatticeLayout!N3104</f>
        <v>256.27564052404841</v>
      </c>
      <c r="O3075" s="20">
        <f t="shared" si="141"/>
        <v>256.2976405240484</v>
      </c>
      <c r="P3075" s="20">
        <f t="shared" si="142"/>
        <v>427.19421835962947</v>
      </c>
      <c r="Q3075" s="20">
        <f t="shared" si="143"/>
        <v>41.094000000000001</v>
      </c>
    </row>
    <row r="3076" spans="1:17" x14ac:dyDescent="0.3">
      <c r="A3076" s="20" t="str">
        <f>LatticeLayout!A3105</f>
        <v>LS3</v>
      </c>
      <c r="B3076" s="20" t="str">
        <f>LatticeLayout!B3105</f>
        <v>BTS</v>
      </c>
      <c r="C3076" s="20" t="str">
        <f>LatticeLayout!C3105</f>
        <v>QH</v>
      </c>
      <c r="D3076" s="20">
        <f>LatticeLayout!D3105</f>
        <v>5342</v>
      </c>
      <c r="E3076" s="20" t="str">
        <f>LatticeLayout!E3105</f>
        <v>LS3_BTS:QH_D5342</v>
      </c>
      <c r="F3076" s="20" t="str">
        <f>LatticeLayout!F3105</f>
        <v>Q1</v>
      </c>
      <c r="G3076" s="20" t="str">
        <f>LatticeLayout!G3105</f>
        <v>quadrupole-X</v>
      </c>
      <c r="H3076" s="20">
        <f>LatticeLayout!H3105</f>
        <v>50</v>
      </c>
      <c r="I3076" s="20">
        <f>LatticeLayout!I3105</f>
        <v>0</v>
      </c>
      <c r="J3076" s="20">
        <f>LatticeLayout!J3105</f>
        <v>0</v>
      </c>
      <c r="K3076" s="20">
        <f>LatticeLayout!K3105</f>
        <v>0.25</v>
      </c>
      <c r="L3076" s="551">
        <f>LatticeLayout!L3105</f>
        <v>41.094000000000001</v>
      </c>
      <c r="M3076" s="551">
        <f>LatticeLayout!M3105</f>
        <v>427.19421835962947</v>
      </c>
      <c r="N3076" s="551">
        <f>LatticeLayout!N3105</f>
        <v>256.02564052404841</v>
      </c>
      <c r="O3076" s="551">
        <f t="shared" si="141"/>
        <v>256.15064052404841</v>
      </c>
      <c r="P3076" s="551">
        <f t="shared" si="142"/>
        <v>427.19421835962947</v>
      </c>
      <c r="Q3076" s="551">
        <f t="shared" si="143"/>
        <v>41.094000000000001</v>
      </c>
    </row>
    <row r="3077" spans="1:17" hidden="1" x14ac:dyDescent="0.3">
      <c r="A3077" s="20">
        <f>LatticeLayout!A3106</f>
        <v>0</v>
      </c>
      <c r="B3077" s="20">
        <f>LatticeLayout!B3106</f>
        <v>0</v>
      </c>
      <c r="C3077" s="20">
        <f>LatticeLayout!C3106</f>
        <v>0</v>
      </c>
      <c r="D3077" s="20">
        <f>LatticeLayout!D3106</f>
        <v>0</v>
      </c>
      <c r="E3077" s="20" t="str">
        <f>LatticeLayout!E3106</f>
        <v/>
      </c>
      <c r="F3077" s="20">
        <f>LatticeLayout!F3106</f>
        <v>0</v>
      </c>
      <c r="G3077" s="20">
        <f>LatticeLayout!G3106</f>
        <v>0</v>
      </c>
      <c r="H3077" s="20">
        <f>LatticeLayout!H3106</f>
        <v>0</v>
      </c>
      <c r="I3077" s="20">
        <f>LatticeLayout!I3106</f>
        <v>0</v>
      </c>
      <c r="J3077" s="20">
        <f>LatticeLayout!J3106</f>
        <v>0</v>
      </c>
      <c r="K3077" s="20">
        <f>LatticeLayout!K3106</f>
        <v>2</v>
      </c>
      <c r="L3077" s="20">
        <f>LatticeLayout!L3106</f>
        <v>41.094000000000001</v>
      </c>
      <c r="M3077" s="20">
        <f>LatticeLayout!M3106</f>
        <v>427.19421835962947</v>
      </c>
      <c r="N3077" s="20">
        <f>LatticeLayout!N3106</f>
        <v>254.02564052404841</v>
      </c>
      <c r="O3077" s="20">
        <f t="shared" si="141"/>
        <v>255.02564052404841</v>
      </c>
      <c r="P3077" s="20">
        <f t="shared" si="142"/>
        <v>427.19421835962947</v>
      </c>
      <c r="Q3077" s="20">
        <f t="shared" si="143"/>
        <v>41.094000000000001</v>
      </c>
    </row>
    <row r="3078" spans="1:17" x14ac:dyDescent="0.3">
      <c r="A3078" s="20" t="str">
        <f>LatticeLayout!A3107</f>
        <v>LS3</v>
      </c>
      <c r="B3078" s="20" t="str">
        <f>LatticeLayout!B3107</f>
        <v>BTS</v>
      </c>
      <c r="C3078" s="20" t="str">
        <f>LatticeLayout!C3107</f>
        <v>QV</v>
      </c>
      <c r="D3078" s="20">
        <f>LatticeLayout!D3107</f>
        <v>5364</v>
      </c>
      <c r="E3078" s="20" t="str">
        <f>LatticeLayout!E3107</f>
        <v>LS3_BTS:QV_D5364</v>
      </c>
      <c r="F3078" s="20" t="str">
        <f>LatticeLayout!F3107</f>
        <v>Q1</v>
      </c>
      <c r="G3078" s="20" t="str">
        <f>LatticeLayout!G3107</f>
        <v>quadrupole-Y</v>
      </c>
      <c r="H3078" s="20">
        <f>LatticeLayout!H3107</f>
        <v>50</v>
      </c>
      <c r="I3078" s="20">
        <f>LatticeLayout!I3107</f>
        <v>0</v>
      </c>
      <c r="J3078" s="20">
        <f>LatticeLayout!J3107</f>
        <v>0</v>
      </c>
      <c r="K3078" s="20">
        <f>LatticeLayout!K3107</f>
        <v>0.25</v>
      </c>
      <c r="L3078" s="551">
        <f>LatticeLayout!L3107</f>
        <v>41.094000000000001</v>
      </c>
      <c r="M3078" s="551">
        <f>LatticeLayout!M3107</f>
        <v>427.19421835962947</v>
      </c>
      <c r="N3078" s="551">
        <f>LatticeLayout!N3107</f>
        <v>253.77564052404841</v>
      </c>
      <c r="O3078" s="551">
        <f t="shared" si="141"/>
        <v>253.90064052404841</v>
      </c>
      <c r="P3078" s="551">
        <f t="shared" si="142"/>
        <v>427.19421835962947</v>
      </c>
      <c r="Q3078" s="551">
        <f t="shared" si="143"/>
        <v>41.094000000000001</v>
      </c>
    </row>
    <row r="3079" spans="1:17" hidden="1" x14ac:dyDescent="0.3">
      <c r="A3079" s="20">
        <f>LatticeLayout!A3108</f>
        <v>0</v>
      </c>
      <c r="B3079" s="20">
        <f>LatticeLayout!B3108</f>
        <v>0</v>
      </c>
      <c r="C3079" s="20">
        <f>LatticeLayout!C3108</f>
        <v>0</v>
      </c>
      <c r="D3079" s="20">
        <f>LatticeLayout!D3108</f>
        <v>0</v>
      </c>
      <c r="E3079" s="20" t="str">
        <f>LatticeLayout!E3108</f>
        <v/>
      </c>
      <c r="F3079" s="20">
        <f>LatticeLayout!F3108</f>
        <v>0</v>
      </c>
      <c r="G3079" s="20">
        <f>LatticeLayout!G3108</f>
        <v>0</v>
      </c>
      <c r="H3079" s="20">
        <f>LatticeLayout!H3108</f>
        <v>0</v>
      </c>
      <c r="I3079" s="20">
        <f>LatticeLayout!I3108</f>
        <v>0</v>
      </c>
      <c r="J3079" s="20">
        <f>LatticeLayout!J3108</f>
        <v>0</v>
      </c>
      <c r="K3079" s="20">
        <f>LatticeLayout!K3108</f>
        <v>1.4321550000000001</v>
      </c>
      <c r="L3079" s="20">
        <f>LatticeLayout!L3108</f>
        <v>41.094000000000001</v>
      </c>
      <c r="M3079" s="20">
        <f>LatticeLayout!M3108</f>
        <v>427.19421835962947</v>
      </c>
      <c r="N3079" s="20">
        <f>LatticeLayout!N3108</f>
        <v>252.34348552404842</v>
      </c>
      <c r="O3079" s="20">
        <f t="shared" si="141"/>
        <v>253.05956302404843</v>
      </c>
      <c r="P3079" s="20">
        <f t="shared" si="142"/>
        <v>427.19421835962947</v>
      </c>
      <c r="Q3079" s="20">
        <f t="shared" si="143"/>
        <v>41.094000000000001</v>
      </c>
    </row>
    <row r="3080" spans="1:17" hidden="1" x14ac:dyDescent="0.3">
      <c r="A3080" s="20">
        <f>LatticeLayout!A3109</f>
        <v>0</v>
      </c>
      <c r="B3080" s="20">
        <f>LatticeLayout!B3109</f>
        <v>0</v>
      </c>
      <c r="C3080" s="20">
        <f>LatticeLayout!C3109</f>
        <v>0</v>
      </c>
      <c r="D3080" s="20">
        <f>LatticeLayout!D3109</f>
        <v>0</v>
      </c>
      <c r="E3080" s="20" t="str">
        <f>LatticeLayout!E3109</f>
        <v/>
      </c>
      <c r="F3080" s="20">
        <f>LatticeLayout!F3109</f>
        <v>0</v>
      </c>
      <c r="G3080" s="20" t="str">
        <f>LatticeLayout!G3109</f>
        <v>bellow</v>
      </c>
      <c r="H3080" s="20">
        <f>LatticeLayout!H3109</f>
        <v>0</v>
      </c>
      <c r="I3080" s="20">
        <f>LatticeLayout!I3109</f>
        <v>0</v>
      </c>
      <c r="J3080" s="20">
        <f>LatticeLayout!J3109</f>
        <v>0</v>
      </c>
      <c r="K3080" s="20">
        <f>LatticeLayout!K3109</f>
        <v>0.11600000000000001</v>
      </c>
      <c r="L3080" s="20">
        <f>LatticeLayout!L3109</f>
        <v>41.094000000000001</v>
      </c>
      <c r="M3080" s="20">
        <f>LatticeLayout!M3109</f>
        <v>427.19421835962947</v>
      </c>
      <c r="N3080" s="20">
        <f>LatticeLayout!N3109</f>
        <v>252.2274855240484</v>
      </c>
      <c r="O3080" s="20">
        <f t="shared" si="141"/>
        <v>252.2854855240484</v>
      </c>
      <c r="P3080" s="20">
        <f t="shared" si="142"/>
        <v>427.19421835962947</v>
      </c>
      <c r="Q3080" s="20">
        <f t="shared" si="143"/>
        <v>41.094000000000001</v>
      </c>
    </row>
    <row r="3081" spans="1:17" hidden="1" x14ac:dyDescent="0.3">
      <c r="A3081" s="20" t="str">
        <f>LatticeLayout!A3110</f>
        <v>LS3</v>
      </c>
      <c r="B3081" s="20" t="str">
        <f>LatticeLayout!B3110</f>
        <v>BTS</v>
      </c>
      <c r="C3081" s="20" t="str">
        <f>LatticeLayout!C3110</f>
        <v>BPM</v>
      </c>
      <c r="D3081" s="20">
        <f>LatticeLayout!D3110</f>
        <v>5381</v>
      </c>
      <c r="E3081" s="20" t="str">
        <f>LatticeLayout!E3110</f>
        <v>LS3_BTS:BPM_D5381</v>
      </c>
      <c r="F3081" s="20" t="str">
        <f>LatticeLayout!F3110</f>
        <v>BPM3</v>
      </c>
      <c r="G3081" s="20" t="str">
        <f>LatticeLayout!G3110</f>
        <v>position monitor</v>
      </c>
      <c r="H3081" s="20">
        <f>LatticeLayout!H3110</f>
        <v>0</v>
      </c>
      <c r="I3081" s="20">
        <f>LatticeLayout!I3110</f>
        <v>0</v>
      </c>
      <c r="J3081" s="20">
        <f>LatticeLayout!J3110</f>
        <v>0</v>
      </c>
      <c r="K3081" s="20">
        <f>LatticeLayout!K3110</f>
        <v>0</v>
      </c>
      <c r="L3081" s="20">
        <f>LatticeLayout!L3110</f>
        <v>41.094000000000001</v>
      </c>
      <c r="M3081" s="20">
        <f>LatticeLayout!M3110</f>
        <v>427.19421835962947</v>
      </c>
      <c r="N3081" s="20">
        <f>LatticeLayout!N3110</f>
        <v>252.2274855240484</v>
      </c>
      <c r="O3081" s="20">
        <f t="shared" si="141"/>
        <v>252.2274855240484</v>
      </c>
      <c r="P3081" s="20">
        <f t="shared" si="142"/>
        <v>427.19421835962947</v>
      </c>
      <c r="Q3081" s="20">
        <f t="shared" si="143"/>
        <v>41.094000000000001</v>
      </c>
    </row>
    <row r="3082" spans="1:17" x14ac:dyDescent="0.3">
      <c r="A3082" s="20">
        <f>LatticeLayout!A3111</f>
        <v>0</v>
      </c>
      <c r="B3082" s="20">
        <f>LatticeLayout!B3111</f>
        <v>0</v>
      </c>
      <c r="C3082" s="20">
        <f>LatticeLayout!C3111</f>
        <v>0</v>
      </c>
      <c r="D3082" s="20">
        <f>LatticeLayout!D3111</f>
        <v>0</v>
      </c>
      <c r="E3082" s="20" t="str">
        <f>LatticeLayout!E3111</f>
        <v/>
      </c>
      <c r="F3082" s="20">
        <f>LatticeLayout!F3111</f>
        <v>0</v>
      </c>
      <c r="G3082" s="20" t="str">
        <f>LatticeLayout!G3111</f>
        <v>diagnostic box</v>
      </c>
      <c r="H3082" s="20">
        <f>LatticeLayout!H3111</f>
        <v>0</v>
      </c>
      <c r="I3082" s="20">
        <f>LatticeLayout!I3111</f>
        <v>0</v>
      </c>
      <c r="J3082" s="20">
        <f>LatticeLayout!J3111</f>
        <v>0</v>
      </c>
      <c r="K3082" s="20">
        <f>LatticeLayout!K3111</f>
        <v>7.3999999999999996E-2</v>
      </c>
      <c r="L3082" s="551">
        <f>LatticeLayout!L3111</f>
        <v>41.094000000000001</v>
      </c>
      <c r="M3082" s="551">
        <f>LatticeLayout!M3111</f>
        <v>427.19421835962947</v>
      </c>
      <c r="N3082" s="551">
        <f>LatticeLayout!N3111</f>
        <v>252.15348552404839</v>
      </c>
      <c r="O3082" s="551">
        <f t="shared" si="141"/>
        <v>252.1904855240484</v>
      </c>
      <c r="P3082" s="551">
        <f t="shared" si="142"/>
        <v>427.19421835962947</v>
      </c>
      <c r="Q3082" s="551">
        <f t="shared" si="143"/>
        <v>41.094000000000001</v>
      </c>
    </row>
    <row r="3083" spans="1:17" hidden="1" x14ac:dyDescent="0.3">
      <c r="A3083" s="20" t="str">
        <f>LatticeLayout!A3112</f>
        <v>LS3</v>
      </c>
      <c r="B3083" s="20" t="str">
        <f>LatticeLayout!B3112</f>
        <v>BTS</v>
      </c>
      <c r="C3083" s="20" t="str">
        <f>LatticeLayout!C3112</f>
        <v>PORT</v>
      </c>
      <c r="D3083" s="20">
        <f>LatticeLayout!D3112</f>
        <v>5382</v>
      </c>
      <c r="E3083" s="20" t="str">
        <f>LatticeLayout!E3112</f>
        <v>LS3_BTS:PORT_D5382</v>
      </c>
      <c r="F3083" s="20">
        <f>LatticeLayout!F3112</f>
        <v>0</v>
      </c>
      <c r="G3083" s="20" t="str">
        <f>LatticeLayout!G3112</f>
        <v>port for future diagnostics</v>
      </c>
      <c r="H3083" s="20">
        <f>LatticeLayout!H3112</f>
        <v>0</v>
      </c>
      <c r="I3083" s="20">
        <f>LatticeLayout!I3112</f>
        <v>0</v>
      </c>
      <c r="J3083" s="20">
        <f>LatticeLayout!J3112</f>
        <v>0</v>
      </c>
      <c r="K3083" s="20">
        <f>LatticeLayout!K3112</f>
        <v>0</v>
      </c>
      <c r="L3083" s="20">
        <f>LatticeLayout!L3112</f>
        <v>41.094000000000001</v>
      </c>
      <c r="M3083" s="20">
        <f>LatticeLayout!M3112</f>
        <v>427.19421835962947</v>
      </c>
      <c r="N3083" s="20">
        <f>LatticeLayout!N3112</f>
        <v>252.15348552404839</v>
      </c>
      <c r="O3083" s="20">
        <f t="shared" ref="O3083:O3146" si="144">(N3083+N3082)/2</f>
        <v>252.15348552404839</v>
      </c>
      <c r="P3083" s="20">
        <f t="shared" ref="P3083:P3146" si="145">(M3083+M3082)/2</f>
        <v>427.19421835962947</v>
      </c>
      <c r="Q3083" s="20">
        <f t="shared" ref="Q3083:Q3146" si="146">(L3083+L3082)/2</f>
        <v>41.094000000000001</v>
      </c>
    </row>
    <row r="3084" spans="1:17" x14ac:dyDescent="0.3">
      <c r="A3084" s="20">
        <f>LatticeLayout!A3113</f>
        <v>0</v>
      </c>
      <c r="B3084" s="20">
        <f>LatticeLayout!B3113</f>
        <v>0</v>
      </c>
      <c r="C3084" s="20">
        <f>LatticeLayout!C3113</f>
        <v>0</v>
      </c>
      <c r="D3084" s="20">
        <f>LatticeLayout!D3113</f>
        <v>0</v>
      </c>
      <c r="E3084" s="20" t="str">
        <f>LatticeLayout!E3113</f>
        <v/>
      </c>
      <c r="F3084" s="20">
        <f>LatticeLayout!F3113</f>
        <v>0</v>
      </c>
      <c r="G3084" s="20" t="str">
        <f>LatticeLayout!G3113</f>
        <v>diagnostic box</v>
      </c>
      <c r="H3084" s="20">
        <f>LatticeLayout!H3113</f>
        <v>0</v>
      </c>
      <c r="I3084" s="20">
        <f>LatticeLayout!I3113</f>
        <v>0</v>
      </c>
      <c r="J3084" s="20">
        <f>LatticeLayout!J3113</f>
        <v>0</v>
      </c>
      <c r="K3084" s="20">
        <f>LatticeLayout!K3113</f>
        <v>9.0999999999999998E-2</v>
      </c>
      <c r="L3084" s="551">
        <f>LatticeLayout!L3113</f>
        <v>41.094000000000001</v>
      </c>
      <c r="M3084" s="551">
        <f>LatticeLayout!M3113</f>
        <v>427.19421835962947</v>
      </c>
      <c r="N3084" s="551">
        <f>LatticeLayout!N3113</f>
        <v>252.06248552404838</v>
      </c>
      <c r="O3084" s="551">
        <f t="shared" si="144"/>
        <v>252.10798552404839</v>
      </c>
      <c r="P3084" s="551">
        <f t="shared" si="145"/>
        <v>427.19421835962947</v>
      </c>
      <c r="Q3084" s="551">
        <f t="shared" si="146"/>
        <v>41.094000000000001</v>
      </c>
    </row>
    <row r="3085" spans="1:17" hidden="1" x14ac:dyDescent="0.3">
      <c r="A3085" s="20" t="str">
        <f>LatticeLayout!A3114</f>
        <v>LS3</v>
      </c>
      <c r="B3085" s="20" t="str">
        <f>LatticeLayout!B3114</f>
        <v>BTS</v>
      </c>
      <c r="C3085" s="20" t="str">
        <f>LatticeLayout!C3114</f>
        <v>PORT</v>
      </c>
      <c r="D3085" s="20">
        <f>LatticeLayout!D3114</f>
        <v>5382</v>
      </c>
      <c r="E3085" s="20" t="str">
        <f>LatticeLayout!E3114</f>
        <v>LS3_BTS:PORT_D5382</v>
      </c>
      <c r="F3085" s="20" t="str">
        <f>LatticeLayout!F3114</f>
        <v>IP_S</v>
      </c>
      <c r="G3085" s="20" t="str">
        <f>LatticeLayout!G3114</f>
        <v>pump, 65 l/s</v>
      </c>
      <c r="H3085" s="20">
        <f>LatticeLayout!H3114</f>
        <v>0</v>
      </c>
      <c r="I3085" s="20">
        <f>LatticeLayout!I3114</f>
        <v>0</v>
      </c>
      <c r="J3085" s="20">
        <f>LatticeLayout!J3114</f>
        <v>0</v>
      </c>
      <c r="K3085" s="20">
        <f>LatticeLayout!K3114</f>
        <v>0</v>
      </c>
      <c r="L3085" s="20">
        <f>LatticeLayout!L3114</f>
        <v>41.094000000000001</v>
      </c>
      <c r="M3085" s="20">
        <f>LatticeLayout!M3114</f>
        <v>427.19421835962947</v>
      </c>
      <c r="N3085" s="20">
        <f>LatticeLayout!N3114</f>
        <v>252.06248552404838</v>
      </c>
      <c r="O3085" s="20">
        <f t="shared" si="144"/>
        <v>252.06248552404838</v>
      </c>
      <c r="P3085" s="20">
        <f t="shared" si="145"/>
        <v>427.19421835962947</v>
      </c>
      <c r="Q3085" s="20">
        <f t="shared" si="146"/>
        <v>41.094000000000001</v>
      </c>
    </row>
    <row r="3086" spans="1:17" hidden="1" x14ac:dyDescent="0.3">
      <c r="A3086" s="20">
        <f>LatticeLayout!A3115</f>
        <v>0</v>
      </c>
      <c r="B3086" s="20">
        <f>LatticeLayout!B3115</f>
        <v>0</v>
      </c>
      <c r="C3086" s="20">
        <f>LatticeLayout!C3115</f>
        <v>0</v>
      </c>
      <c r="D3086" s="20">
        <f>LatticeLayout!D3115</f>
        <v>0</v>
      </c>
      <c r="E3086" s="20" t="str">
        <f>LatticeLayout!E3115</f>
        <v/>
      </c>
      <c r="F3086" s="20">
        <f>LatticeLayout!F3115</f>
        <v>0</v>
      </c>
      <c r="G3086" s="20" t="str">
        <f>LatticeLayout!G3115</f>
        <v>bellow</v>
      </c>
      <c r="H3086" s="20">
        <f>LatticeLayout!H3115</f>
        <v>0</v>
      </c>
      <c r="I3086" s="20">
        <f>LatticeLayout!I3115</f>
        <v>0</v>
      </c>
      <c r="J3086" s="20">
        <f>LatticeLayout!J3115</f>
        <v>0</v>
      </c>
      <c r="K3086" s="20">
        <f>LatticeLayout!K3115</f>
        <v>9.9000000000000005E-2</v>
      </c>
      <c r="L3086" s="20">
        <f>LatticeLayout!L3115</f>
        <v>41.094000000000001</v>
      </c>
      <c r="M3086" s="20">
        <f>LatticeLayout!M3115</f>
        <v>427.19421835962947</v>
      </c>
      <c r="N3086" s="20">
        <f>LatticeLayout!N3115</f>
        <v>251.96348552404839</v>
      </c>
      <c r="O3086" s="20">
        <f t="shared" si="144"/>
        <v>252.01298552404839</v>
      </c>
      <c r="P3086" s="20">
        <f t="shared" si="145"/>
        <v>427.19421835962947</v>
      </c>
      <c r="Q3086" s="20">
        <f t="shared" si="146"/>
        <v>41.094000000000001</v>
      </c>
    </row>
    <row r="3087" spans="1:17" hidden="1" x14ac:dyDescent="0.3">
      <c r="A3087" s="20">
        <f>LatticeLayout!A3116</f>
        <v>0</v>
      </c>
      <c r="B3087" s="20">
        <f>LatticeLayout!B3116</f>
        <v>0</v>
      </c>
      <c r="C3087" s="20">
        <f>LatticeLayout!C3116</f>
        <v>0</v>
      </c>
      <c r="D3087" s="20">
        <f>LatticeLayout!D3116</f>
        <v>0</v>
      </c>
      <c r="E3087" s="20" t="str">
        <f>LatticeLayout!E3116</f>
        <v/>
      </c>
      <c r="F3087" s="20">
        <f>LatticeLayout!F3116</f>
        <v>0</v>
      </c>
      <c r="G3087" s="20">
        <f>LatticeLayout!G3116</f>
        <v>0</v>
      </c>
      <c r="H3087" s="20">
        <f>LatticeLayout!H3116</f>
        <v>0</v>
      </c>
      <c r="I3087" s="20">
        <f>LatticeLayout!I3116</f>
        <v>0</v>
      </c>
      <c r="J3087" s="20">
        <f>LatticeLayout!J3116</f>
        <v>0</v>
      </c>
      <c r="K3087" s="20">
        <f>LatticeLayout!K3116</f>
        <v>0.41284500000000002</v>
      </c>
      <c r="L3087" s="20">
        <f>LatticeLayout!L3116</f>
        <v>41.094000000000001</v>
      </c>
      <c r="M3087" s="20">
        <f>LatticeLayout!M3116</f>
        <v>427.19421835962947</v>
      </c>
      <c r="N3087" s="20">
        <f>LatticeLayout!N3116</f>
        <v>251.55064052404839</v>
      </c>
      <c r="O3087" s="20">
        <f t="shared" si="144"/>
        <v>251.75706302404839</v>
      </c>
      <c r="P3087" s="20">
        <f t="shared" si="145"/>
        <v>427.19421835962947</v>
      </c>
      <c r="Q3087" s="20">
        <f t="shared" si="146"/>
        <v>41.094000000000001</v>
      </c>
    </row>
    <row r="3088" spans="1:17" x14ac:dyDescent="0.3">
      <c r="A3088" s="20" t="str">
        <f>LatticeLayout!A3117</f>
        <v>LS3</v>
      </c>
      <c r="B3088" s="20" t="str">
        <f>LatticeLayout!B3117</f>
        <v>BTS</v>
      </c>
      <c r="C3088" s="20" t="str">
        <f>LatticeLayout!C3117</f>
        <v>DC</v>
      </c>
      <c r="D3088" s="20">
        <f>LatticeLayout!D3117</f>
        <v>5389</v>
      </c>
      <c r="E3088" s="20" t="str">
        <f>LatticeLayout!E3117</f>
        <v>LS3_BTS:DC_D5389</v>
      </c>
      <c r="F3088" s="20" t="str">
        <f>LatticeLayout!F3117</f>
        <v>C2</v>
      </c>
      <c r="G3088" s="20" t="str">
        <f>LatticeLayout!G3117</f>
        <v>correctors-X,Y</v>
      </c>
      <c r="H3088" s="20">
        <f>LatticeLayout!H3117</f>
        <v>50</v>
      </c>
      <c r="I3088" s="20">
        <f>LatticeLayout!I3117</f>
        <v>0</v>
      </c>
      <c r="J3088" s="20">
        <f>LatticeLayout!J3117</f>
        <v>0</v>
      </c>
      <c r="K3088" s="20">
        <f>LatticeLayout!K3117</f>
        <v>0.2</v>
      </c>
      <c r="L3088" s="551">
        <f>LatticeLayout!L3117</f>
        <v>41.094000000000001</v>
      </c>
      <c r="M3088" s="551">
        <f>LatticeLayout!M3117</f>
        <v>427.19421835962947</v>
      </c>
      <c r="N3088" s="551">
        <f>LatticeLayout!N3117</f>
        <v>251.3506405240484</v>
      </c>
      <c r="O3088" s="551">
        <f t="shared" si="144"/>
        <v>251.4506405240484</v>
      </c>
      <c r="P3088" s="551">
        <f t="shared" si="145"/>
        <v>427.19421835962947</v>
      </c>
      <c r="Q3088" s="551">
        <f t="shared" si="146"/>
        <v>41.094000000000001</v>
      </c>
    </row>
    <row r="3089" spans="1:17" hidden="1" x14ac:dyDescent="0.3">
      <c r="A3089" s="20">
        <f>LatticeLayout!A3118</f>
        <v>0</v>
      </c>
      <c r="B3089" s="20">
        <f>LatticeLayout!B3118</f>
        <v>0</v>
      </c>
      <c r="C3089" s="20">
        <f>LatticeLayout!C3118</f>
        <v>0</v>
      </c>
      <c r="D3089" s="20">
        <f>LatticeLayout!D3118</f>
        <v>0</v>
      </c>
      <c r="E3089" s="20" t="str">
        <f>LatticeLayout!E3118</f>
        <v/>
      </c>
      <c r="F3089" s="20">
        <f>LatticeLayout!F3118</f>
        <v>0</v>
      </c>
      <c r="G3089" s="20">
        <f>LatticeLayout!G3118</f>
        <v>0</v>
      </c>
      <c r="H3089" s="20">
        <f>LatticeLayout!H3118</f>
        <v>0</v>
      </c>
      <c r="I3089" s="20">
        <f>LatticeLayout!I3118</f>
        <v>0</v>
      </c>
      <c r="J3089" s="20">
        <f>LatticeLayout!J3118</f>
        <v>0</v>
      </c>
      <c r="K3089" s="20">
        <f>LatticeLayout!K3118</f>
        <v>0.2</v>
      </c>
      <c r="L3089" s="20">
        <f>LatticeLayout!L3118</f>
        <v>41.094000000000001</v>
      </c>
      <c r="M3089" s="20">
        <f>LatticeLayout!M3118</f>
        <v>427.19421835962947</v>
      </c>
      <c r="N3089" s="20">
        <f>LatticeLayout!N3118</f>
        <v>251.15064052404841</v>
      </c>
      <c r="O3089" s="20">
        <f t="shared" si="144"/>
        <v>251.25064052404841</v>
      </c>
      <c r="P3089" s="20">
        <f t="shared" si="145"/>
        <v>427.19421835962947</v>
      </c>
      <c r="Q3089" s="20">
        <f t="shared" si="146"/>
        <v>41.094000000000001</v>
      </c>
    </row>
    <row r="3090" spans="1:17" x14ac:dyDescent="0.3">
      <c r="A3090" s="20" t="str">
        <f>LatticeLayout!A3119</f>
        <v>LS3</v>
      </c>
      <c r="B3090" s="20" t="str">
        <f>LatticeLayout!B3119</f>
        <v>BTS</v>
      </c>
      <c r="C3090" s="20" t="str">
        <f>LatticeLayout!C3119</f>
        <v>QH</v>
      </c>
      <c r="D3090" s="20">
        <f>LatticeLayout!D3119</f>
        <v>5393</v>
      </c>
      <c r="E3090" s="20" t="str">
        <f>LatticeLayout!E3119</f>
        <v>LS3_BTS:QH_D5393</v>
      </c>
      <c r="F3090" s="20" t="str">
        <f>LatticeLayout!F3119</f>
        <v>Q1</v>
      </c>
      <c r="G3090" s="20" t="str">
        <f>LatticeLayout!G3119</f>
        <v>quadrupole-X</v>
      </c>
      <c r="H3090" s="20">
        <f>LatticeLayout!H3119</f>
        <v>50</v>
      </c>
      <c r="I3090" s="20">
        <f>LatticeLayout!I3119</f>
        <v>0</v>
      </c>
      <c r="J3090" s="20">
        <f>LatticeLayout!J3119</f>
        <v>0</v>
      </c>
      <c r="K3090" s="20">
        <f>LatticeLayout!K3119</f>
        <v>0.25</v>
      </c>
      <c r="L3090" s="551">
        <f>LatticeLayout!L3119</f>
        <v>41.094000000000001</v>
      </c>
      <c r="M3090" s="551">
        <f>LatticeLayout!M3119</f>
        <v>427.19421835962947</v>
      </c>
      <c r="N3090" s="551">
        <f>LatticeLayout!N3119</f>
        <v>250.90064052404841</v>
      </c>
      <c r="O3090" s="551">
        <f t="shared" si="144"/>
        <v>251.02564052404841</v>
      </c>
      <c r="P3090" s="551">
        <f t="shared" si="145"/>
        <v>427.19421835962947</v>
      </c>
      <c r="Q3090" s="551">
        <f t="shared" si="146"/>
        <v>41.094000000000001</v>
      </c>
    </row>
    <row r="3091" spans="1:17" hidden="1" x14ac:dyDescent="0.3">
      <c r="A3091" s="20">
        <f>LatticeLayout!A3120</f>
        <v>0</v>
      </c>
      <c r="B3091" s="20">
        <f>LatticeLayout!B3120</f>
        <v>0</v>
      </c>
      <c r="C3091" s="20">
        <f>LatticeLayout!C3120</f>
        <v>0</v>
      </c>
      <c r="D3091" s="20">
        <f>LatticeLayout!D3120</f>
        <v>0</v>
      </c>
      <c r="E3091" s="20" t="str">
        <f>LatticeLayout!E3120</f>
        <v/>
      </c>
      <c r="F3091" s="20">
        <f>LatticeLayout!F3120</f>
        <v>0</v>
      </c>
      <c r="G3091" s="20">
        <f>LatticeLayout!G3120</f>
        <v>0</v>
      </c>
      <c r="H3091" s="20">
        <f>LatticeLayout!H3120</f>
        <v>0</v>
      </c>
      <c r="I3091" s="20">
        <f>LatticeLayout!I3120</f>
        <v>0</v>
      </c>
      <c r="J3091" s="20">
        <f>LatticeLayout!J3120</f>
        <v>0</v>
      </c>
      <c r="K3091" s="20">
        <f>LatticeLayout!K3120</f>
        <v>1.25</v>
      </c>
      <c r="L3091" s="20">
        <f>LatticeLayout!L3120</f>
        <v>41.094000000000001</v>
      </c>
      <c r="M3091" s="20">
        <f>LatticeLayout!M3120</f>
        <v>427.19421835962947</v>
      </c>
      <c r="N3091" s="20">
        <f>LatticeLayout!N3120</f>
        <v>249.65064052404841</v>
      </c>
      <c r="O3091" s="20">
        <f t="shared" si="144"/>
        <v>250.27564052404841</v>
      </c>
      <c r="P3091" s="20">
        <f t="shared" si="145"/>
        <v>427.19421835962947</v>
      </c>
      <c r="Q3091" s="20">
        <f t="shared" si="146"/>
        <v>41.094000000000001</v>
      </c>
    </row>
    <row r="3092" spans="1:17" x14ac:dyDescent="0.3">
      <c r="A3092" s="20" t="str">
        <f>LatticeLayout!A3121</f>
        <v>LS3</v>
      </c>
      <c r="B3092" s="20" t="str">
        <f>LatticeLayout!B3121</f>
        <v>BTS</v>
      </c>
      <c r="C3092" s="20" t="str">
        <f>LatticeLayout!C3121</f>
        <v>QV</v>
      </c>
      <c r="D3092" s="20">
        <f>LatticeLayout!D3121</f>
        <v>5408</v>
      </c>
      <c r="E3092" s="20" t="str">
        <f>LatticeLayout!E3121</f>
        <v>LS3_BTS:QV_D5408</v>
      </c>
      <c r="F3092" s="20" t="str">
        <f>LatticeLayout!F3121</f>
        <v>Q1</v>
      </c>
      <c r="G3092" s="20" t="str">
        <f>LatticeLayout!G3121</f>
        <v>quadrupole-Y</v>
      </c>
      <c r="H3092" s="20">
        <f>LatticeLayout!H3121</f>
        <v>50</v>
      </c>
      <c r="I3092" s="20">
        <f>LatticeLayout!I3121</f>
        <v>0</v>
      </c>
      <c r="J3092" s="20">
        <f>LatticeLayout!J3121</f>
        <v>0</v>
      </c>
      <c r="K3092" s="20">
        <f>LatticeLayout!K3121</f>
        <v>0.25</v>
      </c>
      <c r="L3092" s="551">
        <f>LatticeLayout!L3121</f>
        <v>41.094000000000001</v>
      </c>
      <c r="M3092" s="551">
        <f>LatticeLayout!M3121</f>
        <v>427.19421835962947</v>
      </c>
      <c r="N3092" s="551">
        <f>LatticeLayout!N3121</f>
        <v>249.40064052404841</v>
      </c>
      <c r="O3092" s="551">
        <f t="shared" si="144"/>
        <v>249.52564052404841</v>
      </c>
      <c r="P3092" s="551">
        <f t="shared" si="145"/>
        <v>427.19421835962947</v>
      </c>
      <c r="Q3092" s="551">
        <f t="shared" si="146"/>
        <v>41.094000000000001</v>
      </c>
    </row>
    <row r="3093" spans="1:17" hidden="1" x14ac:dyDescent="0.3">
      <c r="A3093" s="20">
        <f>LatticeLayout!A3122</f>
        <v>0</v>
      </c>
      <c r="B3093" s="20">
        <f>LatticeLayout!B3122</f>
        <v>0</v>
      </c>
      <c r="C3093" s="20">
        <f>LatticeLayout!C3122</f>
        <v>0</v>
      </c>
      <c r="D3093" s="20">
        <f>LatticeLayout!D3122</f>
        <v>0</v>
      </c>
      <c r="E3093" s="20" t="str">
        <f>LatticeLayout!E3122</f>
        <v/>
      </c>
      <c r="F3093" s="20">
        <f>LatticeLayout!F3122</f>
        <v>0</v>
      </c>
      <c r="G3093" s="20">
        <f>LatticeLayout!G3122</f>
        <v>0</v>
      </c>
      <c r="H3093" s="20">
        <f>LatticeLayout!H3122</f>
        <v>0</v>
      </c>
      <c r="I3093" s="20">
        <f>LatticeLayout!I3122</f>
        <v>0</v>
      </c>
      <c r="J3093" s="20">
        <f>LatticeLayout!J3122</f>
        <v>0</v>
      </c>
      <c r="K3093" s="20">
        <f>LatticeLayout!K3122</f>
        <v>1.78</v>
      </c>
      <c r="L3093" s="20">
        <f>LatticeLayout!L3122</f>
        <v>41.094000000000001</v>
      </c>
      <c r="M3093" s="20">
        <f>LatticeLayout!M3122</f>
        <v>427.19421835962947</v>
      </c>
      <c r="N3093" s="20">
        <f>LatticeLayout!N3122</f>
        <v>247.62064052404841</v>
      </c>
      <c r="O3093" s="20">
        <f t="shared" si="144"/>
        <v>248.51064052404843</v>
      </c>
      <c r="P3093" s="20">
        <f t="shared" si="145"/>
        <v>427.19421835962947</v>
      </c>
      <c r="Q3093" s="20">
        <f t="shared" si="146"/>
        <v>41.094000000000001</v>
      </c>
    </row>
    <row r="3094" spans="1:17" x14ac:dyDescent="0.3">
      <c r="A3094" s="20" t="str">
        <f>LatticeLayout!A3123</f>
        <v>LS3</v>
      </c>
      <c r="B3094" s="20" t="str">
        <f>LatticeLayout!B3123</f>
        <v>BTS</v>
      </c>
      <c r="C3094" s="20" t="str">
        <f>LatticeLayout!C3123</f>
        <v>DC</v>
      </c>
      <c r="D3094" s="20">
        <f>LatticeLayout!D3123</f>
        <v>5428</v>
      </c>
      <c r="E3094" s="20" t="str">
        <f>LatticeLayout!E3123</f>
        <v>LS3_BTS:DC_D5428</v>
      </c>
      <c r="F3094" s="20" t="str">
        <f>LatticeLayout!F3123</f>
        <v>C2</v>
      </c>
      <c r="G3094" s="20" t="str">
        <f>LatticeLayout!G3123</f>
        <v>correctors-X,Y</v>
      </c>
      <c r="H3094" s="20">
        <f>LatticeLayout!H3123</f>
        <v>50</v>
      </c>
      <c r="I3094" s="20">
        <f>LatticeLayout!I3123</f>
        <v>0</v>
      </c>
      <c r="J3094" s="20">
        <f>LatticeLayout!J3123</f>
        <v>0</v>
      </c>
      <c r="K3094" s="20">
        <f>LatticeLayout!K3123</f>
        <v>0.2</v>
      </c>
      <c r="L3094" s="551">
        <f>LatticeLayout!L3123</f>
        <v>41.094000000000001</v>
      </c>
      <c r="M3094" s="551">
        <f>LatticeLayout!M3123</f>
        <v>427.19421835962947</v>
      </c>
      <c r="N3094" s="551">
        <f>LatticeLayout!N3123</f>
        <v>247.42064052404842</v>
      </c>
      <c r="O3094" s="551">
        <f t="shared" si="144"/>
        <v>247.52064052404842</v>
      </c>
      <c r="P3094" s="551">
        <f t="shared" si="145"/>
        <v>427.19421835962947</v>
      </c>
      <c r="Q3094" s="551">
        <f t="shared" si="146"/>
        <v>41.094000000000001</v>
      </c>
    </row>
    <row r="3095" spans="1:17" hidden="1" x14ac:dyDescent="0.3">
      <c r="A3095" s="20">
        <f>LatticeLayout!A3124</f>
        <v>0</v>
      </c>
      <c r="B3095" s="20">
        <f>LatticeLayout!B3124</f>
        <v>0</v>
      </c>
      <c r="C3095" s="20">
        <f>LatticeLayout!C3124</f>
        <v>0</v>
      </c>
      <c r="D3095" s="20">
        <f>LatticeLayout!D3124</f>
        <v>0</v>
      </c>
      <c r="E3095" s="20" t="str">
        <f>LatticeLayout!E3124</f>
        <v/>
      </c>
      <c r="F3095" s="20">
        <f>LatticeLayout!F3124</f>
        <v>0</v>
      </c>
      <c r="G3095" s="20">
        <f>LatticeLayout!G3124</f>
        <v>0</v>
      </c>
      <c r="H3095" s="20">
        <f>LatticeLayout!H3124</f>
        <v>0</v>
      </c>
      <c r="I3095" s="20">
        <f>LatticeLayout!I3124</f>
        <v>0</v>
      </c>
      <c r="J3095" s="20">
        <f>LatticeLayout!J3124</f>
        <v>0</v>
      </c>
      <c r="K3095" s="20">
        <f>LatticeLayout!K3124</f>
        <v>1.9E-2</v>
      </c>
      <c r="L3095" s="20">
        <f>LatticeLayout!L3124</f>
        <v>41.094000000000001</v>
      </c>
      <c r="M3095" s="20">
        <f>LatticeLayout!M3124</f>
        <v>427.19421835962947</v>
      </c>
      <c r="N3095" s="20">
        <f>LatticeLayout!N3124</f>
        <v>247.40164052404842</v>
      </c>
      <c r="O3095" s="20">
        <f t="shared" si="144"/>
        <v>247.41114052404842</v>
      </c>
      <c r="P3095" s="20">
        <f t="shared" si="145"/>
        <v>427.19421835962947</v>
      </c>
      <c r="Q3095" s="20">
        <f t="shared" si="146"/>
        <v>41.094000000000001</v>
      </c>
    </row>
    <row r="3096" spans="1:17" hidden="1" x14ac:dyDescent="0.3">
      <c r="A3096" s="20" t="str">
        <f>LatticeLayout!A3125</f>
        <v>LS3</v>
      </c>
      <c r="B3096" s="20" t="str">
        <f>LatticeLayout!B3125</f>
        <v>BTS</v>
      </c>
      <c r="C3096" s="20" t="str">
        <f>LatticeLayout!C3125</f>
        <v>BPM</v>
      </c>
      <c r="D3096" s="20">
        <f>LatticeLayout!D3125</f>
        <v>5430</v>
      </c>
      <c r="E3096" s="20" t="str">
        <f>LatticeLayout!E3125</f>
        <v>LS3_BTS:BPM_D5430</v>
      </c>
      <c r="F3096" s="20" t="str">
        <f>LatticeLayout!F3125</f>
        <v>BPM3</v>
      </c>
      <c r="G3096" s="20" t="str">
        <f>LatticeLayout!G3125</f>
        <v>position monitor</v>
      </c>
      <c r="H3096" s="20">
        <f>LatticeLayout!H3125</f>
        <v>47.5</v>
      </c>
      <c r="I3096" s="20">
        <f>LatticeLayout!I3125</f>
        <v>0.13700000000000001</v>
      </c>
      <c r="J3096" s="20">
        <f>LatticeLayout!J3125</f>
        <v>0</v>
      </c>
      <c r="K3096" s="20">
        <f>LatticeLayout!K3125</f>
        <v>0.13700000000000001</v>
      </c>
      <c r="L3096" s="20">
        <f>LatticeLayout!L3125</f>
        <v>41.094000000000001</v>
      </c>
      <c r="M3096" s="20">
        <f>LatticeLayout!M3125</f>
        <v>427.19421835962947</v>
      </c>
      <c r="N3096" s="20">
        <f>LatticeLayout!N3125</f>
        <v>247.26464052404842</v>
      </c>
      <c r="O3096" s="20">
        <f t="shared" si="144"/>
        <v>247.33314052404842</v>
      </c>
      <c r="P3096" s="20">
        <f t="shared" si="145"/>
        <v>427.19421835962947</v>
      </c>
      <c r="Q3096" s="20">
        <f t="shared" si="146"/>
        <v>41.094000000000001</v>
      </c>
    </row>
    <row r="3097" spans="1:17" hidden="1" x14ac:dyDescent="0.3">
      <c r="A3097" s="20">
        <f>LatticeLayout!A3126</f>
        <v>0</v>
      </c>
      <c r="B3097" s="20">
        <f>LatticeLayout!B3126</f>
        <v>0</v>
      </c>
      <c r="C3097" s="20">
        <f>LatticeLayout!C3126</f>
        <v>0</v>
      </c>
      <c r="D3097" s="20">
        <f>LatticeLayout!D3126</f>
        <v>0</v>
      </c>
      <c r="E3097" s="20">
        <f>LatticeLayout!E3126</f>
        <v>0</v>
      </c>
      <c r="F3097" s="20">
        <f>LatticeLayout!F3126</f>
        <v>0</v>
      </c>
      <c r="G3097" s="20">
        <f>LatticeLayout!G3126</f>
        <v>0</v>
      </c>
      <c r="H3097" s="20">
        <f>LatticeLayout!H3126</f>
        <v>0</v>
      </c>
      <c r="I3097" s="20">
        <f>LatticeLayout!I3126</f>
        <v>0</v>
      </c>
      <c r="J3097" s="20">
        <f>LatticeLayout!J3126</f>
        <v>0</v>
      </c>
      <c r="K3097" s="20">
        <f>LatticeLayout!K3126</f>
        <v>4.3999999999999997E-2</v>
      </c>
      <c r="L3097" s="20">
        <f>LatticeLayout!L3126</f>
        <v>41.094000000000001</v>
      </c>
      <c r="M3097" s="20">
        <f>LatticeLayout!M3126</f>
        <v>427.19421835962947</v>
      </c>
      <c r="N3097" s="20">
        <f>LatticeLayout!N3126</f>
        <v>247.22064052404841</v>
      </c>
      <c r="O3097" s="20">
        <f t="shared" si="144"/>
        <v>247.2426405240484</v>
      </c>
      <c r="P3097" s="20">
        <f t="shared" si="145"/>
        <v>427.19421835962947</v>
      </c>
      <c r="Q3097" s="20">
        <f t="shared" si="146"/>
        <v>41.094000000000001</v>
      </c>
    </row>
    <row r="3098" spans="1:17" x14ac:dyDescent="0.3">
      <c r="A3098" s="20" t="str">
        <f>LatticeLayout!A3127</f>
        <v>LS3</v>
      </c>
      <c r="B3098" s="20" t="str">
        <f>LatticeLayout!B3127</f>
        <v>BTS</v>
      </c>
      <c r="C3098" s="20" t="str">
        <f>LatticeLayout!C3127</f>
        <v>QH</v>
      </c>
      <c r="D3098" s="20">
        <f>LatticeLayout!D3127</f>
        <v>5432</v>
      </c>
      <c r="E3098" s="20" t="str">
        <f>LatticeLayout!E3127</f>
        <v>LS3_BTS:QH_D5432</v>
      </c>
      <c r="F3098" s="20" t="str">
        <f>LatticeLayout!F3127</f>
        <v>Q1</v>
      </c>
      <c r="G3098" s="20" t="str">
        <f>LatticeLayout!G3127</f>
        <v>quadrupole-X</v>
      </c>
      <c r="H3098" s="20">
        <f>LatticeLayout!H3127</f>
        <v>50</v>
      </c>
      <c r="I3098" s="20">
        <f>LatticeLayout!I3127</f>
        <v>0</v>
      </c>
      <c r="J3098" s="20">
        <f>LatticeLayout!J3127</f>
        <v>0</v>
      </c>
      <c r="K3098" s="20">
        <f>LatticeLayout!K3127</f>
        <v>0.25</v>
      </c>
      <c r="L3098" s="551">
        <f>LatticeLayout!L3127</f>
        <v>41.094000000000001</v>
      </c>
      <c r="M3098" s="551">
        <f>LatticeLayout!M3127</f>
        <v>427.19421835962947</v>
      </c>
      <c r="N3098" s="551">
        <f>LatticeLayout!N3127</f>
        <v>246.97064052404841</v>
      </c>
      <c r="O3098" s="551">
        <f t="shared" si="144"/>
        <v>247.09564052404841</v>
      </c>
      <c r="P3098" s="551">
        <f t="shared" si="145"/>
        <v>427.19421835962947</v>
      </c>
      <c r="Q3098" s="551">
        <f t="shared" si="146"/>
        <v>41.094000000000001</v>
      </c>
    </row>
    <row r="3099" spans="1:17" hidden="1" x14ac:dyDescent="0.3">
      <c r="A3099" s="20">
        <f>LatticeLayout!A3128</f>
        <v>0</v>
      </c>
      <c r="B3099" s="20">
        <f>LatticeLayout!B3128</f>
        <v>0</v>
      </c>
      <c r="C3099" s="20">
        <f>LatticeLayout!C3128</f>
        <v>0</v>
      </c>
      <c r="D3099" s="20">
        <f>LatticeLayout!D3128</f>
        <v>0</v>
      </c>
      <c r="E3099" s="20" t="str">
        <f>LatticeLayout!E3128</f>
        <v/>
      </c>
      <c r="F3099" s="20">
        <f>LatticeLayout!F3128</f>
        <v>0</v>
      </c>
      <c r="G3099" s="20">
        <f>LatticeLayout!G3128</f>
        <v>0</v>
      </c>
      <c r="H3099" s="20">
        <f>LatticeLayout!H3128</f>
        <v>0</v>
      </c>
      <c r="I3099" s="20">
        <f>LatticeLayout!I3128</f>
        <v>0</v>
      </c>
      <c r="J3099" s="20">
        <f>LatticeLayout!J3128</f>
        <v>0</v>
      </c>
      <c r="K3099" s="20">
        <f>LatticeLayout!K3128</f>
        <v>0.5</v>
      </c>
      <c r="L3099" s="20">
        <f>LatticeLayout!L3128</f>
        <v>41.094000000000001</v>
      </c>
      <c r="M3099" s="20">
        <f>LatticeLayout!M3128</f>
        <v>427.19421835962947</v>
      </c>
      <c r="N3099" s="20">
        <f>LatticeLayout!N3128</f>
        <v>246.47064052404841</v>
      </c>
      <c r="O3099" s="20">
        <f t="shared" si="144"/>
        <v>246.72064052404841</v>
      </c>
      <c r="P3099" s="20">
        <f t="shared" si="145"/>
        <v>427.19421835962947</v>
      </c>
      <c r="Q3099" s="20">
        <f t="shared" si="146"/>
        <v>41.094000000000001</v>
      </c>
    </row>
    <row r="3100" spans="1:17" x14ac:dyDescent="0.3">
      <c r="A3100" s="20" t="str">
        <f>LatticeLayout!A3129</f>
        <v>LS3</v>
      </c>
      <c r="B3100" s="20" t="str">
        <f>LatticeLayout!B3129</f>
        <v>BTS</v>
      </c>
      <c r="C3100" s="20" t="str">
        <f>LatticeLayout!C3129</f>
        <v>QV</v>
      </c>
      <c r="D3100" s="20">
        <f>LatticeLayout!D3129</f>
        <v>5440</v>
      </c>
      <c r="E3100" s="20" t="str">
        <f>LatticeLayout!E3129</f>
        <v>LS3_BTS:QV_D5440</v>
      </c>
      <c r="F3100" s="20" t="str">
        <f>LatticeLayout!F3129</f>
        <v>Q1</v>
      </c>
      <c r="G3100" s="20" t="str">
        <f>LatticeLayout!G3129</f>
        <v>quadrupole-Y</v>
      </c>
      <c r="H3100" s="20">
        <f>LatticeLayout!H3129</f>
        <v>50</v>
      </c>
      <c r="I3100" s="20">
        <f>LatticeLayout!I3129</f>
        <v>0</v>
      </c>
      <c r="J3100" s="20">
        <f>LatticeLayout!J3129</f>
        <v>0</v>
      </c>
      <c r="K3100" s="20">
        <f>LatticeLayout!K3129</f>
        <v>0.25</v>
      </c>
      <c r="L3100" s="551">
        <f>LatticeLayout!L3129</f>
        <v>41.094000000000001</v>
      </c>
      <c r="M3100" s="551">
        <f>LatticeLayout!M3129</f>
        <v>427.19421835962947</v>
      </c>
      <c r="N3100" s="551">
        <f>LatticeLayout!N3129</f>
        <v>246.22064052404841</v>
      </c>
      <c r="O3100" s="551">
        <f t="shared" si="144"/>
        <v>246.34564052404841</v>
      </c>
      <c r="P3100" s="551">
        <f t="shared" si="145"/>
        <v>427.19421835962947</v>
      </c>
      <c r="Q3100" s="551">
        <f t="shared" si="146"/>
        <v>41.094000000000001</v>
      </c>
    </row>
    <row r="3101" spans="1:17" hidden="1" x14ac:dyDescent="0.3">
      <c r="A3101" s="20">
        <f>LatticeLayout!A3130</f>
        <v>0</v>
      </c>
      <c r="B3101" s="20">
        <f>LatticeLayout!B3130</f>
        <v>0</v>
      </c>
      <c r="C3101" s="20">
        <f>LatticeLayout!C3130</f>
        <v>0</v>
      </c>
      <c r="D3101" s="20">
        <f>LatticeLayout!D3130</f>
        <v>0</v>
      </c>
      <c r="E3101" s="20" t="str">
        <f>LatticeLayout!E3130</f>
        <v/>
      </c>
      <c r="F3101" s="20">
        <f>LatticeLayout!F3130</f>
        <v>0</v>
      </c>
      <c r="G3101" s="20">
        <f>LatticeLayout!G3130</f>
        <v>0</v>
      </c>
      <c r="H3101" s="20">
        <f>LatticeLayout!H3130</f>
        <v>0</v>
      </c>
      <c r="I3101" s="20">
        <f>LatticeLayout!I3130</f>
        <v>0</v>
      </c>
      <c r="J3101" s="20">
        <f>LatticeLayout!J3130</f>
        <v>0</v>
      </c>
      <c r="K3101" s="20">
        <f>LatticeLayout!K3130</f>
        <v>0.22015499999999999</v>
      </c>
      <c r="L3101" s="20">
        <f>LatticeLayout!L3130</f>
        <v>41.094000000000001</v>
      </c>
      <c r="M3101" s="20">
        <f>LatticeLayout!M3130</f>
        <v>427.19421835962947</v>
      </c>
      <c r="N3101" s="20">
        <f>LatticeLayout!N3130</f>
        <v>246.0004855240484</v>
      </c>
      <c r="O3101" s="20">
        <f t="shared" si="144"/>
        <v>246.11056302404842</v>
      </c>
      <c r="P3101" s="20">
        <f t="shared" si="145"/>
        <v>427.19421835962947</v>
      </c>
      <c r="Q3101" s="20">
        <f t="shared" si="146"/>
        <v>41.094000000000001</v>
      </c>
    </row>
    <row r="3102" spans="1:17" hidden="1" x14ac:dyDescent="0.3">
      <c r="A3102" s="20">
        <f>LatticeLayout!A3131</f>
        <v>0</v>
      </c>
      <c r="B3102" s="20">
        <f>LatticeLayout!B3131</f>
        <v>0</v>
      </c>
      <c r="C3102" s="20">
        <f>LatticeLayout!C3131</f>
        <v>0</v>
      </c>
      <c r="D3102" s="20">
        <f>LatticeLayout!D3131</f>
        <v>0</v>
      </c>
      <c r="E3102" s="20" t="str">
        <f>LatticeLayout!E3131</f>
        <v/>
      </c>
      <c r="F3102" s="20">
        <f>LatticeLayout!F3131</f>
        <v>0</v>
      </c>
      <c r="G3102" s="20" t="str">
        <f>LatticeLayout!G3131</f>
        <v>bellow</v>
      </c>
      <c r="H3102" s="20">
        <f>LatticeLayout!H3131</f>
        <v>0</v>
      </c>
      <c r="I3102" s="20">
        <f>LatticeLayout!I3131</f>
        <v>0</v>
      </c>
      <c r="J3102" s="20">
        <f>LatticeLayout!J3131</f>
        <v>0</v>
      </c>
      <c r="K3102" s="20">
        <f>LatticeLayout!K3131</f>
        <v>0.11600000000000001</v>
      </c>
      <c r="L3102" s="20">
        <f>LatticeLayout!L3131</f>
        <v>41.094000000000001</v>
      </c>
      <c r="M3102" s="20">
        <f>LatticeLayout!M3131</f>
        <v>427.19421835962947</v>
      </c>
      <c r="N3102" s="20">
        <f>LatticeLayout!N3131</f>
        <v>245.88448552404839</v>
      </c>
      <c r="O3102" s="20">
        <f t="shared" si="144"/>
        <v>245.94248552404838</v>
      </c>
      <c r="P3102" s="20">
        <f t="shared" si="145"/>
        <v>427.19421835962947</v>
      </c>
      <c r="Q3102" s="20">
        <f t="shared" si="146"/>
        <v>41.094000000000001</v>
      </c>
    </row>
    <row r="3103" spans="1:17" hidden="1" x14ac:dyDescent="0.3">
      <c r="A3103" s="20" t="str">
        <f>LatticeLayout!A3132</f>
        <v>LS3</v>
      </c>
      <c r="B3103" s="20" t="str">
        <f>LatticeLayout!B3132</f>
        <v>BTS</v>
      </c>
      <c r="C3103" s="20" t="str">
        <f>LatticeLayout!C3132</f>
        <v>BPM</v>
      </c>
      <c r="D3103" s="20">
        <f>LatticeLayout!D3132</f>
        <v>5444</v>
      </c>
      <c r="E3103" s="20" t="str">
        <f>LatticeLayout!E3132</f>
        <v>LS3_BTS:BPM_D5444</v>
      </c>
      <c r="F3103" s="20" t="str">
        <f>LatticeLayout!F3132</f>
        <v>BPM3</v>
      </c>
      <c r="G3103" s="20" t="str">
        <f>LatticeLayout!G3132</f>
        <v>position monitor</v>
      </c>
      <c r="H3103" s="20">
        <f>LatticeLayout!H3132</f>
        <v>0</v>
      </c>
      <c r="I3103" s="20">
        <f>LatticeLayout!I3132</f>
        <v>0</v>
      </c>
      <c r="J3103" s="20">
        <f>LatticeLayout!J3132</f>
        <v>0</v>
      </c>
      <c r="K3103" s="20">
        <f>LatticeLayout!K3132</f>
        <v>0</v>
      </c>
      <c r="L3103" s="20">
        <f>LatticeLayout!L3132</f>
        <v>41.094000000000001</v>
      </c>
      <c r="M3103" s="20">
        <f>LatticeLayout!M3132</f>
        <v>427.19421835962947</v>
      </c>
      <c r="N3103" s="20">
        <f>LatticeLayout!N3132</f>
        <v>245.88448552404839</v>
      </c>
      <c r="O3103" s="20">
        <f t="shared" si="144"/>
        <v>245.88448552404839</v>
      </c>
      <c r="P3103" s="20">
        <f t="shared" si="145"/>
        <v>427.19421835962947</v>
      </c>
      <c r="Q3103" s="20">
        <f t="shared" si="146"/>
        <v>41.094000000000001</v>
      </c>
    </row>
    <row r="3104" spans="1:17" x14ac:dyDescent="0.3">
      <c r="A3104" s="20">
        <f>LatticeLayout!A3133</f>
        <v>0</v>
      </c>
      <c r="B3104" s="20">
        <f>LatticeLayout!B3133</f>
        <v>0</v>
      </c>
      <c r="C3104" s="20">
        <f>LatticeLayout!C3133</f>
        <v>0</v>
      </c>
      <c r="D3104" s="20">
        <f>LatticeLayout!D3133</f>
        <v>0</v>
      </c>
      <c r="E3104" s="20" t="str">
        <f>LatticeLayout!E3133</f>
        <v/>
      </c>
      <c r="F3104" s="20">
        <f>LatticeLayout!F3133</f>
        <v>0</v>
      </c>
      <c r="G3104" s="20" t="str">
        <f>LatticeLayout!G3133</f>
        <v>diagnostic box</v>
      </c>
      <c r="H3104" s="20">
        <f>LatticeLayout!H3133</f>
        <v>0</v>
      </c>
      <c r="I3104" s="20">
        <f>LatticeLayout!I3133</f>
        <v>0</v>
      </c>
      <c r="J3104" s="20">
        <f>LatticeLayout!J3133</f>
        <v>0</v>
      </c>
      <c r="K3104" s="20">
        <f>LatticeLayout!K3133</f>
        <v>7.3999999999999996E-2</v>
      </c>
      <c r="L3104" s="551">
        <f>LatticeLayout!L3133</f>
        <v>41.094000000000001</v>
      </c>
      <c r="M3104" s="551">
        <f>LatticeLayout!M3133</f>
        <v>427.19421835962947</v>
      </c>
      <c r="N3104" s="551">
        <f>LatticeLayout!N3133</f>
        <v>245.81048552404837</v>
      </c>
      <c r="O3104" s="551">
        <f t="shared" si="144"/>
        <v>245.84748552404838</v>
      </c>
      <c r="P3104" s="551">
        <f t="shared" si="145"/>
        <v>427.19421835962947</v>
      </c>
      <c r="Q3104" s="551">
        <f t="shared" si="146"/>
        <v>41.094000000000001</v>
      </c>
    </row>
    <row r="3105" spans="1:17" hidden="1" x14ac:dyDescent="0.3">
      <c r="A3105" s="20" t="str">
        <f>LatticeLayout!A3134</f>
        <v>LS3</v>
      </c>
      <c r="B3105" s="20" t="str">
        <f>LatticeLayout!B3134</f>
        <v>BTS</v>
      </c>
      <c r="C3105" s="20" t="str">
        <f>LatticeLayout!C3134</f>
        <v>PORT</v>
      </c>
      <c r="D3105" s="20">
        <f>LatticeLayout!D3134</f>
        <v>5445</v>
      </c>
      <c r="E3105" s="20" t="str">
        <f>LatticeLayout!E3134</f>
        <v>LS3_BTS:PORT_D5445</v>
      </c>
      <c r="F3105" s="20">
        <f>LatticeLayout!F3134</f>
        <v>0</v>
      </c>
      <c r="G3105" s="20" t="str">
        <f>LatticeLayout!G3134</f>
        <v>port for future diagnostics</v>
      </c>
      <c r="H3105" s="20">
        <f>LatticeLayout!H3134</f>
        <v>0</v>
      </c>
      <c r="I3105" s="20">
        <f>LatticeLayout!I3134</f>
        <v>0</v>
      </c>
      <c r="J3105" s="20">
        <f>LatticeLayout!J3134</f>
        <v>0</v>
      </c>
      <c r="K3105" s="20">
        <f>LatticeLayout!K3134</f>
        <v>0</v>
      </c>
      <c r="L3105" s="20">
        <f>LatticeLayout!L3134</f>
        <v>41.094000000000001</v>
      </c>
      <c r="M3105" s="20">
        <f>LatticeLayout!M3134</f>
        <v>427.19421835962947</v>
      </c>
      <c r="N3105" s="20">
        <f>LatticeLayout!N3134</f>
        <v>245.81048552404837</v>
      </c>
      <c r="O3105" s="20">
        <f t="shared" si="144"/>
        <v>245.81048552404837</v>
      </c>
      <c r="P3105" s="20">
        <f t="shared" si="145"/>
        <v>427.19421835962947</v>
      </c>
      <c r="Q3105" s="20">
        <f t="shared" si="146"/>
        <v>41.094000000000001</v>
      </c>
    </row>
    <row r="3106" spans="1:17" x14ac:dyDescent="0.3">
      <c r="A3106" s="20">
        <f>LatticeLayout!A3135</f>
        <v>0</v>
      </c>
      <c r="B3106" s="20">
        <f>LatticeLayout!B3135</f>
        <v>0</v>
      </c>
      <c r="C3106" s="20">
        <f>LatticeLayout!C3135</f>
        <v>0</v>
      </c>
      <c r="D3106" s="20">
        <f>LatticeLayout!D3135</f>
        <v>0</v>
      </c>
      <c r="E3106" s="20" t="str">
        <f>LatticeLayout!E3135</f>
        <v/>
      </c>
      <c r="F3106" s="20">
        <f>LatticeLayout!F3135</f>
        <v>0</v>
      </c>
      <c r="G3106" s="20" t="str">
        <f>LatticeLayout!G3135</f>
        <v>diagnostic box</v>
      </c>
      <c r="H3106" s="20">
        <f>LatticeLayout!H3135</f>
        <v>0</v>
      </c>
      <c r="I3106" s="20">
        <f>LatticeLayout!I3135</f>
        <v>0</v>
      </c>
      <c r="J3106" s="20">
        <f>LatticeLayout!J3135</f>
        <v>0</v>
      </c>
      <c r="K3106" s="20">
        <f>LatticeLayout!K3135</f>
        <v>9.0999999999999998E-2</v>
      </c>
      <c r="L3106" s="551">
        <f>LatticeLayout!L3135</f>
        <v>41.094000000000001</v>
      </c>
      <c r="M3106" s="551">
        <f>LatticeLayout!M3135</f>
        <v>427.19421835962947</v>
      </c>
      <c r="N3106" s="551">
        <f>LatticeLayout!N3135</f>
        <v>245.71948552404837</v>
      </c>
      <c r="O3106" s="551">
        <f t="shared" si="144"/>
        <v>245.76498552404837</v>
      </c>
      <c r="P3106" s="551">
        <f t="shared" si="145"/>
        <v>427.19421835962947</v>
      </c>
      <c r="Q3106" s="551">
        <f t="shared" si="146"/>
        <v>41.094000000000001</v>
      </c>
    </row>
    <row r="3107" spans="1:17" hidden="1" x14ac:dyDescent="0.3">
      <c r="A3107" s="20" t="str">
        <f>LatticeLayout!A3136</f>
        <v>LS3</v>
      </c>
      <c r="B3107" s="20" t="str">
        <f>LatticeLayout!B3136</f>
        <v>BTS</v>
      </c>
      <c r="C3107" s="20" t="str">
        <f>LatticeLayout!C3136</f>
        <v>PORT</v>
      </c>
      <c r="D3107" s="20">
        <f>LatticeLayout!D3136</f>
        <v>5446</v>
      </c>
      <c r="E3107" s="20" t="str">
        <f>LatticeLayout!E3136</f>
        <v>LS3_BTS:PORT_D5446</v>
      </c>
      <c r="F3107" s="20" t="str">
        <f>LatticeLayout!F3136</f>
        <v>IP_S</v>
      </c>
      <c r="G3107" s="20" t="str">
        <f>LatticeLayout!G3136</f>
        <v>pump, 65 l/s</v>
      </c>
      <c r="H3107" s="20">
        <f>LatticeLayout!H3136</f>
        <v>0</v>
      </c>
      <c r="I3107" s="20">
        <f>LatticeLayout!I3136</f>
        <v>0</v>
      </c>
      <c r="J3107" s="20">
        <f>LatticeLayout!J3136</f>
        <v>0</v>
      </c>
      <c r="K3107" s="20">
        <f>LatticeLayout!K3136</f>
        <v>0</v>
      </c>
      <c r="L3107" s="20">
        <f>LatticeLayout!L3136</f>
        <v>41.094000000000001</v>
      </c>
      <c r="M3107" s="20">
        <f>LatticeLayout!M3136</f>
        <v>427.19421835962947</v>
      </c>
      <c r="N3107" s="20">
        <f>LatticeLayout!N3136</f>
        <v>245.71948552404837</v>
      </c>
      <c r="O3107" s="20">
        <f t="shared" si="144"/>
        <v>245.71948552404837</v>
      </c>
      <c r="P3107" s="20">
        <f t="shared" si="145"/>
        <v>427.19421835962947</v>
      </c>
      <c r="Q3107" s="20">
        <f t="shared" si="146"/>
        <v>41.094000000000001</v>
      </c>
    </row>
    <row r="3108" spans="1:17" hidden="1" x14ac:dyDescent="0.3">
      <c r="A3108" s="20">
        <f>LatticeLayout!A3137</f>
        <v>0</v>
      </c>
      <c r="B3108" s="20">
        <f>LatticeLayout!B3137</f>
        <v>0</v>
      </c>
      <c r="C3108" s="20">
        <f>LatticeLayout!C3137</f>
        <v>0</v>
      </c>
      <c r="D3108" s="20">
        <f>LatticeLayout!D3137</f>
        <v>0</v>
      </c>
      <c r="E3108" s="20" t="str">
        <f>LatticeLayout!E3137</f>
        <v/>
      </c>
      <c r="F3108" s="20">
        <f>LatticeLayout!F3137</f>
        <v>0</v>
      </c>
      <c r="G3108" s="20" t="str">
        <f>LatticeLayout!G3137</f>
        <v>bellow</v>
      </c>
      <c r="H3108" s="20">
        <f>LatticeLayout!H3137</f>
        <v>0</v>
      </c>
      <c r="I3108" s="20">
        <f>LatticeLayout!I3137</f>
        <v>0</v>
      </c>
      <c r="J3108" s="20">
        <f>LatticeLayout!J3137</f>
        <v>0</v>
      </c>
      <c r="K3108" s="20">
        <f>LatticeLayout!K3137</f>
        <v>9.9000000000000005E-2</v>
      </c>
      <c r="L3108" s="20">
        <f>LatticeLayout!L3137</f>
        <v>41.094000000000001</v>
      </c>
      <c r="M3108" s="20">
        <f>LatticeLayout!M3137</f>
        <v>427.19421835962947</v>
      </c>
      <c r="N3108" s="20">
        <f>LatticeLayout!N3137</f>
        <v>245.62048552404838</v>
      </c>
      <c r="O3108" s="20">
        <f t="shared" si="144"/>
        <v>245.66998552404837</v>
      </c>
      <c r="P3108" s="20">
        <f t="shared" si="145"/>
        <v>427.19421835962947</v>
      </c>
      <c r="Q3108" s="20">
        <f t="shared" si="146"/>
        <v>41.094000000000001</v>
      </c>
    </row>
    <row r="3109" spans="1:17" hidden="1" x14ac:dyDescent="0.3">
      <c r="A3109" s="20">
        <f>LatticeLayout!A3138</f>
        <v>0</v>
      </c>
      <c r="B3109" s="20">
        <f>LatticeLayout!B3138</f>
        <v>0</v>
      </c>
      <c r="C3109" s="20">
        <f>LatticeLayout!C3138</f>
        <v>0</v>
      </c>
      <c r="D3109" s="20">
        <f>LatticeLayout!D3138</f>
        <v>0</v>
      </c>
      <c r="E3109" s="20" t="str">
        <f>LatticeLayout!E3138</f>
        <v/>
      </c>
      <c r="F3109" s="20">
        <f>LatticeLayout!F3138</f>
        <v>0</v>
      </c>
      <c r="G3109" s="20">
        <f>LatticeLayout!G3138</f>
        <v>0</v>
      </c>
      <c r="H3109" s="20">
        <f>LatticeLayout!H3138</f>
        <v>0</v>
      </c>
      <c r="I3109" s="20">
        <f>LatticeLayout!I3138</f>
        <v>0</v>
      </c>
      <c r="J3109" s="20">
        <f>LatticeLayout!J3138</f>
        <v>0</v>
      </c>
      <c r="K3109" s="20">
        <f>LatticeLayout!K3138</f>
        <v>0.29984499999999997</v>
      </c>
      <c r="L3109" s="20">
        <f>LatticeLayout!L3138</f>
        <v>41.094000000000001</v>
      </c>
      <c r="M3109" s="20">
        <f>LatticeLayout!M3138</f>
        <v>427.19421835962947</v>
      </c>
      <c r="N3109" s="20">
        <f>LatticeLayout!N3138</f>
        <v>245.32064052404837</v>
      </c>
      <c r="O3109" s="20">
        <f t="shared" si="144"/>
        <v>245.47056302404837</v>
      </c>
      <c r="P3109" s="20">
        <f t="shared" si="145"/>
        <v>427.19421835962947</v>
      </c>
      <c r="Q3109" s="20">
        <f t="shared" si="146"/>
        <v>41.094000000000001</v>
      </c>
    </row>
    <row r="3110" spans="1:17" hidden="1" x14ac:dyDescent="0.3">
      <c r="A3110" s="20">
        <f>LatticeLayout!A3139</f>
        <v>0</v>
      </c>
      <c r="B3110" s="20">
        <f>LatticeLayout!B3139</f>
        <v>0</v>
      </c>
      <c r="C3110" s="20">
        <f>LatticeLayout!C3139</f>
        <v>0</v>
      </c>
      <c r="D3110" s="20">
        <f>LatticeLayout!D3139</f>
        <v>0</v>
      </c>
      <c r="E3110" s="20" t="str">
        <f>LatticeLayout!E3139</f>
        <v/>
      </c>
      <c r="F3110" s="20">
        <f>LatticeLayout!F3139</f>
        <v>0</v>
      </c>
      <c r="G3110" s="20">
        <f>LatticeLayout!G3139</f>
        <v>0</v>
      </c>
      <c r="H3110" s="20">
        <f>LatticeLayout!H3139</f>
        <v>0</v>
      </c>
      <c r="I3110" s="20">
        <f>LatticeLayout!I3139</f>
        <v>0</v>
      </c>
      <c r="J3110" s="20">
        <f>LatticeLayout!J3139</f>
        <v>0</v>
      </c>
      <c r="K3110" s="20">
        <f>LatticeLayout!K3139</f>
        <v>1.6</v>
      </c>
      <c r="L3110" s="20">
        <f>LatticeLayout!L3139</f>
        <v>41.094000000000001</v>
      </c>
      <c r="M3110" s="20">
        <f>LatticeLayout!M3139</f>
        <v>427.19421835962947</v>
      </c>
      <c r="N3110" s="20">
        <f>LatticeLayout!N3139</f>
        <v>243.72064052404838</v>
      </c>
      <c r="O3110" s="20">
        <f t="shared" si="144"/>
        <v>244.52064052404836</v>
      </c>
      <c r="P3110" s="20">
        <f t="shared" si="145"/>
        <v>427.19421835962947</v>
      </c>
      <c r="Q3110" s="20">
        <f t="shared" si="146"/>
        <v>41.094000000000001</v>
      </c>
    </row>
    <row r="3111" spans="1:17" x14ac:dyDescent="0.3">
      <c r="A3111" s="20" t="str">
        <f>LatticeLayout!A3140</f>
        <v>BDS</v>
      </c>
      <c r="B3111" s="20" t="str">
        <f>LatticeLayout!B3140</f>
        <v>BTS</v>
      </c>
      <c r="C3111" s="20" t="str">
        <f>LatticeLayout!C3140</f>
        <v>DC</v>
      </c>
      <c r="D3111" s="20">
        <f>LatticeLayout!D3140</f>
        <v>5467</v>
      </c>
      <c r="E3111" s="20" t="str">
        <f>LatticeLayout!E3140</f>
        <v>BDS_BTS:DC_D5467</v>
      </c>
      <c r="F3111" s="20" t="str">
        <f>LatticeLayout!F3140</f>
        <v>C2</v>
      </c>
      <c r="G3111" s="20" t="str">
        <f>LatticeLayout!G3140</f>
        <v>correctors-X,Y</v>
      </c>
      <c r="H3111" s="20">
        <f>LatticeLayout!H3140</f>
        <v>50</v>
      </c>
      <c r="I3111" s="20">
        <f>LatticeLayout!I3140</f>
        <v>0</v>
      </c>
      <c r="J3111" s="20">
        <f>LatticeLayout!J3140</f>
        <v>0</v>
      </c>
      <c r="K3111" s="20">
        <f>LatticeLayout!K3140</f>
        <v>0.2</v>
      </c>
      <c r="L3111" s="551">
        <f>LatticeLayout!L3140</f>
        <v>41.094000000000001</v>
      </c>
      <c r="M3111" s="551">
        <f>LatticeLayout!M3140</f>
        <v>427.19421835962947</v>
      </c>
      <c r="N3111" s="551">
        <f>LatticeLayout!N3140</f>
        <v>243.52064052404839</v>
      </c>
      <c r="O3111" s="551">
        <f t="shared" si="144"/>
        <v>243.62064052404838</v>
      </c>
      <c r="P3111" s="551">
        <f t="shared" si="145"/>
        <v>427.19421835962947</v>
      </c>
      <c r="Q3111" s="551">
        <f t="shared" si="146"/>
        <v>41.094000000000001</v>
      </c>
    </row>
    <row r="3112" spans="1:17" hidden="1" x14ac:dyDescent="0.3">
      <c r="A3112" s="20">
        <f>LatticeLayout!A3141</f>
        <v>0</v>
      </c>
      <c r="B3112" s="20">
        <f>LatticeLayout!B3141</f>
        <v>0</v>
      </c>
      <c r="C3112" s="20">
        <f>LatticeLayout!C3141</f>
        <v>0</v>
      </c>
      <c r="D3112" s="20">
        <f>LatticeLayout!D3141</f>
        <v>0</v>
      </c>
      <c r="E3112" s="20">
        <f>LatticeLayout!E3141</f>
        <v>0</v>
      </c>
      <c r="F3112" s="20">
        <f>LatticeLayout!F3141</f>
        <v>0</v>
      </c>
      <c r="G3112" s="20">
        <f>LatticeLayout!G3141</f>
        <v>0</v>
      </c>
      <c r="H3112" s="20">
        <f>LatticeLayout!H3141</f>
        <v>0</v>
      </c>
      <c r="I3112" s="20">
        <f>LatticeLayout!I3141</f>
        <v>0</v>
      </c>
      <c r="J3112" s="20">
        <f>LatticeLayout!J3141</f>
        <v>0</v>
      </c>
      <c r="K3112" s="20">
        <f>LatticeLayout!K3141</f>
        <v>0.2</v>
      </c>
      <c r="L3112" s="20">
        <f>LatticeLayout!L3141</f>
        <v>41.094000000000001</v>
      </c>
      <c r="M3112" s="20">
        <f>LatticeLayout!M3141</f>
        <v>427.19421835962947</v>
      </c>
      <c r="N3112" s="20">
        <f>LatticeLayout!N3141</f>
        <v>243.3206405240484</v>
      </c>
      <c r="O3112" s="20">
        <f t="shared" si="144"/>
        <v>243.42064052404839</v>
      </c>
      <c r="P3112" s="20">
        <f t="shared" si="145"/>
        <v>427.19421835962947</v>
      </c>
      <c r="Q3112" s="20">
        <f t="shared" si="146"/>
        <v>41.094000000000001</v>
      </c>
    </row>
    <row r="3113" spans="1:17" x14ac:dyDescent="0.3">
      <c r="A3113" s="20" t="str">
        <f>LatticeLayout!A3142</f>
        <v>BDS</v>
      </c>
      <c r="B3113" s="20" t="str">
        <f>LatticeLayout!B3142</f>
        <v>BTS</v>
      </c>
      <c r="C3113" s="20" t="str">
        <f>LatticeLayout!C3142</f>
        <v>QH</v>
      </c>
      <c r="D3113" s="20">
        <f>LatticeLayout!D3142</f>
        <v>5471</v>
      </c>
      <c r="E3113" s="20" t="str">
        <f>LatticeLayout!E3142</f>
        <v>BDS_BTS:QH_D5471</v>
      </c>
      <c r="F3113" s="20" t="str">
        <f>LatticeLayout!F3142</f>
        <v>Q1</v>
      </c>
      <c r="G3113" s="20" t="str">
        <f>LatticeLayout!G3142</f>
        <v>quadrupole-X</v>
      </c>
      <c r="H3113" s="20">
        <f>LatticeLayout!H3142</f>
        <v>50</v>
      </c>
      <c r="I3113" s="20">
        <f>LatticeLayout!I3142</f>
        <v>0</v>
      </c>
      <c r="J3113" s="20">
        <f>LatticeLayout!J3142</f>
        <v>0</v>
      </c>
      <c r="K3113" s="20">
        <f>LatticeLayout!K3142</f>
        <v>0.25</v>
      </c>
      <c r="L3113" s="551">
        <f>LatticeLayout!L3142</f>
        <v>41.094000000000001</v>
      </c>
      <c r="M3113" s="551">
        <f>LatticeLayout!M3142</f>
        <v>427.19421835962947</v>
      </c>
      <c r="N3113" s="551">
        <f>LatticeLayout!N3142</f>
        <v>243.0706405240484</v>
      </c>
      <c r="O3113" s="551">
        <f t="shared" si="144"/>
        <v>243.1956405240484</v>
      </c>
      <c r="P3113" s="551">
        <f t="shared" si="145"/>
        <v>427.19421835962947</v>
      </c>
      <c r="Q3113" s="551">
        <f t="shared" si="146"/>
        <v>41.094000000000001</v>
      </c>
    </row>
    <row r="3114" spans="1:17" hidden="1" x14ac:dyDescent="0.3">
      <c r="A3114" s="20">
        <f>LatticeLayout!A3143</f>
        <v>0</v>
      </c>
      <c r="B3114" s="20">
        <f>LatticeLayout!B3143</f>
        <v>0</v>
      </c>
      <c r="C3114" s="20">
        <f>LatticeLayout!C3143</f>
        <v>0</v>
      </c>
      <c r="D3114" s="20">
        <f>LatticeLayout!D3143</f>
        <v>0</v>
      </c>
      <c r="E3114" s="20" t="str">
        <f>LatticeLayout!E3143</f>
        <v/>
      </c>
      <c r="F3114" s="20">
        <f>LatticeLayout!F3143</f>
        <v>0</v>
      </c>
      <c r="G3114" s="20">
        <f>LatticeLayout!G3143</f>
        <v>0</v>
      </c>
      <c r="H3114" s="20">
        <f>LatticeLayout!H3143</f>
        <v>0</v>
      </c>
      <c r="I3114" s="20">
        <f>LatticeLayout!I3143</f>
        <v>0</v>
      </c>
      <c r="J3114" s="20">
        <f>LatticeLayout!J3143</f>
        <v>0</v>
      </c>
      <c r="K3114" s="20">
        <f>LatticeLayout!K3143</f>
        <v>0.5</v>
      </c>
      <c r="L3114" s="20">
        <f>LatticeLayout!L3143</f>
        <v>41.094000000000001</v>
      </c>
      <c r="M3114" s="20">
        <f>LatticeLayout!M3143</f>
        <v>427.19421835962947</v>
      </c>
      <c r="N3114" s="20">
        <f>LatticeLayout!N3143</f>
        <v>242.5706405240484</v>
      </c>
      <c r="O3114" s="20">
        <f t="shared" si="144"/>
        <v>242.8206405240484</v>
      </c>
      <c r="P3114" s="20">
        <f t="shared" si="145"/>
        <v>427.19421835962947</v>
      </c>
      <c r="Q3114" s="20">
        <f t="shared" si="146"/>
        <v>41.094000000000001</v>
      </c>
    </row>
    <row r="3115" spans="1:17" x14ac:dyDescent="0.3">
      <c r="A3115" s="20" t="str">
        <f>LatticeLayout!A3144</f>
        <v>BDS</v>
      </c>
      <c r="B3115" s="20" t="str">
        <f>LatticeLayout!B3144</f>
        <v>BTS</v>
      </c>
      <c r="C3115" s="20" t="str">
        <f>LatticeLayout!C3144</f>
        <v>QV</v>
      </c>
      <c r="D3115" s="20">
        <f>LatticeLayout!D3144</f>
        <v>5479</v>
      </c>
      <c r="E3115" s="20" t="str">
        <f>LatticeLayout!E3144</f>
        <v>BDS_BTS:QV_D5479</v>
      </c>
      <c r="F3115" s="20" t="str">
        <f>LatticeLayout!F3144</f>
        <v>Q1</v>
      </c>
      <c r="G3115" s="20" t="str">
        <f>LatticeLayout!G3144</f>
        <v>quadrupole-Y</v>
      </c>
      <c r="H3115" s="20">
        <f>LatticeLayout!H3144</f>
        <v>50</v>
      </c>
      <c r="I3115" s="20">
        <f>LatticeLayout!I3144</f>
        <v>0</v>
      </c>
      <c r="J3115" s="20">
        <f>LatticeLayout!J3144</f>
        <v>0</v>
      </c>
      <c r="K3115" s="20">
        <f>LatticeLayout!K3144</f>
        <v>0.25</v>
      </c>
      <c r="L3115" s="551">
        <f>LatticeLayout!L3144</f>
        <v>41.094000000000001</v>
      </c>
      <c r="M3115" s="551">
        <f>LatticeLayout!M3144</f>
        <v>427.19421835962947</v>
      </c>
      <c r="N3115" s="551">
        <f>LatticeLayout!N3144</f>
        <v>242.3206405240484</v>
      </c>
      <c r="O3115" s="551">
        <f t="shared" si="144"/>
        <v>242.4456405240484</v>
      </c>
      <c r="P3115" s="551">
        <f t="shared" si="145"/>
        <v>427.19421835962947</v>
      </c>
      <c r="Q3115" s="551">
        <f t="shared" si="146"/>
        <v>41.094000000000001</v>
      </c>
    </row>
    <row r="3116" spans="1:17" hidden="1" x14ac:dyDescent="0.3">
      <c r="A3116" s="20">
        <f>LatticeLayout!A3145</f>
        <v>0</v>
      </c>
      <c r="B3116" s="20">
        <f>LatticeLayout!B3145</f>
        <v>0</v>
      </c>
      <c r="C3116" s="20">
        <f>LatticeLayout!C3145</f>
        <v>0</v>
      </c>
      <c r="D3116" s="20">
        <f>LatticeLayout!D3145</f>
        <v>0</v>
      </c>
      <c r="E3116" s="20" t="str">
        <f>LatticeLayout!E3145</f>
        <v/>
      </c>
      <c r="F3116" s="20">
        <f>LatticeLayout!F3145</f>
        <v>0</v>
      </c>
      <c r="G3116" s="20">
        <f>LatticeLayout!G3145</f>
        <v>0</v>
      </c>
      <c r="H3116" s="20">
        <f>LatticeLayout!H3145</f>
        <v>0</v>
      </c>
      <c r="I3116" s="20">
        <f>LatticeLayout!I3145</f>
        <v>0</v>
      </c>
      <c r="J3116" s="20">
        <f>LatticeLayout!J3145</f>
        <v>0</v>
      </c>
      <c r="K3116" s="20">
        <f>LatticeLayout!K3145</f>
        <v>1.55</v>
      </c>
      <c r="L3116" s="20">
        <f>LatticeLayout!L3145</f>
        <v>41.094000000000001</v>
      </c>
      <c r="M3116" s="20">
        <f>LatticeLayout!M3145</f>
        <v>427.19421835962947</v>
      </c>
      <c r="N3116" s="20">
        <f>LatticeLayout!N3145</f>
        <v>240.77064052404839</v>
      </c>
      <c r="O3116" s="20">
        <f t="shared" si="144"/>
        <v>241.54564052404839</v>
      </c>
      <c r="P3116" s="20">
        <f t="shared" si="145"/>
        <v>427.19421835962947</v>
      </c>
      <c r="Q3116" s="20">
        <f t="shared" si="146"/>
        <v>41.094000000000001</v>
      </c>
    </row>
    <row r="3117" spans="1:17" x14ac:dyDescent="0.3">
      <c r="A3117" s="20" t="str">
        <f>LatticeLayout!A3146</f>
        <v>BDS</v>
      </c>
      <c r="B3117" s="20" t="str">
        <f>LatticeLayout!B3146</f>
        <v>BTS</v>
      </c>
      <c r="C3117" s="20" t="str">
        <f>LatticeLayout!C3146</f>
        <v>DC</v>
      </c>
      <c r="D3117" s="20">
        <f>LatticeLayout!D3146</f>
        <v>5496</v>
      </c>
      <c r="E3117" s="20" t="str">
        <f>LatticeLayout!E3146</f>
        <v>BDS_BTS:DC_D5496</v>
      </c>
      <c r="F3117" s="20" t="str">
        <f>LatticeLayout!F3146</f>
        <v>C2</v>
      </c>
      <c r="G3117" s="20" t="str">
        <f>LatticeLayout!G3146</f>
        <v>correctors-X,Y</v>
      </c>
      <c r="H3117" s="20">
        <f>LatticeLayout!H3146</f>
        <v>50</v>
      </c>
      <c r="I3117" s="20">
        <f>LatticeLayout!I3146</f>
        <v>0</v>
      </c>
      <c r="J3117" s="20">
        <f>LatticeLayout!J3146</f>
        <v>0</v>
      </c>
      <c r="K3117" s="20">
        <f>LatticeLayout!K3146</f>
        <v>0.2</v>
      </c>
      <c r="L3117" s="551">
        <f>LatticeLayout!L3146</f>
        <v>41.094000000000001</v>
      </c>
      <c r="M3117" s="551">
        <f>LatticeLayout!M3146</f>
        <v>427.19421835962947</v>
      </c>
      <c r="N3117" s="551">
        <f>LatticeLayout!N3146</f>
        <v>240.5706405240484</v>
      </c>
      <c r="O3117" s="551">
        <f t="shared" si="144"/>
        <v>240.67064052404839</v>
      </c>
      <c r="P3117" s="551">
        <f t="shared" si="145"/>
        <v>427.19421835962947</v>
      </c>
      <c r="Q3117" s="551">
        <f t="shared" si="146"/>
        <v>41.094000000000001</v>
      </c>
    </row>
    <row r="3118" spans="1:17" hidden="1" x14ac:dyDescent="0.3">
      <c r="A3118" s="20">
        <f>LatticeLayout!A3147</f>
        <v>0</v>
      </c>
      <c r="B3118" s="20">
        <f>LatticeLayout!B3147</f>
        <v>0</v>
      </c>
      <c r="C3118" s="20">
        <f>LatticeLayout!C3147</f>
        <v>0</v>
      </c>
      <c r="D3118" s="20">
        <f>LatticeLayout!D3147</f>
        <v>0</v>
      </c>
      <c r="E3118" s="20">
        <f>LatticeLayout!E3147</f>
        <v>0</v>
      </c>
      <c r="F3118" s="20">
        <f>LatticeLayout!F3147</f>
        <v>0</v>
      </c>
      <c r="G3118" s="20">
        <f>LatticeLayout!G3147</f>
        <v>0</v>
      </c>
      <c r="H3118" s="20">
        <f>LatticeLayout!H3147</f>
        <v>0</v>
      </c>
      <c r="I3118" s="20">
        <f>LatticeLayout!I3147</f>
        <v>0</v>
      </c>
      <c r="J3118" s="20">
        <f>LatticeLayout!J3147</f>
        <v>0</v>
      </c>
      <c r="K3118" s="20">
        <f>LatticeLayout!K3147</f>
        <v>6.9000000000000006E-2</v>
      </c>
      <c r="L3118" s="20">
        <f>LatticeLayout!L3147</f>
        <v>41.094000000000001</v>
      </c>
      <c r="M3118" s="20">
        <f>LatticeLayout!M3147</f>
        <v>427.19421835962947</v>
      </c>
      <c r="N3118" s="20">
        <f>LatticeLayout!N3147</f>
        <v>240.50164052404841</v>
      </c>
      <c r="O3118" s="20">
        <f t="shared" si="144"/>
        <v>240.53614052404839</v>
      </c>
      <c r="P3118" s="20">
        <f t="shared" si="145"/>
        <v>427.19421835962947</v>
      </c>
      <c r="Q3118" s="20">
        <f t="shared" si="146"/>
        <v>41.094000000000001</v>
      </c>
    </row>
    <row r="3119" spans="1:17" hidden="1" x14ac:dyDescent="0.3">
      <c r="A3119" s="20" t="str">
        <f>LatticeLayout!A3148</f>
        <v>BDS</v>
      </c>
      <c r="B3119" s="20" t="str">
        <f>LatticeLayout!B3148</f>
        <v>BTS</v>
      </c>
      <c r="C3119" s="20" t="str">
        <f>LatticeLayout!C3148</f>
        <v>BPM</v>
      </c>
      <c r="D3119" s="20">
        <f>LatticeLayout!D3148</f>
        <v>5499</v>
      </c>
      <c r="E3119" s="20" t="str">
        <f>LatticeLayout!E3148</f>
        <v>BDS_BTS:BPM_D5499</v>
      </c>
      <c r="F3119" s="20" t="str">
        <f>LatticeLayout!F3148</f>
        <v>BPM3</v>
      </c>
      <c r="G3119" s="20" t="str">
        <f>LatticeLayout!G3148</f>
        <v>position monitor</v>
      </c>
      <c r="H3119" s="20">
        <f>LatticeLayout!H3148</f>
        <v>47.5</v>
      </c>
      <c r="I3119" s="20">
        <f>LatticeLayout!I3148</f>
        <v>0.13700000000000001</v>
      </c>
      <c r="J3119" s="20">
        <f>LatticeLayout!J3148</f>
        <v>0</v>
      </c>
      <c r="K3119" s="20">
        <f>LatticeLayout!K3148</f>
        <v>0.13700000000000001</v>
      </c>
      <c r="L3119" s="20">
        <f>LatticeLayout!L3148</f>
        <v>41.094000000000001</v>
      </c>
      <c r="M3119" s="20">
        <f>LatticeLayout!M3148</f>
        <v>427.19421835962947</v>
      </c>
      <c r="N3119" s="20">
        <f>LatticeLayout!N3148</f>
        <v>240.36464052404841</v>
      </c>
      <c r="O3119" s="20">
        <f t="shared" si="144"/>
        <v>240.43314052404841</v>
      </c>
      <c r="P3119" s="20">
        <f t="shared" si="145"/>
        <v>427.19421835962947</v>
      </c>
      <c r="Q3119" s="20">
        <f t="shared" si="146"/>
        <v>41.094000000000001</v>
      </c>
    </row>
    <row r="3120" spans="1:17" hidden="1" x14ac:dyDescent="0.3">
      <c r="A3120" s="20">
        <f>LatticeLayout!A3149</f>
        <v>0</v>
      </c>
      <c r="B3120" s="20">
        <f>LatticeLayout!B3149</f>
        <v>0</v>
      </c>
      <c r="C3120" s="20">
        <f>LatticeLayout!C3149</f>
        <v>0</v>
      </c>
      <c r="D3120" s="20">
        <f>LatticeLayout!D3149</f>
        <v>0</v>
      </c>
      <c r="E3120" s="20">
        <f>LatticeLayout!E3149</f>
        <v>0</v>
      </c>
      <c r="F3120" s="20">
        <f>LatticeLayout!F3149</f>
        <v>0</v>
      </c>
      <c r="G3120" s="20">
        <f>LatticeLayout!G3149</f>
        <v>0</v>
      </c>
      <c r="H3120" s="20">
        <f>LatticeLayout!H3149</f>
        <v>0</v>
      </c>
      <c r="I3120" s="20">
        <f>LatticeLayout!I3149</f>
        <v>0</v>
      </c>
      <c r="J3120" s="20">
        <f>LatticeLayout!J3149</f>
        <v>0</v>
      </c>
      <c r="K3120" s="20">
        <f>LatticeLayout!K3149</f>
        <v>4.3999999999999997E-2</v>
      </c>
      <c r="L3120" s="20">
        <f>LatticeLayout!L3149</f>
        <v>41.094000000000001</v>
      </c>
      <c r="M3120" s="20">
        <f>LatticeLayout!M3149</f>
        <v>427.19421835962947</v>
      </c>
      <c r="N3120" s="20">
        <f>LatticeLayout!N3149</f>
        <v>240.3206405240484</v>
      </c>
      <c r="O3120" s="20">
        <f t="shared" si="144"/>
        <v>240.34264052404842</v>
      </c>
      <c r="P3120" s="20">
        <f t="shared" si="145"/>
        <v>427.19421835962947</v>
      </c>
      <c r="Q3120" s="20">
        <f t="shared" si="146"/>
        <v>41.094000000000001</v>
      </c>
    </row>
    <row r="3121" spans="1:17" x14ac:dyDescent="0.3">
      <c r="A3121" s="20" t="str">
        <f>LatticeLayout!A3150</f>
        <v>BDS</v>
      </c>
      <c r="B3121" s="20" t="str">
        <f>LatticeLayout!B3150</f>
        <v>BTS</v>
      </c>
      <c r="C3121" s="20" t="str">
        <f>LatticeLayout!C3150</f>
        <v>QV</v>
      </c>
      <c r="D3121" s="20">
        <f>LatticeLayout!D3150</f>
        <v>5501</v>
      </c>
      <c r="E3121" s="20" t="str">
        <f>LatticeLayout!E3150</f>
        <v>BDS_BTS:QV_D5501</v>
      </c>
      <c r="F3121" s="20" t="str">
        <f>LatticeLayout!F3150</f>
        <v>Q1</v>
      </c>
      <c r="G3121" s="20" t="str">
        <f>LatticeLayout!G3150</f>
        <v>quadrupole-Y</v>
      </c>
      <c r="H3121" s="20">
        <f>LatticeLayout!H3150</f>
        <v>50</v>
      </c>
      <c r="I3121" s="20">
        <f>LatticeLayout!I3150</f>
        <v>0</v>
      </c>
      <c r="J3121" s="20">
        <f>LatticeLayout!J3150</f>
        <v>0</v>
      </c>
      <c r="K3121" s="20">
        <f>LatticeLayout!K3150</f>
        <v>0.25</v>
      </c>
      <c r="L3121" s="551">
        <f>LatticeLayout!L3150</f>
        <v>41.094000000000001</v>
      </c>
      <c r="M3121" s="551">
        <f>LatticeLayout!M3150</f>
        <v>427.19421835962947</v>
      </c>
      <c r="N3121" s="551">
        <f>LatticeLayout!N3150</f>
        <v>240.0706405240484</v>
      </c>
      <c r="O3121" s="551">
        <f t="shared" si="144"/>
        <v>240.1956405240484</v>
      </c>
      <c r="P3121" s="551">
        <f t="shared" si="145"/>
        <v>427.19421835962947</v>
      </c>
      <c r="Q3121" s="551">
        <f t="shared" si="146"/>
        <v>41.094000000000001</v>
      </c>
    </row>
    <row r="3122" spans="1:17" hidden="1" x14ac:dyDescent="0.3">
      <c r="A3122" s="20">
        <f>LatticeLayout!A3151</f>
        <v>0</v>
      </c>
      <c r="B3122" s="20">
        <f>LatticeLayout!B3151</f>
        <v>0</v>
      </c>
      <c r="C3122" s="20">
        <f>LatticeLayout!C3151</f>
        <v>0</v>
      </c>
      <c r="D3122" s="20">
        <f>LatticeLayout!D3151</f>
        <v>0</v>
      </c>
      <c r="E3122" s="20" t="str">
        <f>LatticeLayout!E3151</f>
        <v/>
      </c>
      <c r="F3122" s="20">
        <f>LatticeLayout!F3151</f>
        <v>0</v>
      </c>
      <c r="G3122" s="20">
        <f>LatticeLayout!G3151</f>
        <v>0</v>
      </c>
      <c r="H3122" s="20">
        <f>LatticeLayout!H3151</f>
        <v>0</v>
      </c>
      <c r="I3122" s="20">
        <f>LatticeLayout!I3151</f>
        <v>0</v>
      </c>
      <c r="J3122" s="20">
        <f>LatticeLayout!J3151</f>
        <v>0</v>
      </c>
      <c r="K3122" s="20">
        <f>LatticeLayout!K3151</f>
        <v>0.5</v>
      </c>
      <c r="L3122" s="20">
        <f>LatticeLayout!L3151</f>
        <v>41.094000000000001</v>
      </c>
      <c r="M3122" s="20">
        <f>LatticeLayout!M3151</f>
        <v>427.19421835962947</v>
      </c>
      <c r="N3122" s="20">
        <f>LatticeLayout!N3151</f>
        <v>239.5706405240484</v>
      </c>
      <c r="O3122" s="20">
        <f t="shared" si="144"/>
        <v>239.8206405240484</v>
      </c>
      <c r="P3122" s="20">
        <f t="shared" si="145"/>
        <v>427.19421835962947</v>
      </c>
      <c r="Q3122" s="20">
        <f t="shared" si="146"/>
        <v>41.094000000000001</v>
      </c>
    </row>
    <row r="3123" spans="1:17" x14ac:dyDescent="0.3">
      <c r="A3123" s="20" t="str">
        <f>LatticeLayout!A3152</f>
        <v>BDS</v>
      </c>
      <c r="B3123" s="20" t="str">
        <f>LatticeLayout!B3152</f>
        <v>BTS</v>
      </c>
      <c r="C3123" s="20" t="str">
        <f>LatticeLayout!C3152</f>
        <v>QH</v>
      </c>
      <c r="D3123" s="20">
        <f>LatticeLayout!D3152</f>
        <v>5509</v>
      </c>
      <c r="E3123" s="20" t="str">
        <f>LatticeLayout!E3152</f>
        <v>BDS_BTS:QH_D5509</v>
      </c>
      <c r="F3123" s="20" t="str">
        <f>LatticeLayout!F3152</f>
        <v>Q1</v>
      </c>
      <c r="G3123" s="20" t="str">
        <f>LatticeLayout!G3152</f>
        <v>quadrupole-X</v>
      </c>
      <c r="H3123" s="20">
        <f>LatticeLayout!H3152</f>
        <v>50</v>
      </c>
      <c r="I3123" s="20">
        <f>LatticeLayout!I3152</f>
        <v>0</v>
      </c>
      <c r="J3123" s="20">
        <f>LatticeLayout!J3152</f>
        <v>0</v>
      </c>
      <c r="K3123" s="20">
        <f>LatticeLayout!K3152</f>
        <v>0.25</v>
      </c>
      <c r="L3123" s="551">
        <f>LatticeLayout!L3152</f>
        <v>41.094000000000001</v>
      </c>
      <c r="M3123" s="551">
        <f>LatticeLayout!M3152</f>
        <v>427.19421835962947</v>
      </c>
      <c r="N3123" s="551">
        <f>LatticeLayout!N3152</f>
        <v>239.3206405240484</v>
      </c>
      <c r="O3123" s="551">
        <f t="shared" si="144"/>
        <v>239.4456405240484</v>
      </c>
      <c r="P3123" s="551">
        <f t="shared" si="145"/>
        <v>427.19421835962947</v>
      </c>
      <c r="Q3123" s="551">
        <f t="shared" si="146"/>
        <v>41.094000000000001</v>
      </c>
    </row>
    <row r="3124" spans="1:17" hidden="1" x14ac:dyDescent="0.3">
      <c r="A3124" s="20">
        <f>LatticeLayout!A3153</f>
        <v>0</v>
      </c>
      <c r="B3124" s="20">
        <f>LatticeLayout!B3153</f>
        <v>0</v>
      </c>
      <c r="C3124" s="20">
        <f>LatticeLayout!C3153</f>
        <v>0</v>
      </c>
      <c r="D3124" s="20">
        <f>LatticeLayout!D3153</f>
        <v>0</v>
      </c>
      <c r="E3124" s="20" t="str">
        <f>LatticeLayout!E3153</f>
        <v/>
      </c>
      <c r="F3124" s="20">
        <f>LatticeLayout!F3153</f>
        <v>0</v>
      </c>
      <c r="G3124" s="20">
        <f>LatticeLayout!G3153</f>
        <v>0</v>
      </c>
      <c r="H3124" s="20">
        <f>LatticeLayout!H3153</f>
        <v>0</v>
      </c>
      <c r="I3124" s="20">
        <f>LatticeLayout!I3153</f>
        <v>0</v>
      </c>
      <c r="J3124" s="20">
        <f>LatticeLayout!J3153</f>
        <v>0</v>
      </c>
      <c r="K3124" s="20">
        <f>LatticeLayout!K3153</f>
        <v>8.5000000000000006E-2</v>
      </c>
      <c r="L3124" s="20">
        <f>LatticeLayout!L3153</f>
        <v>41.094000000000001</v>
      </c>
      <c r="M3124" s="20">
        <f>LatticeLayout!M3153</f>
        <v>427.19421835962947</v>
      </c>
      <c r="N3124" s="20">
        <f>LatticeLayout!N3153</f>
        <v>239.23564052404839</v>
      </c>
      <c r="O3124" s="20">
        <f t="shared" si="144"/>
        <v>239.27814052404841</v>
      </c>
      <c r="P3124" s="20">
        <f t="shared" si="145"/>
        <v>427.19421835962947</v>
      </c>
      <c r="Q3124" s="20">
        <f t="shared" si="146"/>
        <v>41.094000000000001</v>
      </c>
    </row>
    <row r="3125" spans="1:17" hidden="1" x14ac:dyDescent="0.3">
      <c r="A3125" s="20">
        <f>LatticeLayout!A3154</f>
        <v>0</v>
      </c>
      <c r="B3125" s="20">
        <f>LatticeLayout!B3154</f>
        <v>0</v>
      </c>
      <c r="C3125" s="20">
        <f>LatticeLayout!C3154</f>
        <v>0</v>
      </c>
      <c r="D3125" s="20">
        <f>LatticeLayout!D3154</f>
        <v>0</v>
      </c>
      <c r="E3125" s="20" t="str">
        <f>LatticeLayout!E3154</f>
        <v/>
      </c>
      <c r="F3125" s="20">
        <f>LatticeLayout!F3154</f>
        <v>0</v>
      </c>
      <c r="G3125" s="20" t="str">
        <f>LatticeLayout!G3154</f>
        <v>bellow</v>
      </c>
      <c r="H3125" s="20">
        <f>LatticeLayout!H3154</f>
        <v>0</v>
      </c>
      <c r="I3125" s="20">
        <f>LatticeLayout!I3154</f>
        <v>0</v>
      </c>
      <c r="J3125" s="20">
        <f>LatticeLayout!J3154</f>
        <v>0</v>
      </c>
      <c r="K3125" s="20">
        <f>LatticeLayout!K3154</f>
        <v>0.11600000000000001</v>
      </c>
      <c r="L3125" s="20">
        <f>LatticeLayout!L3154</f>
        <v>41.094000000000001</v>
      </c>
      <c r="M3125" s="20">
        <f>LatticeLayout!M3154</f>
        <v>427.19421835962947</v>
      </c>
      <c r="N3125" s="20">
        <f>LatticeLayout!N3154</f>
        <v>239.11964052404838</v>
      </c>
      <c r="O3125" s="20">
        <f t="shared" si="144"/>
        <v>239.1776405240484</v>
      </c>
      <c r="P3125" s="20">
        <f t="shared" si="145"/>
        <v>427.19421835962947</v>
      </c>
      <c r="Q3125" s="20">
        <f t="shared" si="146"/>
        <v>41.094000000000001</v>
      </c>
    </row>
    <row r="3126" spans="1:17" hidden="1" x14ac:dyDescent="0.3">
      <c r="A3126" s="20" t="str">
        <f>LatticeLayout!A3155</f>
        <v>BDS</v>
      </c>
      <c r="B3126" s="20" t="str">
        <f>LatticeLayout!B3155</f>
        <v>BTS</v>
      </c>
      <c r="C3126" s="20" t="str">
        <f>LatticeLayout!C3155</f>
        <v>BPM</v>
      </c>
      <c r="D3126" s="20">
        <f>LatticeLayout!D3155</f>
        <v>5512</v>
      </c>
      <c r="E3126" s="20" t="str">
        <f>LatticeLayout!E3155</f>
        <v>BDS_BTS:BPM_D5512</v>
      </c>
      <c r="F3126" s="20" t="str">
        <f>LatticeLayout!F3155</f>
        <v>BPM3</v>
      </c>
      <c r="G3126" s="20" t="str">
        <f>LatticeLayout!G3155</f>
        <v>position monitor</v>
      </c>
      <c r="H3126" s="20">
        <f>LatticeLayout!H3155</f>
        <v>0</v>
      </c>
      <c r="I3126" s="20">
        <f>LatticeLayout!I3155</f>
        <v>0</v>
      </c>
      <c r="J3126" s="20">
        <f>LatticeLayout!J3155</f>
        <v>0</v>
      </c>
      <c r="K3126" s="20">
        <f>LatticeLayout!K3155</f>
        <v>0</v>
      </c>
      <c r="L3126" s="20">
        <f>LatticeLayout!L3155</f>
        <v>41.094000000000001</v>
      </c>
      <c r="M3126" s="20">
        <f>LatticeLayout!M3155</f>
        <v>427.19421835962947</v>
      </c>
      <c r="N3126" s="20">
        <f>LatticeLayout!N3155</f>
        <v>239.11964052404838</v>
      </c>
      <c r="O3126" s="20">
        <f t="shared" si="144"/>
        <v>239.11964052404838</v>
      </c>
      <c r="P3126" s="20">
        <f t="shared" si="145"/>
        <v>427.19421835962947</v>
      </c>
      <c r="Q3126" s="20">
        <f t="shared" si="146"/>
        <v>41.094000000000001</v>
      </c>
    </row>
    <row r="3127" spans="1:17" x14ac:dyDescent="0.3">
      <c r="A3127" s="20">
        <f>LatticeLayout!A3156</f>
        <v>0</v>
      </c>
      <c r="B3127" s="20">
        <f>LatticeLayout!B3156</f>
        <v>0</v>
      </c>
      <c r="C3127" s="20">
        <f>LatticeLayout!C3156</f>
        <v>0</v>
      </c>
      <c r="D3127" s="20">
        <f>LatticeLayout!D3156</f>
        <v>0</v>
      </c>
      <c r="E3127" s="20" t="str">
        <f>LatticeLayout!E3156</f>
        <v/>
      </c>
      <c r="F3127" s="20">
        <f>LatticeLayout!F3156</f>
        <v>0</v>
      </c>
      <c r="G3127" s="20" t="str">
        <f>LatticeLayout!G3156</f>
        <v>diagnostic box</v>
      </c>
      <c r="H3127" s="20">
        <f>LatticeLayout!H3156</f>
        <v>0</v>
      </c>
      <c r="I3127" s="20">
        <f>LatticeLayout!I3156</f>
        <v>0</v>
      </c>
      <c r="J3127" s="20">
        <f>LatticeLayout!J3156</f>
        <v>0</v>
      </c>
      <c r="K3127" s="20">
        <f>LatticeLayout!K3156</f>
        <v>7.3999999999999996E-2</v>
      </c>
      <c r="L3127" s="551">
        <f>LatticeLayout!L3156</f>
        <v>41.094000000000001</v>
      </c>
      <c r="M3127" s="551">
        <f>LatticeLayout!M3156</f>
        <v>427.19421835962947</v>
      </c>
      <c r="N3127" s="551">
        <f>LatticeLayout!N3156</f>
        <v>239.04564052404837</v>
      </c>
      <c r="O3127" s="551">
        <f t="shared" si="144"/>
        <v>239.08264052404837</v>
      </c>
      <c r="P3127" s="551">
        <f t="shared" si="145"/>
        <v>427.19421835962947</v>
      </c>
      <c r="Q3127" s="551">
        <f t="shared" si="146"/>
        <v>41.094000000000001</v>
      </c>
    </row>
    <row r="3128" spans="1:17" x14ac:dyDescent="0.3">
      <c r="A3128" s="20" t="str">
        <f>LatticeLayout!A3157</f>
        <v>BDS</v>
      </c>
      <c r="B3128" s="20" t="str">
        <f>LatticeLayout!B3157</f>
        <v>BTS</v>
      </c>
      <c r="C3128" s="20" t="str">
        <f>LatticeLayout!C3157</f>
        <v>PM</v>
      </c>
      <c r="D3128" s="20">
        <f>LatticeLayout!D3157</f>
        <v>5513</v>
      </c>
      <c r="E3128" s="20" t="str">
        <f>LatticeLayout!E3157</f>
        <v>BDS_BTS:PM_D5513</v>
      </c>
      <c r="F3128" s="20" t="str">
        <f>LatticeLayout!F3157</f>
        <v>PM3</v>
      </c>
      <c r="G3128" s="20" t="str">
        <f>LatticeLayout!G3157</f>
        <v>profile monitor</v>
      </c>
      <c r="H3128" s="20">
        <f>LatticeLayout!H3157</f>
        <v>0</v>
      </c>
      <c r="I3128" s="20">
        <f>LatticeLayout!I3157</f>
        <v>0</v>
      </c>
      <c r="J3128" s="20">
        <f>LatticeLayout!J3157</f>
        <v>0</v>
      </c>
      <c r="K3128" s="20">
        <f>LatticeLayout!K3157</f>
        <v>0</v>
      </c>
      <c r="L3128" s="551">
        <f>LatticeLayout!L3157</f>
        <v>41.094000000000001</v>
      </c>
      <c r="M3128" s="551">
        <f>LatticeLayout!M3157</f>
        <v>427.19421835962947</v>
      </c>
      <c r="N3128" s="551">
        <f>LatticeLayout!N3157</f>
        <v>239.04564052404837</v>
      </c>
      <c r="O3128" s="551">
        <f t="shared" si="144"/>
        <v>239.04564052404837</v>
      </c>
      <c r="P3128" s="551">
        <f t="shared" si="145"/>
        <v>427.19421835962947</v>
      </c>
      <c r="Q3128" s="551">
        <f t="shared" si="146"/>
        <v>41.094000000000001</v>
      </c>
    </row>
    <row r="3129" spans="1:17" x14ac:dyDescent="0.3">
      <c r="A3129" s="20">
        <f>LatticeLayout!A3158</f>
        <v>0</v>
      </c>
      <c r="B3129" s="20">
        <f>LatticeLayout!B3158</f>
        <v>0</v>
      </c>
      <c r="C3129" s="20">
        <f>LatticeLayout!C3158</f>
        <v>0</v>
      </c>
      <c r="D3129" s="20">
        <f>LatticeLayout!D3158</f>
        <v>0</v>
      </c>
      <c r="E3129" s="20" t="str">
        <f>LatticeLayout!E3158</f>
        <v/>
      </c>
      <c r="F3129" s="20">
        <f>LatticeLayout!F3158</f>
        <v>0</v>
      </c>
      <c r="G3129" s="20" t="str">
        <f>LatticeLayout!G3158</f>
        <v>diagnostic box</v>
      </c>
      <c r="H3129" s="20">
        <f>LatticeLayout!H3158</f>
        <v>0</v>
      </c>
      <c r="I3129" s="20">
        <f>LatticeLayout!I3158</f>
        <v>0</v>
      </c>
      <c r="J3129" s="20">
        <f>LatticeLayout!J3158</f>
        <v>0</v>
      </c>
      <c r="K3129" s="20">
        <f>LatticeLayout!K3158</f>
        <v>9.0999999999999998E-2</v>
      </c>
      <c r="L3129" s="551">
        <f>LatticeLayout!L3158</f>
        <v>41.094000000000001</v>
      </c>
      <c r="M3129" s="551">
        <f>LatticeLayout!M3158</f>
        <v>427.19421835962947</v>
      </c>
      <c r="N3129" s="551">
        <f>LatticeLayout!N3158</f>
        <v>238.95464052404836</v>
      </c>
      <c r="O3129" s="551">
        <f t="shared" si="144"/>
        <v>239.00014052404836</v>
      </c>
      <c r="P3129" s="551">
        <f t="shared" si="145"/>
        <v>427.19421835962947</v>
      </c>
      <c r="Q3129" s="551">
        <f t="shared" si="146"/>
        <v>41.094000000000001</v>
      </c>
    </row>
    <row r="3130" spans="1:17" hidden="1" x14ac:dyDescent="0.3">
      <c r="A3130" s="20" t="str">
        <f>LatticeLayout!A3159</f>
        <v>BDS</v>
      </c>
      <c r="B3130" s="20" t="str">
        <f>LatticeLayout!B3159</f>
        <v>BTS</v>
      </c>
      <c r="C3130" s="20" t="str">
        <f>LatticeLayout!C3159</f>
        <v>PORT</v>
      </c>
      <c r="D3130" s="20">
        <f>LatticeLayout!D3159</f>
        <v>5514</v>
      </c>
      <c r="E3130" s="20" t="str">
        <f>LatticeLayout!E3159</f>
        <v>BDS_BTS:PORT_D5514</v>
      </c>
      <c r="F3130" s="20" t="str">
        <f>LatticeLayout!F3159</f>
        <v>IP_S</v>
      </c>
      <c r="G3130" s="20" t="str">
        <f>LatticeLayout!G3159</f>
        <v>pump, 65 l/s</v>
      </c>
      <c r="H3130" s="20">
        <f>LatticeLayout!H3159</f>
        <v>0</v>
      </c>
      <c r="I3130" s="20">
        <f>LatticeLayout!I3159</f>
        <v>0</v>
      </c>
      <c r="J3130" s="20">
        <f>LatticeLayout!J3159</f>
        <v>0</v>
      </c>
      <c r="K3130" s="20">
        <f>LatticeLayout!K3159</f>
        <v>0</v>
      </c>
      <c r="L3130" s="20">
        <f>LatticeLayout!L3159</f>
        <v>41.094000000000001</v>
      </c>
      <c r="M3130" s="20">
        <f>LatticeLayout!M3159</f>
        <v>427.19421835962947</v>
      </c>
      <c r="N3130" s="20">
        <f>LatticeLayout!N3159</f>
        <v>238.95464052404836</v>
      </c>
      <c r="O3130" s="20">
        <f t="shared" si="144"/>
        <v>238.95464052404836</v>
      </c>
      <c r="P3130" s="20">
        <f t="shared" si="145"/>
        <v>427.19421835962947</v>
      </c>
      <c r="Q3130" s="20">
        <f t="shared" si="146"/>
        <v>41.094000000000001</v>
      </c>
    </row>
    <row r="3131" spans="1:17" hidden="1" x14ac:dyDescent="0.3">
      <c r="A3131" s="20">
        <f>LatticeLayout!A3160</f>
        <v>0</v>
      </c>
      <c r="B3131" s="20">
        <f>LatticeLayout!B3160</f>
        <v>0</v>
      </c>
      <c r="C3131" s="20">
        <f>LatticeLayout!C3160</f>
        <v>0</v>
      </c>
      <c r="D3131" s="20">
        <f>LatticeLayout!D3160</f>
        <v>0</v>
      </c>
      <c r="E3131" s="20" t="str">
        <f>LatticeLayout!E3160</f>
        <v/>
      </c>
      <c r="F3131" s="20">
        <f>LatticeLayout!F3160</f>
        <v>0</v>
      </c>
      <c r="G3131" s="20" t="str">
        <f>LatticeLayout!G3160</f>
        <v>bellow</v>
      </c>
      <c r="H3131" s="20">
        <f>LatticeLayout!H3160</f>
        <v>0</v>
      </c>
      <c r="I3131" s="20">
        <f>LatticeLayout!I3160</f>
        <v>0</v>
      </c>
      <c r="J3131" s="20">
        <f>LatticeLayout!J3160</f>
        <v>0</v>
      </c>
      <c r="K3131" s="20">
        <f>LatticeLayout!K3160</f>
        <v>9.9000000000000005E-2</v>
      </c>
      <c r="L3131" s="20">
        <f>LatticeLayout!L3160</f>
        <v>41.094000000000001</v>
      </c>
      <c r="M3131" s="20">
        <f>LatticeLayout!M3160</f>
        <v>427.19421835962947</v>
      </c>
      <c r="N3131" s="20">
        <f>LatticeLayout!N3160</f>
        <v>238.85564052404837</v>
      </c>
      <c r="O3131" s="20">
        <f t="shared" si="144"/>
        <v>238.90514052404836</v>
      </c>
      <c r="P3131" s="20">
        <f t="shared" si="145"/>
        <v>427.19421835962947</v>
      </c>
      <c r="Q3131" s="20">
        <f t="shared" si="146"/>
        <v>41.094000000000001</v>
      </c>
    </row>
    <row r="3132" spans="1:17" hidden="1" x14ac:dyDescent="0.3">
      <c r="A3132" s="20">
        <f>LatticeLayout!A3161</f>
        <v>0</v>
      </c>
      <c r="B3132" s="20">
        <f>LatticeLayout!B3161</f>
        <v>0</v>
      </c>
      <c r="C3132" s="20">
        <f>LatticeLayout!C3161</f>
        <v>0</v>
      </c>
      <c r="D3132" s="20">
        <f>LatticeLayout!D3161</f>
        <v>0</v>
      </c>
      <c r="E3132" s="20">
        <f>LatticeLayout!E3161</f>
        <v>0</v>
      </c>
      <c r="F3132" s="20">
        <f>LatticeLayout!F3161</f>
        <v>0</v>
      </c>
      <c r="G3132" s="20">
        <f>LatticeLayout!G3161</f>
        <v>0</v>
      </c>
      <c r="H3132" s="20">
        <f>LatticeLayout!H3161</f>
        <v>0</v>
      </c>
      <c r="I3132" s="20">
        <f>LatticeLayout!I3161</f>
        <v>0</v>
      </c>
      <c r="J3132" s="20">
        <f>LatticeLayout!J3161</f>
        <v>0</v>
      </c>
      <c r="K3132" s="20">
        <f>LatticeLayout!K3161</f>
        <v>0</v>
      </c>
      <c r="L3132" s="20">
        <f>LatticeLayout!L3161</f>
        <v>41.094000000000001</v>
      </c>
      <c r="M3132" s="20">
        <f>LatticeLayout!M3161</f>
        <v>427.19421835962947</v>
      </c>
      <c r="N3132" s="20">
        <f>LatticeLayout!N3161</f>
        <v>238.85564052404837</v>
      </c>
      <c r="O3132" s="20">
        <f t="shared" si="144"/>
        <v>238.85564052404837</v>
      </c>
      <c r="P3132" s="20">
        <f t="shared" si="145"/>
        <v>427.19421835962947</v>
      </c>
      <c r="Q3132" s="20">
        <f t="shared" si="146"/>
        <v>41.094000000000001</v>
      </c>
    </row>
    <row r="3133" spans="1:17" hidden="1" x14ac:dyDescent="0.3">
      <c r="A3133" s="20">
        <f>LatticeLayout!A3162</f>
        <v>0</v>
      </c>
      <c r="B3133" s="20">
        <f>LatticeLayout!B3162</f>
        <v>0</v>
      </c>
      <c r="C3133" s="20">
        <f>LatticeLayout!C3162</f>
        <v>0</v>
      </c>
      <c r="D3133" s="20">
        <f>LatticeLayout!D3162</f>
        <v>0</v>
      </c>
      <c r="E3133" s="20">
        <f>LatticeLayout!E3162</f>
        <v>0</v>
      </c>
      <c r="F3133" s="20">
        <f>LatticeLayout!F3162</f>
        <v>0</v>
      </c>
      <c r="G3133" s="20">
        <f>LatticeLayout!G3162</f>
        <v>0</v>
      </c>
      <c r="H3133" s="20">
        <f>LatticeLayout!H3162</f>
        <v>0</v>
      </c>
      <c r="I3133" s="20">
        <f>LatticeLayout!I3162</f>
        <v>0</v>
      </c>
      <c r="J3133" s="20">
        <f>LatticeLayout!J3162</f>
        <v>0</v>
      </c>
      <c r="K3133" s="20">
        <f>LatticeLayout!K3162</f>
        <v>1.8276000000000001E-2</v>
      </c>
      <c r="L3133" s="20">
        <f>LatticeLayout!L3162</f>
        <v>41.094000000000001</v>
      </c>
      <c r="M3133" s="20">
        <f>LatticeLayout!M3162</f>
        <v>427.19421835962947</v>
      </c>
      <c r="N3133" s="20">
        <f>LatticeLayout!N3162</f>
        <v>238.83736452404838</v>
      </c>
      <c r="O3133" s="20">
        <f t="shared" si="144"/>
        <v>238.84650252404839</v>
      </c>
      <c r="P3133" s="20">
        <f t="shared" si="145"/>
        <v>427.19421835962947</v>
      </c>
      <c r="Q3133" s="20">
        <f t="shared" si="146"/>
        <v>41.094000000000001</v>
      </c>
    </row>
    <row r="3134" spans="1:17" hidden="1" x14ac:dyDescent="0.3">
      <c r="A3134" s="20" t="str">
        <f>LatticeLayout!A3163</f>
        <v>BDS</v>
      </c>
      <c r="B3134" s="20" t="str">
        <f>LatticeLayout!B3163</f>
        <v>BTS</v>
      </c>
      <c r="C3134" s="20" t="str">
        <f>LatticeLayout!C3163</f>
        <v>BCM</v>
      </c>
      <c r="D3134" s="20">
        <f>LatticeLayout!D3163</f>
        <v>5517</v>
      </c>
      <c r="E3134" s="20" t="str">
        <f>LatticeLayout!E3163</f>
        <v>BDS_BTS:BCM_D5517</v>
      </c>
      <c r="F3134" s="20" t="str">
        <f>LatticeLayout!F3163</f>
        <v>BCM3</v>
      </c>
      <c r="G3134" s="20" t="str">
        <f>LatticeLayout!G3163</f>
        <v>current monitor</v>
      </c>
      <c r="H3134" s="20" t="str">
        <f>LatticeLayout!H3163</f>
        <v>diag need 0.5m reserved, 5/31/2013, O.Y.</v>
      </c>
      <c r="I3134" s="20">
        <f>LatticeLayout!I3163</f>
        <v>0</v>
      </c>
      <c r="J3134" s="20">
        <f>LatticeLayout!J3163</f>
        <v>0</v>
      </c>
      <c r="K3134" s="20">
        <f>LatticeLayout!K3163</f>
        <v>0.5</v>
      </c>
      <c r="L3134" s="20">
        <f>LatticeLayout!L3163</f>
        <v>41.094000000000001</v>
      </c>
      <c r="M3134" s="20">
        <f>LatticeLayout!M3163</f>
        <v>427.19421835962947</v>
      </c>
      <c r="N3134" s="20">
        <f>LatticeLayout!N3163</f>
        <v>238.33736452404838</v>
      </c>
      <c r="O3134" s="20">
        <f t="shared" si="144"/>
        <v>238.58736452404838</v>
      </c>
      <c r="P3134" s="20">
        <f t="shared" si="145"/>
        <v>427.19421835962947</v>
      </c>
      <c r="Q3134" s="20">
        <f t="shared" si="146"/>
        <v>41.094000000000001</v>
      </c>
    </row>
    <row r="3135" spans="1:17" hidden="1" x14ac:dyDescent="0.3">
      <c r="A3135" s="20">
        <f>LatticeLayout!A3164</f>
        <v>0</v>
      </c>
      <c r="B3135" s="20">
        <f>LatticeLayout!B3164</f>
        <v>0</v>
      </c>
      <c r="C3135" s="20">
        <f>LatticeLayout!C3164</f>
        <v>0</v>
      </c>
      <c r="D3135" s="20">
        <f>LatticeLayout!D3164</f>
        <v>0</v>
      </c>
      <c r="E3135" s="20">
        <f>LatticeLayout!E3164</f>
        <v>0</v>
      </c>
      <c r="F3135" s="20">
        <f>LatticeLayout!F3164</f>
        <v>0</v>
      </c>
      <c r="G3135" s="20">
        <f>LatticeLayout!G3164</f>
        <v>0</v>
      </c>
      <c r="H3135" s="20">
        <f>LatticeLayout!H3164</f>
        <v>0</v>
      </c>
      <c r="I3135" s="20">
        <f>LatticeLayout!I3164</f>
        <v>0</v>
      </c>
      <c r="J3135" s="20">
        <f>LatticeLayout!J3164</f>
        <v>0</v>
      </c>
      <c r="K3135" s="20">
        <f>LatticeLayout!K3164</f>
        <v>3</v>
      </c>
      <c r="L3135" s="20">
        <f>LatticeLayout!L3164</f>
        <v>41.094000000000001</v>
      </c>
      <c r="M3135" s="20">
        <f>LatticeLayout!M3164</f>
        <v>427.19421835962947</v>
      </c>
      <c r="N3135" s="20">
        <f>LatticeLayout!N3164</f>
        <v>235.33736452404838</v>
      </c>
      <c r="O3135" s="20">
        <f t="shared" si="144"/>
        <v>236.83736452404838</v>
      </c>
      <c r="P3135" s="20">
        <f t="shared" si="145"/>
        <v>427.19421835962947</v>
      </c>
      <c r="Q3135" s="20">
        <f t="shared" si="146"/>
        <v>41.094000000000001</v>
      </c>
    </row>
    <row r="3136" spans="1:17" hidden="1" x14ac:dyDescent="0.3">
      <c r="A3136" s="20" t="str">
        <f>LatticeLayout!A3165</f>
        <v>BDS</v>
      </c>
      <c r="B3136" s="20" t="str">
        <f>LatticeLayout!B3165</f>
        <v>BTS</v>
      </c>
      <c r="C3136" s="20" t="str">
        <f>LatticeLayout!C3165</f>
        <v>GV</v>
      </c>
      <c r="D3136" s="20">
        <f>LatticeLayout!D3165</f>
        <v>5550</v>
      </c>
      <c r="E3136" s="20" t="str">
        <f>LatticeLayout!E3165</f>
        <v>BDS_BTS:GV_D5550</v>
      </c>
      <c r="F3136" s="20" t="str">
        <f>LatticeLayout!F3165</f>
        <v>GV_M</v>
      </c>
      <c r="G3136" s="20" t="str">
        <f>LatticeLayout!G3165</f>
        <v>gate valve</v>
      </c>
      <c r="H3136" s="20">
        <f>LatticeLayout!H3165</f>
        <v>63</v>
      </c>
      <c r="I3136" s="20">
        <f>LatticeLayout!I3165</f>
        <v>0</v>
      </c>
      <c r="J3136" s="20">
        <f>LatticeLayout!J3165</f>
        <v>0</v>
      </c>
      <c r="K3136" s="20">
        <f>LatticeLayout!K3165</f>
        <v>7.4999999999999997E-2</v>
      </c>
      <c r="L3136" s="20">
        <f>LatticeLayout!L3165</f>
        <v>41.094000000000001</v>
      </c>
      <c r="M3136" s="20">
        <f>LatticeLayout!M3165</f>
        <v>427.19421835962947</v>
      </c>
      <c r="N3136" s="20">
        <f>LatticeLayout!N3165</f>
        <v>235.26236452404839</v>
      </c>
      <c r="O3136" s="20">
        <f t="shared" si="144"/>
        <v>235.29986452404839</v>
      </c>
      <c r="P3136" s="20">
        <f t="shared" si="145"/>
        <v>427.19421835962947</v>
      </c>
      <c r="Q3136" s="20">
        <f t="shared" si="146"/>
        <v>41.094000000000001</v>
      </c>
    </row>
    <row r="3137" spans="1:17" hidden="1" x14ac:dyDescent="0.3">
      <c r="A3137" s="20">
        <f>LatticeLayout!A3166</f>
        <v>0</v>
      </c>
      <c r="B3137" s="20">
        <f>LatticeLayout!B3166</f>
        <v>0</v>
      </c>
      <c r="C3137" s="20">
        <f>LatticeLayout!C3166</f>
        <v>0</v>
      </c>
      <c r="D3137" s="20">
        <f>LatticeLayout!D3166</f>
        <v>0</v>
      </c>
      <c r="E3137" s="20">
        <f>LatticeLayout!E3166</f>
        <v>0</v>
      </c>
      <c r="F3137" s="20">
        <f>LatticeLayout!F3166</f>
        <v>0</v>
      </c>
      <c r="G3137" s="20">
        <f>LatticeLayout!G3166</f>
        <v>0</v>
      </c>
      <c r="H3137" s="20">
        <f>LatticeLayout!H3166</f>
        <v>0</v>
      </c>
      <c r="I3137" s="20">
        <f>LatticeLayout!I3166</f>
        <v>0</v>
      </c>
      <c r="J3137" s="20">
        <f>LatticeLayout!J3166</f>
        <v>0</v>
      </c>
      <c r="K3137" s="20">
        <f>LatticeLayout!K3166</f>
        <v>0</v>
      </c>
      <c r="L3137" s="20">
        <f>LatticeLayout!L3166</f>
        <v>41.094000000000001</v>
      </c>
      <c r="M3137" s="20">
        <f>LatticeLayout!M3166</f>
        <v>427.19421835962947</v>
      </c>
      <c r="N3137" s="20">
        <f>LatticeLayout!N3166</f>
        <v>235.26236452404839</v>
      </c>
      <c r="O3137" s="20">
        <f t="shared" si="144"/>
        <v>235.26236452404839</v>
      </c>
      <c r="P3137" s="20">
        <f t="shared" si="145"/>
        <v>427.19421835962947</v>
      </c>
      <c r="Q3137" s="20">
        <f t="shared" si="146"/>
        <v>41.094000000000001</v>
      </c>
    </row>
    <row r="3138" spans="1:17" x14ac:dyDescent="0.3">
      <c r="A3138" s="20" t="str">
        <f>LatticeLayout!A3167</f>
        <v>BDS</v>
      </c>
      <c r="B3138" s="20" t="str">
        <f>LatticeLayout!B3167</f>
        <v>BTS</v>
      </c>
      <c r="C3138" s="20" t="str">
        <f>LatticeLayout!C3167</f>
        <v>QV</v>
      </c>
      <c r="D3138" s="20">
        <f>LatticeLayout!D3167</f>
        <v>5552</v>
      </c>
      <c r="E3138" s="20" t="str">
        <f>LatticeLayout!E3167</f>
        <v>BDS_BTS:QV_D5552</v>
      </c>
      <c r="F3138" s="20" t="str">
        <f>LatticeLayout!F3167</f>
        <v>Q1</v>
      </c>
      <c r="G3138" s="20" t="str">
        <f>LatticeLayout!G3167</f>
        <v>quadrupole-Y</v>
      </c>
      <c r="H3138" s="20">
        <f>LatticeLayout!H3167</f>
        <v>50</v>
      </c>
      <c r="I3138" s="20">
        <f>LatticeLayout!I3167</f>
        <v>0</v>
      </c>
      <c r="J3138" s="20">
        <f>LatticeLayout!J3167</f>
        <v>0</v>
      </c>
      <c r="K3138" s="20">
        <f>LatticeLayout!K3167</f>
        <v>0.25</v>
      </c>
      <c r="L3138" s="551">
        <f>LatticeLayout!L3167</f>
        <v>41.094000000000001</v>
      </c>
      <c r="M3138" s="551">
        <f>LatticeLayout!M3167</f>
        <v>427.19421835962947</v>
      </c>
      <c r="N3138" s="551">
        <f>LatticeLayout!N3167</f>
        <v>235.01236452404839</v>
      </c>
      <c r="O3138" s="551">
        <f t="shared" si="144"/>
        <v>235.13736452404839</v>
      </c>
      <c r="P3138" s="551">
        <f t="shared" si="145"/>
        <v>427.19421835962947</v>
      </c>
      <c r="Q3138" s="551">
        <f t="shared" si="146"/>
        <v>41.094000000000001</v>
      </c>
    </row>
    <row r="3139" spans="1:17" hidden="1" x14ac:dyDescent="0.3">
      <c r="A3139" s="20">
        <f>LatticeLayout!A3168</f>
        <v>0</v>
      </c>
      <c r="B3139" s="20">
        <f>LatticeLayout!B3168</f>
        <v>0</v>
      </c>
      <c r="C3139" s="20">
        <f>LatticeLayout!C3168</f>
        <v>0</v>
      </c>
      <c r="D3139" s="20">
        <f>LatticeLayout!D3168</f>
        <v>0</v>
      </c>
      <c r="E3139" s="20" t="str">
        <f>LatticeLayout!E3168</f>
        <v/>
      </c>
      <c r="F3139" s="20">
        <f>LatticeLayout!F3168</f>
        <v>0</v>
      </c>
      <c r="G3139" s="20">
        <f>LatticeLayout!G3168</f>
        <v>0</v>
      </c>
      <c r="H3139" s="20">
        <f>LatticeLayout!H3168</f>
        <v>0</v>
      </c>
      <c r="I3139" s="20">
        <f>LatticeLayout!I3168</f>
        <v>0</v>
      </c>
      <c r="J3139" s="20">
        <f>LatticeLayout!J3168</f>
        <v>0</v>
      </c>
      <c r="K3139" s="20">
        <f>LatticeLayout!K3168</f>
        <v>0.5</v>
      </c>
      <c r="L3139" s="20">
        <f>LatticeLayout!L3168</f>
        <v>41.094000000000001</v>
      </c>
      <c r="M3139" s="20">
        <f>LatticeLayout!M3168</f>
        <v>427.19421835962947</v>
      </c>
      <c r="N3139" s="20">
        <f>LatticeLayout!N3168</f>
        <v>234.51236452404839</v>
      </c>
      <c r="O3139" s="20">
        <f t="shared" si="144"/>
        <v>234.76236452404839</v>
      </c>
      <c r="P3139" s="20">
        <f t="shared" si="145"/>
        <v>427.19421835962947</v>
      </c>
      <c r="Q3139" s="20">
        <f t="shared" si="146"/>
        <v>41.094000000000001</v>
      </c>
    </row>
    <row r="3140" spans="1:17" x14ac:dyDescent="0.3">
      <c r="A3140" s="20" t="str">
        <f>LatticeLayout!A3169</f>
        <v>BDS</v>
      </c>
      <c r="B3140" s="20" t="str">
        <f>LatticeLayout!B3169</f>
        <v>BTS</v>
      </c>
      <c r="C3140" s="20" t="str">
        <f>LatticeLayout!C3169</f>
        <v>QH</v>
      </c>
      <c r="D3140" s="20">
        <f>LatticeLayout!D3169</f>
        <v>5559</v>
      </c>
      <c r="E3140" s="20" t="str">
        <f>LatticeLayout!E3169</f>
        <v>BDS_BTS:QH_D5559</v>
      </c>
      <c r="F3140" s="20" t="str">
        <f>LatticeLayout!F3169</f>
        <v>Q1</v>
      </c>
      <c r="G3140" s="20" t="str">
        <f>LatticeLayout!G3169</f>
        <v>quadrupole-X</v>
      </c>
      <c r="H3140" s="20">
        <f>LatticeLayout!H3169</f>
        <v>50</v>
      </c>
      <c r="I3140" s="20">
        <f>LatticeLayout!I3169</f>
        <v>0</v>
      </c>
      <c r="J3140" s="20">
        <f>LatticeLayout!J3169</f>
        <v>0</v>
      </c>
      <c r="K3140" s="20">
        <f>LatticeLayout!K3169</f>
        <v>0.25</v>
      </c>
      <c r="L3140" s="551">
        <f>LatticeLayout!L3169</f>
        <v>41.094000000000001</v>
      </c>
      <c r="M3140" s="551">
        <f>LatticeLayout!M3169</f>
        <v>427.19421835962947</v>
      </c>
      <c r="N3140" s="551">
        <f>LatticeLayout!N3169</f>
        <v>234.26236452404839</v>
      </c>
      <c r="O3140" s="551">
        <f t="shared" si="144"/>
        <v>234.38736452404839</v>
      </c>
      <c r="P3140" s="551">
        <f t="shared" si="145"/>
        <v>427.19421835962947</v>
      </c>
      <c r="Q3140" s="551">
        <f t="shared" si="146"/>
        <v>41.094000000000001</v>
      </c>
    </row>
    <row r="3141" spans="1:17" hidden="1" x14ac:dyDescent="0.3">
      <c r="A3141" s="20">
        <f>LatticeLayout!A3170</f>
        <v>0</v>
      </c>
      <c r="B3141" s="20">
        <f>LatticeLayout!B3170</f>
        <v>0</v>
      </c>
      <c r="C3141" s="20">
        <f>LatticeLayout!C3170</f>
        <v>0</v>
      </c>
      <c r="D3141" s="20">
        <f>LatticeLayout!D3170</f>
        <v>0</v>
      </c>
      <c r="E3141" s="20" t="str">
        <f>LatticeLayout!E3170</f>
        <v/>
      </c>
      <c r="F3141" s="20">
        <f>LatticeLayout!F3170</f>
        <v>0</v>
      </c>
      <c r="G3141" s="20">
        <f>LatticeLayout!G3170</f>
        <v>0</v>
      </c>
      <c r="H3141" s="20">
        <f>LatticeLayout!H3170</f>
        <v>0</v>
      </c>
      <c r="I3141" s="20">
        <f>LatticeLayout!I3170</f>
        <v>0</v>
      </c>
      <c r="J3141" s="20">
        <f>LatticeLayout!J3170</f>
        <v>0</v>
      </c>
      <c r="K3141" s="20">
        <f>LatticeLayout!K3170</f>
        <v>0.125</v>
      </c>
      <c r="L3141" s="20">
        <f>LatticeLayout!L3170</f>
        <v>41.094000000000001</v>
      </c>
      <c r="M3141" s="20">
        <f>LatticeLayout!M3170</f>
        <v>427.19421835962947</v>
      </c>
      <c r="N3141" s="20">
        <f>LatticeLayout!N3170</f>
        <v>234.13736452404839</v>
      </c>
      <c r="O3141" s="20">
        <f t="shared" si="144"/>
        <v>234.19986452404839</v>
      </c>
      <c r="P3141" s="20">
        <f t="shared" si="145"/>
        <v>427.19421835962947</v>
      </c>
      <c r="Q3141" s="20">
        <f t="shared" si="146"/>
        <v>41.094000000000001</v>
      </c>
    </row>
    <row r="3142" spans="1:17" x14ac:dyDescent="0.3">
      <c r="A3142" s="20" t="str">
        <f>LatticeLayout!A3171</f>
        <v>BDS</v>
      </c>
      <c r="B3142" s="20" t="str">
        <f>LatticeLayout!B3171</f>
        <v>BTS</v>
      </c>
      <c r="C3142" s="20" t="str">
        <f>LatticeLayout!C3171</f>
        <v>DC</v>
      </c>
      <c r="D3142" s="20">
        <f>LatticeLayout!D3171</f>
        <v>5563</v>
      </c>
      <c r="E3142" s="20" t="str">
        <f>LatticeLayout!E3171</f>
        <v>BDS_BTS:DC_D5563</v>
      </c>
      <c r="F3142" s="20" t="str">
        <f>LatticeLayout!F3171</f>
        <v>C2</v>
      </c>
      <c r="G3142" s="20" t="str">
        <f>LatticeLayout!G3171</f>
        <v>correctors-X,Y</v>
      </c>
      <c r="H3142" s="20">
        <f>LatticeLayout!H3171</f>
        <v>50</v>
      </c>
      <c r="I3142" s="20">
        <f>LatticeLayout!I3171</f>
        <v>0</v>
      </c>
      <c r="J3142" s="20">
        <f>LatticeLayout!J3171</f>
        <v>0</v>
      </c>
      <c r="K3142" s="20">
        <f>LatticeLayout!K3171</f>
        <v>0.2</v>
      </c>
      <c r="L3142" s="551">
        <f>LatticeLayout!L3171</f>
        <v>41.094000000000001</v>
      </c>
      <c r="M3142" s="551">
        <f>LatticeLayout!M3171</f>
        <v>427.19421835962947</v>
      </c>
      <c r="N3142" s="551">
        <f>LatticeLayout!N3171</f>
        <v>233.93736452404841</v>
      </c>
      <c r="O3142" s="551">
        <f t="shared" si="144"/>
        <v>234.0373645240484</v>
      </c>
      <c r="P3142" s="551">
        <f t="shared" si="145"/>
        <v>427.19421835962947</v>
      </c>
      <c r="Q3142" s="551">
        <f t="shared" si="146"/>
        <v>41.094000000000001</v>
      </c>
    </row>
    <row r="3143" spans="1:17" hidden="1" x14ac:dyDescent="0.3">
      <c r="A3143" s="20">
        <f>LatticeLayout!A3172</f>
        <v>0</v>
      </c>
      <c r="B3143" s="20">
        <f>LatticeLayout!B3172</f>
        <v>0</v>
      </c>
      <c r="C3143" s="20">
        <f>LatticeLayout!C3172</f>
        <v>0</v>
      </c>
      <c r="D3143" s="20">
        <f>LatticeLayout!D3172</f>
        <v>0</v>
      </c>
      <c r="E3143" s="20">
        <f>LatticeLayout!E3172</f>
        <v>0</v>
      </c>
      <c r="F3143" s="20">
        <f>LatticeLayout!F3172</f>
        <v>0</v>
      </c>
      <c r="G3143" s="20">
        <f>LatticeLayout!G3172</f>
        <v>0</v>
      </c>
      <c r="H3143" s="20">
        <f>LatticeLayout!H3172</f>
        <v>0</v>
      </c>
      <c r="I3143" s="20">
        <f>LatticeLayout!I3172</f>
        <v>0</v>
      </c>
      <c r="J3143" s="20">
        <f>LatticeLayout!J3172</f>
        <v>0</v>
      </c>
      <c r="K3143" s="20">
        <f>LatticeLayout!K3172</f>
        <v>0.101784</v>
      </c>
      <c r="L3143" s="20">
        <f>LatticeLayout!L3172</f>
        <v>41.094000000000001</v>
      </c>
      <c r="M3143" s="20">
        <f>LatticeLayout!M3172</f>
        <v>427.19421835962947</v>
      </c>
      <c r="N3143" s="20">
        <f>LatticeLayout!N3172</f>
        <v>233.8355805240484</v>
      </c>
      <c r="O3143" s="20">
        <f t="shared" si="144"/>
        <v>233.8864725240484</v>
      </c>
      <c r="P3143" s="20">
        <f t="shared" si="145"/>
        <v>427.19421835962947</v>
      </c>
      <c r="Q3143" s="20">
        <f t="shared" si="146"/>
        <v>41.094000000000001</v>
      </c>
    </row>
    <row r="3144" spans="1:17" hidden="1" x14ac:dyDescent="0.3">
      <c r="A3144" s="20">
        <f>LatticeLayout!A3173</f>
        <v>0</v>
      </c>
      <c r="B3144" s="20">
        <f>LatticeLayout!B3173</f>
        <v>0</v>
      </c>
      <c r="C3144" s="20">
        <f>LatticeLayout!C3173</f>
        <v>0</v>
      </c>
      <c r="D3144" s="20">
        <f>LatticeLayout!D3173</f>
        <v>0</v>
      </c>
      <c r="E3144" s="20" t="str">
        <f>LatticeLayout!E3173</f>
        <v/>
      </c>
      <c r="F3144" s="20">
        <f>LatticeLayout!F3173</f>
        <v>0</v>
      </c>
      <c r="G3144" s="20" t="str">
        <f>LatticeLayout!G3173</f>
        <v>bellow</v>
      </c>
      <c r="H3144" s="20">
        <f>LatticeLayout!H3173</f>
        <v>0</v>
      </c>
      <c r="I3144" s="20">
        <f>LatticeLayout!I3173</f>
        <v>0</v>
      </c>
      <c r="J3144" s="20">
        <f>LatticeLayout!J3173</f>
        <v>0</v>
      </c>
      <c r="K3144" s="20">
        <f>LatticeLayout!K3173</f>
        <v>0.11600000000000001</v>
      </c>
      <c r="L3144" s="20">
        <f>LatticeLayout!L3173</f>
        <v>41.094000000000001</v>
      </c>
      <c r="M3144" s="20">
        <f>LatticeLayout!M3173</f>
        <v>427.19421835962947</v>
      </c>
      <c r="N3144" s="20">
        <f>LatticeLayout!N3173</f>
        <v>233.71958052404838</v>
      </c>
      <c r="O3144" s="20">
        <f t="shared" si="144"/>
        <v>233.7775805240484</v>
      </c>
      <c r="P3144" s="20">
        <f t="shared" si="145"/>
        <v>427.19421835962947</v>
      </c>
      <c r="Q3144" s="20">
        <f t="shared" si="146"/>
        <v>41.094000000000001</v>
      </c>
    </row>
    <row r="3145" spans="1:17" hidden="1" x14ac:dyDescent="0.3">
      <c r="A3145" s="20" t="str">
        <f>LatticeLayout!A3174</f>
        <v>BDS</v>
      </c>
      <c r="B3145" s="20" t="str">
        <f>LatticeLayout!B3174</f>
        <v>BTS</v>
      </c>
      <c r="C3145" s="20" t="str">
        <f>LatticeLayout!C3174</f>
        <v>BPM</v>
      </c>
      <c r="D3145" s="20">
        <f>LatticeLayout!D3174</f>
        <v>5566</v>
      </c>
      <c r="E3145" s="20" t="str">
        <f>LatticeLayout!E3174</f>
        <v>BDS_BTS:BPM_D5566</v>
      </c>
      <c r="F3145" s="20" t="str">
        <f>LatticeLayout!F3174</f>
        <v>BPM3</v>
      </c>
      <c r="G3145" s="20" t="str">
        <f>LatticeLayout!G3174</f>
        <v>position monitor</v>
      </c>
      <c r="H3145" s="20">
        <f>LatticeLayout!H3174</f>
        <v>0</v>
      </c>
      <c r="I3145" s="20">
        <f>LatticeLayout!I3174</f>
        <v>0</v>
      </c>
      <c r="J3145" s="20">
        <f>LatticeLayout!J3174</f>
        <v>0</v>
      </c>
      <c r="K3145" s="20">
        <f>LatticeLayout!K3174</f>
        <v>0</v>
      </c>
      <c r="L3145" s="20">
        <f>LatticeLayout!L3174</f>
        <v>41.094000000000001</v>
      </c>
      <c r="M3145" s="20">
        <f>LatticeLayout!M3174</f>
        <v>427.19421835962947</v>
      </c>
      <c r="N3145" s="20">
        <f>LatticeLayout!N3174</f>
        <v>233.71958052404838</v>
      </c>
      <c r="O3145" s="20">
        <f t="shared" si="144"/>
        <v>233.71958052404838</v>
      </c>
      <c r="P3145" s="20">
        <f t="shared" si="145"/>
        <v>427.19421835962947</v>
      </c>
      <c r="Q3145" s="20">
        <f t="shared" si="146"/>
        <v>41.094000000000001</v>
      </c>
    </row>
    <row r="3146" spans="1:17" x14ac:dyDescent="0.3">
      <c r="A3146" s="20">
        <f>LatticeLayout!A3175</f>
        <v>0</v>
      </c>
      <c r="B3146" s="20">
        <f>LatticeLayout!B3175</f>
        <v>0</v>
      </c>
      <c r="C3146" s="20">
        <f>LatticeLayout!C3175</f>
        <v>0</v>
      </c>
      <c r="D3146" s="20">
        <f>LatticeLayout!D3175</f>
        <v>0</v>
      </c>
      <c r="E3146" s="20" t="str">
        <f>LatticeLayout!E3175</f>
        <v/>
      </c>
      <c r="F3146" s="20">
        <f>LatticeLayout!F3175</f>
        <v>0</v>
      </c>
      <c r="G3146" s="20" t="str">
        <f>LatticeLayout!G3175</f>
        <v>diagnostic box</v>
      </c>
      <c r="H3146" s="20">
        <f>LatticeLayout!H3175</f>
        <v>0</v>
      </c>
      <c r="I3146" s="20">
        <f>LatticeLayout!I3175</f>
        <v>0</v>
      </c>
      <c r="J3146" s="20">
        <f>LatticeLayout!J3175</f>
        <v>0</v>
      </c>
      <c r="K3146" s="20">
        <f>LatticeLayout!K3175</f>
        <v>7.3999999999999996E-2</v>
      </c>
      <c r="L3146" s="551">
        <f>LatticeLayout!L3175</f>
        <v>41.094000000000001</v>
      </c>
      <c r="M3146" s="551">
        <f>LatticeLayout!M3175</f>
        <v>427.19421835962947</v>
      </c>
      <c r="N3146" s="551">
        <f>LatticeLayout!N3175</f>
        <v>233.64558052404837</v>
      </c>
      <c r="O3146" s="551">
        <f t="shared" si="144"/>
        <v>233.68258052404838</v>
      </c>
      <c r="P3146" s="551">
        <f t="shared" si="145"/>
        <v>427.19421835962947</v>
      </c>
      <c r="Q3146" s="551">
        <f t="shared" si="146"/>
        <v>41.094000000000001</v>
      </c>
    </row>
    <row r="3147" spans="1:17" x14ac:dyDescent="0.3">
      <c r="A3147" s="20" t="str">
        <f>LatticeLayout!A3176</f>
        <v>BDS</v>
      </c>
      <c r="B3147" s="20" t="str">
        <f>LatticeLayout!B3176</f>
        <v>BTS</v>
      </c>
      <c r="C3147" s="20" t="str">
        <f>LatticeLayout!C3176</f>
        <v>PM</v>
      </c>
      <c r="D3147" s="20">
        <f>LatticeLayout!D3176</f>
        <v>5567</v>
      </c>
      <c r="E3147" s="20" t="str">
        <f>LatticeLayout!E3176</f>
        <v>BDS_BTS:PM_D5567</v>
      </c>
      <c r="F3147" s="20" t="str">
        <f>LatticeLayout!F3176</f>
        <v>PM3</v>
      </c>
      <c r="G3147" s="20" t="str">
        <f>LatticeLayout!G3176</f>
        <v>profile monitor</v>
      </c>
      <c r="H3147" s="20">
        <f>LatticeLayout!H3176</f>
        <v>0</v>
      </c>
      <c r="I3147" s="20">
        <f>LatticeLayout!I3176</f>
        <v>0</v>
      </c>
      <c r="J3147" s="20">
        <f>LatticeLayout!J3176</f>
        <v>0</v>
      </c>
      <c r="K3147" s="20">
        <f>LatticeLayout!K3176</f>
        <v>0</v>
      </c>
      <c r="L3147" s="551">
        <f>LatticeLayout!L3176</f>
        <v>41.094000000000001</v>
      </c>
      <c r="M3147" s="551">
        <f>LatticeLayout!M3176</f>
        <v>427.19421835962947</v>
      </c>
      <c r="N3147" s="551">
        <f>LatticeLayout!N3176</f>
        <v>233.64558052404837</v>
      </c>
      <c r="O3147" s="551">
        <f t="shared" ref="O3147:O3210" si="147">(N3147+N3146)/2</f>
        <v>233.64558052404837</v>
      </c>
      <c r="P3147" s="551">
        <f t="shared" ref="P3147:P3210" si="148">(M3147+M3146)/2</f>
        <v>427.19421835962947</v>
      </c>
      <c r="Q3147" s="551">
        <f t="shared" ref="Q3147:Q3210" si="149">(L3147+L3146)/2</f>
        <v>41.094000000000001</v>
      </c>
    </row>
    <row r="3148" spans="1:17" x14ac:dyDescent="0.3">
      <c r="A3148" s="20">
        <f>LatticeLayout!A3177</f>
        <v>0</v>
      </c>
      <c r="B3148" s="20">
        <f>LatticeLayout!B3177</f>
        <v>0</v>
      </c>
      <c r="C3148" s="20">
        <f>LatticeLayout!C3177</f>
        <v>0</v>
      </c>
      <c r="D3148" s="20">
        <f>LatticeLayout!D3177</f>
        <v>0</v>
      </c>
      <c r="E3148" s="20" t="str">
        <f>LatticeLayout!E3177</f>
        <v/>
      </c>
      <c r="F3148" s="20">
        <f>LatticeLayout!F3177</f>
        <v>0</v>
      </c>
      <c r="G3148" s="20" t="str">
        <f>LatticeLayout!G3177</f>
        <v>diagnostic box</v>
      </c>
      <c r="H3148" s="20">
        <f>LatticeLayout!H3177</f>
        <v>0</v>
      </c>
      <c r="I3148" s="20">
        <f>LatticeLayout!I3177</f>
        <v>0</v>
      </c>
      <c r="J3148" s="20">
        <f>LatticeLayout!J3177</f>
        <v>0</v>
      </c>
      <c r="K3148" s="20">
        <f>LatticeLayout!K3177</f>
        <v>9.0999999999999998E-2</v>
      </c>
      <c r="L3148" s="551">
        <f>LatticeLayout!L3177</f>
        <v>41.094000000000001</v>
      </c>
      <c r="M3148" s="551">
        <f>LatticeLayout!M3177</f>
        <v>427.19421835962947</v>
      </c>
      <c r="N3148" s="551">
        <f>LatticeLayout!N3177</f>
        <v>233.55458052404836</v>
      </c>
      <c r="O3148" s="551">
        <f t="shared" si="147"/>
        <v>233.60008052404837</v>
      </c>
      <c r="P3148" s="551">
        <f t="shared" si="148"/>
        <v>427.19421835962947</v>
      </c>
      <c r="Q3148" s="551">
        <f t="shared" si="149"/>
        <v>41.094000000000001</v>
      </c>
    </row>
    <row r="3149" spans="1:17" hidden="1" x14ac:dyDescent="0.3">
      <c r="A3149" s="20" t="str">
        <f>LatticeLayout!A3178</f>
        <v>BDS</v>
      </c>
      <c r="B3149" s="20" t="str">
        <f>LatticeLayout!B3178</f>
        <v>BTS</v>
      </c>
      <c r="C3149" s="20" t="str">
        <f>LatticeLayout!C3178</f>
        <v>PORT</v>
      </c>
      <c r="D3149" s="20">
        <f>LatticeLayout!D3178</f>
        <v>5568</v>
      </c>
      <c r="E3149" s="20" t="str">
        <f>LatticeLayout!E3178</f>
        <v>BDS_BTS:PORT_D5568</v>
      </c>
      <c r="F3149" s="20" t="str">
        <f>LatticeLayout!F3178</f>
        <v>IP_S</v>
      </c>
      <c r="G3149" s="20" t="str">
        <f>LatticeLayout!G3178</f>
        <v>pump, 65 l/s</v>
      </c>
      <c r="H3149" s="20">
        <f>LatticeLayout!H3178</f>
        <v>0</v>
      </c>
      <c r="I3149" s="20">
        <f>LatticeLayout!I3178</f>
        <v>0</v>
      </c>
      <c r="J3149" s="20">
        <f>LatticeLayout!J3178</f>
        <v>0</v>
      </c>
      <c r="K3149" s="20">
        <f>LatticeLayout!K3178</f>
        <v>0</v>
      </c>
      <c r="L3149" s="20">
        <f>LatticeLayout!L3178</f>
        <v>41.094000000000001</v>
      </c>
      <c r="M3149" s="20">
        <f>LatticeLayout!M3178</f>
        <v>427.19421835962947</v>
      </c>
      <c r="N3149" s="20">
        <f>LatticeLayout!N3178</f>
        <v>233.55458052404836</v>
      </c>
      <c r="O3149" s="20">
        <f t="shared" si="147"/>
        <v>233.55458052404836</v>
      </c>
      <c r="P3149" s="20">
        <f t="shared" si="148"/>
        <v>427.19421835962947</v>
      </c>
      <c r="Q3149" s="20">
        <f t="shared" si="149"/>
        <v>41.094000000000001</v>
      </c>
    </row>
    <row r="3150" spans="1:17" hidden="1" x14ac:dyDescent="0.3">
      <c r="A3150" s="20">
        <f>LatticeLayout!A3179</f>
        <v>0</v>
      </c>
      <c r="B3150" s="20">
        <f>LatticeLayout!B3179</f>
        <v>0</v>
      </c>
      <c r="C3150" s="20">
        <f>LatticeLayout!C3179</f>
        <v>0</v>
      </c>
      <c r="D3150" s="20">
        <f>LatticeLayout!D3179</f>
        <v>0</v>
      </c>
      <c r="E3150" s="20">
        <f>LatticeLayout!E3179</f>
        <v>0</v>
      </c>
      <c r="F3150" s="20">
        <f>LatticeLayout!F3179</f>
        <v>0</v>
      </c>
      <c r="G3150" s="20">
        <f>LatticeLayout!G3179</f>
        <v>0</v>
      </c>
      <c r="H3150" s="20">
        <f>LatticeLayout!H3179</f>
        <v>0</v>
      </c>
      <c r="I3150" s="20">
        <f>LatticeLayout!I3179</f>
        <v>0</v>
      </c>
      <c r="J3150" s="20">
        <f>LatticeLayout!J3179</f>
        <v>0</v>
      </c>
      <c r="K3150" s="20">
        <f>LatticeLayout!K3179</f>
        <v>0</v>
      </c>
      <c r="L3150" s="20">
        <f>LatticeLayout!L3179</f>
        <v>41.094000000000001</v>
      </c>
      <c r="M3150" s="20">
        <f>LatticeLayout!M3179</f>
        <v>427.19421835962947</v>
      </c>
      <c r="N3150" s="20">
        <f>LatticeLayout!N3179</f>
        <v>233.55458052404836</v>
      </c>
      <c r="O3150" s="20">
        <f t="shared" si="147"/>
        <v>233.55458052404836</v>
      </c>
      <c r="P3150" s="20">
        <f t="shared" si="148"/>
        <v>427.19421835962947</v>
      </c>
      <c r="Q3150" s="20">
        <f t="shared" si="149"/>
        <v>41.094000000000001</v>
      </c>
    </row>
    <row r="3151" spans="1:17" hidden="1" x14ac:dyDescent="0.3">
      <c r="A3151" s="20">
        <f>LatticeLayout!A3180</f>
        <v>0</v>
      </c>
      <c r="B3151" s="20">
        <f>LatticeLayout!B3180</f>
        <v>0</v>
      </c>
      <c r="C3151" s="20">
        <f>LatticeLayout!C3180</f>
        <v>0</v>
      </c>
      <c r="D3151" s="20">
        <f>LatticeLayout!D3180</f>
        <v>0</v>
      </c>
      <c r="E3151" s="20" t="str">
        <f>LatticeLayout!E3180</f>
        <v/>
      </c>
      <c r="F3151" s="20">
        <f>LatticeLayout!F3180</f>
        <v>0</v>
      </c>
      <c r="G3151" s="20" t="str">
        <f>LatticeLayout!G3180</f>
        <v>bellow</v>
      </c>
      <c r="H3151" s="20">
        <f>LatticeLayout!H3180</f>
        <v>0</v>
      </c>
      <c r="I3151" s="20">
        <f>LatticeLayout!I3180</f>
        <v>0</v>
      </c>
      <c r="J3151" s="20">
        <f>LatticeLayout!J3180</f>
        <v>0</v>
      </c>
      <c r="K3151" s="20">
        <f>LatticeLayout!K3180</f>
        <v>9.9000000000000005E-2</v>
      </c>
      <c r="L3151" s="20">
        <f>LatticeLayout!L3180</f>
        <v>41.094000000000001</v>
      </c>
      <c r="M3151" s="20">
        <f>LatticeLayout!M3180</f>
        <v>427.19421835962947</v>
      </c>
      <c r="N3151" s="20">
        <f>LatticeLayout!N3180</f>
        <v>233.45558052404837</v>
      </c>
      <c r="O3151" s="20">
        <f t="shared" si="147"/>
        <v>233.50508052404837</v>
      </c>
      <c r="P3151" s="20">
        <f t="shared" si="148"/>
        <v>427.19421835962947</v>
      </c>
      <c r="Q3151" s="20">
        <f t="shared" si="149"/>
        <v>41.094000000000001</v>
      </c>
    </row>
    <row r="3152" spans="1:17" hidden="1" x14ac:dyDescent="0.3">
      <c r="A3152" s="20" t="str">
        <f>LatticeLayout!A3181</f>
        <v>dump4</v>
      </c>
      <c r="B3152" s="20">
        <f>LatticeLayout!B3181</f>
        <v>0</v>
      </c>
      <c r="C3152" s="20">
        <f>LatticeLayout!C3181</f>
        <v>0</v>
      </c>
      <c r="D3152" s="20">
        <f>LatticeLayout!D3181</f>
        <v>0</v>
      </c>
      <c r="E3152" s="20">
        <f>LatticeLayout!E3181</f>
        <v>0</v>
      </c>
      <c r="F3152" s="20">
        <f>LatticeLayout!F3181</f>
        <v>0</v>
      </c>
      <c r="G3152" s="20">
        <f>LatticeLayout!G3181</f>
        <v>0</v>
      </c>
      <c r="H3152" s="20">
        <f>LatticeLayout!H3181</f>
        <v>0</v>
      </c>
      <c r="I3152" s="20">
        <f>LatticeLayout!I3181</f>
        <v>0</v>
      </c>
      <c r="J3152" s="20">
        <f>LatticeLayout!J3181</f>
        <v>0</v>
      </c>
      <c r="K3152" s="20">
        <f>LatticeLayout!K3181</f>
        <v>9.3215999999999993E-2</v>
      </c>
      <c r="L3152" s="20">
        <f>LatticeLayout!L3181</f>
        <v>41.094000000000001</v>
      </c>
      <c r="M3152" s="20">
        <f>LatticeLayout!M3181</f>
        <v>427.19421835962947</v>
      </c>
      <c r="N3152" s="20">
        <f>LatticeLayout!N3181</f>
        <v>233.36236452404836</v>
      </c>
      <c r="O3152" s="20">
        <f t="shared" si="147"/>
        <v>233.40897252404835</v>
      </c>
      <c r="P3152" s="20">
        <f t="shared" si="148"/>
        <v>427.19421835962947</v>
      </c>
      <c r="Q3152" s="20">
        <f t="shared" si="149"/>
        <v>41.094000000000001</v>
      </c>
    </row>
    <row r="3153" spans="1:17" x14ac:dyDescent="0.3">
      <c r="A3153" s="20" t="str">
        <f>LatticeLayout!A3182</f>
        <v>BDS</v>
      </c>
      <c r="B3153" s="20" t="str">
        <f>LatticeLayout!B3182</f>
        <v>BBS</v>
      </c>
      <c r="C3153" s="20" t="str">
        <f>LatticeLayout!C3182</f>
        <v>DH</v>
      </c>
      <c r="D3153" s="20">
        <f>LatticeLayout!D3182</f>
        <v>5578</v>
      </c>
      <c r="E3153" s="20" t="str">
        <f>LatticeLayout!E3182</f>
        <v>BDS_BBS:DH_D5578</v>
      </c>
      <c r="F3153" s="20" t="str">
        <f>LatticeLayout!F3182</f>
        <v>D4</v>
      </c>
      <c r="G3153" s="20" t="str">
        <f>LatticeLayout!G3182</f>
        <v>dipole-17.5deg, D18-1</v>
      </c>
      <c r="H3153" s="20" t="str">
        <f>LatticeLayout!H3182</f>
        <v>40 x 100</v>
      </c>
      <c r="I3153" s="20">
        <f>LatticeLayout!I3182</f>
        <v>0</v>
      </c>
      <c r="J3153" s="20">
        <f>LatticeLayout!J3182</f>
        <v>0</v>
      </c>
      <c r="K3153" s="20">
        <f>LatticeLayout!K3182</f>
        <v>1.6502524409919381</v>
      </c>
      <c r="L3153" s="551">
        <f>LatticeLayout!L3182</f>
        <v>41.094000000000001</v>
      </c>
      <c r="M3153" s="551">
        <f>LatticeLayout!M3182</f>
        <v>427.44428567473682</v>
      </c>
      <c r="N3153" s="551">
        <f>LatticeLayout!N3182</f>
        <v>231.73765108932676</v>
      </c>
      <c r="O3153" s="551">
        <f t="shared" si="147"/>
        <v>232.55000780668757</v>
      </c>
      <c r="P3153" s="551">
        <f t="shared" si="148"/>
        <v>427.31925201718315</v>
      </c>
      <c r="Q3153" s="551">
        <f t="shared" si="149"/>
        <v>41.094000000000001</v>
      </c>
    </row>
    <row r="3154" spans="1:17" hidden="1" x14ac:dyDescent="0.3">
      <c r="A3154" s="20">
        <f>LatticeLayout!A3183</f>
        <v>0</v>
      </c>
      <c r="B3154" s="20">
        <f>LatticeLayout!B3183</f>
        <v>0</v>
      </c>
      <c r="C3154" s="20">
        <f>LatticeLayout!C3183</f>
        <v>0</v>
      </c>
      <c r="D3154" s="20">
        <f>LatticeLayout!D3183</f>
        <v>0</v>
      </c>
      <c r="E3154" s="20" t="str">
        <f>LatticeLayout!E3183</f>
        <v/>
      </c>
      <c r="F3154" s="20">
        <f>LatticeLayout!F3183</f>
        <v>0</v>
      </c>
      <c r="G3154" s="20">
        <f>LatticeLayout!G3183</f>
        <v>0</v>
      </c>
      <c r="H3154" s="20">
        <f>LatticeLayout!H3183</f>
        <v>0</v>
      </c>
      <c r="I3154" s="20">
        <f>LatticeLayout!I3183</f>
        <v>0</v>
      </c>
      <c r="J3154" s="20">
        <f>LatticeLayout!J3183</f>
        <v>0</v>
      </c>
      <c r="K3154" s="20">
        <f>LatticeLayout!K3183</f>
        <v>0.78616900000000012</v>
      </c>
      <c r="L3154" s="20">
        <f>LatticeLayout!L3183</f>
        <v>41.094000000000001</v>
      </c>
      <c r="M3154" s="20">
        <f>LatticeLayout!M3183</f>
        <v>427.68069125242727</v>
      </c>
      <c r="N3154" s="20">
        <f>LatticeLayout!N3183</f>
        <v>230.98786838787399</v>
      </c>
      <c r="O3154" s="20">
        <f t="shared" si="147"/>
        <v>231.36275973860037</v>
      </c>
      <c r="P3154" s="20">
        <f t="shared" si="148"/>
        <v>427.56248846358204</v>
      </c>
      <c r="Q3154" s="20">
        <f t="shared" si="149"/>
        <v>41.094000000000001</v>
      </c>
    </row>
    <row r="3155" spans="1:17" hidden="1" x14ac:dyDescent="0.3">
      <c r="A3155" s="20" t="str">
        <f>LatticeLayout!A3184</f>
        <v>BDS</v>
      </c>
      <c r="B3155" s="20" t="str">
        <f>LatticeLayout!B3184</f>
        <v>BBS</v>
      </c>
      <c r="C3155" s="20" t="str">
        <f>LatticeLayout!C3184</f>
        <v>dump</v>
      </c>
      <c r="D3155" s="20">
        <f>LatticeLayout!D3184</f>
        <v>5595</v>
      </c>
      <c r="E3155" s="20" t="str">
        <f>LatticeLayout!E3184</f>
        <v>BDS_BBS:dump_D5595</v>
      </c>
      <c r="F3155" s="20">
        <f>LatticeLayout!F3184</f>
        <v>0</v>
      </c>
      <c r="G3155" s="20" t="str">
        <f>LatticeLayout!G3184</f>
        <v>Beam Plug</v>
      </c>
      <c r="H3155" s="20">
        <f>LatticeLayout!H3184</f>
        <v>0</v>
      </c>
      <c r="I3155" s="20">
        <f>LatticeLayout!I3184</f>
        <v>0</v>
      </c>
      <c r="J3155" s="20">
        <f>LatticeLayout!J3184</f>
        <v>0</v>
      </c>
      <c r="K3155" s="20">
        <f>LatticeLayout!K3184</f>
        <v>0.31140499999999999</v>
      </c>
      <c r="L3155" s="20">
        <f>LatticeLayout!L3184</f>
        <v>41.094000000000001</v>
      </c>
      <c r="M3155" s="20">
        <f>LatticeLayout!M3184</f>
        <v>427.77433254192192</v>
      </c>
      <c r="N3155" s="20">
        <f>LatticeLayout!N3184</f>
        <v>230.69087616082624</v>
      </c>
      <c r="O3155" s="20">
        <f t="shared" si="147"/>
        <v>230.83937227435013</v>
      </c>
      <c r="P3155" s="20">
        <f t="shared" si="148"/>
        <v>427.72751189717462</v>
      </c>
      <c r="Q3155" s="20">
        <f t="shared" si="149"/>
        <v>41.094000000000001</v>
      </c>
    </row>
    <row r="3156" spans="1:17" hidden="1" x14ac:dyDescent="0.3">
      <c r="A3156" s="20">
        <f>LatticeLayout!A3185</f>
        <v>0</v>
      </c>
      <c r="B3156" s="20">
        <f>LatticeLayout!B3185</f>
        <v>0</v>
      </c>
      <c r="C3156" s="20">
        <f>LatticeLayout!C3185</f>
        <v>0</v>
      </c>
      <c r="D3156" s="20">
        <f>LatticeLayout!D3185</f>
        <v>0</v>
      </c>
      <c r="E3156" s="20">
        <f>LatticeLayout!E3185</f>
        <v>0</v>
      </c>
      <c r="F3156" s="20">
        <f>LatticeLayout!F3185</f>
        <v>0</v>
      </c>
      <c r="G3156" s="20">
        <f>LatticeLayout!G3185</f>
        <v>0</v>
      </c>
      <c r="H3156" s="20">
        <f>LatticeLayout!H3185</f>
        <v>0</v>
      </c>
      <c r="I3156" s="20">
        <f>LatticeLayout!I3185</f>
        <v>0</v>
      </c>
      <c r="J3156" s="20">
        <f>LatticeLayout!J3185</f>
        <v>0</v>
      </c>
      <c r="K3156" s="20">
        <f>LatticeLayout!K3185</f>
        <v>0.8</v>
      </c>
      <c r="L3156" s="20">
        <f>LatticeLayout!L3185</f>
        <v>41.094000000000001</v>
      </c>
      <c r="M3156" s="20">
        <f>LatticeLayout!M3185</f>
        <v>428.01489718152533</v>
      </c>
      <c r="N3156" s="20">
        <f>LatticeLayout!N3185</f>
        <v>229.92790260022764</v>
      </c>
      <c r="O3156" s="20">
        <f t="shared" si="147"/>
        <v>230.30938938052694</v>
      </c>
      <c r="P3156" s="20">
        <f t="shared" si="148"/>
        <v>427.89461486172365</v>
      </c>
      <c r="Q3156" s="20">
        <f t="shared" si="149"/>
        <v>41.094000000000001</v>
      </c>
    </row>
    <row r="3157" spans="1:17" x14ac:dyDescent="0.3">
      <c r="A3157" s="20" t="str">
        <f>LatticeLayout!A3186</f>
        <v>BDS</v>
      </c>
      <c r="B3157" s="20" t="str">
        <f>LatticeLayout!B3186</f>
        <v>BBS</v>
      </c>
      <c r="C3157" s="20" t="str">
        <f>LatticeLayout!C3186</f>
        <v>S</v>
      </c>
      <c r="D3157" s="20">
        <f>LatticeLayout!D3186</f>
        <v>5606</v>
      </c>
      <c r="E3157" s="20" t="str">
        <f>LatticeLayout!E3186</f>
        <v>BDS_BBS:S_D5606</v>
      </c>
      <c r="F3157" s="20" t="str">
        <f>LatticeLayout!F3186</f>
        <v>H2</v>
      </c>
      <c r="G3157" s="20" t="str">
        <f>LatticeLayout!G3186</f>
        <v>hexapole-X+</v>
      </c>
      <c r="H3157" s="20">
        <f>LatticeLayout!H3186</f>
        <v>100</v>
      </c>
      <c r="I3157" s="20">
        <f>LatticeLayout!I3186</f>
        <v>0</v>
      </c>
      <c r="J3157" s="20">
        <f>LatticeLayout!J3186</f>
        <v>0</v>
      </c>
      <c r="K3157" s="20">
        <f>LatticeLayout!K3186</f>
        <v>0.2</v>
      </c>
      <c r="L3157" s="551">
        <f>LatticeLayout!L3186</f>
        <v>41.094000000000001</v>
      </c>
      <c r="M3157" s="551">
        <f>LatticeLayout!M3186</f>
        <v>428.07503834142619</v>
      </c>
      <c r="N3157" s="551">
        <f>LatticeLayout!N3186</f>
        <v>229.737159210078</v>
      </c>
      <c r="O3157" s="551">
        <f t="shared" si="147"/>
        <v>229.83253090515282</v>
      </c>
      <c r="P3157" s="551">
        <f t="shared" si="148"/>
        <v>428.04496776147573</v>
      </c>
      <c r="Q3157" s="551">
        <f t="shared" si="149"/>
        <v>41.094000000000001</v>
      </c>
    </row>
    <row r="3158" spans="1:17" hidden="1" x14ac:dyDescent="0.3">
      <c r="A3158" s="20">
        <f>LatticeLayout!A3187</f>
        <v>0</v>
      </c>
      <c r="B3158" s="20">
        <f>LatticeLayout!B3187</f>
        <v>0</v>
      </c>
      <c r="C3158" s="20">
        <f>LatticeLayout!C3187</f>
        <v>0</v>
      </c>
      <c r="D3158" s="20">
        <f>LatticeLayout!D3187</f>
        <v>0</v>
      </c>
      <c r="E3158" s="20">
        <f>LatticeLayout!E3187</f>
        <v>0</v>
      </c>
      <c r="F3158" s="20">
        <f>LatticeLayout!F3187</f>
        <v>0</v>
      </c>
      <c r="G3158" s="20">
        <f>LatticeLayout!G3187</f>
        <v>0</v>
      </c>
      <c r="H3158" s="20">
        <f>LatticeLayout!H3187</f>
        <v>0</v>
      </c>
      <c r="I3158" s="20">
        <f>LatticeLayout!I3187</f>
        <v>0</v>
      </c>
      <c r="J3158" s="20">
        <f>LatticeLayout!J3187</f>
        <v>0</v>
      </c>
      <c r="K3158" s="20">
        <f>LatticeLayout!K3187</f>
        <v>0.2</v>
      </c>
      <c r="L3158" s="20">
        <f>LatticeLayout!L3187</f>
        <v>41.094000000000001</v>
      </c>
      <c r="M3158" s="20">
        <f>LatticeLayout!M3187</f>
        <v>428.13517950132706</v>
      </c>
      <c r="N3158" s="20">
        <f>LatticeLayout!N3187</f>
        <v>229.54641581992837</v>
      </c>
      <c r="O3158" s="20">
        <f t="shared" si="147"/>
        <v>229.64178751500319</v>
      </c>
      <c r="P3158" s="20">
        <f t="shared" si="148"/>
        <v>428.10510892137665</v>
      </c>
      <c r="Q3158" s="20">
        <f t="shared" si="149"/>
        <v>41.094000000000001</v>
      </c>
    </row>
    <row r="3159" spans="1:17" x14ac:dyDescent="0.3">
      <c r="A3159" s="20" t="str">
        <f>LatticeLayout!A3188</f>
        <v>BDS</v>
      </c>
      <c r="B3159" s="20" t="str">
        <f>LatticeLayout!B3188</f>
        <v>BBS</v>
      </c>
      <c r="C3159" s="20" t="str">
        <f>LatticeLayout!C3188</f>
        <v>QH</v>
      </c>
      <c r="D3159" s="20">
        <f>LatticeLayout!D3188</f>
        <v>5611</v>
      </c>
      <c r="E3159" s="20" t="str">
        <f>LatticeLayout!E3188</f>
        <v>BDS_BBS:QH_D5611</v>
      </c>
      <c r="F3159" s="20" t="str">
        <f>LatticeLayout!F3188</f>
        <v>Q5</v>
      </c>
      <c r="G3159" s="20" t="str">
        <f>LatticeLayout!G3188</f>
        <v>40cm quadrupole-X</v>
      </c>
      <c r="H3159" s="20">
        <f>LatticeLayout!H3188</f>
        <v>100</v>
      </c>
      <c r="I3159" s="20">
        <f>LatticeLayout!I3188</f>
        <v>0</v>
      </c>
      <c r="J3159" s="20">
        <f>LatticeLayout!J3188</f>
        <v>0</v>
      </c>
      <c r="K3159" s="20">
        <f>LatticeLayout!K3188</f>
        <v>0.4</v>
      </c>
      <c r="L3159" s="551">
        <f>LatticeLayout!L3188</f>
        <v>41.094000000000001</v>
      </c>
      <c r="M3159" s="551">
        <f>LatticeLayout!M3188</f>
        <v>428.25546182112879</v>
      </c>
      <c r="N3159" s="551">
        <f>LatticeLayout!N3188</f>
        <v>229.16492903962907</v>
      </c>
      <c r="O3159" s="551">
        <f t="shared" si="147"/>
        <v>229.35567242977874</v>
      </c>
      <c r="P3159" s="551">
        <f t="shared" si="148"/>
        <v>428.19532066122792</v>
      </c>
      <c r="Q3159" s="551">
        <f t="shared" si="149"/>
        <v>41.094000000000001</v>
      </c>
    </row>
    <row r="3160" spans="1:17" hidden="1" x14ac:dyDescent="0.3">
      <c r="A3160" s="20">
        <f>LatticeLayout!A3189</f>
        <v>0</v>
      </c>
      <c r="B3160" s="20">
        <f>LatticeLayout!B3189</f>
        <v>0</v>
      </c>
      <c r="C3160" s="20">
        <f>LatticeLayout!C3189</f>
        <v>0</v>
      </c>
      <c r="D3160" s="20">
        <f>LatticeLayout!D3189</f>
        <v>0</v>
      </c>
      <c r="E3160" s="20" t="str">
        <f>LatticeLayout!E3189</f>
        <v/>
      </c>
      <c r="F3160" s="20">
        <f>LatticeLayout!F3189</f>
        <v>0</v>
      </c>
      <c r="G3160" s="20">
        <f>LatticeLayout!G3189</f>
        <v>0</v>
      </c>
      <c r="H3160" s="20">
        <f>LatticeLayout!H3189</f>
        <v>0</v>
      </c>
      <c r="I3160" s="20">
        <f>LatticeLayout!I3189</f>
        <v>0</v>
      </c>
      <c r="J3160" s="20">
        <f>LatticeLayout!J3189</f>
        <v>0</v>
      </c>
      <c r="K3160" s="20">
        <f>LatticeLayout!K3189</f>
        <v>0.2</v>
      </c>
      <c r="L3160" s="20">
        <f>LatticeLayout!L3189</f>
        <v>41.094000000000001</v>
      </c>
      <c r="M3160" s="20">
        <f>LatticeLayout!M3189</f>
        <v>428.31560298102966</v>
      </c>
      <c r="N3160" s="20">
        <f>LatticeLayout!N3189</f>
        <v>228.97418564947944</v>
      </c>
      <c r="O3160" s="20">
        <f t="shared" si="147"/>
        <v>229.06955734455425</v>
      </c>
      <c r="P3160" s="20">
        <f t="shared" si="148"/>
        <v>428.28553240107919</v>
      </c>
      <c r="Q3160" s="20">
        <f t="shared" si="149"/>
        <v>41.094000000000001</v>
      </c>
    </row>
    <row r="3161" spans="1:17" x14ac:dyDescent="0.3">
      <c r="A3161" s="20" t="str">
        <f>LatticeLayout!A3190</f>
        <v>BDS</v>
      </c>
      <c r="B3161" s="20" t="str">
        <f>LatticeLayout!B3190</f>
        <v>BBS</v>
      </c>
      <c r="C3161" s="20" t="str">
        <f>LatticeLayout!C3190</f>
        <v>DC</v>
      </c>
      <c r="D3161" s="20">
        <f>LatticeLayout!D3190</f>
        <v>5616</v>
      </c>
      <c r="E3161" s="20" t="str">
        <f>LatticeLayout!E3190</f>
        <v>BDS_BBS:DC_D5616</v>
      </c>
      <c r="F3161" s="20" t="str">
        <f>LatticeLayout!F3190</f>
        <v>C3</v>
      </c>
      <c r="G3161" s="20" t="str">
        <f>LatticeLayout!G3190</f>
        <v>correctors-X,Y</v>
      </c>
      <c r="H3161" s="20">
        <f>LatticeLayout!H3190</f>
        <v>100</v>
      </c>
      <c r="I3161" s="20">
        <f>LatticeLayout!I3190</f>
        <v>0</v>
      </c>
      <c r="J3161" s="20">
        <f>LatticeLayout!J3190</f>
        <v>0</v>
      </c>
      <c r="K3161" s="20">
        <f>LatticeLayout!K3190</f>
        <v>0.2</v>
      </c>
      <c r="L3161" s="551">
        <f>LatticeLayout!L3190</f>
        <v>41.094000000000001</v>
      </c>
      <c r="M3161" s="551">
        <f>LatticeLayout!M3190</f>
        <v>428.37574414093052</v>
      </c>
      <c r="N3161" s="551">
        <f>LatticeLayout!N3190</f>
        <v>228.7834422593298</v>
      </c>
      <c r="O3161" s="551">
        <f t="shared" si="147"/>
        <v>228.87881395440462</v>
      </c>
      <c r="P3161" s="551">
        <f t="shared" si="148"/>
        <v>428.34567356098012</v>
      </c>
      <c r="Q3161" s="551">
        <f t="shared" si="149"/>
        <v>41.094000000000001</v>
      </c>
    </row>
    <row r="3162" spans="1:17" hidden="1" x14ac:dyDescent="0.3">
      <c r="A3162" s="20">
        <f>LatticeLayout!A3191</f>
        <v>0</v>
      </c>
      <c r="B3162" s="20">
        <f>LatticeLayout!B3191</f>
        <v>0</v>
      </c>
      <c r="C3162" s="20">
        <f>LatticeLayout!C3191</f>
        <v>0</v>
      </c>
      <c r="D3162" s="20">
        <f>LatticeLayout!D3191</f>
        <v>0</v>
      </c>
      <c r="E3162" s="20" t="str">
        <f>LatticeLayout!E3191</f>
        <v/>
      </c>
      <c r="F3162" s="20">
        <f>LatticeLayout!F3191</f>
        <v>0</v>
      </c>
      <c r="G3162" s="20">
        <f>LatticeLayout!G3191</f>
        <v>0</v>
      </c>
      <c r="H3162" s="20">
        <f>LatticeLayout!H3191</f>
        <v>0</v>
      </c>
      <c r="I3162" s="20">
        <f>LatticeLayout!I3191</f>
        <v>0</v>
      </c>
      <c r="J3162" s="20">
        <f>LatticeLayout!J3191</f>
        <v>0</v>
      </c>
      <c r="K3162" s="20">
        <f>LatticeLayout!K3191</f>
        <v>0.2</v>
      </c>
      <c r="L3162" s="20">
        <f>LatticeLayout!L3191</f>
        <v>41.094000000000001</v>
      </c>
      <c r="M3162" s="20">
        <f>LatticeLayout!M3191</f>
        <v>428.43588530083139</v>
      </c>
      <c r="N3162" s="20">
        <f>LatticeLayout!N3191</f>
        <v>228.59269886918017</v>
      </c>
      <c r="O3162" s="20">
        <f t="shared" si="147"/>
        <v>228.68807056425499</v>
      </c>
      <c r="P3162" s="20">
        <f t="shared" si="148"/>
        <v>428.40581472088093</v>
      </c>
      <c r="Q3162" s="20">
        <f t="shared" si="149"/>
        <v>41.094000000000001</v>
      </c>
    </row>
    <row r="3163" spans="1:17" hidden="1" x14ac:dyDescent="0.3">
      <c r="A3163" s="20">
        <f>LatticeLayout!A3192</f>
        <v>0</v>
      </c>
      <c r="B3163" s="20">
        <f>LatticeLayout!B3192</f>
        <v>0</v>
      </c>
      <c r="C3163" s="20">
        <f>LatticeLayout!C3192</f>
        <v>0</v>
      </c>
      <c r="D3163" s="20">
        <f>LatticeLayout!D3192</f>
        <v>0</v>
      </c>
      <c r="E3163" s="20">
        <f>LatticeLayout!E3192</f>
        <v>0</v>
      </c>
      <c r="F3163" s="20">
        <f>LatticeLayout!F3192</f>
        <v>0</v>
      </c>
      <c r="G3163" s="20">
        <f>LatticeLayout!G3192</f>
        <v>0</v>
      </c>
      <c r="H3163" s="20">
        <f>LatticeLayout!H3192</f>
        <v>0</v>
      </c>
      <c r="I3163" s="20">
        <f>LatticeLayout!I3192</f>
        <v>0</v>
      </c>
      <c r="J3163" s="20">
        <f>LatticeLayout!J3192</f>
        <v>0</v>
      </c>
      <c r="K3163" s="20">
        <f>LatticeLayout!K3192</f>
        <v>0</v>
      </c>
      <c r="L3163" s="20">
        <f>LatticeLayout!L3192</f>
        <v>41.094000000000001</v>
      </c>
      <c r="M3163" s="20">
        <f>LatticeLayout!M3192</f>
        <v>428.43588530083139</v>
      </c>
      <c r="N3163" s="20">
        <f>LatticeLayout!N3192</f>
        <v>228.59269886918017</v>
      </c>
      <c r="O3163" s="20">
        <f t="shared" si="147"/>
        <v>228.59269886918017</v>
      </c>
      <c r="P3163" s="20">
        <f t="shared" si="148"/>
        <v>428.43588530083139</v>
      </c>
      <c r="Q3163" s="20">
        <f t="shared" si="149"/>
        <v>41.094000000000001</v>
      </c>
    </row>
    <row r="3164" spans="1:17" x14ac:dyDescent="0.3">
      <c r="A3164" s="20" t="str">
        <f>LatticeLayout!A3193</f>
        <v>BDS</v>
      </c>
      <c r="B3164" s="20" t="str">
        <f>LatticeLayout!B3193</f>
        <v>BBS</v>
      </c>
      <c r="C3164" s="20" t="str">
        <f>LatticeLayout!C3193</f>
        <v>QV</v>
      </c>
      <c r="D3164" s="20">
        <f>LatticeLayout!D3193</f>
        <v>5621</v>
      </c>
      <c r="E3164" s="20" t="str">
        <f>LatticeLayout!E3193</f>
        <v>BDS_BBS:QV_D5621</v>
      </c>
      <c r="F3164" s="20" t="str">
        <f>LatticeLayout!F3193</f>
        <v>Q5</v>
      </c>
      <c r="G3164" s="20" t="str">
        <f>LatticeLayout!G3193</f>
        <v>40cm quadrupole-Y</v>
      </c>
      <c r="H3164" s="20">
        <f>LatticeLayout!H3193</f>
        <v>100</v>
      </c>
      <c r="I3164" s="20">
        <f>LatticeLayout!I3193</f>
        <v>0</v>
      </c>
      <c r="J3164" s="20">
        <f>LatticeLayout!J3193</f>
        <v>0</v>
      </c>
      <c r="K3164" s="20">
        <f>LatticeLayout!K3193</f>
        <v>0.4</v>
      </c>
      <c r="L3164" s="551">
        <f>LatticeLayout!L3193</f>
        <v>41.094000000000001</v>
      </c>
      <c r="M3164" s="551">
        <f>LatticeLayout!M3193</f>
        <v>428.55616762063312</v>
      </c>
      <c r="N3164" s="551">
        <f>LatticeLayout!N3193</f>
        <v>228.21121208888087</v>
      </c>
      <c r="O3164" s="551">
        <f t="shared" si="147"/>
        <v>228.40195547903051</v>
      </c>
      <c r="P3164" s="551">
        <f t="shared" si="148"/>
        <v>428.49602646073225</v>
      </c>
      <c r="Q3164" s="551">
        <f t="shared" si="149"/>
        <v>41.094000000000001</v>
      </c>
    </row>
    <row r="3165" spans="1:17" hidden="1" x14ac:dyDescent="0.3">
      <c r="A3165" s="20">
        <f>LatticeLayout!A3194</f>
        <v>0</v>
      </c>
      <c r="B3165" s="20">
        <f>LatticeLayout!B3194</f>
        <v>0</v>
      </c>
      <c r="C3165" s="20">
        <f>LatticeLayout!C3194</f>
        <v>0</v>
      </c>
      <c r="D3165" s="20">
        <f>LatticeLayout!D3194</f>
        <v>0</v>
      </c>
      <c r="E3165" s="20" t="str">
        <f>LatticeLayout!E3194</f>
        <v/>
      </c>
      <c r="F3165" s="20">
        <f>LatticeLayout!F3194</f>
        <v>0</v>
      </c>
      <c r="G3165" s="20">
        <f>LatticeLayout!G3194</f>
        <v>0</v>
      </c>
      <c r="H3165" s="20">
        <f>LatticeLayout!H3194</f>
        <v>0</v>
      </c>
      <c r="I3165" s="20">
        <f>LatticeLayout!I3194</f>
        <v>0</v>
      </c>
      <c r="J3165" s="20">
        <f>LatticeLayout!J3194</f>
        <v>0</v>
      </c>
      <c r="K3165" s="20">
        <f>LatticeLayout!K3194</f>
        <v>0.27293099999999998</v>
      </c>
      <c r="L3165" s="20">
        <f>LatticeLayout!L3194</f>
        <v>41.094000000000001</v>
      </c>
      <c r="M3165" s="20">
        <f>LatticeLayout!M3194</f>
        <v>428.63823955519763</v>
      </c>
      <c r="N3165" s="20">
        <f>LatticeLayout!N3194</f>
        <v>227.95091316779622</v>
      </c>
      <c r="O3165" s="20">
        <f t="shared" si="147"/>
        <v>228.08106262833854</v>
      </c>
      <c r="P3165" s="20">
        <f t="shared" si="148"/>
        <v>428.59720358791537</v>
      </c>
      <c r="Q3165" s="20">
        <f t="shared" si="149"/>
        <v>41.094000000000001</v>
      </c>
    </row>
    <row r="3166" spans="1:17" hidden="1" x14ac:dyDescent="0.3">
      <c r="A3166" s="20" t="str">
        <f>LatticeLayout!A3195</f>
        <v>BDS</v>
      </c>
      <c r="B3166" s="20" t="str">
        <f>LatticeLayout!B3195</f>
        <v>BBS</v>
      </c>
      <c r="C3166" s="20" t="str">
        <f>LatticeLayout!C3195</f>
        <v>BPM</v>
      </c>
      <c r="D3166" s="20">
        <f>LatticeLayout!D3195</f>
        <v>5626</v>
      </c>
      <c r="E3166" s="20" t="str">
        <f>LatticeLayout!E3195</f>
        <v>BDS_BBS:BPM_D5626</v>
      </c>
      <c r="F3166" s="20" t="str">
        <f>LatticeLayout!F3195</f>
        <v>BPM4</v>
      </c>
      <c r="G3166" s="20" t="str">
        <f>LatticeLayout!G3195</f>
        <v>position monitor</v>
      </c>
      <c r="H3166" s="20">
        <f>LatticeLayout!H3195</f>
        <v>100</v>
      </c>
      <c r="I3166" s="20">
        <f>LatticeLayout!I3195</f>
        <v>7.4137999999999996E-2</v>
      </c>
      <c r="J3166" s="20">
        <f>LatticeLayout!J3195</f>
        <v>0</v>
      </c>
      <c r="K3166" s="20">
        <f>LatticeLayout!K3195</f>
        <v>7.4137999999999996E-2</v>
      </c>
      <c r="L3166" s="20">
        <f>LatticeLayout!L3195</f>
        <v>41.094000000000001</v>
      </c>
      <c r="M3166" s="20">
        <f>LatticeLayout!M3195</f>
        <v>428.66053328176127</v>
      </c>
      <c r="N3166" s="20">
        <f>LatticeLayout!N3195</f>
        <v>227.88020650050166</v>
      </c>
      <c r="O3166" s="20">
        <f t="shared" si="147"/>
        <v>227.91555983414895</v>
      </c>
      <c r="P3166" s="20">
        <f t="shared" si="148"/>
        <v>428.64938641847948</v>
      </c>
      <c r="Q3166" s="20">
        <f t="shared" si="149"/>
        <v>41.094000000000001</v>
      </c>
    </row>
    <row r="3167" spans="1:17" hidden="1" x14ac:dyDescent="0.3">
      <c r="A3167" s="20">
        <f>LatticeLayout!A3196</f>
        <v>0</v>
      </c>
      <c r="B3167" s="20">
        <f>LatticeLayout!B3196</f>
        <v>0</v>
      </c>
      <c r="C3167" s="20">
        <f>LatticeLayout!C3196</f>
        <v>0</v>
      </c>
      <c r="D3167" s="20">
        <f>LatticeLayout!D3196</f>
        <v>0</v>
      </c>
      <c r="E3167" s="20" t="str">
        <f>LatticeLayout!E3196</f>
        <v/>
      </c>
      <c r="F3167" s="20">
        <f>LatticeLayout!F3196</f>
        <v>0</v>
      </c>
      <c r="G3167" s="20">
        <f>LatticeLayout!G3196</f>
        <v>0</v>
      </c>
      <c r="H3167" s="20">
        <f>LatticeLayout!H3196</f>
        <v>0</v>
      </c>
      <c r="I3167" s="20">
        <f>LatticeLayout!I3196</f>
        <v>0</v>
      </c>
      <c r="J3167" s="20">
        <f>LatticeLayout!J3196</f>
        <v>0</v>
      </c>
      <c r="K3167" s="20">
        <f>LatticeLayout!K3196</f>
        <v>0.18305399999999999</v>
      </c>
      <c r="L3167" s="20">
        <f>LatticeLayout!L3196</f>
        <v>41.094000000000001</v>
      </c>
      <c r="M3167" s="20">
        <f>LatticeLayout!M3196</f>
        <v>428.71557868118373</v>
      </c>
      <c r="N3167" s="20">
        <f>LatticeLayout!N3196</f>
        <v>227.7056247977994</v>
      </c>
      <c r="O3167" s="20">
        <f t="shared" si="147"/>
        <v>227.79291564915053</v>
      </c>
      <c r="P3167" s="20">
        <f t="shared" si="148"/>
        <v>428.68805598147253</v>
      </c>
      <c r="Q3167" s="20">
        <f t="shared" si="149"/>
        <v>41.094000000000001</v>
      </c>
    </row>
    <row r="3168" spans="1:17" x14ac:dyDescent="0.3">
      <c r="A3168" s="20" t="str">
        <f>LatticeLayout!A3197</f>
        <v>BDS</v>
      </c>
      <c r="B3168" s="20" t="str">
        <f>LatticeLayout!B3197</f>
        <v>BBS</v>
      </c>
      <c r="C3168" s="20" t="str">
        <f>LatticeLayout!C3197</f>
        <v>PM</v>
      </c>
      <c r="D3168" s="20">
        <f>LatticeLayout!D3197</f>
        <v>5628</v>
      </c>
      <c r="E3168" s="20" t="str">
        <f>LatticeLayout!E3197</f>
        <v>BDS_BBS:PM_D5628</v>
      </c>
      <c r="F3168" s="20" t="str">
        <f>LatticeLayout!F3197</f>
        <v>PM5</v>
      </c>
      <c r="G3168" s="20" t="str">
        <f>LatticeLayout!G3197</f>
        <v>profile monitor</v>
      </c>
      <c r="H3168" s="20">
        <f>LatticeLayout!H3197</f>
        <v>100</v>
      </c>
      <c r="I3168" s="20">
        <f>LatticeLayout!I3197</f>
        <v>0</v>
      </c>
      <c r="J3168" s="20">
        <f>LatticeLayout!J3197</f>
        <v>0</v>
      </c>
      <c r="K3168" s="20">
        <f>LatticeLayout!K3197</f>
        <v>0</v>
      </c>
      <c r="L3168" s="551">
        <f>LatticeLayout!L3197</f>
        <v>41.094000000000001</v>
      </c>
      <c r="M3168" s="551">
        <f>LatticeLayout!M3197</f>
        <v>428.71557868118373</v>
      </c>
      <c r="N3168" s="551">
        <f>LatticeLayout!N3197</f>
        <v>227.7056247977994</v>
      </c>
      <c r="O3168" s="551">
        <f t="shared" si="147"/>
        <v>227.7056247977994</v>
      </c>
      <c r="P3168" s="551">
        <f t="shared" si="148"/>
        <v>428.71557868118373</v>
      </c>
      <c r="Q3168" s="551">
        <f t="shared" si="149"/>
        <v>41.094000000000001</v>
      </c>
    </row>
    <row r="3169" spans="1:17" hidden="1" x14ac:dyDescent="0.3">
      <c r="A3169" s="20" t="str">
        <f>LatticeLayout!A3198</f>
        <v>BDS</v>
      </c>
      <c r="B3169" s="20" t="str">
        <f>LatticeLayout!B3198</f>
        <v>BBS</v>
      </c>
      <c r="C3169" s="20" t="str">
        <f>LatticeLayout!C3198</f>
        <v>PORT</v>
      </c>
      <c r="D3169" s="20">
        <f>LatticeLayout!D3198</f>
        <v>5630</v>
      </c>
      <c r="E3169" s="20" t="str">
        <f>LatticeLayout!E3198</f>
        <v>BDS_BBS:PORT_D5630</v>
      </c>
      <c r="F3169" s="20" t="str">
        <f>LatticeLayout!F3198</f>
        <v>IP_L</v>
      </c>
      <c r="G3169" s="20" t="str">
        <f>LatticeLayout!G3198</f>
        <v>pump, 240 l/s</v>
      </c>
      <c r="H3169" s="20">
        <f>LatticeLayout!H3198</f>
        <v>0</v>
      </c>
      <c r="I3169" s="20">
        <f>LatticeLayout!I3198</f>
        <v>0</v>
      </c>
      <c r="J3169" s="20">
        <f>LatticeLayout!J3198</f>
        <v>0</v>
      </c>
      <c r="K3169" s="20">
        <f>LatticeLayout!K3198</f>
        <v>0.419877</v>
      </c>
      <c r="L3169" s="20">
        <f>LatticeLayout!L3198</f>
        <v>41.094000000000001</v>
      </c>
      <c r="M3169" s="20">
        <f>LatticeLayout!M3198</f>
        <v>428.84183813016216</v>
      </c>
      <c r="N3169" s="20">
        <f>LatticeLayout!N3198</f>
        <v>227.30518098567009</v>
      </c>
      <c r="O3169" s="20">
        <f t="shared" si="147"/>
        <v>227.50540289173475</v>
      </c>
      <c r="P3169" s="20">
        <f t="shared" si="148"/>
        <v>428.77870840567294</v>
      </c>
      <c r="Q3169" s="20">
        <f t="shared" si="149"/>
        <v>41.094000000000001</v>
      </c>
    </row>
    <row r="3170" spans="1:17" x14ac:dyDescent="0.3">
      <c r="A3170" s="20" t="str">
        <f>LatticeLayout!A3199</f>
        <v>BDS</v>
      </c>
      <c r="B3170" s="20" t="str">
        <f>LatticeLayout!B3199</f>
        <v>BBS</v>
      </c>
      <c r="C3170" s="20" t="str">
        <f>LatticeLayout!C3199</f>
        <v>DH</v>
      </c>
      <c r="D3170" s="20">
        <f>LatticeLayout!D3199</f>
        <v>5641</v>
      </c>
      <c r="E3170" s="20" t="str">
        <f>LatticeLayout!E3199</f>
        <v>BDS_BBS:DH_D5641</v>
      </c>
      <c r="F3170" s="20" t="str">
        <f>LatticeLayout!F3199</f>
        <v>D4</v>
      </c>
      <c r="G3170" s="20" t="str">
        <f>LatticeLayout!G3199</f>
        <v>dipole-17.5deg, D18-2</v>
      </c>
      <c r="H3170" s="20" t="str">
        <f>LatticeLayout!H3199</f>
        <v>40 x 100</v>
      </c>
      <c r="I3170" s="20">
        <f>LatticeLayout!I3199</f>
        <v>0</v>
      </c>
      <c r="J3170" s="20">
        <f>LatticeLayout!J3199</f>
        <v>0</v>
      </c>
      <c r="K3170" s="20">
        <f>LatticeLayout!K3199</f>
        <v>1.6502524409919381</v>
      </c>
      <c r="L3170" s="551">
        <f>LatticeLayout!L3199</f>
        <v>41.094000000000001</v>
      </c>
      <c r="M3170" s="551">
        <f>LatticeLayout!M3199</f>
        <v>429.5688923197614</v>
      </c>
      <c r="N3170" s="551">
        <f>LatticeLayout!N3199</f>
        <v>225.83086093478698</v>
      </c>
      <c r="O3170" s="551">
        <f t="shared" si="147"/>
        <v>226.56802096022852</v>
      </c>
      <c r="P3170" s="551">
        <f t="shared" si="148"/>
        <v>429.20536522496178</v>
      </c>
      <c r="Q3170" s="551">
        <f t="shared" si="149"/>
        <v>41.094000000000001</v>
      </c>
    </row>
    <row r="3171" spans="1:17" hidden="1" x14ac:dyDescent="0.3">
      <c r="A3171" s="20">
        <f>LatticeLayout!A3200</f>
        <v>0</v>
      </c>
      <c r="B3171" s="20">
        <f>LatticeLayout!B3200</f>
        <v>0</v>
      </c>
      <c r="C3171" s="20">
        <f>LatticeLayout!C3200</f>
        <v>0</v>
      </c>
      <c r="D3171" s="20">
        <f>LatticeLayout!D3200</f>
        <v>0</v>
      </c>
      <c r="E3171" s="20" t="str">
        <f>LatticeLayout!E3200</f>
        <v/>
      </c>
      <c r="F3171" s="20">
        <f>LatticeLayout!F3200</f>
        <v>0</v>
      </c>
      <c r="G3171" s="20">
        <f>LatticeLayout!G3200</f>
        <v>0</v>
      </c>
      <c r="H3171" s="20">
        <f>LatticeLayout!H3200</f>
        <v>0</v>
      </c>
      <c r="I3171" s="20">
        <f>LatticeLayout!I3200</f>
        <v>0</v>
      </c>
      <c r="J3171" s="20">
        <f>LatticeLayout!J3200</f>
        <v>0</v>
      </c>
      <c r="K3171" s="20">
        <f>LatticeLayout!K3200</f>
        <v>0.33204099999999998</v>
      </c>
      <c r="L3171" s="20">
        <f>LatticeLayout!L3200</f>
        <v>41.094000000000001</v>
      </c>
      <c r="M3171" s="20">
        <f>LatticeLayout!M3200</f>
        <v>429.75934321326383</v>
      </c>
      <c r="N3171" s="20">
        <f>LatticeLayout!N3200</f>
        <v>225.55886887084921</v>
      </c>
      <c r="O3171" s="20">
        <f t="shared" si="147"/>
        <v>225.6948649028181</v>
      </c>
      <c r="P3171" s="20">
        <f t="shared" si="148"/>
        <v>429.66411776651262</v>
      </c>
      <c r="Q3171" s="20">
        <f t="shared" si="149"/>
        <v>41.094000000000001</v>
      </c>
    </row>
    <row r="3172" spans="1:17" hidden="1" x14ac:dyDescent="0.3">
      <c r="A3172" s="20" t="str">
        <f>LatticeLayout!A3201</f>
        <v>BDS</v>
      </c>
      <c r="B3172" s="20" t="str">
        <f>LatticeLayout!B3201</f>
        <v>BBS</v>
      </c>
      <c r="C3172" s="20" t="str">
        <f>LatticeLayout!C3201</f>
        <v>BPM</v>
      </c>
      <c r="D3172" s="20">
        <f>LatticeLayout!D3201</f>
        <v>5653</v>
      </c>
      <c r="E3172" s="20" t="str">
        <f>LatticeLayout!E3201</f>
        <v>BDS_BBS:BPM_D5653</v>
      </c>
      <c r="F3172" s="20" t="str">
        <f>LatticeLayout!F3201</f>
        <v>BPM4</v>
      </c>
      <c r="G3172" s="20" t="str">
        <f>LatticeLayout!G3201</f>
        <v>position monitor</v>
      </c>
      <c r="H3172" s="20">
        <f>LatticeLayout!H3201</f>
        <v>100</v>
      </c>
      <c r="I3172" s="20">
        <f>LatticeLayout!I3201</f>
        <v>7.4137999999999996E-2</v>
      </c>
      <c r="J3172" s="20">
        <f>LatticeLayout!J3201</f>
        <v>0</v>
      </c>
      <c r="K3172" s="20">
        <f>LatticeLayout!K3201</f>
        <v>7.4137999999999996E-2</v>
      </c>
      <c r="L3172" s="20">
        <f>LatticeLayout!L3201</f>
        <v>41.094000000000001</v>
      </c>
      <c r="M3172" s="20">
        <f>LatticeLayout!M3201</f>
        <v>429.80186702310203</v>
      </c>
      <c r="N3172" s="20">
        <f>LatticeLayout!N3201</f>
        <v>225.49813857658972</v>
      </c>
      <c r="O3172" s="20">
        <f t="shared" si="147"/>
        <v>225.52850372371947</v>
      </c>
      <c r="P3172" s="20">
        <f t="shared" si="148"/>
        <v>429.78060511818296</v>
      </c>
      <c r="Q3172" s="20">
        <f t="shared" si="149"/>
        <v>41.094000000000001</v>
      </c>
    </row>
    <row r="3173" spans="1:17" hidden="1" x14ac:dyDescent="0.3">
      <c r="A3173" s="20">
        <f>LatticeLayout!A3202</f>
        <v>0</v>
      </c>
      <c r="B3173" s="20">
        <f>LatticeLayout!B3202</f>
        <v>0</v>
      </c>
      <c r="C3173" s="20">
        <f>LatticeLayout!C3202</f>
        <v>0</v>
      </c>
      <c r="D3173" s="20">
        <f>LatticeLayout!D3202</f>
        <v>0</v>
      </c>
      <c r="E3173" s="20" t="str">
        <f>LatticeLayout!E3202</f>
        <v/>
      </c>
      <c r="F3173" s="20">
        <f>LatticeLayout!F3202</f>
        <v>0</v>
      </c>
      <c r="G3173" s="20">
        <f>LatticeLayout!G3202</f>
        <v>0</v>
      </c>
      <c r="H3173" s="20">
        <f>LatticeLayout!H3202</f>
        <v>0</v>
      </c>
      <c r="I3173" s="20">
        <f>LatticeLayout!I3202</f>
        <v>0</v>
      </c>
      <c r="J3173" s="20">
        <f>LatticeLayout!J3202</f>
        <v>0</v>
      </c>
      <c r="K3173" s="20">
        <f>LatticeLayout!K3202</f>
        <v>0.18305399999999999</v>
      </c>
      <c r="L3173" s="20">
        <f>LatticeLayout!L3202</f>
        <v>41.094000000000001</v>
      </c>
      <c r="M3173" s="20">
        <f>LatticeLayout!M3202</f>
        <v>429.90686248408184</v>
      </c>
      <c r="N3173" s="20">
        <f>LatticeLayout!N3202</f>
        <v>225.34818951827444</v>
      </c>
      <c r="O3173" s="20">
        <f t="shared" si="147"/>
        <v>225.42316404743207</v>
      </c>
      <c r="P3173" s="20">
        <f t="shared" si="148"/>
        <v>429.85436475359194</v>
      </c>
      <c r="Q3173" s="20">
        <f t="shared" si="149"/>
        <v>41.094000000000001</v>
      </c>
    </row>
    <row r="3174" spans="1:17" x14ac:dyDescent="0.3">
      <c r="A3174" s="20" t="str">
        <f>LatticeLayout!A3203</f>
        <v>BDS</v>
      </c>
      <c r="B3174" s="20" t="str">
        <f>LatticeLayout!B3203</f>
        <v>BBS</v>
      </c>
      <c r="C3174" s="20" t="str">
        <f>LatticeLayout!C3203</f>
        <v>PM</v>
      </c>
      <c r="D3174" s="20">
        <f>LatticeLayout!D3203</f>
        <v>5655</v>
      </c>
      <c r="E3174" s="20" t="str">
        <f>LatticeLayout!E3203</f>
        <v>BDS_BBS:PM_D5655</v>
      </c>
      <c r="F3174" s="20" t="str">
        <f>LatticeLayout!F3203</f>
        <v>PM5</v>
      </c>
      <c r="G3174" s="20" t="str">
        <f>LatticeLayout!G3203</f>
        <v>profile monitor</v>
      </c>
      <c r="H3174" s="20">
        <f>LatticeLayout!H3203</f>
        <v>100</v>
      </c>
      <c r="I3174" s="20">
        <f>LatticeLayout!I3203</f>
        <v>0</v>
      </c>
      <c r="J3174" s="20">
        <f>LatticeLayout!J3203</f>
        <v>0</v>
      </c>
      <c r="K3174" s="20">
        <f>LatticeLayout!K3203</f>
        <v>0</v>
      </c>
      <c r="L3174" s="551">
        <f>LatticeLayout!L3203</f>
        <v>41.094000000000001</v>
      </c>
      <c r="M3174" s="551">
        <f>LatticeLayout!M3203</f>
        <v>429.90686248408184</v>
      </c>
      <c r="N3174" s="551">
        <f>LatticeLayout!N3203</f>
        <v>225.34818951827444</v>
      </c>
      <c r="O3174" s="551">
        <f t="shared" si="147"/>
        <v>225.34818951827444</v>
      </c>
      <c r="P3174" s="551">
        <f t="shared" si="148"/>
        <v>429.90686248408184</v>
      </c>
      <c r="Q3174" s="551">
        <f t="shared" si="149"/>
        <v>41.094000000000001</v>
      </c>
    </row>
    <row r="3175" spans="1:17" hidden="1" x14ac:dyDescent="0.3">
      <c r="A3175" s="20" t="str">
        <f>LatticeLayout!A3204</f>
        <v>BDS</v>
      </c>
      <c r="B3175" s="20" t="str">
        <f>LatticeLayout!B3204</f>
        <v>BBS</v>
      </c>
      <c r="C3175" s="20" t="str">
        <f>LatticeLayout!C3204</f>
        <v>PORT</v>
      </c>
      <c r="D3175" s="20">
        <f>LatticeLayout!D3204</f>
        <v>5655</v>
      </c>
      <c r="E3175" s="20" t="str">
        <f>LatticeLayout!E3204</f>
        <v>BDS_BBS:PORT_D5655</v>
      </c>
      <c r="F3175" s="20" t="str">
        <f>LatticeLayout!F3204</f>
        <v>IP_L</v>
      </c>
      <c r="G3175" s="20" t="str">
        <f>LatticeLayout!G3204</f>
        <v>pump, 240 l/s</v>
      </c>
      <c r="H3175" s="20">
        <f>LatticeLayout!H3204</f>
        <v>0</v>
      </c>
      <c r="I3175" s="20">
        <f>LatticeLayout!I3204</f>
        <v>0</v>
      </c>
      <c r="J3175" s="20">
        <f>LatticeLayout!J3204</f>
        <v>0</v>
      </c>
      <c r="K3175" s="20">
        <f>LatticeLayout!K3204</f>
        <v>7.1363999999999997E-2</v>
      </c>
      <c r="L3175" s="20">
        <f>LatticeLayout!L3204</f>
        <v>41.094000000000001</v>
      </c>
      <c r="M3175" s="20">
        <f>LatticeLayout!M3204</f>
        <v>429.94779519288562</v>
      </c>
      <c r="N3175" s="20">
        <f>LatticeLayout!N3204</f>
        <v>225.28973155178579</v>
      </c>
      <c r="O3175" s="20">
        <f t="shared" si="147"/>
        <v>225.3189605350301</v>
      </c>
      <c r="P3175" s="20">
        <f t="shared" si="148"/>
        <v>429.92732883848373</v>
      </c>
      <c r="Q3175" s="20">
        <f t="shared" si="149"/>
        <v>41.094000000000001</v>
      </c>
    </row>
    <row r="3176" spans="1:17" x14ac:dyDescent="0.3">
      <c r="A3176" s="20" t="str">
        <f>LatticeLayout!A3205</f>
        <v>BDS</v>
      </c>
      <c r="B3176" s="20" t="str">
        <f>LatticeLayout!B3205</f>
        <v>BBS</v>
      </c>
      <c r="C3176" s="20" t="str">
        <f>LatticeLayout!C3205</f>
        <v>DC</v>
      </c>
      <c r="D3176" s="20">
        <f>LatticeLayout!D3205</f>
        <v>5657</v>
      </c>
      <c r="E3176" s="20" t="str">
        <f>LatticeLayout!E3205</f>
        <v>BDS_BBS:DC_D5657</v>
      </c>
      <c r="F3176" s="20" t="str">
        <f>LatticeLayout!F3205</f>
        <v>C3</v>
      </c>
      <c r="G3176" s="20" t="str">
        <f>LatticeLayout!G3205</f>
        <v>correctors-X,Y</v>
      </c>
      <c r="H3176" s="20">
        <f>LatticeLayout!H3205</f>
        <v>100</v>
      </c>
      <c r="I3176" s="20">
        <f>LatticeLayout!I3205</f>
        <v>0</v>
      </c>
      <c r="J3176" s="20">
        <f>LatticeLayout!J3205</f>
        <v>0</v>
      </c>
      <c r="K3176" s="20">
        <f>LatticeLayout!K3205</f>
        <v>0.2</v>
      </c>
      <c r="L3176" s="551">
        <f>LatticeLayout!L3205</f>
        <v>41.094000000000001</v>
      </c>
      <c r="M3176" s="551">
        <f>LatticeLayout!M3205</f>
        <v>430.06251048015582</v>
      </c>
      <c r="N3176" s="551">
        <f>LatticeLayout!N3205</f>
        <v>225.125901142928</v>
      </c>
      <c r="O3176" s="551">
        <f t="shared" si="147"/>
        <v>225.2078163473569</v>
      </c>
      <c r="P3176" s="551">
        <f t="shared" si="148"/>
        <v>430.00515283652072</v>
      </c>
      <c r="Q3176" s="551">
        <f t="shared" si="149"/>
        <v>41.094000000000001</v>
      </c>
    </row>
    <row r="3177" spans="1:17" hidden="1" x14ac:dyDescent="0.3">
      <c r="A3177" s="20">
        <f>LatticeLayout!A3206</f>
        <v>0</v>
      </c>
      <c r="B3177" s="20">
        <f>LatticeLayout!B3206</f>
        <v>0</v>
      </c>
      <c r="C3177" s="20">
        <f>LatticeLayout!C3206</f>
        <v>0</v>
      </c>
      <c r="D3177" s="20">
        <f>LatticeLayout!D3206</f>
        <v>0</v>
      </c>
      <c r="E3177" s="20" t="str">
        <f>LatticeLayout!E3206</f>
        <v/>
      </c>
      <c r="F3177" s="20">
        <f>LatticeLayout!F3206</f>
        <v>0</v>
      </c>
      <c r="G3177" s="20">
        <f>LatticeLayout!G3206</f>
        <v>0</v>
      </c>
      <c r="H3177" s="20">
        <f>LatticeLayout!H3206</f>
        <v>0</v>
      </c>
      <c r="I3177" s="20">
        <f>LatticeLayout!I3206</f>
        <v>0</v>
      </c>
      <c r="J3177" s="20">
        <f>LatticeLayout!J3206</f>
        <v>0</v>
      </c>
      <c r="K3177" s="20">
        <f>LatticeLayout!K3206</f>
        <v>0.239403</v>
      </c>
      <c r="L3177" s="20">
        <f>LatticeLayout!L3206</f>
        <v>41.094000000000001</v>
      </c>
      <c r="M3177" s="20">
        <f>LatticeLayout!M3206</f>
        <v>430.19982639974756</v>
      </c>
      <c r="N3177" s="20">
        <f>LatticeLayout!N3206</f>
        <v>224.92979368606908</v>
      </c>
      <c r="O3177" s="20">
        <f t="shared" si="147"/>
        <v>225.02784741449852</v>
      </c>
      <c r="P3177" s="20">
        <f t="shared" si="148"/>
        <v>430.13116843995169</v>
      </c>
      <c r="Q3177" s="20">
        <f t="shared" si="149"/>
        <v>41.094000000000001</v>
      </c>
    </row>
    <row r="3178" spans="1:17" x14ac:dyDescent="0.3">
      <c r="A3178" s="20" t="str">
        <f>LatticeLayout!A3207</f>
        <v>BDS</v>
      </c>
      <c r="B3178" s="20" t="str">
        <f>LatticeLayout!B3207</f>
        <v>BBS</v>
      </c>
      <c r="C3178" s="20" t="str">
        <f>LatticeLayout!C3207</f>
        <v>DH</v>
      </c>
      <c r="D3178" s="20">
        <f>LatticeLayout!D3207</f>
        <v>5668</v>
      </c>
      <c r="E3178" s="20" t="str">
        <f>LatticeLayout!E3207</f>
        <v>BDS_BBS:DH_D5668</v>
      </c>
      <c r="F3178" s="20" t="str">
        <f>LatticeLayout!F3207</f>
        <v>D4</v>
      </c>
      <c r="G3178" s="20" t="str">
        <f>LatticeLayout!G3207</f>
        <v>dipole-17.5deg, D18-3</v>
      </c>
      <c r="H3178" s="20" t="str">
        <f>LatticeLayout!H3207</f>
        <v>40 x 100</v>
      </c>
      <c r="I3178" s="20">
        <f>LatticeLayout!I3207</f>
        <v>0</v>
      </c>
      <c r="J3178" s="20">
        <f>LatticeLayout!J3207</f>
        <v>0</v>
      </c>
      <c r="K3178" s="20">
        <f>LatticeLayout!K3207</f>
        <v>1.6502524409919381</v>
      </c>
      <c r="L3178" s="551">
        <f>LatticeLayout!L3207</f>
        <v>41.094000000000001</v>
      </c>
      <c r="M3178" s="551">
        <f>LatticeLayout!M3207</f>
        <v>431.33656689410685</v>
      </c>
      <c r="N3178" s="551">
        <f>LatticeLayout!N3207</f>
        <v>223.74233907408023</v>
      </c>
      <c r="O3178" s="551">
        <f t="shared" si="147"/>
        <v>224.33606638007467</v>
      </c>
      <c r="P3178" s="551">
        <f t="shared" si="148"/>
        <v>430.76819664692721</v>
      </c>
      <c r="Q3178" s="551">
        <f t="shared" si="149"/>
        <v>41.094000000000001</v>
      </c>
    </row>
    <row r="3179" spans="1:17" hidden="1" x14ac:dyDescent="0.3">
      <c r="A3179" s="20">
        <f>LatticeLayout!A3208</f>
        <v>0</v>
      </c>
      <c r="B3179" s="20">
        <f>LatticeLayout!B3208</f>
        <v>0</v>
      </c>
      <c r="C3179" s="20">
        <f>LatticeLayout!C3208</f>
        <v>0</v>
      </c>
      <c r="D3179" s="20">
        <f>LatticeLayout!D3208</f>
        <v>0</v>
      </c>
      <c r="E3179" s="20" t="str">
        <f>LatticeLayout!E3208</f>
        <v/>
      </c>
      <c r="F3179" s="20">
        <f>LatticeLayout!F3208</f>
        <v>0</v>
      </c>
      <c r="G3179" s="20">
        <f>LatticeLayout!G3208</f>
        <v>0</v>
      </c>
      <c r="H3179" s="20">
        <f>LatticeLayout!H3208</f>
        <v>0</v>
      </c>
      <c r="I3179" s="20">
        <f>LatticeLayout!I3208</f>
        <v>0</v>
      </c>
      <c r="J3179" s="20">
        <f>LatticeLayout!J3208</f>
        <v>0</v>
      </c>
      <c r="K3179" s="20">
        <f>LatticeLayout!K3208</f>
        <v>0.419877</v>
      </c>
      <c r="L3179" s="20">
        <f>LatticeLayout!L3208</f>
        <v>41.094000000000001</v>
      </c>
      <c r="M3179" s="20">
        <f>LatticeLayout!M3208</f>
        <v>431.66967771456831</v>
      </c>
      <c r="N3179" s="20">
        <f>LatticeLayout!N3208</f>
        <v>223.48673415155233</v>
      </c>
      <c r="O3179" s="20">
        <f t="shared" si="147"/>
        <v>223.61453661281627</v>
      </c>
      <c r="P3179" s="20">
        <f t="shared" si="148"/>
        <v>431.50312230433758</v>
      </c>
      <c r="Q3179" s="20">
        <f t="shared" si="149"/>
        <v>41.094000000000001</v>
      </c>
    </row>
    <row r="3180" spans="1:17" hidden="1" x14ac:dyDescent="0.3">
      <c r="A3180" s="20" t="str">
        <f>LatticeLayout!A3209</f>
        <v>BDS</v>
      </c>
      <c r="B3180" s="20" t="str">
        <f>LatticeLayout!B3209</f>
        <v>BBS</v>
      </c>
      <c r="C3180" s="20" t="str">
        <f>LatticeLayout!C3209</f>
        <v>BPM</v>
      </c>
      <c r="D3180" s="20">
        <f>LatticeLayout!D3209</f>
        <v>5681</v>
      </c>
      <c r="E3180" s="20" t="str">
        <f>LatticeLayout!E3209</f>
        <v>BDS_BBS:BPM_D5681</v>
      </c>
      <c r="F3180" s="20" t="str">
        <f>LatticeLayout!F3209</f>
        <v>BPM4</v>
      </c>
      <c r="G3180" s="20" t="str">
        <f>LatticeLayout!G3209</f>
        <v>position monitor</v>
      </c>
      <c r="H3180" s="20">
        <f>LatticeLayout!H3209</f>
        <v>0</v>
      </c>
      <c r="I3180" s="20">
        <f>LatticeLayout!I3209</f>
        <v>0</v>
      </c>
      <c r="J3180" s="20">
        <f>LatticeLayout!J3209</f>
        <v>0</v>
      </c>
      <c r="K3180" s="20">
        <f>LatticeLayout!K3209</f>
        <v>0</v>
      </c>
      <c r="L3180" s="20">
        <f>LatticeLayout!L3209</f>
        <v>41.094000000000001</v>
      </c>
      <c r="M3180" s="20">
        <f>LatticeLayout!M3209</f>
        <v>431.66967771456831</v>
      </c>
      <c r="N3180" s="20">
        <f>LatticeLayout!N3209</f>
        <v>223.48673415155233</v>
      </c>
      <c r="O3180" s="20">
        <f t="shared" si="147"/>
        <v>223.48673415155233</v>
      </c>
      <c r="P3180" s="20">
        <f t="shared" si="148"/>
        <v>431.66967771456831</v>
      </c>
      <c r="Q3180" s="20">
        <f t="shared" si="149"/>
        <v>41.094000000000001</v>
      </c>
    </row>
    <row r="3181" spans="1:17" hidden="1" x14ac:dyDescent="0.3">
      <c r="A3181" s="20">
        <f>LatticeLayout!A3210</f>
        <v>0</v>
      </c>
      <c r="B3181" s="20">
        <f>LatticeLayout!B3210</f>
        <v>0</v>
      </c>
      <c r="C3181" s="20">
        <f>LatticeLayout!C3210</f>
        <v>0</v>
      </c>
      <c r="D3181" s="20">
        <f>LatticeLayout!D3210</f>
        <v>0</v>
      </c>
      <c r="E3181" s="20">
        <f>LatticeLayout!E3210</f>
        <v>0</v>
      </c>
      <c r="F3181" s="20">
        <f>LatticeLayout!F3210</f>
        <v>0</v>
      </c>
      <c r="G3181" s="20">
        <f>LatticeLayout!G3210</f>
        <v>0</v>
      </c>
      <c r="H3181" s="20">
        <f>LatticeLayout!H3210</f>
        <v>0</v>
      </c>
      <c r="I3181" s="20">
        <f>LatticeLayout!I3210</f>
        <v>0</v>
      </c>
      <c r="J3181" s="20">
        <f>LatticeLayout!J3210</f>
        <v>0</v>
      </c>
      <c r="K3181" s="20">
        <f>LatticeLayout!K3210</f>
        <v>0.18305399999999999</v>
      </c>
      <c r="L3181" s="20">
        <f>LatticeLayout!L3210</f>
        <v>41.094000000000001</v>
      </c>
      <c r="M3181" s="20">
        <f>LatticeLayout!M3210</f>
        <v>431.814904216922</v>
      </c>
      <c r="N3181" s="20">
        <f>LatticeLayout!N3210</f>
        <v>223.37529793692656</v>
      </c>
      <c r="O3181" s="20">
        <f t="shared" si="147"/>
        <v>223.43101604423944</v>
      </c>
      <c r="P3181" s="20">
        <f t="shared" si="148"/>
        <v>431.74229096574516</v>
      </c>
      <c r="Q3181" s="20">
        <f t="shared" si="149"/>
        <v>41.094000000000001</v>
      </c>
    </row>
    <row r="3182" spans="1:17" x14ac:dyDescent="0.3">
      <c r="A3182" s="20" t="str">
        <f>LatticeLayout!A3211</f>
        <v>BDS</v>
      </c>
      <c r="B3182" s="20" t="str">
        <f>LatticeLayout!B3211</f>
        <v>BBS</v>
      </c>
      <c r="C3182" s="20" t="str">
        <f>LatticeLayout!C3211</f>
        <v>PM</v>
      </c>
      <c r="D3182" s="20">
        <f>LatticeLayout!D3211</f>
        <v>5683</v>
      </c>
      <c r="E3182" s="20" t="str">
        <f>LatticeLayout!E3211</f>
        <v>BDS_BBS:PM_D5683</v>
      </c>
      <c r="F3182" s="20" t="str">
        <f>LatticeLayout!F3211</f>
        <v>PMx</v>
      </c>
      <c r="G3182" s="20" t="str">
        <f>LatticeLayout!G3211</f>
        <v>profile monitor</v>
      </c>
      <c r="H3182" s="20" t="str">
        <f>LatticeLayout!H3211</f>
        <v>PM5 not costed</v>
      </c>
      <c r="I3182" s="20">
        <f>LatticeLayout!I3211</f>
        <v>7.4137999999999996E-2</v>
      </c>
      <c r="J3182" s="20">
        <f>LatticeLayout!J3211</f>
        <v>0</v>
      </c>
      <c r="K3182" s="20">
        <f>LatticeLayout!K3211</f>
        <v>7.4137999999999996E-2</v>
      </c>
      <c r="L3182" s="551">
        <f>LatticeLayout!L3211</f>
        <v>41.094000000000001</v>
      </c>
      <c r="M3182" s="551">
        <f>LatticeLayout!M3211</f>
        <v>431.8737218468645</v>
      </c>
      <c r="N3182" s="551">
        <f>LatticeLayout!N3211</f>
        <v>223.33016558210272</v>
      </c>
      <c r="O3182" s="551">
        <f t="shared" si="147"/>
        <v>223.35273175951465</v>
      </c>
      <c r="P3182" s="551">
        <f t="shared" si="148"/>
        <v>431.84431303189325</v>
      </c>
      <c r="Q3182" s="551">
        <f t="shared" si="149"/>
        <v>41.094000000000001</v>
      </c>
    </row>
    <row r="3183" spans="1:17" hidden="1" x14ac:dyDescent="0.3">
      <c r="A3183" s="20" t="str">
        <f>LatticeLayout!A3212</f>
        <v>BDS</v>
      </c>
      <c r="B3183" s="20" t="str">
        <f>LatticeLayout!B3212</f>
        <v>BBS</v>
      </c>
      <c r="C3183" s="20" t="str">
        <f>LatticeLayout!C3212</f>
        <v>PORT</v>
      </c>
      <c r="D3183" s="20">
        <f>LatticeLayout!D3212</f>
        <v>5685</v>
      </c>
      <c r="E3183" s="20" t="str">
        <f>LatticeLayout!E3212</f>
        <v>BDS_BBS:PORT_D5685</v>
      </c>
      <c r="F3183" s="20" t="str">
        <f>LatticeLayout!F3212</f>
        <v>IP_L</v>
      </c>
      <c r="G3183" s="20" t="str">
        <f>LatticeLayout!G3212</f>
        <v>pump, 240 l/s</v>
      </c>
      <c r="H3183" s="20">
        <f>LatticeLayout!H3212</f>
        <v>0</v>
      </c>
      <c r="I3183" s="20">
        <f>LatticeLayout!I3212</f>
        <v>0</v>
      </c>
      <c r="J3183" s="20">
        <f>LatticeLayout!J3212</f>
        <v>0</v>
      </c>
      <c r="K3183" s="20">
        <f>LatticeLayout!K3212</f>
        <v>0.27293099999999998</v>
      </c>
      <c r="L3183" s="20">
        <f>LatticeLayout!L3212</f>
        <v>41.094000000000001</v>
      </c>
      <c r="M3183" s="20">
        <f>LatticeLayout!M3212</f>
        <v>432.09025256738352</v>
      </c>
      <c r="N3183" s="20">
        <f>LatticeLayout!N3212</f>
        <v>223.16401571652193</v>
      </c>
      <c r="O3183" s="20">
        <f t="shared" si="147"/>
        <v>223.24709064931233</v>
      </c>
      <c r="P3183" s="20">
        <f t="shared" si="148"/>
        <v>431.98198720712401</v>
      </c>
      <c r="Q3183" s="20">
        <f t="shared" si="149"/>
        <v>41.094000000000001</v>
      </c>
    </row>
    <row r="3184" spans="1:17" x14ac:dyDescent="0.3">
      <c r="A3184" s="20" t="str">
        <f>LatticeLayout!A3213</f>
        <v>BDS</v>
      </c>
      <c r="B3184" s="20" t="str">
        <f>LatticeLayout!B3213</f>
        <v>BBS</v>
      </c>
      <c r="C3184" s="20" t="str">
        <f>LatticeLayout!C3213</f>
        <v>QV</v>
      </c>
      <c r="D3184" s="20">
        <f>LatticeLayout!D3213</f>
        <v>5688</v>
      </c>
      <c r="E3184" s="20" t="str">
        <f>LatticeLayout!E3213</f>
        <v>BDS_BBS:QV_D5688</v>
      </c>
      <c r="F3184" s="20" t="str">
        <f>LatticeLayout!F3213</f>
        <v>Q5</v>
      </c>
      <c r="G3184" s="20" t="str">
        <f>LatticeLayout!G3213</f>
        <v>40cm quadrupole-Y</v>
      </c>
      <c r="H3184" s="20">
        <f>LatticeLayout!H3213</f>
        <v>100</v>
      </c>
      <c r="I3184" s="20">
        <f>LatticeLayout!I3213</f>
        <v>0</v>
      </c>
      <c r="J3184" s="20">
        <f>LatticeLayout!J3213</f>
        <v>0</v>
      </c>
      <c r="K3184" s="20">
        <f>LatticeLayout!K3213</f>
        <v>0.4</v>
      </c>
      <c r="L3184" s="551">
        <f>LatticeLayout!L3213</f>
        <v>41.094000000000001</v>
      </c>
      <c r="M3184" s="551">
        <f>LatticeLayout!M3213</f>
        <v>432.40759390350001</v>
      </c>
      <c r="N3184" s="551">
        <f>LatticeLayout!N3213</f>
        <v>222.92051114491844</v>
      </c>
      <c r="O3184" s="551">
        <f t="shared" si="147"/>
        <v>223.0422634307202</v>
      </c>
      <c r="P3184" s="551">
        <f t="shared" si="148"/>
        <v>432.24892323544179</v>
      </c>
      <c r="Q3184" s="551">
        <f t="shared" si="149"/>
        <v>41.094000000000001</v>
      </c>
    </row>
    <row r="3185" spans="1:17" hidden="1" x14ac:dyDescent="0.3">
      <c r="A3185" s="20">
        <f>LatticeLayout!A3214</f>
        <v>0</v>
      </c>
      <c r="B3185" s="20">
        <f>LatticeLayout!B3214</f>
        <v>0</v>
      </c>
      <c r="C3185" s="20">
        <f>LatticeLayout!C3214</f>
        <v>0</v>
      </c>
      <c r="D3185" s="20">
        <f>LatticeLayout!D3214</f>
        <v>0</v>
      </c>
      <c r="E3185" s="20" t="str">
        <f>LatticeLayout!E3214</f>
        <v/>
      </c>
      <c r="F3185" s="20">
        <f>LatticeLayout!F3214</f>
        <v>0</v>
      </c>
      <c r="G3185" s="20">
        <f>LatticeLayout!G3214</f>
        <v>0</v>
      </c>
      <c r="H3185" s="20">
        <f>LatticeLayout!H3214</f>
        <v>0</v>
      </c>
      <c r="I3185" s="20">
        <f>LatticeLayout!I3214</f>
        <v>0</v>
      </c>
      <c r="J3185" s="20">
        <f>LatticeLayout!J3214</f>
        <v>0</v>
      </c>
      <c r="K3185" s="20">
        <f>LatticeLayout!K3214</f>
        <v>0.2</v>
      </c>
      <c r="L3185" s="20">
        <f>LatticeLayout!L3214</f>
        <v>41.094000000000001</v>
      </c>
      <c r="M3185" s="20">
        <f>LatticeLayout!M3214</f>
        <v>432.56626457155824</v>
      </c>
      <c r="N3185" s="20">
        <f>LatticeLayout!N3214</f>
        <v>222.7987588591167</v>
      </c>
      <c r="O3185" s="20">
        <f t="shared" si="147"/>
        <v>222.85963500201757</v>
      </c>
      <c r="P3185" s="20">
        <f t="shared" si="148"/>
        <v>432.48692923752913</v>
      </c>
      <c r="Q3185" s="20">
        <f t="shared" si="149"/>
        <v>41.094000000000001</v>
      </c>
    </row>
    <row r="3186" spans="1:17" x14ac:dyDescent="0.3">
      <c r="A3186" s="20" t="str">
        <f>LatticeLayout!A3215</f>
        <v>BDS</v>
      </c>
      <c r="B3186" s="20" t="str">
        <f>LatticeLayout!B3215</f>
        <v>BBS</v>
      </c>
      <c r="C3186" s="20" t="str">
        <f>LatticeLayout!C3215</f>
        <v>DC</v>
      </c>
      <c r="D3186" s="20">
        <f>LatticeLayout!D3215</f>
        <v>5693</v>
      </c>
      <c r="E3186" s="20" t="str">
        <f>LatticeLayout!E3215</f>
        <v>BDS_BBS:DC_D5693</v>
      </c>
      <c r="F3186" s="20" t="str">
        <f>LatticeLayout!F3215</f>
        <v>C3</v>
      </c>
      <c r="G3186" s="20" t="str">
        <f>LatticeLayout!G3215</f>
        <v>correctors-X,Y</v>
      </c>
      <c r="H3186" s="20">
        <f>LatticeLayout!H3215</f>
        <v>100</v>
      </c>
      <c r="I3186" s="20">
        <f>LatticeLayout!I3215</f>
        <v>0</v>
      </c>
      <c r="J3186" s="20">
        <f>LatticeLayout!J3215</f>
        <v>0</v>
      </c>
      <c r="K3186" s="20">
        <f>LatticeLayout!K3215</f>
        <v>0.2</v>
      </c>
      <c r="L3186" s="551">
        <f>LatticeLayout!L3215</f>
        <v>41.094000000000001</v>
      </c>
      <c r="M3186" s="551">
        <f>LatticeLayout!M3215</f>
        <v>432.72493523961646</v>
      </c>
      <c r="N3186" s="551">
        <f>LatticeLayout!N3215</f>
        <v>222.67700657331497</v>
      </c>
      <c r="O3186" s="551">
        <f t="shared" si="147"/>
        <v>222.73788271621584</v>
      </c>
      <c r="P3186" s="551">
        <f t="shared" si="148"/>
        <v>432.64559990558735</v>
      </c>
      <c r="Q3186" s="551">
        <f t="shared" si="149"/>
        <v>41.094000000000001</v>
      </c>
    </row>
    <row r="3187" spans="1:17" hidden="1" x14ac:dyDescent="0.3">
      <c r="A3187" s="20">
        <f>LatticeLayout!A3216</f>
        <v>0</v>
      </c>
      <c r="B3187" s="20">
        <f>LatticeLayout!B3216</f>
        <v>0</v>
      </c>
      <c r="C3187" s="20">
        <f>LatticeLayout!C3216</f>
        <v>0</v>
      </c>
      <c r="D3187" s="20">
        <f>LatticeLayout!D3216</f>
        <v>0</v>
      </c>
      <c r="E3187" s="20">
        <f>LatticeLayout!E3216</f>
        <v>0</v>
      </c>
      <c r="F3187" s="20">
        <f>LatticeLayout!F3216</f>
        <v>0</v>
      </c>
      <c r="G3187" s="20">
        <f>LatticeLayout!G3216</f>
        <v>0</v>
      </c>
      <c r="H3187" s="20">
        <f>LatticeLayout!H3216</f>
        <v>0</v>
      </c>
      <c r="I3187" s="20">
        <f>LatticeLayout!I3216</f>
        <v>0</v>
      </c>
      <c r="J3187" s="20">
        <f>LatticeLayout!J3216</f>
        <v>0</v>
      </c>
      <c r="K3187" s="20">
        <f>LatticeLayout!K3216</f>
        <v>0.2</v>
      </c>
      <c r="L3187" s="20">
        <f>LatticeLayout!L3216</f>
        <v>41.094000000000001</v>
      </c>
      <c r="M3187" s="20">
        <f>LatticeLayout!M3216</f>
        <v>432.88360590767468</v>
      </c>
      <c r="N3187" s="20">
        <f>LatticeLayout!N3216</f>
        <v>222.55525428751324</v>
      </c>
      <c r="O3187" s="20">
        <f t="shared" si="147"/>
        <v>222.6161304304141</v>
      </c>
      <c r="P3187" s="20">
        <f t="shared" si="148"/>
        <v>432.80427057364557</v>
      </c>
      <c r="Q3187" s="20">
        <f t="shared" si="149"/>
        <v>41.094000000000001</v>
      </c>
    </row>
    <row r="3188" spans="1:17" x14ac:dyDescent="0.3">
      <c r="A3188" s="20" t="str">
        <f>LatticeLayout!A3217</f>
        <v>BDS</v>
      </c>
      <c r="B3188" s="20" t="str">
        <f>LatticeLayout!B3217</f>
        <v>BBS</v>
      </c>
      <c r="C3188" s="20" t="str">
        <f>LatticeLayout!C3217</f>
        <v>QH</v>
      </c>
      <c r="D3188" s="20">
        <f>LatticeLayout!D3217</f>
        <v>5698</v>
      </c>
      <c r="E3188" s="20" t="str">
        <f>LatticeLayout!E3217</f>
        <v>BDS_BBS:QH_D5698</v>
      </c>
      <c r="F3188" s="20" t="str">
        <f>LatticeLayout!F3217</f>
        <v>Q5</v>
      </c>
      <c r="G3188" s="20" t="str">
        <f>LatticeLayout!G3217</f>
        <v>40cm quadrupole-X</v>
      </c>
      <c r="H3188" s="20">
        <f>LatticeLayout!H3217</f>
        <v>100</v>
      </c>
      <c r="I3188" s="20">
        <f>LatticeLayout!I3217</f>
        <v>0</v>
      </c>
      <c r="J3188" s="20">
        <f>LatticeLayout!J3217</f>
        <v>0</v>
      </c>
      <c r="K3188" s="20">
        <f>LatticeLayout!K3217</f>
        <v>0.4</v>
      </c>
      <c r="L3188" s="551">
        <f>LatticeLayout!L3217</f>
        <v>41.094000000000001</v>
      </c>
      <c r="M3188" s="551">
        <f>LatticeLayout!M3217</f>
        <v>433.20094724379118</v>
      </c>
      <c r="N3188" s="551">
        <f>LatticeLayout!N3217</f>
        <v>222.31174971590974</v>
      </c>
      <c r="O3188" s="551">
        <f t="shared" si="147"/>
        <v>222.43350200171147</v>
      </c>
      <c r="P3188" s="551">
        <f t="shared" si="148"/>
        <v>433.0422765757329</v>
      </c>
      <c r="Q3188" s="551">
        <f t="shared" si="149"/>
        <v>41.094000000000001</v>
      </c>
    </row>
    <row r="3189" spans="1:17" hidden="1" x14ac:dyDescent="0.3">
      <c r="A3189" s="20">
        <f>LatticeLayout!A3218</f>
        <v>0</v>
      </c>
      <c r="B3189" s="20">
        <f>LatticeLayout!B3218</f>
        <v>0</v>
      </c>
      <c r="C3189" s="20">
        <f>LatticeLayout!C3218</f>
        <v>0</v>
      </c>
      <c r="D3189" s="20">
        <f>LatticeLayout!D3218</f>
        <v>0</v>
      </c>
      <c r="E3189" s="20">
        <f>LatticeLayout!E3218</f>
        <v>0</v>
      </c>
      <c r="F3189" s="20">
        <f>LatticeLayout!F3218</f>
        <v>0</v>
      </c>
      <c r="G3189" s="20">
        <f>LatticeLayout!G3218</f>
        <v>0</v>
      </c>
      <c r="H3189" s="20">
        <f>LatticeLayout!H3218</f>
        <v>0</v>
      </c>
      <c r="I3189" s="20">
        <f>LatticeLayout!I3218</f>
        <v>0</v>
      </c>
      <c r="J3189" s="20">
        <f>LatticeLayout!J3218</f>
        <v>0</v>
      </c>
      <c r="K3189" s="20">
        <f>LatticeLayout!K3218</f>
        <v>0.2</v>
      </c>
      <c r="L3189" s="20">
        <f>LatticeLayout!L3218</f>
        <v>41.094000000000001</v>
      </c>
      <c r="M3189" s="20">
        <f>LatticeLayout!M3218</f>
        <v>433.3596179118494</v>
      </c>
      <c r="N3189" s="20">
        <f>LatticeLayout!N3218</f>
        <v>222.18999743010801</v>
      </c>
      <c r="O3189" s="20">
        <f t="shared" si="147"/>
        <v>222.25087357300887</v>
      </c>
      <c r="P3189" s="20">
        <f t="shared" si="148"/>
        <v>433.28028257782029</v>
      </c>
      <c r="Q3189" s="20">
        <f t="shared" si="149"/>
        <v>41.094000000000001</v>
      </c>
    </row>
    <row r="3190" spans="1:17" x14ac:dyDescent="0.3">
      <c r="A3190" s="20" t="str">
        <f>LatticeLayout!A3219</f>
        <v>BDS</v>
      </c>
      <c r="B3190" s="20" t="str">
        <f>LatticeLayout!B3219</f>
        <v>BBS</v>
      </c>
      <c r="C3190" s="20" t="str">
        <f>LatticeLayout!C3219</f>
        <v>S</v>
      </c>
      <c r="D3190" s="20">
        <f>LatticeLayout!D3219</f>
        <v>5703</v>
      </c>
      <c r="E3190" s="20" t="str">
        <f>LatticeLayout!E3219</f>
        <v>BDS_BBS:S_D5703</v>
      </c>
      <c r="F3190" s="20" t="str">
        <f>LatticeLayout!F3219</f>
        <v>H2</v>
      </c>
      <c r="G3190" s="20" t="str">
        <f>LatticeLayout!G3219</f>
        <v>hexapole-X+</v>
      </c>
      <c r="H3190" s="20">
        <f>LatticeLayout!H3219</f>
        <v>100</v>
      </c>
      <c r="I3190" s="20">
        <f>LatticeLayout!I3219</f>
        <v>0</v>
      </c>
      <c r="J3190" s="20">
        <f>LatticeLayout!J3219</f>
        <v>0</v>
      </c>
      <c r="K3190" s="20">
        <f>LatticeLayout!K3219</f>
        <v>0.2</v>
      </c>
      <c r="L3190" s="551">
        <f>LatticeLayout!L3219</f>
        <v>41.094000000000001</v>
      </c>
      <c r="M3190" s="551">
        <f>LatticeLayout!M3219</f>
        <v>433.51828857990762</v>
      </c>
      <c r="N3190" s="551">
        <f>LatticeLayout!N3219</f>
        <v>222.06824514430627</v>
      </c>
      <c r="O3190" s="551">
        <f t="shared" si="147"/>
        <v>222.12912128720714</v>
      </c>
      <c r="P3190" s="551">
        <f t="shared" si="148"/>
        <v>433.43895324587851</v>
      </c>
      <c r="Q3190" s="551">
        <f t="shared" si="149"/>
        <v>41.094000000000001</v>
      </c>
    </row>
    <row r="3191" spans="1:17" hidden="1" x14ac:dyDescent="0.3">
      <c r="A3191" s="20">
        <f>LatticeLayout!A3220</f>
        <v>0</v>
      </c>
      <c r="B3191" s="20">
        <f>LatticeLayout!B3220</f>
        <v>0</v>
      </c>
      <c r="C3191" s="20">
        <f>LatticeLayout!C3220</f>
        <v>0</v>
      </c>
      <c r="D3191" s="20">
        <f>LatticeLayout!D3220</f>
        <v>0</v>
      </c>
      <c r="E3191" s="20" t="str">
        <f>LatticeLayout!E3220</f>
        <v/>
      </c>
      <c r="F3191" s="20">
        <f>LatticeLayout!F3220</f>
        <v>0</v>
      </c>
      <c r="G3191" s="20">
        <f>LatticeLayout!G3220</f>
        <v>0</v>
      </c>
      <c r="H3191" s="20">
        <f>LatticeLayout!H3220</f>
        <v>0</v>
      </c>
      <c r="I3191" s="20">
        <f>LatticeLayout!I3220</f>
        <v>0</v>
      </c>
      <c r="J3191" s="20">
        <f>LatticeLayout!J3220</f>
        <v>0</v>
      </c>
      <c r="K3191" s="20">
        <f>LatticeLayout!K3220</f>
        <v>1.8975739999999999</v>
      </c>
      <c r="L3191" s="20">
        <f>LatticeLayout!L3220</f>
        <v>41.094000000000001</v>
      </c>
      <c r="M3191" s="20">
        <f>LatticeLayout!M3220</f>
        <v>435.02373525125739</v>
      </c>
      <c r="N3191" s="20">
        <f>LatticeLayout!N3220</f>
        <v>220.91307528441649</v>
      </c>
      <c r="O3191" s="20">
        <f t="shared" si="147"/>
        <v>221.49066021436138</v>
      </c>
      <c r="P3191" s="20">
        <f t="shared" si="148"/>
        <v>434.27101191558251</v>
      </c>
      <c r="Q3191" s="20">
        <f t="shared" si="149"/>
        <v>41.094000000000001</v>
      </c>
    </row>
    <row r="3192" spans="1:17" x14ac:dyDescent="0.3">
      <c r="A3192" s="20" t="str">
        <f>LatticeLayout!A3221</f>
        <v>BDS</v>
      </c>
      <c r="B3192" s="20" t="str">
        <f>LatticeLayout!B3221</f>
        <v>BBS</v>
      </c>
      <c r="C3192" s="20" t="str">
        <f>LatticeLayout!C3221</f>
        <v>DH</v>
      </c>
      <c r="D3192" s="20">
        <f>LatticeLayout!D3221</f>
        <v>5731</v>
      </c>
      <c r="E3192" s="20" t="str">
        <f>LatticeLayout!E3221</f>
        <v>BDS_BBS:DH_D5731</v>
      </c>
      <c r="F3192" s="20" t="str">
        <f>LatticeLayout!F3221</f>
        <v>D4</v>
      </c>
      <c r="G3192" s="20" t="str">
        <f>LatticeLayout!G3221</f>
        <v>dipole-17.5deg, D18-4</v>
      </c>
      <c r="H3192" s="20" t="str">
        <f>LatticeLayout!H3221</f>
        <v>40 x 100</v>
      </c>
      <c r="I3192" s="20">
        <f>LatticeLayout!I3221</f>
        <v>0</v>
      </c>
      <c r="J3192" s="20">
        <f>LatticeLayout!J3221</f>
        <v>0</v>
      </c>
      <c r="K3192" s="20">
        <f>LatticeLayout!K3221</f>
        <v>1.6502524409919381</v>
      </c>
      <c r="L3192" s="551">
        <f>LatticeLayout!L3221</f>
        <v>41.094000000000001</v>
      </c>
      <c r="M3192" s="551">
        <f>LatticeLayout!M3221</f>
        <v>436.4649384178029</v>
      </c>
      <c r="N3192" s="551">
        <f>LatticeLayout!N3221</f>
        <v>220.12240415190377</v>
      </c>
      <c r="O3192" s="551">
        <f t="shared" si="147"/>
        <v>220.51773971816013</v>
      </c>
      <c r="P3192" s="551">
        <f t="shared" si="148"/>
        <v>435.74433683453015</v>
      </c>
      <c r="Q3192" s="551">
        <f t="shared" si="149"/>
        <v>41.094000000000001</v>
      </c>
    </row>
    <row r="3193" spans="1:17" hidden="1" x14ac:dyDescent="0.3">
      <c r="A3193" s="20">
        <f>LatticeLayout!A3222</f>
        <v>0</v>
      </c>
      <c r="B3193" s="20">
        <f>LatticeLayout!B3222</f>
        <v>0</v>
      </c>
      <c r="C3193" s="20">
        <f>LatticeLayout!C3222</f>
        <v>0</v>
      </c>
      <c r="D3193" s="20">
        <f>LatticeLayout!D3222</f>
        <v>0</v>
      </c>
      <c r="E3193" s="20" t="str">
        <f>LatticeLayout!E3222</f>
        <v/>
      </c>
      <c r="F3193" s="20">
        <f>LatticeLayout!F3222</f>
        <v>0</v>
      </c>
      <c r="G3193" s="20">
        <f>LatticeLayout!G3222</f>
        <v>0</v>
      </c>
      <c r="H3193" s="20">
        <f>LatticeLayout!H3222</f>
        <v>0</v>
      </c>
      <c r="I3193" s="20">
        <f>LatticeLayout!I3222</f>
        <v>0</v>
      </c>
      <c r="J3193" s="20">
        <f>LatticeLayout!J3222</f>
        <v>0</v>
      </c>
      <c r="K3193" s="20">
        <f>LatticeLayout!K3222</f>
        <v>9.3217999999999995E-2</v>
      </c>
      <c r="L3193" s="20">
        <f>LatticeLayout!L3222</f>
        <v>41.094000000000001</v>
      </c>
      <c r="M3193" s="20">
        <f>LatticeLayout!M3222</f>
        <v>436.5525346845273</v>
      </c>
      <c r="N3193" s="20">
        <f>LatticeLayout!N3222</f>
        <v>220.09052171818323</v>
      </c>
      <c r="O3193" s="20">
        <f t="shared" si="147"/>
        <v>220.10646293504351</v>
      </c>
      <c r="P3193" s="20">
        <f t="shared" si="148"/>
        <v>436.5087365511651</v>
      </c>
      <c r="Q3193" s="20">
        <f t="shared" si="149"/>
        <v>41.094000000000001</v>
      </c>
    </row>
    <row r="3194" spans="1:17" hidden="1" x14ac:dyDescent="0.3">
      <c r="A3194" s="20">
        <f>LatticeLayout!A3223</f>
        <v>0</v>
      </c>
      <c r="B3194" s="20">
        <f>LatticeLayout!B3223</f>
        <v>0</v>
      </c>
      <c r="C3194" s="20">
        <f>LatticeLayout!C3223</f>
        <v>0</v>
      </c>
      <c r="D3194" s="20">
        <f>LatticeLayout!D3223</f>
        <v>0</v>
      </c>
      <c r="E3194" s="20" t="str">
        <f>LatticeLayout!E3223</f>
        <v/>
      </c>
      <c r="F3194" s="20">
        <f>LatticeLayout!F3223</f>
        <v>0</v>
      </c>
      <c r="G3194" s="20" t="str">
        <f>LatticeLayout!G3223</f>
        <v>bellow</v>
      </c>
      <c r="H3194" s="20">
        <f>LatticeLayout!H3223</f>
        <v>0</v>
      </c>
      <c r="I3194" s="20">
        <f>LatticeLayout!I3223</f>
        <v>0</v>
      </c>
      <c r="J3194" s="20">
        <f>LatticeLayout!J3223</f>
        <v>0</v>
      </c>
      <c r="K3194" s="20">
        <f>LatticeLayout!K3223</f>
        <v>0.11600000000000001</v>
      </c>
      <c r="L3194" s="20">
        <f>LatticeLayout!L3223</f>
        <v>41.094000000000001</v>
      </c>
      <c r="M3194" s="20">
        <f>LatticeLayout!M3223</f>
        <v>436.66153902853847</v>
      </c>
      <c r="N3194" s="20">
        <f>LatticeLayout!N3223</f>
        <v>220.05084738155745</v>
      </c>
      <c r="O3194" s="20">
        <f t="shared" si="147"/>
        <v>220.07068454987035</v>
      </c>
      <c r="P3194" s="20">
        <f t="shared" si="148"/>
        <v>436.60703685653289</v>
      </c>
      <c r="Q3194" s="20">
        <f t="shared" si="149"/>
        <v>41.094000000000001</v>
      </c>
    </row>
    <row r="3195" spans="1:17" hidden="1" x14ac:dyDescent="0.3">
      <c r="A3195" s="20" t="str">
        <f>LatticeLayout!A3224</f>
        <v>BDS</v>
      </c>
      <c r="B3195" s="20" t="str">
        <f>LatticeLayout!B3224</f>
        <v>FFS</v>
      </c>
      <c r="C3195" s="20" t="str">
        <f>LatticeLayout!C3224</f>
        <v>BPM</v>
      </c>
      <c r="D3195" s="20">
        <f>LatticeLayout!D3224</f>
        <v>5742</v>
      </c>
      <c r="E3195" s="20" t="str">
        <f>LatticeLayout!E3224</f>
        <v>BDS_FFS:BPM_D5742</v>
      </c>
      <c r="F3195" s="20" t="str">
        <f>LatticeLayout!F3224</f>
        <v>BPM3</v>
      </c>
      <c r="G3195" s="20" t="str">
        <f>LatticeLayout!G3224</f>
        <v>position monitor</v>
      </c>
      <c r="H3195" s="20">
        <f>LatticeLayout!H3224</f>
        <v>50</v>
      </c>
      <c r="I3195" s="20">
        <f>LatticeLayout!I3224</f>
        <v>0</v>
      </c>
      <c r="J3195" s="20">
        <f>LatticeLayout!J3224</f>
        <v>0</v>
      </c>
      <c r="K3195" s="20">
        <f>LatticeLayout!K3224</f>
        <v>0</v>
      </c>
      <c r="L3195" s="20">
        <f>LatticeLayout!L3224</f>
        <v>41.094000000000001</v>
      </c>
      <c r="M3195" s="20">
        <f>LatticeLayout!M3224</f>
        <v>436.66153902853847</v>
      </c>
      <c r="N3195" s="20">
        <f>LatticeLayout!N3224</f>
        <v>220.05084738155745</v>
      </c>
      <c r="O3195" s="20">
        <f t="shared" si="147"/>
        <v>220.05084738155745</v>
      </c>
      <c r="P3195" s="20">
        <f t="shared" si="148"/>
        <v>436.66153902853847</v>
      </c>
      <c r="Q3195" s="20">
        <f t="shared" si="149"/>
        <v>41.094000000000001</v>
      </c>
    </row>
    <row r="3196" spans="1:17" x14ac:dyDescent="0.3">
      <c r="A3196" s="20">
        <f>LatticeLayout!A3225</f>
        <v>0</v>
      </c>
      <c r="B3196" s="20">
        <f>LatticeLayout!B3225</f>
        <v>0</v>
      </c>
      <c r="C3196" s="20">
        <f>LatticeLayout!C3225</f>
        <v>0</v>
      </c>
      <c r="D3196" s="20">
        <f>LatticeLayout!D3225</f>
        <v>0</v>
      </c>
      <c r="E3196" s="20" t="str">
        <f>LatticeLayout!E3225</f>
        <v/>
      </c>
      <c r="F3196" s="20">
        <f>LatticeLayout!F3225</f>
        <v>0</v>
      </c>
      <c r="G3196" s="20" t="str">
        <f>LatticeLayout!G3225</f>
        <v>diagnostic box</v>
      </c>
      <c r="H3196" s="20">
        <f>LatticeLayout!H3225</f>
        <v>0</v>
      </c>
      <c r="I3196" s="20">
        <f>LatticeLayout!I3225</f>
        <v>0</v>
      </c>
      <c r="J3196" s="20">
        <f>LatticeLayout!J3225</f>
        <v>0</v>
      </c>
      <c r="K3196" s="20">
        <f>LatticeLayout!K3225</f>
        <v>7.3999999999999996E-2</v>
      </c>
      <c r="L3196" s="551">
        <f>LatticeLayout!L3225</f>
        <v>41.094000000000001</v>
      </c>
      <c r="M3196" s="551">
        <f>LatticeLayout!M3225</f>
        <v>436.73107628247664</v>
      </c>
      <c r="N3196" s="551">
        <f>LatticeLayout!N3225</f>
        <v>220.02553789095134</v>
      </c>
      <c r="O3196" s="551">
        <f t="shared" si="147"/>
        <v>220.03819263625439</v>
      </c>
      <c r="P3196" s="551">
        <f t="shared" si="148"/>
        <v>436.69630765550755</v>
      </c>
      <c r="Q3196" s="551">
        <f t="shared" si="149"/>
        <v>41.094000000000001</v>
      </c>
    </row>
    <row r="3197" spans="1:17" x14ac:dyDescent="0.3">
      <c r="A3197" s="20" t="str">
        <f>LatticeLayout!A3226</f>
        <v>BDS</v>
      </c>
      <c r="B3197" s="20" t="str">
        <f>LatticeLayout!B3226</f>
        <v>FFS</v>
      </c>
      <c r="C3197" s="20" t="str">
        <f>LatticeLayout!C3226</f>
        <v>PM</v>
      </c>
      <c r="D3197" s="20">
        <f>LatticeLayout!D3226</f>
        <v>5742</v>
      </c>
      <c r="E3197" s="20" t="str">
        <f>LatticeLayout!E3226</f>
        <v>BDS_FFS:PM_D5742</v>
      </c>
      <c r="F3197" s="20" t="str">
        <f>LatticeLayout!F3226</f>
        <v>PM3</v>
      </c>
      <c r="G3197" s="20" t="str">
        <f>LatticeLayout!G3226</f>
        <v>profile monitor</v>
      </c>
      <c r="H3197" s="20">
        <f>LatticeLayout!H3226</f>
        <v>50</v>
      </c>
      <c r="I3197" s="20">
        <f>LatticeLayout!I3226</f>
        <v>0</v>
      </c>
      <c r="J3197" s="20">
        <f>LatticeLayout!J3226</f>
        <v>0</v>
      </c>
      <c r="K3197" s="20">
        <f>LatticeLayout!K3226</f>
        <v>0</v>
      </c>
      <c r="L3197" s="551">
        <f>LatticeLayout!L3226</f>
        <v>41.094000000000001</v>
      </c>
      <c r="M3197" s="551">
        <f>LatticeLayout!M3226</f>
        <v>436.73107628247664</v>
      </c>
      <c r="N3197" s="551">
        <f>LatticeLayout!N3226</f>
        <v>220.02553789095134</v>
      </c>
      <c r="O3197" s="551">
        <f t="shared" si="147"/>
        <v>220.02553789095134</v>
      </c>
      <c r="P3197" s="551">
        <f t="shared" si="148"/>
        <v>436.73107628247664</v>
      </c>
      <c r="Q3197" s="551">
        <f t="shared" si="149"/>
        <v>41.094000000000001</v>
      </c>
    </row>
    <row r="3198" spans="1:17" x14ac:dyDescent="0.3">
      <c r="A3198" s="20">
        <f>LatticeLayout!A3227</f>
        <v>0</v>
      </c>
      <c r="B3198" s="20">
        <f>LatticeLayout!B3227</f>
        <v>0</v>
      </c>
      <c r="C3198" s="20">
        <f>LatticeLayout!C3227</f>
        <v>0</v>
      </c>
      <c r="D3198" s="20">
        <f>LatticeLayout!D3227</f>
        <v>0</v>
      </c>
      <c r="E3198" s="20" t="str">
        <f>LatticeLayout!E3227</f>
        <v/>
      </c>
      <c r="F3198" s="20">
        <f>LatticeLayout!F3227</f>
        <v>0</v>
      </c>
      <c r="G3198" s="20" t="str">
        <f>LatticeLayout!G3227</f>
        <v>diagnostic box</v>
      </c>
      <c r="H3198" s="20">
        <f>LatticeLayout!H3227</f>
        <v>0</v>
      </c>
      <c r="I3198" s="20">
        <f>LatticeLayout!I3227</f>
        <v>0</v>
      </c>
      <c r="J3198" s="20">
        <f>LatticeLayout!J3227</f>
        <v>0</v>
      </c>
      <c r="K3198" s="20">
        <f>LatticeLayout!K3227</f>
        <v>9.0999999999999998E-2</v>
      </c>
      <c r="L3198" s="551">
        <f>LatticeLayout!L3227</f>
        <v>41.094000000000001</v>
      </c>
      <c r="M3198" s="551">
        <f>LatticeLayout!M3227</f>
        <v>436.81658831096814</v>
      </c>
      <c r="N3198" s="551">
        <f>LatticeLayout!N3227</f>
        <v>219.9944140579087</v>
      </c>
      <c r="O3198" s="551">
        <f t="shared" si="147"/>
        <v>220.00997597443001</v>
      </c>
      <c r="P3198" s="551">
        <f t="shared" si="148"/>
        <v>436.77383229672239</v>
      </c>
      <c r="Q3198" s="551">
        <f t="shared" si="149"/>
        <v>41.094000000000001</v>
      </c>
    </row>
    <row r="3199" spans="1:17" hidden="1" x14ac:dyDescent="0.3">
      <c r="A3199" s="20" t="str">
        <f>LatticeLayout!A3228</f>
        <v>BDS</v>
      </c>
      <c r="B3199" s="20" t="str">
        <f>LatticeLayout!B3228</f>
        <v>FFS</v>
      </c>
      <c r="C3199" s="20" t="str">
        <f>LatticeLayout!C3228</f>
        <v>PORT</v>
      </c>
      <c r="D3199" s="20">
        <f>LatticeLayout!D3228</f>
        <v>5743</v>
      </c>
      <c r="E3199" s="20" t="str">
        <f>LatticeLayout!E3228</f>
        <v>BDS_FFS:PORT_D5743</v>
      </c>
      <c r="F3199" s="20" t="str">
        <f>LatticeLayout!F3228</f>
        <v>IP_S</v>
      </c>
      <c r="G3199" s="20" t="str">
        <f>LatticeLayout!G3228</f>
        <v>pump, 65 l/s</v>
      </c>
      <c r="H3199" s="20">
        <f>LatticeLayout!H3228</f>
        <v>0</v>
      </c>
      <c r="I3199" s="20">
        <f>LatticeLayout!I3228</f>
        <v>0</v>
      </c>
      <c r="J3199" s="20">
        <f>LatticeLayout!J3228</f>
        <v>0</v>
      </c>
      <c r="K3199" s="20">
        <f>LatticeLayout!K3228</f>
        <v>0</v>
      </c>
      <c r="L3199" s="20">
        <f>LatticeLayout!L3228</f>
        <v>41.094000000000001</v>
      </c>
      <c r="M3199" s="20">
        <f>LatticeLayout!M3228</f>
        <v>436.81658831096814</v>
      </c>
      <c r="N3199" s="20">
        <f>LatticeLayout!N3228</f>
        <v>219.9944140579087</v>
      </c>
      <c r="O3199" s="20">
        <f t="shared" si="147"/>
        <v>219.9944140579087</v>
      </c>
      <c r="P3199" s="20">
        <f t="shared" si="148"/>
        <v>436.81658831096814</v>
      </c>
      <c r="Q3199" s="20">
        <f t="shared" si="149"/>
        <v>41.094000000000001</v>
      </c>
    </row>
    <row r="3200" spans="1:17" hidden="1" x14ac:dyDescent="0.3">
      <c r="A3200" s="20">
        <f>LatticeLayout!A3229</f>
        <v>0</v>
      </c>
      <c r="B3200" s="20">
        <f>LatticeLayout!B3229</f>
        <v>0</v>
      </c>
      <c r="C3200" s="20">
        <f>LatticeLayout!C3229</f>
        <v>0</v>
      </c>
      <c r="D3200" s="20">
        <f>LatticeLayout!D3229</f>
        <v>0</v>
      </c>
      <c r="E3200" s="20" t="str">
        <f>LatticeLayout!E3229</f>
        <v/>
      </c>
      <c r="F3200" s="20">
        <f>LatticeLayout!F3229</f>
        <v>0</v>
      </c>
      <c r="G3200" s="20" t="str">
        <f>LatticeLayout!G3229</f>
        <v>bellow</v>
      </c>
      <c r="H3200" s="20">
        <f>LatticeLayout!H3229</f>
        <v>0</v>
      </c>
      <c r="I3200" s="20">
        <f>LatticeLayout!I3229</f>
        <v>0</v>
      </c>
      <c r="J3200" s="20">
        <f>LatticeLayout!J3229</f>
        <v>0</v>
      </c>
      <c r="K3200" s="20">
        <f>LatticeLayout!K3229</f>
        <v>9.9000000000000005E-2</v>
      </c>
      <c r="L3200" s="20">
        <f>LatticeLayout!L3229</f>
        <v>41.094000000000001</v>
      </c>
      <c r="M3200" s="20">
        <f>LatticeLayout!M3229</f>
        <v>436.90961788042597</v>
      </c>
      <c r="N3200" s="20">
        <f>LatticeLayout!N3229</f>
        <v>219.96055406371946</v>
      </c>
      <c r="O3200" s="20">
        <f t="shared" si="147"/>
        <v>219.97748406081408</v>
      </c>
      <c r="P3200" s="20">
        <f t="shared" si="148"/>
        <v>436.86310309569706</v>
      </c>
      <c r="Q3200" s="20">
        <f t="shared" si="149"/>
        <v>41.094000000000001</v>
      </c>
    </row>
    <row r="3201" spans="1:17" hidden="1" x14ac:dyDescent="0.3">
      <c r="A3201" s="20">
        <f>LatticeLayout!A3230</f>
        <v>0</v>
      </c>
      <c r="B3201" s="20">
        <f>LatticeLayout!B3230</f>
        <v>0</v>
      </c>
      <c r="C3201" s="20">
        <f>LatticeLayout!C3230</f>
        <v>0</v>
      </c>
      <c r="D3201" s="20">
        <f>LatticeLayout!D3230</f>
        <v>0</v>
      </c>
      <c r="E3201" s="20" t="str">
        <f>LatticeLayout!E3230</f>
        <v/>
      </c>
      <c r="F3201" s="20">
        <f>LatticeLayout!F3230</f>
        <v>0</v>
      </c>
      <c r="G3201" s="20">
        <f>LatticeLayout!G3230</f>
        <v>0</v>
      </c>
      <c r="H3201" s="20">
        <f>LatticeLayout!H3230</f>
        <v>0</v>
      </c>
      <c r="I3201" s="20">
        <f>LatticeLayout!I3230</f>
        <v>0</v>
      </c>
      <c r="J3201" s="20">
        <f>LatticeLayout!J3230</f>
        <v>0</v>
      </c>
      <c r="K3201" s="20">
        <f>LatticeLayout!K3230</f>
        <v>0.101782</v>
      </c>
      <c r="L3201" s="20">
        <f>LatticeLayout!L3230</f>
        <v>41.094000000000001</v>
      </c>
      <c r="M3201" s="20">
        <f>LatticeLayout!M3230</f>
        <v>437.00526167475482</v>
      </c>
      <c r="N3201" s="20">
        <f>LatticeLayout!N3230</f>
        <v>219.92574256949149</v>
      </c>
      <c r="O3201" s="20">
        <f t="shared" si="147"/>
        <v>219.94314831660546</v>
      </c>
      <c r="P3201" s="20">
        <f t="shared" si="148"/>
        <v>436.95743977759037</v>
      </c>
      <c r="Q3201" s="20">
        <f t="shared" si="149"/>
        <v>41.094000000000001</v>
      </c>
    </row>
    <row r="3202" spans="1:17" x14ac:dyDescent="0.3">
      <c r="A3202" s="20" t="str">
        <f>LatticeLayout!A3231</f>
        <v>BDS</v>
      </c>
      <c r="B3202" s="20" t="str">
        <f>LatticeLayout!B3231</f>
        <v>FFS</v>
      </c>
      <c r="C3202" s="20" t="str">
        <f>LatticeLayout!C3231</f>
        <v>DC</v>
      </c>
      <c r="D3202" s="20">
        <f>LatticeLayout!D3231</f>
        <v>5746</v>
      </c>
      <c r="E3202" s="20" t="str">
        <f>LatticeLayout!E3231</f>
        <v>BDS_FFS:DC_D5746</v>
      </c>
      <c r="F3202" s="20" t="str">
        <f>LatticeLayout!F3231</f>
        <v>C2</v>
      </c>
      <c r="G3202" s="20" t="str">
        <f>LatticeLayout!G3231</f>
        <v>correctors-X,Y</v>
      </c>
      <c r="H3202" s="20">
        <f>LatticeLayout!H3231</f>
        <v>50</v>
      </c>
      <c r="I3202" s="20">
        <f>LatticeLayout!I3231</f>
        <v>0</v>
      </c>
      <c r="J3202" s="20">
        <f>LatticeLayout!J3231</f>
        <v>0</v>
      </c>
      <c r="K3202" s="20">
        <f>LatticeLayout!K3231</f>
        <v>0.2</v>
      </c>
      <c r="L3202" s="551">
        <f>LatticeLayout!L3231</f>
        <v>41.094000000000001</v>
      </c>
      <c r="M3202" s="551">
        <f>LatticeLayout!M3231</f>
        <v>437.193200198912</v>
      </c>
      <c r="N3202" s="551">
        <f>LatticeLayout!N3231</f>
        <v>219.85733854082636</v>
      </c>
      <c r="O3202" s="551">
        <f t="shared" si="147"/>
        <v>219.89154055515894</v>
      </c>
      <c r="P3202" s="551">
        <f t="shared" si="148"/>
        <v>437.09923093683341</v>
      </c>
      <c r="Q3202" s="551">
        <f t="shared" si="149"/>
        <v>41.094000000000001</v>
      </c>
    </row>
    <row r="3203" spans="1:17" hidden="1" x14ac:dyDescent="0.3">
      <c r="A3203" s="20">
        <f>LatticeLayout!A3232</f>
        <v>0</v>
      </c>
      <c r="B3203" s="20">
        <f>LatticeLayout!B3232</f>
        <v>0</v>
      </c>
      <c r="C3203" s="20">
        <f>LatticeLayout!C3232</f>
        <v>0</v>
      </c>
      <c r="D3203" s="20">
        <f>LatticeLayout!D3232</f>
        <v>0</v>
      </c>
      <c r="E3203" s="20">
        <f>LatticeLayout!E3232</f>
        <v>0</v>
      </c>
      <c r="F3203" s="20">
        <f>LatticeLayout!F3232</f>
        <v>0</v>
      </c>
      <c r="G3203" s="20">
        <f>LatticeLayout!G3232</f>
        <v>0</v>
      </c>
      <c r="H3203" s="20">
        <f>LatticeLayout!H3232</f>
        <v>0</v>
      </c>
      <c r="I3203" s="20">
        <f>LatticeLayout!I3232</f>
        <v>0</v>
      </c>
      <c r="J3203" s="20">
        <f>LatticeLayout!J3232</f>
        <v>0</v>
      </c>
      <c r="K3203" s="20">
        <f>LatticeLayout!K3232</f>
        <v>0.125</v>
      </c>
      <c r="L3203" s="20">
        <f>LatticeLayout!L3232</f>
        <v>41.094000000000001</v>
      </c>
      <c r="M3203" s="20">
        <f>LatticeLayout!M3232</f>
        <v>437.31066177651024</v>
      </c>
      <c r="N3203" s="20">
        <f>LatticeLayout!N3232</f>
        <v>219.81458602291065</v>
      </c>
      <c r="O3203" s="20">
        <f t="shared" si="147"/>
        <v>219.83596228186849</v>
      </c>
      <c r="P3203" s="20">
        <f t="shared" si="148"/>
        <v>437.25193098771115</v>
      </c>
      <c r="Q3203" s="20">
        <f t="shared" si="149"/>
        <v>41.094000000000001</v>
      </c>
    </row>
    <row r="3204" spans="1:17" x14ac:dyDescent="0.3">
      <c r="A3204" s="20" t="str">
        <f>LatticeLayout!A3233</f>
        <v>BDS</v>
      </c>
      <c r="B3204" s="20" t="str">
        <f>LatticeLayout!B3233</f>
        <v>FFS</v>
      </c>
      <c r="C3204" s="20" t="str">
        <f>LatticeLayout!C3233</f>
        <v>QH</v>
      </c>
      <c r="D3204" s="20">
        <f>LatticeLayout!D3233</f>
        <v>5750</v>
      </c>
      <c r="E3204" s="20" t="str">
        <f>LatticeLayout!E3233</f>
        <v>BDS_FFS:QH_D5750</v>
      </c>
      <c r="F3204" s="20" t="str">
        <f>LatticeLayout!F3233</f>
        <v>Q1</v>
      </c>
      <c r="G3204" s="20" t="str">
        <f>LatticeLayout!G3233</f>
        <v>quadrupole-X</v>
      </c>
      <c r="H3204" s="20">
        <f>LatticeLayout!H3233</f>
        <v>50</v>
      </c>
      <c r="I3204" s="20">
        <f>LatticeLayout!I3233</f>
        <v>0</v>
      </c>
      <c r="J3204" s="20">
        <f>LatticeLayout!J3233</f>
        <v>0</v>
      </c>
      <c r="K3204" s="20">
        <f>LatticeLayout!K3233</f>
        <v>0.25</v>
      </c>
      <c r="L3204" s="551">
        <f>LatticeLayout!L3233</f>
        <v>41.094000000000001</v>
      </c>
      <c r="M3204" s="551">
        <f>LatticeLayout!M3233</f>
        <v>437.54558493170674</v>
      </c>
      <c r="N3204" s="551">
        <f>LatticeLayout!N3233</f>
        <v>219.72908098707924</v>
      </c>
      <c r="O3204" s="551">
        <f t="shared" si="147"/>
        <v>219.77183350499496</v>
      </c>
      <c r="P3204" s="551">
        <f t="shared" si="148"/>
        <v>437.42812335410849</v>
      </c>
      <c r="Q3204" s="551">
        <f t="shared" si="149"/>
        <v>41.094000000000001</v>
      </c>
    </row>
    <row r="3205" spans="1:17" hidden="1" x14ac:dyDescent="0.3">
      <c r="A3205" s="20">
        <f>LatticeLayout!A3234</f>
        <v>0</v>
      </c>
      <c r="B3205" s="20">
        <f>LatticeLayout!B3234</f>
        <v>0</v>
      </c>
      <c r="C3205" s="20">
        <f>LatticeLayout!C3234</f>
        <v>0</v>
      </c>
      <c r="D3205" s="20">
        <f>LatticeLayout!D3234</f>
        <v>0</v>
      </c>
      <c r="E3205" s="20" t="str">
        <f>LatticeLayout!E3234</f>
        <v/>
      </c>
      <c r="F3205" s="20">
        <f>LatticeLayout!F3234</f>
        <v>0</v>
      </c>
      <c r="G3205" s="20">
        <f>LatticeLayout!G3234</f>
        <v>0</v>
      </c>
      <c r="H3205" s="20">
        <f>LatticeLayout!H3234</f>
        <v>0</v>
      </c>
      <c r="I3205" s="20">
        <f>LatticeLayout!I3234</f>
        <v>0</v>
      </c>
      <c r="J3205" s="20">
        <f>LatticeLayout!J3234</f>
        <v>0</v>
      </c>
      <c r="K3205" s="20">
        <f>LatticeLayout!K3234</f>
        <v>0.5</v>
      </c>
      <c r="L3205" s="20">
        <f>LatticeLayout!L3234</f>
        <v>41.094000000000001</v>
      </c>
      <c r="M3205" s="20">
        <f>LatticeLayout!M3234</f>
        <v>438.01543124209968</v>
      </c>
      <c r="N3205" s="20">
        <f>LatticeLayout!N3234</f>
        <v>219.55807091541641</v>
      </c>
      <c r="O3205" s="20">
        <f t="shared" si="147"/>
        <v>219.64357595124784</v>
      </c>
      <c r="P3205" s="20">
        <f t="shared" si="148"/>
        <v>437.78050808690318</v>
      </c>
      <c r="Q3205" s="20">
        <f t="shared" si="149"/>
        <v>41.094000000000001</v>
      </c>
    </row>
    <row r="3206" spans="1:17" x14ac:dyDescent="0.3">
      <c r="A3206" s="20" t="str">
        <f>LatticeLayout!A3235</f>
        <v>BDS</v>
      </c>
      <c r="B3206" s="20" t="str">
        <f>LatticeLayout!B3235</f>
        <v>FFS</v>
      </c>
      <c r="C3206" s="20" t="str">
        <f>LatticeLayout!C3235</f>
        <v>QV</v>
      </c>
      <c r="D3206" s="20">
        <f>LatticeLayout!D3235</f>
        <v>5757</v>
      </c>
      <c r="E3206" s="20" t="str">
        <f>LatticeLayout!E3235</f>
        <v>BDS_FFS:QV_D5757</v>
      </c>
      <c r="F3206" s="20" t="str">
        <f>LatticeLayout!F3235</f>
        <v>Q1</v>
      </c>
      <c r="G3206" s="20" t="str">
        <f>LatticeLayout!G3235</f>
        <v>quadrupole-Y</v>
      </c>
      <c r="H3206" s="20">
        <f>LatticeLayout!H3235</f>
        <v>50</v>
      </c>
      <c r="I3206" s="20">
        <f>LatticeLayout!I3235</f>
        <v>0</v>
      </c>
      <c r="J3206" s="20">
        <f>LatticeLayout!J3235</f>
        <v>0</v>
      </c>
      <c r="K3206" s="20">
        <f>LatticeLayout!K3235</f>
        <v>0.25</v>
      </c>
      <c r="L3206" s="551">
        <f>LatticeLayout!L3235</f>
        <v>41.094000000000001</v>
      </c>
      <c r="M3206" s="551">
        <f>LatticeLayout!M3235</f>
        <v>438.25035439729618</v>
      </c>
      <c r="N3206" s="551">
        <f>LatticeLayout!N3235</f>
        <v>219.47256587958501</v>
      </c>
      <c r="O3206" s="551">
        <f t="shared" si="147"/>
        <v>219.51531839750072</v>
      </c>
      <c r="P3206" s="551">
        <f t="shared" si="148"/>
        <v>438.13289281969793</v>
      </c>
      <c r="Q3206" s="551">
        <f t="shared" si="149"/>
        <v>41.094000000000001</v>
      </c>
    </row>
    <row r="3207" spans="1:17" hidden="1" x14ac:dyDescent="0.3">
      <c r="A3207" s="20">
        <f>LatticeLayout!A3236</f>
        <v>0</v>
      </c>
      <c r="B3207" s="20">
        <f>LatticeLayout!B3236</f>
        <v>0</v>
      </c>
      <c r="C3207" s="20">
        <f>LatticeLayout!C3236</f>
        <v>0</v>
      </c>
      <c r="D3207" s="20">
        <f>LatticeLayout!D3236</f>
        <v>0</v>
      </c>
      <c r="E3207" s="20" t="str">
        <f>LatticeLayout!E3236</f>
        <v/>
      </c>
      <c r="F3207" s="20">
        <f>LatticeLayout!F3236</f>
        <v>0</v>
      </c>
      <c r="G3207" s="20">
        <f>LatticeLayout!G3236</f>
        <v>0</v>
      </c>
      <c r="H3207" s="20">
        <f>LatticeLayout!H3236</f>
        <v>0</v>
      </c>
      <c r="I3207" s="20">
        <f>LatticeLayout!I3236</f>
        <v>0</v>
      </c>
      <c r="J3207" s="20">
        <f>LatticeLayout!J3236</f>
        <v>0</v>
      </c>
      <c r="K3207" s="20">
        <f>LatticeLayout!K3236</f>
        <v>1.262937</v>
      </c>
      <c r="L3207" s="20">
        <f>LatticeLayout!L3236</f>
        <v>41.094000000000001</v>
      </c>
      <c r="M3207" s="20">
        <f>LatticeLayout!M3236</f>
        <v>439.43712697671367</v>
      </c>
      <c r="N3207" s="20">
        <f>LatticeLayout!N3236</f>
        <v>219.04061598583371</v>
      </c>
      <c r="O3207" s="20">
        <f t="shared" si="147"/>
        <v>219.25659093270934</v>
      </c>
      <c r="P3207" s="20">
        <f t="shared" si="148"/>
        <v>438.84374068700492</v>
      </c>
      <c r="Q3207" s="20">
        <f t="shared" si="149"/>
        <v>41.094000000000001</v>
      </c>
    </row>
    <row r="3208" spans="1:17" hidden="1" x14ac:dyDescent="0.3">
      <c r="A3208" s="20">
        <f>LatticeLayout!A3237</f>
        <v>0</v>
      </c>
      <c r="B3208" s="20">
        <f>LatticeLayout!B3237</f>
        <v>0</v>
      </c>
      <c r="C3208" s="20">
        <f>LatticeLayout!C3237</f>
        <v>0</v>
      </c>
      <c r="D3208" s="20">
        <f>LatticeLayout!D3237</f>
        <v>0</v>
      </c>
      <c r="E3208" s="20" t="str">
        <f>LatticeLayout!E3237</f>
        <v/>
      </c>
      <c r="F3208" s="20">
        <f>LatticeLayout!F3237</f>
        <v>0</v>
      </c>
      <c r="G3208" s="20" t="str">
        <f>LatticeLayout!G3237</f>
        <v>bellow</v>
      </c>
      <c r="H3208" s="20">
        <f>LatticeLayout!H3237</f>
        <v>0</v>
      </c>
      <c r="I3208" s="20">
        <f>LatticeLayout!I3237</f>
        <v>0</v>
      </c>
      <c r="J3208" s="20">
        <f>LatticeLayout!J3237</f>
        <v>0</v>
      </c>
      <c r="K3208" s="20">
        <f>LatticeLayout!K3237</f>
        <v>0.11600000000000001</v>
      </c>
      <c r="L3208" s="20">
        <f>LatticeLayout!L3237</f>
        <v>41.094000000000001</v>
      </c>
      <c r="M3208" s="20">
        <f>LatticeLayout!M3237</f>
        <v>439.54613132072484</v>
      </c>
      <c r="N3208" s="20">
        <f>LatticeLayout!N3237</f>
        <v>219.00094164920793</v>
      </c>
      <c r="O3208" s="20">
        <f t="shared" si="147"/>
        <v>219.02077881752081</v>
      </c>
      <c r="P3208" s="20">
        <f t="shared" si="148"/>
        <v>439.49162914871926</v>
      </c>
      <c r="Q3208" s="20">
        <f t="shared" si="149"/>
        <v>41.094000000000001</v>
      </c>
    </row>
    <row r="3209" spans="1:17" hidden="1" x14ac:dyDescent="0.3">
      <c r="A3209" s="20" t="str">
        <f>LatticeLayout!A3238</f>
        <v>BDS</v>
      </c>
      <c r="B3209" s="20" t="str">
        <f>LatticeLayout!B3238</f>
        <v>FFS</v>
      </c>
      <c r="C3209" s="20" t="str">
        <f>LatticeLayout!C3238</f>
        <v>BPM</v>
      </c>
      <c r="D3209" s="20">
        <f>LatticeLayout!D3238</f>
        <v>5772</v>
      </c>
      <c r="E3209" s="20" t="str">
        <f>LatticeLayout!E3238</f>
        <v>BDS_FFS:BPM_D5772</v>
      </c>
      <c r="F3209" s="20" t="str">
        <f>LatticeLayout!F3238</f>
        <v>BPM3</v>
      </c>
      <c r="G3209" s="20" t="str">
        <f>LatticeLayout!G3238</f>
        <v>position monitor</v>
      </c>
      <c r="H3209" s="20">
        <f>LatticeLayout!H3238</f>
        <v>50</v>
      </c>
      <c r="I3209" s="20">
        <f>LatticeLayout!I3238</f>
        <v>0</v>
      </c>
      <c r="J3209" s="20">
        <f>LatticeLayout!J3238</f>
        <v>0</v>
      </c>
      <c r="K3209" s="20">
        <f>LatticeLayout!K3238</f>
        <v>0</v>
      </c>
      <c r="L3209" s="20">
        <f>LatticeLayout!L3238</f>
        <v>41.094000000000001</v>
      </c>
      <c r="M3209" s="20">
        <f>LatticeLayout!M3238</f>
        <v>439.54613132072484</v>
      </c>
      <c r="N3209" s="20">
        <f>LatticeLayout!N3238</f>
        <v>219.00094164920793</v>
      </c>
      <c r="O3209" s="20">
        <f t="shared" si="147"/>
        <v>219.00094164920793</v>
      </c>
      <c r="P3209" s="20">
        <f t="shared" si="148"/>
        <v>439.54613132072484</v>
      </c>
      <c r="Q3209" s="20">
        <f t="shared" si="149"/>
        <v>41.094000000000001</v>
      </c>
    </row>
    <row r="3210" spans="1:17" x14ac:dyDescent="0.3">
      <c r="A3210" s="20">
        <f>LatticeLayout!A3239</f>
        <v>0</v>
      </c>
      <c r="B3210" s="20">
        <f>LatticeLayout!B3239</f>
        <v>0</v>
      </c>
      <c r="C3210" s="20">
        <f>LatticeLayout!C3239</f>
        <v>0</v>
      </c>
      <c r="D3210" s="20">
        <f>LatticeLayout!D3239</f>
        <v>0</v>
      </c>
      <c r="E3210" s="20" t="str">
        <f>LatticeLayout!E3239</f>
        <v/>
      </c>
      <c r="F3210" s="20">
        <f>LatticeLayout!F3239</f>
        <v>0</v>
      </c>
      <c r="G3210" s="20" t="str">
        <f>LatticeLayout!G3239</f>
        <v>diagnostic box</v>
      </c>
      <c r="H3210" s="20">
        <f>LatticeLayout!H3239</f>
        <v>0</v>
      </c>
      <c r="I3210" s="20">
        <f>LatticeLayout!I3239</f>
        <v>0</v>
      </c>
      <c r="J3210" s="20">
        <f>LatticeLayout!J3239</f>
        <v>0</v>
      </c>
      <c r="K3210" s="20">
        <f>LatticeLayout!K3239</f>
        <v>7.3999999999999996E-2</v>
      </c>
      <c r="L3210" s="551">
        <f>LatticeLayout!L3239</f>
        <v>41.094000000000001</v>
      </c>
      <c r="M3210" s="551">
        <f>LatticeLayout!M3239</f>
        <v>439.615668574663</v>
      </c>
      <c r="N3210" s="551">
        <f>LatticeLayout!N3239</f>
        <v>218.97563215860183</v>
      </c>
      <c r="O3210" s="551">
        <f t="shared" si="147"/>
        <v>218.98828690390488</v>
      </c>
      <c r="P3210" s="551">
        <f t="shared" si="148"/>
        <v>439.58089994769392</v>
      </c>
      <c r="Q3210" s="551">
        <f t="shared" si="149"/>
        <v>41.094000000000001</v>
      </c>
    </row>
    <row r="3211" spans="1:17" x14ac:dyDescent="0.3">
      <c r="A3211" s="20" t="str">
        <f>LatticeLayout!A3240</f>
        <v>BDS</v>
      </c>
      <c r="B3211" s="20" t="str">
        <f>LatticeLayout!B3240</f>
        <v>FFS</v>
      </c>
      <c r="C3211" s="20" t="str">
        <f>LatticeLayout!C3240</f>
        <v>PM</v>
      </c>
      <c r="D3211" s="20">
        <f>LatticeLayout!D3240</f>
        <v>5773</v>
      </c>
      <c r="E3211" s="20" t="str">
        <f>LatticeLayout!E3240</f>
        <v>BDS_FFS:PM_D5773</v>
      </c>
      <c r="F3211" s="20" t="str">
        <f>LatticeLayout!F3240</f>
        <v>PM3</v>
      </c>
      <c r="G3211" s="20" t="str">
        <f>LatticeLayout!G3240</f>
        <v>profile monitor</v>
      </c>
      <c r="H3211" s="20">
        <f>LatticeLayout!H3240</f>
        <v>50</v>
      </c>
      <c r="I3211" s="20">
        <f>LatticeLayout!I3240</f>
        <v>0</v>
      </c>
      <c r="J3211" s="20">
        <f>LatticeLayout!J3240</f>
        <v>0</v>
      </c>
      <c r="K3211" s="20">
        <f>LatticeLayout!K3240</f>
        <v>0</v>
      </c>
      <c r="L3211" s="551">
        <f>LatticeLayout!L3240</f>
        <v>41.094000000000001</v>
      </c>
      <c r="M3211" s="551">
        <f>LatticeLayout!M3240</f>
        <v>439.615668574663</v>
      </c>
      <c r="N3211" s="551">
        <f>LatticeLayout!N3240</f>
        <v>218.97563215860183</v>
      </c>
      <c r="O3211" s="551">
        <f t="shared" ref="O3211:O3243" si="150">(N3211+N3210)/2</f>
        <v>218.97563215860183</v>
      </c>
      <c r="P3211" s="551">
        <f t="shared" ref="P3211:P3243" si="151">(M3211+M3210)/2</f>
        <v>439.615668574663</v>
      </c>
      <c r="Q3211" s="551">
        <f t="shared" ref="Q3211:Q3243" si="152">(L3211+L3210)/2</f>
        <v>41.094000000000001</v>
      </c>
    </row>
    <row r="3212" spans="1:17" x14ac:dyDescent="0.3">
      <c r="A3212" s="20">
        <f>LatticeLayout!A3241</f>
        <v>0</v>
      </c>
      <c r="B3212" s="20">
        <f>LatticeLayout!B3241</f>
        <v>0</v>
      </c>
      <c r="C3212" s="20">
        <f>LatticeLayout!C3241</f>
        <v>0</v>
      </c>
      <c r="D3212" s="20">
        <f>LatticeLayout!D3241</f>
        <v>0</v>
      </c>
      <c r="E3212" s="20" t="str">
        <f>LatticeLayout!E3241</f>
        <v/>
      </c>
      <c r="F3212" s="20">
        <f>LatticeLayout!F3241</f>
        <v>0</v>
      </c>
      <c r="G3212" s="20" t="str">
        <f>LatticeLayout!G3241</f>
        <v>diagnostic box</v>
      </c>
      <c r="H3212" s="20">
        <f>LatticeLayout!H3241</f>
        <v>0</v>
      </c>
      <c r="I3212" s="20">
        <f>LatticeLayout!I3241</f>
        <v>0</v>
      </c>
      <c r="J3212" s="20">
        <f>LatticeLayout!J3241</f>
        <v>0</v>
      </c>
      <c r="K3212" s="20">
        <f>LatticeLayout!K3241</f>
        <v>9.0999999999999998E-2</v>
      </c>
      <c r="L3212" s="551">
        <f>LatticeLayout!L3241</f>
        <v>41.094000000000001</v>
      </c>
      <c r="M3212" s="551">
        <f>LatticeLayout!M3241</f>
        <v>439.70118060315451</v>
      </c>
      <c r="N3212" s="551">
        <f>LatticeLayout!N3241</f>
        <v>218.94450832555918</v>
      </c>
      <c r="O3212" s="551">
        <f t="shared" si="150"/>
        <v>218.96007024208052</v>
      </c>
      <c r="P3212" s="551">
        <f t="shared" si="151"/>
        <v>439.65842458890876</v>
      </c>
      <c r="Q3212" s="551">
        <f t="shared" si="152"/>
        <v>41.094000000000001</v>
      </c>
    </row>
    <row r="3213" spans="1:17" hidden="1" x14ac:dyDescent="0.3">
      <c r="A3213" s="20" t="str">
        <f>LatticeLayout!A3242</f>
        <v>BDS</v>
      </c>
      <c r="B3213" s="20" t="str">
        <f>LatticeLayout!B3242</f>
        <v>FFS</v>
      </c>
      <c r="C3213" s="20" t="str">
        <f>LatticeLayout!C3242</f>
        <v>PORT</v>
      </c>
      <c r="D3213" s="20">
        <f>LatticeLayout!D3242</f>
        <v>5774</v>
      </c>
      <c r="E3213" s="20" t="str">
        <f>LatticeLayout!E3242</f>
        <v>BDS_FFS:PORT_D5774</v>
      </c>
      <c r="F3213" s="20" t="str">
        <f>LatticeLayout!F3242</f>
        <v>IP_S</v>
      </c>
      <c r="G3213" s="20" t="str">
        <f>LatticeLayout!G3242</f>
        <v>pump, 65 l/s</v>
      </c>
      <c r="H3213" s="20">
        <f>LatticeLayout!H3242</f>
        <v>0</v>
      </c>
      <c r="I3213" s="20">
        <f>LatticeLayout!I3242</f>
        <v>0</v>
      </c>
      <c r="J3213" s="20">
        <f>LatticeLayout!J3242</f>
        <v>0</v>
      </c>
      <c r="K3213" s="20">
        <f>LatticeLayout!K3242</f>
        <v>0</v>
      </c>
      <c r="L3213" s="20">
        <f>LatticeLayout!L3242</f>
        <v>41.094000000000001</v>
      </c>
      <c r="M3213" s="20">
        <f>LatticeLayout!M3242</f>
        <v>439.70118060315451</v>
      </c>
      <c r="N3213" s="20">
        <f>LatticeLayout!N3242</f>
        <v>218.94450832555918</v>
      </c>
      <c r="O3213" s="20">
        <f t="shared" si="150"/>
        <v>218.94450832555918</v>
      </c>
      <c r="P3213" s="20">
        <f t="shared" si="151"/>
        <v>439.70118060315451</v>
      </c>
      <c r="Q3213" s="20">
        <f t="shared" si="152"/>
        <v>41.094000000000001</v>
      </c>
    </row>
    <row r="3214" spans="1:17" hidden="1" x14ac:dyDescent="0.3">
      <c r="A3214" s="20">
        <f>LatticeLayout!A3243</f>
        <v>0</v>
      </c>
      <c r="B3214" s="20">
        <f>LatticeLayout!B3243</f>
        <v>0</v>
      </c>
      <c r="C3214" s="20">
        <f>LatticeLayout!C3243</f>
        <v>0</v>
      </c>
      <c r="D3214" s="20">
        <f>LatticeLayout!D3243</f>
        <v>0</v>
      </c>
      <c r="E3214" s="20" t="str">
        <f>LatticeLayout!E3243</f>
        <v/>
      </c>
      <c r="F3214" s="20">
        <f>LatticeLayout!F3243</f>
        <v>0</v>
      </c>
      <c r="G3214" s="20" t="str">
        <f>LatticeLayout!G3243</f>
        <v>bellow</v>
      </c>
      <c r="H3214" s="20">
        <f>LatticeLayout!H3243</f>
        <v>0</v>
      </c>
      <c r="I3214" s="20">
        <f>LatticeLayout!I3243</f>
        <v>0</v>
      </c>
      <c r="J3214" s="20">
        <f>LatticeLayout!J3243</f>
        <v>0</v>
      </c>
      <c r="K3214" s="20">
        <f>LatticeLayout!K3243</f>
        <v>9.9000000000000005E-2</v>
      </c>
      <c r="L3214" s="20">
        <f>LatticeLayout!L3243</f>
        <v>41.094000000000001</v>
      </c>
      <c r="M3214" s="20">
        <f>LatticeLayout!M3243</f>
        <v>439.79421017261234</v>
      </c>
      <c r="N3214" s="20">
        <f>LatticeLayout!N3243</f>
        <v>218.91064833136994</v>
      </c>
      <c r="O3214" s="20">
        <f t="shared" si="150"/>
        <v>218.92757832846456</v>
      </c>
      <c r="P3214" s="20">
        <f t="shared" si="151"/>
        <v>439.74769538788343</v>
      </c>
      <c r="Q3214" s="20">
        <f t="shared" si="152"/>
        <v>41.094000000000001</v>
      </c>
    </row>
    <row r="3215" spans="1:17" hidden="1" x14ac:dyDescent="0.3">
      <c r="A3215" s="20">
        <f>LatticeLayout!A3244</f>
        <v>0</v>
      </c>
      <c r="B3215" s="20">
        <f>LatticeLayout!B3244</f>
        <v>0</v>
      </c>
      <c r="C3215" s="20">
        <f>LatticeLayout!C3244</f>
        <v>0</v>
      </c>
      <c r="D3215" s="20">
        <f>LatticeLayout!D3244</f>
        <v>0</v>
      </c>
      <c r="E3215" s="20" t="str">
        <f>LatticeLayout!E3244</f>
        <v/>
      </c>
      <c r="F3215" s="20">
        <f>LatticeLayout!F3244</f>
        <v>0</v>
      </c>
      <c r="G3215" s="20">
        <f>LatticeLayout!G3244</f>
        <v>0</v>
      </c>
      <c r="H3215" s="20">
        <f>LatticeLayout!H3244</f>
        <v>0</v>
      </c>
      <c r="I3215" s="20">
        <f>LatticeLayout!I3244</f>
        <v>0</v>
      </c>
      <c r="J3215" s="20">
        <f>LatticeLayout!J3244</f>
        <v>0</v>
      </c>
      <c r="K3215" s="20">
        <f>LatticeLayout!K3244</f>
        <v>8.5000000000000006E-2</v>
      </c>
      <c r="L3215" s="20">
        <f>LatticeLayout!L3244</f>
        <v>41.094000000000001</v>
      </c>
      <c r="M3215" s="20">
        <f>LatticeLayout!M3244</f>
        <v>439.87408404537916</v>
      </c>
      <c r="N3215" s="20">
        <f>LatticeLayout!N3244</f>
        <v>218.88157661918726</v>
      </c>
      <c r="O3215" s="20">
        <f t="shared" si="150"/>
        <v>218.89611247527858</v>
      </c>
      <c r="P3215" s="20">
        <f t="shared" si="151"/>
        <v>439.83414710899575</v>
      </c>
      <c r="Q3215" s="20">
        <f t="shared" si="152"/>
        <v>41.094000000000001</v>
      </c>
    </row>
    <row r="3216" spans="1:17" x14ac:dyDescent="0.3">
      <c r="A3216" s="20" t="str">
        <f>LatticeLayout!A3245</f>
        <v>BDS</v>
      </c>
      <c r="B3216" s="20" t="str">
        <f>LatticeLayout!B3245</f>
        <v>FFS</v>
      </c>
      <c r="C3216" s="20" t="str">
        <f>LatticeLayout!C3245</f>
        <v>QH</v>
      </c>
      <c r="D3216" s="20">
        <f>LatticeLayout!D3245</f>
        <v>5777</v>
      </c>
      <c r="E3216" s="20" t="str">
        <f>LatticeLayout!E3245</f>
        <v>BDS_FFS:QH_D5777</v>
      </c>
      <c r="F3216" s="20" t="str">
        <f>LatticeLayout!F3245</f>
        <v>Q1</v>
      </c>
      <c r="G3216" s="20" t="str">
        <f>LatticeLayout!G3245</f>
        <v>quadrupole-X</v>
      </c>
      <c r="H3216" s="20">
        <f>LatticeLayout!H3245</f>
        <v>50</v>
      </c>
      <c r="I3216" s="20">
        <f>LatticeLayout!I3245</f>
        <v>0</v>
      </c>
      <c r="J3216" s="20">
        <f>LatticeLayout!J3245</f>
        <v>0</v>
      </c>
      <c r="K3216" s="20">
        <f>LatticeLayout!K3245</f>
        <v>0.25</v>
      </c>
      <c r="L3216" s="551">
        <f>LatticeLayout!L3245</f>
        <v>41.094000000000001</v>
      </c>
      <c r="M3216" s="551">
        <f>LatticeLayout!M3245</f>
        <v>440.10900720057566</v>
      </c>
      <c r="N3216" s="551">
        <f>LatticeLayout!N3245</f>
        <v>218.79607158335585</v>
      </c>
      <c r="O3216" s="551">
        <f t="shared" si="150"/>
        <v>218.83882410127154</v>
      </c>
      <c r="P3216" s="551">
        <f t="shared" si="151"/>
        <v>439.99154562297741</v>
      </c>
      <c r="Q3216" s="551">
        <f t="shared" si="152"/>
        <v>41.094000000000001</v>
      </c>
    </row>
    <row r="3217" spans="1:17" hidden="1" x14ac:dyDescent="0.3">
      <c r="A3217" s="20">
        <f>LatticeLayout!A3246</f>
        <v>0</v>
      </c>
      <c r="B3217" s="20">
        <f>LatticeLayout!B3246</f>
        <v>0</v>
      </c>
      <c r="C3217" s="20">
        <f>LatticeLayout!C3246</f>
        <v>0</v>
      </c>
      <c r="D3217" s="20">
        <f>LatticeLayout!D3246</f>
        <v>0</v>
      </c>
      <c r="E3217" s="20" t="str">
        <f>LatticeLayout!E3246</f>
        <v/>
      </c>
      <c r="F3217" s="20">
        <f>LatticeLayout!F3246</f>
        <v>0</v>
      </c>
      <c r="G3217" s="20">
        <f>LatticeLayout!G3246</f>
        <v>0</v>
      </c>
      <c r="H3217" s="20">
        <f>LatticeLayout!H3246</f>
        <v>0</v>
      </c>
      <c r="I3217" s="20">
        <f>LatticeLayout!I3246</f>
        <v>0</v>
      </c>
      <c r="J3217" s="20">
        <f>LatticeLayout!J3246</f>
        <v>0</v>
      </c>
      <c r="K3217" s="20">
        <f>LatticeLayout!K3246</f>
        <v>0.17499999999999999</v>
      </c>
      <c r="L3217" s="20">
        <f>LatticeLayout!L3246</f>
        <v>41.094000000000001</v>
      </c>
      <c r="M3217" s="20">
        <f>LatticeLayout!M3246</f>
        <v>440.27345340921318</v>
      </c>
      <c r="N3217" s="20">
        <f>LatticeLayout!N3246</f>
        <v>218.73621805827386</v>
      </c>
      <c r="O3217" s="20">
        <f t="shared" si="150"/>
        <v>218.76614482081487</v>
      </c>
      <c r="P3217" s="20">
        <f t="shared" si="151"/>
        <v>440.19123030489442</v>
      </c>
      <c r="Q3217" s="20">
        <f t="shared" si="152"/>
        <v>41.094000000000001</v>
      </c>
    </row>
    <row r="3218" spans="1:17" x14ac:dyDescent="0.3">
      <c r="A3218" s="20" t="str">
        <f>LatticeLayout!A3247</f>
        <v>BDS</v>
      </c>
      <c r="B3218" s="20" t="str">
        <f>LatticeLayout!B3247</f>
        <v>FFS</v>
      </c>
      <c r="C3218" s="20" t="str">
        <f>LatticeLayout!C3247</f>
        <v>DC</v>
      </c>
      <c r="D3218" s="20">
        <f>LatticeLayout!D3247</f>
        <v>5781</v>
      </c>
      <c r="E3218" s="20" t="str">
        <f>LatticeLayout!E3247</f>
        <v>BDS_FFS:DC_D5781</v>
      </c>
      <c r="F3218" s="20" t="str">
        <f>LatticeLayout!F3247</f>
        <v>C2</v>
      </c>
      <c r="G3218" s="20" t="str">
        <f>LatticeLayout!G3247</f>
        <v>correctors-X,Y</v>
      </c>
      <c r="H3218" s="20">
        <f>LatticeLayout!H3247</f>
        <v>50</v>
      </c>
      <c r="I3218" s="20">
        <f>LatticeLayout!I3247</f>
        <v>0</v>
      </c>
      <c r="J3218" s="20">
        <f>LatticeLayout!J3247</f>
        <v>0</v>
      </c>
      <c r="K3218" s="20">
        <f>LatticeLayout!K3247</f>
        <v>0.2</v>
      </c>
      <c r="L3218" s="551">
        <f>LatticeLayout!L3247</f>
        <v>41.094000000000001</v>
      </c>
      <c r="M3218" s="551">
        <f>LatticeLayout!M3247</f>
        <v>440.46139193337035</v>
      </c>
      <c r="N3218" s="551">
        <f>LatticeLayout!N3247</f>
        <v>218.66781402960873</v>
      </c>
      <c r="O3218" s="551">
        <f t="shared" si="150"/>
        <v>218.70201604394128</v>
      </c>
      <c r="P3218" s="551">
        <f t="shared" si="151"/>
        <v>440.36742267129176</v>
      </c>
      <c r="Q3218" s="551">
        <f t="shared" si="152"/>
        <v>41.094000000000001</v>
      </c>
    </row>
    <row r="3219" spans="1:17" hidden="1" x14ac:dyDescent="0.3">
      <c r="A3219" s="20">
        <f>LatticeLayout!A3248</f>
        <v>0</v>
      </c>
      <c r="B3219" s="20">
        <f>LatticeLayout!B3248</f>
        <v>0</v>
      </c>
      <c r="C3219" s="20">
        <f>LatticeLayout!C3248</f>
        <v>0</v>
      </c>
      <c r="D3219" s="20">
        <f>LatticeLayout!D3248</f>
        <v>0</v>
      </c>
      <c r="E3219" s="20" t="str">
        <f>LatticeLayout!E3248</f>
        <v/>
      </c>
      <c r="F3219" s="20">
        <f>LatticeLayout!F3248</f>
        <v>0</v>
      </c>
      <c r="G3219" s="20">
        <f>LatticeLayout!G3248</f>
        <v>0</v>
      </c>
      <c r="H3219" s="20">
        <f>LatticeLayout!H3248</f>
        <v>0</v>
      </c>
      <c r="I3219" s="20">
        <f>LatticeLayout!I3248</f>
        <v>0</v>
      </c>
      <c r="J3219" s="20">
        <f>LatticeLayout!J3248</f>
        <v>0</v>
      </c>
      <c r="K3219" s="20">
        <f>LatticeLayout!K3248</f>
        <v>0.125</v>
      </c>
      <c r="L3219" s="20">
        <f>LatticeLayout!L3248</f>
        <v>41.094000000000001</v>
      </c>
      <c r="M3219" s="20">
        <f>LatticeLayout!M3248</f>
        <v>440.5788535109686</v>
      </c>
      <c r="N3219" s="20">
        <f>LatticeLayout!N3248</f>
        <v>218.62506151169302</v>
      </c>
      <c r="O3219" s="20">
        <f t="shared" si="150"/>
        <v>218.64643777065089</v>
      </c>
      <c r="P3219" s="20">
        <f t="shared" si="151"/>
        <v>440.5201227221695</v>
      </c>
      <c r="Q3219" s="20">
        <f t="shared" si="152"/>
        <v>41.094000000000001</v>
      </c>
    </row>
    <row r="3220" spans="1:17" x14ac:dyDescent="0.3">
      <c r="A3220" s="20" t="str">
        <f>LatticeLayout!A3249</f>
        <v>BDS</v>
      </c>
      <c r="B3220" s="20" t="str">
        <f>LatticeLayout!B3249</f>
        <v>FFS</v>
      </c>
      <c r="C3220" s="20" t="str">
        <f>LatticeLayout!C3249</f>
        <v>QV</v>
      </c>
      <c r="D3220" s="20">
        <f>LatticeLayout!D3249</f>
        <v>5784</v>
      </c>
      <c r="E3220" s="20" t="str">
        <f>LatticeLayout!E3249</f>
        <v>BDS_FFS:QV_D5784</v>
      </c>
      <c r="F3220" s="20" t="str">
        <f>LatticeLayout!F3249</f>
        <v>Q1</v>
      </c>
      <c r="G3220" s="20" t="str">
        <f>LatticeLayout!G3249</f>
        <v>quadrupole-Y</v>
      </c>
      <c r="H3220" s="20">
        <f>LatticeLayout!H3249</f>
        <v>50</v>
      </c>
      <c r="I3220" s="20">
        <f>LatticeLayout!I3249</f>
        <v>0</v>
      </c>
      <c r="J3220" s="20">
        <f>LatticeLayout!J3249</f>
        <v>0</v>
      </c>
      <c r="K3220" s="20">
        <f>LatticeLayout!K3249</f>
        <v>0.25</v>
      </c>
      <c r="L3220" s="551">
        <f>LatticeLayout!L3249</f>
        <v>41.094000000000001</v>
      </c>
      <c r="M3220" s="551">
        <f>LatticeLayout!M3249</f>
        <v>440.8137766661651</v>
      </c>
      <c r="N3220" s="551">
        <f>LatticeLayout!N3249</f>
        <v>218.53955647586162</v>
      </c>
      <c r="O3220" s="551">
        <f t="shared" si="150"/>
        <v>218.5823089937773</v>
      </c>
      <c r="P3220" s="551">
        <f t="shared" si="151"/>
        <v>440.69631508856685</v>
      </c>
      <c r="Q3220" s="551">
        <f t="shared" si="152"/>
        <v>41.094000000000001</v>
      </c>
    </row>
    <row r="3221" spans="1:17" hidden="1" x14ac:dyDescent="0.3">
      <c r="A3221" s="20">
        <f>LatticeLayout!A3250</f>
        <v>0</v>
      </c>
      <c r="B3221" s="20">
        <f>LatticeLayout!B3250</f>
        <v>0</v>
      </c>
      <c r="C3221" s="20">
        <f>LatticeLayout!C3250</f>
        <v>0</v>
      </c>
      <c r="D3221" s="20">
        <f>LatticeLayout!D3250</f>
        <v>0</v>
      </c>
      <c r="E3221" s="20" t="str">
        <f>LatticeLayout!E3250</f>
        <v/>
      </c>
      <c r="F3221" s="20">
        <f>LatticeLayout!F3250</f>
        <v>0</v>
      </c>
      <c r="G3221" s="20">
        <f>LatticeLayout!G3250</f>
        <v>0</v>
      </c>
      <c r="H3221" s="20">
        <f>LatticeLayout!H3250</f>
        <v>0</v>
      </c>
      <c r="I3221" s="20">
        <f>LatticeLayout!I3250</f>
        <v>0</v>
      </c>
      <c r="J3221" s="20">
        <f>LatticeLayout!J3250</f>
        <v>0</v>
      </c>
      <c r="K3221" s="20">
        <f>LatticeLayout!K3250</f>
        <v>0.22206300000000001</v>
      </c>
      <c r="L3221" s="20">
        <f>LatticeLayout!L3250</f>
        <v>41.094000000000001</v>
      </c>
      <c r="M3221" s="20">
        <f>LatticeLayout!M3250</f>
        <v>441.02244762861466</v>
      </c>
      <c r="N3221" s="20">
        <f>LatticeLayout!N3250</f>
        <v>218.4636064567743</v>
      </c>
      <c r="O3221" s="20">
        <f t="shared" si="150"/>
        <v>218.50158146631796</v>
      </c>
      <c r="P3221" s="20">
        <f t="shared" si="151"/>
        <v>440.91811214738988</v>
      </c>
      <c r="Q3221" s="20">
        <f t="shared" si="152"/>
        <v>41.094000000000001</v>
      </c>
    </row>
    <row r="3222" spans="1:17" hidden="1" x14ac:dyDescent="0.3">
      <c r="A3222" s="20">
        <f>LatticeLayout!A3251</f>
        <v>0</v>
      </c>
      <c r="B3222" s="20">
        <f>LatticeLayout!B3251</f>
        <v>0</v>
      </c>
      <c r="C3222" s="20">
        <f>LatticeLayout!C3251</f>
        <v>0</v>
      </c>
      <c r="D3222" s="20">
        <f>LatticeLayout!D3251</f>
        <v>0</v>
      </c>
      <c r="E3222" s="20">
        <f>LatticeLayout!E3251</f>
        <v>0</v>
      </c>
      <c r="F3222" s="20">
        <f>LatticeLayout!F3251</f>
        <v>0</v>
      </c>
      <c r="G3222" s="20">
        <f>LatticeLayout!G3251</f>
        <v>0</v>
      </c>
      <c r="H3222" s="20">
        <f>LatticeLayout!H3251</f>
        <v>0</v>
      </c>
      <c r="I3222" s="20">
        <f>LatticeLayout!I3251</f>
        <v>0</v>
      </c>
      <c r="J3222" s="20">
        <f>LatticeLayout!J3251</f>
        <v>0</v>
      </c>
      <c r="K3222" s="20">
        <f>LatticeLayout!K3251</f>
        <v>0</v>
      </c>
      <c r="L3222" s="20">
        <f>LatticeLayout!L3251</f>
        <v>41.094000000000001</v>
      </c>
      <c r="M3222" s="20">
        <f>LatticeLayout!M3251</f>
        <v>441.02244762861466</v>
      </c>
      <c r="N3222" s="20">
        <f>LatticeLayout!N3251</f>
        <v>218.4636064567743</v>
      </c>
      <c r="O3222" s="20">
        <f t="shared" si="150"/>
        <v>218.4636064567743</v>
      </c>
      <c r="P3222" s="20">
        <f t="shared" si="151"/>
        <v>441.02244762861466</v>
      </c>
      <c r="Q3222" s="20">
        <f t="shared" si="152"/>
        <v>41.094000000000001</v>
      </c>
    </row>
    <row r="3223" spans="1:17" hidden="1" x14ac:dyDescent="0.3">
      <c r="A3223" s="20">
        <f>LatticeLayout!A3252</f>
        <v>0</v>
      </c>
      <c r="B3223" s="20">
        <f>LatticeLayout!B3252</f>
        <v>0</v>
      </c>
      <c r="C3223" s="20">
        <f>LatticeLayout!C3252</f>
        <v>0</v>
      </c>
      <c r="D3223" s="20">
        <f>LatticeLayout!D3252</f>
        <v>0</v>
      </c>
      <c r="E3223" s="20">
        <f>LatticeLayout!E3252</f>
        <v>0</v>
      </c>
      <c r="F3223" s="20">
        <f>LatticeLayout!F3252</f>
        <v>0</v>
      </c>
      <c r="G3223" s="20">
        <f>LatticeLayout!G3252</f>
        <v>0</v>
      </c>
      <c r="H3223" s="20">
        <f>LatticeLayout!H3252</f>
        <v>0</v>
      </c>
      <c r="I3223" s="20">
        <f>LatticeLayout!I3252</f>
        <v>0</v>
      </c>
      <c r="J3223" s="20">
        <f>LatticeLayout!J3252</f>
        <v>0</v>
      </c>
      <c r="K3223" s="20">
        <f>LatticeLayout!K3252</f>
        <v>0.99360000000000004</v>
      </c>
      <c r="L3223" s="20">
        <f>LatticeLayout!L3252</f>
        <v>41.094000000000001</v>
      </c>
      <c r="M3223" s="20">
        <f>LatticeLayout!M3252</f>
        <v>441.95612621662752</v>
      </c>
      <c r="N3223" s="20">
        <f>LatticeLayout!N3252</f>
        <v>218.12377524236592</v>
      </c>
      <c r="O3223" s="20">
        <f t="shared" si="150"/>
        <v>218.29369084957011</v>
      </c>
      <c r="P3223" s="20">
        <f t="shared" si="151"/>
        <v>441.48928692262109</v>
      </c>
      <c r="Q3223" s="20">
        <f t="shared" si="152"/>
        <v>41.094000000000001</v>
      </c>
    </row>
    <row r="3224" spans="1:17" hidden="1" x14ac:dyDescent="0.3">
      <c r="A3224" s="20" t="str">
        <f>LatticeLayout!A3253</f>
        <v>BDS</v>
      </c>
      <c r="B3224" s="20" t="str">
        <f>LatticeLayout!B3253</f>
        <v>FFS</v>
      </c>
      <c r="C3224" s="20" t="str">
        <f>LatticeLayout!C3253</f>
        <v>BCM</v>
      </c>
      <c r="D3224" s="20">
        <f>LatticeLayout!D3253</f>
        <v>5798</v>
      </c>
      <c r="E3224" s="20" t="str">
        <f>LatticeLayout!E3253</f>
        <v>BDS_FFS:BCM_D5798</v>
      </c>
      <c r="F3224" s="20" t="str">
        <f>LatticeLayout!F3253</f>
        <v>BCM3</v>
      </c>
      <c r="G3224" s="20" t="str">
        <f>LatticeLayout!G3253</f>
        <v>current monitor</v>
      </c>
      <c r="H3224" s="20" t="str">
        <f>LatticeLayout!H3253</f>
        <v>diag need 0.5m reserved, 5/31/2013, O.Y.</v>
      </c>
      <c r="I3224" s="20">
        <f>LatticeLayout!I3253</f>
        <v>0</v>
      </c>
      <c r="J3224" s="20">
        <f>LatticeLayout!J3253</f>
        <v>0</v>
      </c>
      <c r="K3224" s="20">
        <f>LatticeLayout!K3253</f>
        <v>0</v>
      </c>
      <c r="L3224" s="20">
        <f>LatticeLayout!L3253</f>
        <v>41.094000000000001</v>
      </c>
      <c r="M3224" s="20">
        <f>LatticeLayout!M3253</f>
        <v>441.95612621662752</v>
      </c>
      <c r="N3224" s="20">
        <f>LatticeLayout!N3253</f>
        <v>218.12377524236592</v>
      </c>
      <c r="O3224" s="20">
        <f t="shared" si="150"/>
        <v>218.12377524236592</v>
      </c>
      <c r="P3224" s="20">
        <f t="shared" si="151"/>
        <v>441.95612621662752</v>
      </c>
      <c r="Q3224" s="20">
        <f t="shared" si="152"/>
        <v>41.094000000000001</v>
      </c>
    </row>
    <row r="3225" spans="1:17" hidden="1" x14ac:dyDescent="0.3">
      <c r="A3225" s="20">
        <f>LatticeLayout!A3254</f>
        <v>0</v>
      </c>
      <c r="B3225" s="20">
        <f>LatticeLayout!B3254</f>
        <v>0</v>
      </c>
      <c r="C3225" s="20">
        <f>LatticeLayout!C3254</f>
        <v>0</v>
      </c>
      <c r="D3225" s="20">
        <f>LatticeLayout!D3254</f>
        <v>0</v>
      </c>
      <c r="E3225" s="20" t="str">
        <f>LatticeLayout!E3254</f>
        <v/>
      </c>
      <c r="F3225" s="20">
        <f>LatticeLayout!F3254</f>
        <v>0</v>
      </c>
      <c r="G3225" s="20" t="str">
        <f>LatticeLayout!G3254</f>
        <v>bellow</v>
      </c>
      <c r="H3225" s="20">
        <f>LatticeLayout!H3254</f>
        <v>0</v>
      </c>
      <c r="I3225" s="20">
        <f>LatticeLayout!I3254</f>
        <v>0</v>
      </c>
      <c r="J3225" s="20">
        <f>LatticeLayout!J3254</f>
        <v>0</v>
      </c>
      <c r="K3225" s="20">
        <f>LatticeLayout!K3254</f>
        <v>0.11600000000000001</v>
      </c>
      <c r="L3225" s="20">
        <f>LatticeLayout!L3254</f>
        <v>41.094000000000001</v>
      </c>
      <c r="M3225" s="20">
        <f>LatticeLayout!M3254</f>
        <v>442.06513056063869</v>
      </c>
      <c r="N3225" s="20">
        <f>LatticeLayout!N3254</f>
        <v>218.08410090574014</v>
      </c>
      <c r="O3225" s="20">
        <f t="shared" si="150"/>
        <v>218.10393807405302</v>
      </c>
      <c r="P3225" s="20">
        <f t="shared" si="151"/>
        <v>442.01062838863311</v>
      </c>
      <c r="Q3225" s="20">
        <f t="shared" si="152"/>
        <v>41.094000000000001</v>
      </c>
    </row>
    <row r="3226" spans="1:17" hidden="1" x14ac:dyDescent="0.3">
      <c r="A3226" s="20" t="str">
        <f>LatticeLayout!A3255</f>
        <v>BDS</v>
      </c>
      <c r="B3226" s="20" t="str">
        <f>LatticeLayout!B3255</f>
        <v>FFS</v>
      </c>
      <c r="C3226" s="20" t="str">
        <f>LatticeLayout!C3255</f>
        <v>BPM</v>
      </c>
      <c r="D3226" s="20">
        <f>LatticeLayout!D3255</f>
        <v>5799</v>
      </c>
      <c r="E3226" s="20" t="str">
        <f>LatticeLayout!E3255</f>
        <v>BDS_FFS:BPM_D5799</v>
      </c>
      <c r="F3226" s="20" t="str">
        <f>LatticeLayout!F3255</f>
        <v>BPM3</v>
      </c>
      <c r="G3226" s="20" t="str">
        <f>LatticeLayout!G3255</f>
        <v>position monitor</v>
      </c>
      <c r="H3226" s="20">
        <f>LatticeLayout!H3255</f>
        <v>50</v>
      </c>
      <c r="I3226" s="20">
        <f>LatticeLayout!I3255</f>
        <v>0</v>
      </c>
      <c r="J3226" s="20">
        <f>LatticeLayout!J3255</f>
        <v>0</v>
      </c>
      <c r="K3226" s="20">
        <f>LatticeLayout!K3255</f>
        <v>0</v>
      </c>
      <c r="L3226" s="20">
        <f>LatticeLayout!L3255</f>
        <v>41.094000000000001</v>
      </c>
      <c r="M3226" s="20">
        <f>LatticeLayout!M3255</f>
        <v>442.06513056063869</v>
      </c>
      <c r="N3226" s="20">
        <f>LatticeLayout!N3255</f>
        <v>218.08410090574014</v>
      </c>
      <c r="O3226" s="20">
        <f t="shared" si="150"/>
        <v>218.08410090574014</v>
      </c>
      <c r="P3226" s="20">
        <f t="shared" si="151"/>
        <v>442.06513056063869</v>
      </c>
      <c r="Q3226" s="20">
        <f t="shared" si="152"/>
        <v>41.094000000000001</v>
      </c>
    </row>
    <row r="3227" spans="1:17" x14ac:dyDescent="0.3">
      <c r="A3227" s="20">
        <f>LatticeLayout!A3256</f>
        <v>0</v>
      </c>
      <c r="B3227" s="20">
        <f>LatticeLayout!B3256</f>
        <v>0</v>
      </c>
      <c r="C3227" s="20">
        <f>LatticeLayout!C3256</f>
        <v>0</v>
      </c>
      <c r="D3227" s="20">
        <f>LatticeLayout!D3256</f>
        <v>0</v>
      </c>
      <c r="E3227" s="20" t="str">
        <f>LatticeLayout!E3256</f>
        <v/>
      </c>
      <c r="F3227" s="20">
        <f>LatticeLayout!F3256</f>
        <v>0</v>
      </c>
      <c r="G3227" s="20" t="str">
        <f>LatticeLayout!G3256</f>
        <v>diagnostic box</v>
      </c>
      <c r="H3227" s="20">
        <f>LatticeLayout!H3256</f>
        <v>0</v>
      </c>
      <c r="I3227" s="20">
        <f>LatticeLayout!I3256</f>
        <v>0</v>
      </c>
      <c r="J3227" s="20">
        <f>LatticeLayout!J3256</f>
        <v>0</v>
      </c>
      <c r="K3227" s="20">
        <f>LatticeLayout!K3256</f>
        <v>7.3999999999999996E-2</v>
      </c>
      <c r="L3227" s="551">
        <f>LatticeLayout!L3256</f>
        <v>41.094000000000001</v>
      </c>
      <c r="M3227" s="551">
        <f>LatticeLayout!M3256</f>
        <v>442.13466781457686</v>
      </c>
      <c r="N3227" s="551">
        <f>LatticeLayout!N3256</f>
        <v>218.05879141513404</v>
      </c>
      <c r="O3227" s="551">
        <f t="shared" si="150"/>
        <v>218.07144616043709</v>
      </c>
      <c r="P3227" s="551">
        <f t="shared" si="151"/>
        <v>442.09989918760778</v>
      </c>
      <c r="Q3227" s="551">
        <f t="shared" si="152"/>
        <v>41.094000000000001</v>
      </c>
    </row>
    <row r="3228" spans="1:17" x14ac:dyDescent="0.3">
      <c r="A3228" s="20" t="str">
        <f>LatticeLayout!A3257</f>
        <v>BDS</v>
      </c>
      <c r="B3228" s="20" t="str">
        <f>LatticeLayout!B3257</f>
        <v>FFS</v>
      </c>
      <c r="C3228" s="20" t="str">
        <f>LatticeLayout!C3257</f>
        <v>PM</v>
      </c>
      <c r="D3228" s="20">
        <f>LatticeLayout!D3257</f>
        <v>5800</v>
      </c>
      <c r="E3228" s="20" t="str">
        <f>LatticeLayout!E3257</f>
        <v>BDS_FFS:PM_D5800</v>
      </c>
      <c r="F3228" s="20" t="str">
        <f>LatticeLayout!F3257</f>
        <v>PM3</v>
      </c>
      <c r="G3228" s="20" t="str">
        <f>LatticeLayout!G3257</f>
        <v>profile monitor</v>
      </c>
      <c r="H3228" s="20">
        <f>LatticeLayout!H3257</f>
        <v>50</v>
      </c>
      <c r="I3228" s="20">
        <f>LatticeLayout!I3257</f>
        <v>0</v>
      </c>
      <c r="J3228" s="20">
        <f>LatticeLayout!J3257</f>
        <v>0</v>
      </c>
      <c r="K3228" s="20">
        <f>LatticeLayout!K3257</f>
        <v>0</v>
      </c>
      <c r="L3228" s="551">
        <f>LatticeLayout!L3257</f>
        <v>41.094000000000001</v>
      </c>
      <c r="M3228" s="551">
        <f>LatticeLayout!M3257</f>
        <v>442.13466781457686</v>
      </c>
      <c r="N3228" s="551">
        <f>LatticeLayout!N3257</f>
        <v>218.05879141513404</v>
      </c>
      <c r="O3228" s="551">
        <f t="shared" si="150"/>
        <v>218.05879141513404</v>
      </c>
      <c r="P3228" s="551">
        <f t="shared" si="151"/>
        <v>442.13466781457686</v>
      </c>
      <c r="Q3228" s="551">
        <f t="shared" si="152"/>
        <v>41.094000000000001</v>
      </c>
    </row>
    <row r="3229" spans="1:17" x14ac:dyDescent="0.3">
      <c r="A3229" s="20">
        <f>LatticeLayout!A3258</f>
        <v>0</v>
      </c>
      <c r="B3229" s="20">
        <f>LatticeLayout!B3258</f>
        <v>0</v>
      </c>
      <c r="C3229" s="20">
        <f>LatticeLayout!C3258</f>
        <v>0</v>
      </c>
      <c r="D3229" s="20">
        <f>LatticeLayout!D3258</f>
        <v>0</v>
      </c>
      <c r="E3229" s="20" t="str">
        <f>LatticeLayout!E3258</f>
        <v/>
      </c>
      <c r="F3229" s="20">
        <f>LatticeLayout!F3258</f>
        <v>0</v>
      </c>
      <c r="G3229" s="20" t="str">
        <f>LatticeLayout!G3258</f>
        <v>diagnostic box</v>
      </c>
      <c r="H3229" s="20">
        <f>LatticeLayout!H3258</f>
        <v>0</v>
      </c>
      <c r="I3229" s="20">
        <f>LatticeLayout!I3258</f>
        <v>0</v>
      </c>
      <c r="J3229" s="20">
        <f>LatticeLayout!J3258</f>
        <v>0</v>
      </c>
      <c r="K3229" s="20">
        <f>LatticeLayout!K3258</f>
        <v>9.0999999999999998E-2</v>
      </c>
      <c r="L3229" s="551">
        <f>LatticeLayout!L3258</f>
        <v>41.094000000000001</v>
      </c>
      <c r="M3229" s="551">
        <f>LatticeLayout!M3258</f>
        <v>442.22017984306837</v>
      </c>
      <c r="N3229" s="551">
        <f>LatticeLayout!N3258</f>
        <v>218.0276675820914</v>
      </c>
      <c r="O3229" s="551">
        <f t="shared" si="150"/>
        <v>218.04322949861273</v>
      </c>
      <c r="P3229" s="551">
        <f t="shared" si="151"/>
        <v>442.17742382882261</v>
      </c>
      <c r="Q3229" s="551">
        <f t="shared" si="152"/>
        <v>41.094000000000001</v>
      </c>
    </row>
    <row r="3230" spans="1:17" hidden="1" x14ac:dyDescent="0.3">
      <c r="A3230" s="20" t="str">
        <f>LatticeLayout!A3259</f>
        <v>BDS</v>
      </c>
      <c r="B3230" s="20" t="str">
        <f>LatticeLayout!B3259</f>
        <v>FFS</v>
      </c>
      <c r="C3230" s="20" t="str">
        <f>LatticeLayout!C3259</f>
        <v>PORT</v>
      </c>
      <c r="D3230" s="20">
        <f>LatticeLayout!D3259</f>
        <v>5801</v>
      </c>
      <c r="E3230" s="20" t="str">
        <f>LatticeLayout!E3259</f>
        <v>BDS_FFS:PORT_D5801</v>
      </c>
      <c r="F3230" s="20" t="str">
        <f>LatticeLayout!F3259</f>
        <v>IP_L</v>
      </c>
      <c r="G3230" s="20" t="str">
        <f>LatticeLayout!G3259</f>
        <v>pump, 240 l/s</v>
      </c>
      <c r="H3230" s="20">
        <f>LatticeLayout!H3259</f>
        <v>0</v>
      </c>
      <c r="I3230" s="20">
        <f>LatticeLayout!I3259</f>
        <v>0</v>
      </c>
      <c r="J3230" s="20">
        <f>LatticeLayout!J3259</f>
        <v>0</v>
      </c>
      <c r="K3230" s="20">
        <f>LatticeLayout!K3259</f>
        <v>0</v>
      </c>
      <c r="L3230" s="20">
        <f>LatticeLayout!L3259</f>
        <v>41.094000000000001</v>
      </c>
      <c r="M3230" s="20">
        <f>LatticeLayout!M3259</f>
        <v>442.22017984306837</v>
      </c>
      <c r="N3230" s="20">
        <f>LatticeLayout!N3259</f>
        <v>218.0276675820914</v>
      </c>
      <c r="O3230" s="20">
        <f t="shared" si="150"/>
        <v>218.0276675820914</v>
      </c>
      <c r="P3230" s="20">
        <f t="shared" si="151"/>
        <v>442.22017984306837</v>
      </c>
      <c r="Q3230" s="20">
        <f t="shared" si="152"/>
        <v>41.094000000000001</v>
      </c>
    </row>
    <row r="3231" spans="1:17" hidden="1" x14ac:dyDescent="0.3">
      <c r="A3231" s="20">
        <f>LatticeLayout!A3260</f>
        <v>0</v>
      </c>
      <c r="B3231" s="20">
        <f>LatticeLayout!B3260</f>
        <v>0</v>
      </c>
      <c r="C3231" s="20">
        <f>LatticeLayout!C3260</f>
        <v>0</v>
      </c>
      <c r="D3231" s="20">
        <f>LatticeLayout!D3260</f>
        <v>0</v>
      </c>
      <c r="E3231" s="20" t="str">
        <f>LatticeLayout!E3260</f>
        <v/>
      </c>
      <c r="F3231" s="20">
        <f>LatticeLayout!F3260</f>
        <v>0</v>
      </c>
      <c r="G3231" s="20" t="str">
        <f>LatticeLayout!G3260</f>
        <v>bellow</v>
      </c>
      <c r="H3231" s="20">
        <f>LatticeLayout!H3260</f>
        <v>0</v>
      </c>
      <c r="I3231" s="20">
        <f>LatticeLayout!I3260</f>
        <v>0</v>
      </c>
      <c r="J3231" s="20">
        <f>LatticeLayout!J3260</f>
        <v>0</v>
      </c>
      <c r="K3231" s="20">
        <f>LatticeLayout!K3260</f>
        <v>9.9000000000000005E-2</v>
      </c>
      <c r="L3231" s="20">
        <f>LatticeLayout!L3260</f>
        <v>41.094000000000001</v>
      </c>
      <c r="M3231" s="20">
        <f>LatticeLayout!M3260</f>
        <v>442.31320941252619</v>
      </c>
      <c r="N3231" s="20">
        <f>LatticeLayout!N3260</f>
        <v>217.99380758790215</v>
      </c>
      <c r="O3231" s="20">
        <f t="shared" si="150"/>
        <v>218.01073758499678</v>
      </c>
      <c r="P3231" s="20">
        <f t="shared" si="151"/>
        <v>442.26669462779728</v>
      </c>
      <c r="Q3231" s="20">
        <f t="shared" si="152"/>
        <v>41.094000000000001</v>
      </c>
    </row>
    <row r="3232" spans="1:17" hidden="1" x14ac:dyDescent="0.3">
      <c r="A3232" s="20" t="str">
        <f>LatticeLayout!A3261</f>
        <v>BDS</v>
      </c>
      <c r="B3232" s="20" t="str">
        <f>LatticeLayout!B3261</f>
        <v>FFS</v>
      </c>
      <c r="C3232" s="20" t="str">
        <f>LatticeLayout!C3261</f>
        <v>GV</v>
      </c>
      <c r="D3232" s="20">
        <f>LatticeLayout!D3261</f>
        <v>5802</v>
      </c>
      <c r="E3232" s="20" t="str">
        <f>LatticeLayout!E3261</f>
        <v>BDS_FFS:GV_D5802</v>
      </c>
      <c r="F3232" s="20" t="str">
        <f>LatticeLayout!F3261</f>
        <v>GV_M</v>
      </c>
      <c r="G3232" s="20" t="str">
        <f>LatticeLayout!G3261</f>
        <v>gate valve</v>
      </c>
      <c r="H3232" s="20">
        <f>LatticeLayout!H3261</f>
        <v>63</v>
      </c>
      <c r="I3232" s="20">
        <f>LatticeLayout!I3261</f>
        <v>0</v>
      </c>
      <c r="J3232" s="20">
        <f>LatticeLayout!J3261</f>
        <v>0</v>
      </c>
      <c r="K3232" s="20">
        <f>LatticeLayout!K3261</f>
        <v>7.4999999999999997E-2</v>
      </c>
      <c r="L3232" s="20">
        <f>LatticeLayout!L3261</f>
        <v>41.094000000000001</v>
      </c>
      <c r="M3232" s="20">
        <f>LatticeLayout!M3261</f>
        <v>442.38368635908512</v>
      </c>
      <c r="N3232" s="20">
        <f>LatticeLayout!N3261</f>
        <v>217.96815607715274</v>
      </c>
      <c r="O3232" s="20">
        <f t="shared" si="150"/>
        <v>217.98098183252745</v>
      </c>
      <c r="P3232" s="20">
        <f t="shared" si="151"/>
        <v>442.34844788580563</v>
      </c>
      <c r="Q3232" s="20">
        <f t="shared" si="152"/>
        <v>41.094000000000001</v>
      </c>
    </row>
    <row r="3233" spans="1:17" hidden="1" x14ac:dyDescent="0.3">
      <c r="A3233" s="20">
        <f>LatticeLayout!A3262</f>
        <v>0</v>
      </c>
      <c r="B3233" s="20">
        <f>LatticeLayout!B3262</f>
        <v>0</v>
      </c>
      <c r="C3233" s="20">
        <f>LatticeLayout!C3262</f>
        <v>0</v>
      </c>
      <c r="D3233" s="20">
        <f>LatticeLayout!D3262</f>
        <v>0</v>
      </c>
      <c r="E3233" s="20">
        <f>LatticeLayout!E3262</f>
        <v>0</v>
      </c>
      <c r="F3233" s="20">
        <f>LatticeLayout!F3262</f>
        <v>0</v>
      </c>
      <c r="G3233" s="20">
        <f>LatticeLayout!G3262</f>
        <v>0</v>
      </c>
      <c r="H3233" s="20">
        <f>LatticeLayout!H3262</f>
        <v>0</v>
      </c>
      <c r="I3233" s="20">
        <f>LatticeLayout!I3262</f>
        <v>0</v>
      </c>
      <c r="J3233" s="20">
        <f>LatticeLayout!J3262</f>
        <v>0</v>
      </c>
      <c r="K3233" s="20">
        <f>LatticeLayout!K3262</f>
        <v>0.20433699999999999</v>
      </c>
      <c r="L3233" s="20">
        <f>LatticeLayout!L3262</f>
        <v>41.094000000000001</v>
      </c>
      <c r="M3233" s="20">
        <f>LatticeLayout!M3262</f>
        <v>442.57570033013866</v>
      </c>
      <c r="N3233" s="20">
        <f>LatticeLayout!N3262</f>
        <v>217.89826870712599</v>
      </c>
      <c r="O3233" s="20">
        <f t="shared" si="150"/>
        <v>217.93321239213935</v>
      </c>
      <c r="P3233" s="20">
        <f t="shared" si="151"/>
        <v>442.47969334461186</v>
      </c>
      <c r="Q3233" s="20">
        <f t="shared" si="152"/>
        <v>41.094000000000001</v>
      </c>
    </row>
    <row r="3234" spans="1:17" x14ac:dyDescent="0.3">
      <c r="A3234" s="20" t="str">
        <f>LatticeLayout!A3263</f>
        <v>BDS</v>
      </c>
      <c r="B3234" s="20" t="str">
        <f>LatticeLayout!B3263</f>
        <v>FFS</v>
      </c>
      <c r="C3234" s="20" t="str">
        <f>LatticeLayout!C3263</f>
        <v>CH</v>
      </c>
      <c r="D3234" s="20">
        <f>LatticeLayout!D3263</f>
        <v>5805</v>
      </c>
      <c r="E3234" s="20" t="str">
        <f>LatticeLayout!E3263</f>
        <v>BDS_FFS:CH_D5805</v>
      </c>
      <c r="F3234" s="20" t="str">
        <f>LatticeLayout!F3263</f>
        <v>C2</v>
      </c>
      <c r="G3234" s="20" t="str">
        <f>LatticeLayout!G3263</f>
        <v>correctors-X,Y</v>
      </c>
      <c r="H3234" s="20">
        <f>LatticeLayout!H3263</f>
        <v>50</v>
      </c>
      <c r="I3234" s="20">
        <f>LatticeLayout!I3263</f>
        <v>0</v>
      </c>
      <c r="J3234" s="20">
        <f>LatticeLayout!J3263</f>
        <v>0</v>
      </c>
      <c r="K3234" s="20">
        <f>LatticeLayout!K3263</f>
        <v>0.2</v>
      </c>
      <c r="L3234" s="551">
        <f>LatticeLayout!L3263</f>
        <v>41.094000000000001</v>
      </c>
      <c r="M3234" s="551">
        <f>LatticeLayout!M3263</f>
        <v>442.76363885429583</v>
      </c>
      <c r="N3234" s="551">
        <f>LatticeLayout!N3263</f>
        <v>217.82986467846086</v>
      </c>
      <c r="O3234" s="551">
        <f t="shared" si="150"/>
        <v>217.86406669279341</v>
      </c>
      <c r="P3234" s="551">
        <f t="shared" si="151"/>
        <v>442.66966959221725</v>
      </c>
      <c r="Q3234" s="551">
        <f t="shared" si="152"/>
        <v>41.094000000000001</v>
      </c>
    </row>
    <row r="3235" spans="1:17" hidden="1" x14ac:dyDescent="0.3">
      <c r="A3235" s="20">
        <f>LatticeLayout!A3264</f>
        <v>0</v>
      </c>
      <c r="B3235" s="20">
        <f>LatticeLayout!B3264</f>
        <v>0</v>
      </c>
      <c r="C3235" s="20">
        <f>LatticeLayout!C3264</f>
        <v>0</v>
      </c>
      <c r="D3235" s="20">
        <f>LatticeLayout!D3264</f>
        <v>0</v>
      </c>
      <c r="E3235" s="20" t="str">
        <f>LatticeLayout!E3264</f>
        <v/>
      </c>
      <c r="F3235" s="20">
        <f>LatticeLayout!F3264</f>
        <v>0</v>
      </c>
      <c r="G3235" s="20">
        <f>LatticeLayout!G3264</f>
        <v>0</v>
      </c>
      <c r="H3235" s="20">
        <f>LatticeLayout!H3264</f>
        <v>0</v>
      </c>
      <c r="I3235" s="20">
        <f>LatticeLayout!I3264</f>
        <v>0</v>
      </c>
      <c r="J3235" s="20">
        <f>LatticeLayout!J3264</f>
        <v>0</v>
      </c>
      <c r="K3235" s="20">
        <f>LatticeLayout!K3264</f>
        <v>0.175063</v>
      </c>
      <c r="L3235" s="20">
        <f>LatticeLayout!L3264</f>
        <v>41.094000000000001</v>
      </c>
      <c r="M3235" s="20">
        <f>LatticeLayout!M3264</f>
        <v>442.92814426356847</v>
      </c>
      <c r="N3235" s="20">
        <f>LatticeLayout!N3264</f>
        <v>217.76998960610985</v>
      </c>
      <c r="O3235" s="20">
        <f t="shared" si="150"/>
        <v>217.79992714228536</v>
      </c>
      <c r="P3235" s="20">
        <f t="shared" si="151"/>
        <v>442.84589155893218</v>
      </c>
      <c r="Q3235" s="20">
        <f t="shared" si="152"/>
        <v>41.094000000000001</v>
      </c>
    </row>
    <row r="3236" spans="1:17" x14ac:dyDescent="0.3">
      <c r="A3236" s="20" t="str">
        <f>LatticeLayout!A3265</f>
        <v>BDS</v>
      </c>
      <c r="B3236" s="20" t="str">
        <f>LatticeLayout!B3265</f>
        <v>FFS</v>
      </c>
      <c r="C3236" s="20" t="str">
        <f>LatticeLayout!C3265</f>
        <v>QH</v>
      </c>
      <c r="D3236" s="20">
        <f>LatticeLayout!D3265</f>
        <v>5810</v>
      </c>
      <c r="E3236" s="20" t="str">
        <f>LatticeLayout!E3265</f>
        <v>BDS_FFS:QH_D5810</v>
      </c>
      <c r="F3236" s="20" t="str">
        <f>LatticeLayout!F3265</f>
        <v>Q2</v>
      </c>
      <c r="G3236" s="20" t="str">
        <f>LatticeLayout!G3265</f>
        <v>quadrupole-X</v>
      </c>
      <c r="H3236" s="20">
        <f>LatticeLayout!H3265</f>
        <v>75</v>
      </c>
      <c r="I3236" s="20">
        <f>LatticeLayout!I3265</f>
        <v>0</v>
      </c>
      <c r="J3236" s="20">
        <f>LatticeLayout!J3265</f>
        <v>0</v>
      </c>
      <c r="K3236" s="20">
        <f>LatticeLayout!K3265</f>
        <v>0.26</v>
      </c>
      <c r="L3236" s="551">
        <f>LatticeLayout!L3265</f>
        <v>41.094000000000001</v>
      </c>
      <c r="M3236" s="551">
        <f>LatticeLayout!M3265</f>
        <v>443.17246434497281</v>
      </c>
      <c r="N3236" s="551">
        <f>LatticeLayout!N3265</f>
        <v>217.68106436884517</v>
      </c>
      <c r="O3236" s="551">
        <f t="shared" si="150"/>
        <v>217.72552698747751</v>
      </c>
      <c r="P3236" s="551">
        <f t="shared" si="151"/>
        <v>443.05030430427064</v>
      </c>
      <c r="Q3236" s="551">
        <f t="shared" si="152"/>
        <v>41.094000000000001</v>
      </c>
    </row>
    <row r="3237" spans="1:17" hidden="1" x14ac:dyDescent="0.3">
      <c r="A3237" s="20">
        <f>LatticeLayout!A3266</f>
        <v>0</v>
      </c>
      <c r="B3237" s="20">
        <f>LatticeLayout!B3266</f>
        <v>0</v>
      </c>
      <c r="C3237" s="20">
        <f>LatticeLayout!C3266</f>
        <v>0</v>
      </c>
      <c r="D3237" s="20">
        <f>LatticeLayout!D3266</f>
        <v>0</v>
      </c>
      <c r="E3237" s="20" t="str">
        <f>LatticeLayout!E3266</f>
        <v/>
      </c>
      <c r="F3237" s="20">
        <f>LatticeLayout!F3266</f>
        <v>0</v>
      </c>
      <c r="G3237" s="20">
        <f>LatticeLayout!G3266</f>
        <v>0</v>
      </c>
      <c r="H3237" s="20">
        <f>LatticeLayout!H3266</f>
        <v>0</v>
      </c>
      <c r="I3237" s="20">
        <f>LatticeLayout!I3266</f>
        <v>0</v>
      </c>
      <c r="J3237" s="20">
        <f>LatticeLayout!J3266</f>
        <v>0</v>
      </c>
      <c r="K3237" s="20">
        <f>LatticeLayout!K3266</f>
        <v>0.24</v>
      </c>
      <c r="L3237" s="20">
        <f>LatticeLayout!L3266</f>
        <v>41.094000000000001</v>
      </c>
      <c r="M3237" s="20">
        <f>LatticeLayout!M3266</f>
        <v>443.39799057396141</v>
      </c>
      <c r="N3237" s="20">
        <f>LatticeLayout!N3266</f>
        <v>217.59897953444701</v>
      </c>
      <c r="O3237" s="20">
        <f t="shared" si="150"/>
        <v>217.64002195164608</v>
      </c>
      <c r="P3237" s="20">
        <f t="shared" si="151"/>
        <v>443.28522745946714</v>
      </c>
      <c r="Q3237" s="20">
        <f t="shared" si="152"/>
        <v>41.094000000000001</v>
      </c>
    </row>
    <row r="3238" spans="1:17" x14ac:dyDescent="0.3">
      <c r="A3238" s="20" t="str">
        <f>LatticeLayout!A3267</f>
        <v>BDS</v>
      </c>
      <c r="B3238" s="20" t="str">
        <f>LatticeLayout!B3267</f>
        <v>FFS</v>
      </c>
      <c r="C3238" s="20" t="str">
        <f>LatticeLayout!C3267</f>
        <v>QV</v>
      </c>
      <c r="D3238" s="20">
        <f>LatticeLayout!D3267</f>
        <v>5815</v>
      </c>
      <c r="E3238" s="20" t="str">
        <f>LatticeLayout!E3267</f>
        <v>BDS_FFS:QV_D5815</v>
      </c>
      <c r="F3238" s="20" t="str">
        <f>LatticeLayout!F3267</f>
        <v>Q3</v>
      </c>
      <c r="G3238" s="20" t="str">
        <f>LatticeLayout!G3267</f>
        <v>quadrupole-Y</v>
      </c>
      <c r="H3238" s="20">
        <f>LatticeLayout!H3267</f>
        <v>75</v>
      </c>
      <c r="I3238" s="20">
        <f>LatticeLayout!I3267</f>
        <v>0</v>
      </c>
      <c r="J3238" s="20">
        <f>LatticeLayout!J3267</f>
        <v>0</v>
      </c>
      <c r="K3238" s="20">
        <f>LatticeLayout!K3267</f>
        <v>0.4</v>
      </c>
      <c r="L3238" s="551">
        <f>LatticeLayout!L3267</f>
        <v>41.094000000000001</v>
      </c>
      <c r="M3238" s="551">
        <f>LatticeLayout!M3267</f>
        <v>443.77386762227576</v>
      </c>
      <c r="N3238" s="551">
        <f>LatticeLayout!N3267</f>
        <v>217.46217147711675</v>
      </c>
      <c r="O3238" s="551">
        <f t="shared" si="150"/>
        <v>217.53057550578188</v>
      </c>
      <c r="P3238" s="551">
        <f t="shared" si="151"/>
        <v>443.58592909811858</v>
      </c>
      <c r="Q3238" s="551">
        <f t="shared" si="152"/>
        <v>41.094000000000001</v>
      </c>
    </row>
    <row r="3239" spans="1:17" hidden="1" x14ac:dyDescent="0.3">
      <c r="A3239" s="20">
        <f>LatticeLayout!A3268</f>
        <v>0</v>
      </c>
      <c r="B3239" s="20">
        <f>LatticeLayout!B3268</f>
        <v>0</v>
      </c>
      <c r="C3239" s="20">
        <f>LatticeLayout!C3268</f>
        <v>0</v>
      </c>
      <c r="D3239" s="20">
        <f>LatticeLayout!D3268</f>
        <v>0</v>
      </c>
      <c r="E3239" s="20" t="str">
        <f>LatticeLayout!E3268</f>
        <v/>
      </c>
      <c r="F3239" s="20">
        <f>LatticeLayout!F3268</f>
        <v>0</v>
      </c>
      <c r="G3239" s="20">
        <f>LatticeLayout!G3268</f>
        <v>0</v>
      </c>
      <c r="H3239" s="20">
        <f>LatticeLayout!H3268</f>
        <v>0</v>
      </c>
      <c r="I3239" s="20">
        <f>LatticeLayout!I3268</f>
        <v>0</v>
      </c>
      <c r="J3239" s="20">
        <f>LatticeLayout!J3268</f>
        <v>0</v>
      </c>
      <c r="K3239" s="20">
        <f>LatticeLayout!K3268</f>
        <v>0.24</v>
      </c>
      <c r="L3239" s="20">
        <f>LatticeLayout!L3268</f>
        <v>41.094000000000001</v>
      </c>
      <c r="M3239" s="20">
        <f>LatticeLayout!M3268</f>
        <v>443.99939385126436</v>
      </c>
      <c r="N3239" s="20">
        <f>LatticeLayout!N3268</f>
        <v>217.3800866427186</v>
      </c>
      <c r="O3239" s="20">
        <f t="shared" si="150"/>
        <v>217.42112905991769</v>
      </c>
      <c r="P3239" s="20">
        <f t="shared" si="151"/>
        <v>443.88663073677003</v>
      </c>
      <c r="Q3239" s="20">
        <f t="shared" si="152"/>
        <v>41.094000000000001</v>
      </c>
    </row>
    <row r="3240" spans="1:17" x14ac:dyDescent="0.3">
      <c r="A3240" s="20" t="str">
        <f>LatticeLayout!A3269</f>
        <v>BDS</v>
      </c>
      <c r="B3240" s="20" t="str">
        <f>LatticeLayout!B3269</f>
        <v>FFS</v>
      </c>
      <c r="C3240" s="20" t="str">
        <f>LatticeLayout!C3269</f>
        <v>QH</v>
      </c>
      <c r="D3240" s="20">
        <f>LatticeLayout!D3269</f>
        <v>5821</v>
      </c>
      <c r="E3240" s="20" t="str">
        <f>LatticeLayout!E3269</f>
        <v>BDS_FFS:QH_D5821</v>
      </c>
      <c r="F3240" s="20" t="str">
        <f>LatticeLayout!F3269</f>
        <v>Q2</v>
      </c>
      <c r="G3240" s="20" t="str">
        <f>LatticeLayout!G3269</f>
        <v>quadrupole-X</v>
      </c>
      <c r="H3240" s="20">
        <f>LatticeLayout!H3269</f>
        <v>75</v>
      </c>
      <c r="I3240" s="20">
        <f>LatticeLayout!I3269</f>
        <v>0</v>
      </c>
      <c r="J3240" s="20">
        <f>LatticeLayout!J3269</f>
        <v>0</v>
      </c>
      <c r="K3240" s="20">
        <f>LatticeLayout!K3269</f>
        <v>0.26</v>
      </c>
      <c r="L3240" s="551">
        <f>LatticeLayout!L3269</f>
        <v>41.094000000000001</v>
      </c>
      <c r="M3240" s="551">
        <f>LatticeLayout!M3269</f>
        <v>444.2437139326687</v>
      </c>
      <c r="N3240" s="551">
        <f>LatticeLayout!N3269</f>
        <v>217.29116140545392</v>
      </c>
      <c r="O3240" s="551">
        <f t="shared" si="150"/>
        <v>217.33562402408626</v>
      </c>
      <c r="P3240" s="551">
        <f t="shared" si="151"/>
        <v>444.12155389196653</v>
      </c>
      <c r="Q3240" s="551">
        <f t="shared" si="152"/>
        <v>41.094000000000001</v>
      </c>
    </row>
    <row r="3241" spans="1:17" hidden="1" x14ac:dyDescent="0.3">
      <c r="A3241" s="20">
        <f>LatticeLayout!A3270</f>
        <v>0</v>
      </c>
      <c r="B3241" s="20">
        <f>LatticeLayout!B3270</f>
        <v>0</v>
      </c>
      <c r="C3241" s="20">
        <f>LatticeLayout!C3270</f>
        <v>0</v>
      </c>
      <c r="D3241" s="20">
        <f>LatticeLayout!D3270</f>
        <v>0</v>
      </c>
      <c r="E3241" s="20" t="str">
        <f>LatticeLayout!E3270</f>
        <v/>
      </c>
      <c r="F3241" s="20">
        <f>LatticeLayout!F3270</f>
        <v>0</v>
      </c>
      <c r="G3241" s="20">
        <f>LatticeLayout!G3270</f>
        <v>0</v>
      </c>
      <c r="H3241" s="20">
        <f>LatticeLayout!H3270</f>
        <v>0</v>
      </c>
      <c r="I3241" s="20">
        <f>LatticeLayout!I3270</f>
        <v>0</v>
      </c>
      <c r="J3241" s="20">
        <f>LatticeLayout!J3270</f>
        <v>0</v>
      </c>
      <c r="K3241" s="20">
        <f>LatticeLayout!K3270</f>
        <v>0.72640000000000005</v>
      </c>
      <c r="L3241" s="20">
        <f>LatticeLayout!L3270</f>
        <v>41.094000000000001</v>
      </c>
      <c r="M3241" s="20">
        <f>LatticeLayout!M3270</f>
        <v>444.92630665240756</v>
      </c>
      <c r="N3241" s="20">
        <f>LatticeLayout!N3270</f>
        <v>217.04271797334215</v>
      </c>
      <c r="O3241" s="20">
        <f t="shared" si="150"/>
        <v>217.16693968939802</v>
      </c>
      <c r="P3241" s="20">
        <f t="shared" si="151"/>
        <v>444.58501029253813</v>
      </c>
      <c r="Q3241" s="20">
        <f t="shared" si="152"/>
        <v>41.094000000000001</v>
      </c>
    </row>
    <row r="3242" spans="1:17" hidden="1" x14ac:dyDescent="0.3">
      <c r="A3242" s="20">
        <f>LatticeLayout!A3271</f>
        <v>0</v>
      </c>
      <c r="B3242" s="20">
        <f>LatticeLayout!B3271</f>
        <v>0</v>
      </c>
      <c r="C3242" s="20">
        <f>LatticeLayout!C3271</f>
        <v>0</v>
      </c>
      <c r="D3242" s="20">
        <f>LatticeLayout!D3271</f>
        <v>0</v>
      </c>
      <c r="E3242" s="20">
        <f>LatticeLayout!E3271</f>
        <v>0</v>
      </c>
      <c r="F3242" s="20">
        <f>LatticeLayout!F3271</f>
        <v>0</v>
      </c>
      <c r="G3242" s="20">
        <f>LatticeLayout!G3271</f>
        <v>0</v>
      </c>
      <c r="H3242" s="20">
        <f>LatticeLayout!H3271</f>
        <v>0</v>
      </c>
      <c r="I3242" s="20">
        <f>LatticeLayout!I3271</f>
        <v>0</v>
      </c>
      <c r="J3242" s="20">
        <f>LatticeLayout!J3271</f>
        <v>0</v>
      </c>
      <c r="K3242" s="20">
        <f>LatticeLayout!K3271</f>
        <v>1.0236000000000001</v>
      </c>
      <c r="L3242" s="20">
        <f>LatticeLayout!L3271</f>
        <v>41.094000000000001</v>
      </c>
      <c r="M3242" s="20">
        <f>LatticeLayout!M3271</f>
        <v>445.88817601904401</v>
      </c>
      <c r="N3242" s="20">
        <f>LatticeLayout!N3271</f>
        <v>216.69262615463398</v>
      </c>
      <c r="O3242" s="20">
        <f t="shared" si="150"/>
        <v>216.86767206398807</v>
      </c>
      <c r="P3242" s="20">
        <f t="shared" si="151"/>
        <v>445.40724133572576</v>
      </c>
      <c r="Q3242" s="20">
        <f t="shared" si="152"/>
        <v>41.094000000000001</v>
      </c>
    </row>
    <row r="3243" spans="1:17" hidden="1" x14ac:dyDescent="0.3">
      <c r="A3243" s="20" t="str">
        <f>LatticeLayout!A3272</f>
        <v>Target Center</v>
      </c>
      <c r="B3243" s="20">
        <f>LatticeLayout!B3272</f>
        <v>0</v>
      </c>
      <c r="C3243" s="20">
        <f>LatticeLayout!C3272</f>
        <v>0</v>
      </c>
      <c r="D3243" s="20">
        <f>LatticeLayout!D3272</f>
        <v>0</v>
      </c>
      <c r="E3243" s="20">
        <f>LatticeLayout!E3272</f>
        <v>0</v>
      </c>
      <c r="F3243" s="20">
        <f>LatticeLayout!F3272</f>
        <v>0</v>
      </c>
      <c r="G3243" s="20">
        <f>LatticeLayout!G3272</f>
        <v>0</v>
      </c>
      <c r="H3243" s="20">
        <f>LatticeLayout!H3272</f>
        <v>0</v>
      </c>
      <c r="I3243" s="20">
        <f>LatticeLayout!I3272</f>
        <v>0</v>
      </c>
      <c r="J3243" s="20">
        <f>LatticeLayout!J3272</f>
        <v>0</v>
      </c>
      <c r="K3243" s="20">
        <f>LatticeLayout!K3272</f>
        <v>0</v>
      </c>
      <c r="L3243" s="20">
        <f>LatticeLayout!L3272</f>
        <v>41.094000000000001</v>
      </c>
      <c r="M3243" s="20">
        <f>LatticeLayout!M3272</f>
        <v>445.88817601904401</v>
      </c>
      <c r="N3243" s="20">
        <f>LatticeLayout!N3272</f>
        <v>216.69262615463398</v>
      </c>
      <c r="O3243" s="20">
        <f t="shared" si="150"/>
        <v>216.69262615463398</v>
      </c>
      <c r="P3243" s="20">
        <f t="shared" si="151"/>
        <v>445.88817601904401</v>
      </c>
      <c r="Q3243" s="20">
        <f t="shared" si="152"/>
        <v>41.094000000000001</v>
      </c>
    </row>
    <row r="3244" spans="1:17" hidden="1" x14ac:dyDescent="0.3">
      <c r="L3244" s="20"/>
      <c r="M3244" s="20"/>
      <c r="N3244" s="20"/>
      <c r="O3244" s="20"/>
      <c r="P3244" s="20"/>
      <c r="Q3244" s="20"/>
    </row>
    <row r="3245" spans="1:17" hidden="1" x14ac:dyDescent="0.3">
      <c r="L3245" s="20"/>
      <c r="M3245" s="20"/>
      <c r="N3245" s="20"/>
      <c r="O3245" s="20"/>
      <c r="P3245" s="20"/>
      <c r="Q3245" s="20"/>
    </row>
    <row r="3246" spans="1:17" hidden="1" x14ac:dyDescent="0.3">
      <c r="L3246" s="20"/>
      <c r="M3246" s="20"/>
      <c r="N3246" s="20"/>
      <c r="O3246" s="20"/>
      <c r="P3246" s="20"/>
      <c r="Q3246" s="20"/>
    </row>
    <row r="3247" spans="1:17" hidden="1" x14ac:dyDescent="0.3">
      <c r="L3247" s="20"/>
      <c r="M3247" s="20"/>
      <c r="N3247" s="20"/>
      <c r="O3247" s="20"/>
      <c r="P3247" s="20"/>
      <c r="Q3247" s="20"/>
    </row>
    <row r="3248" spans="1:17" hidden="1" x14ac:dyDescent="0.3">
      <c r="L3248" s="20"/>
      <c r="M3248" s="20"/>
      <c r="N3248" s="20"/>
      <c r="O3248" s="20"/>
      <c r="P3248" s="20"/>
      <c r="Q3248" s="20"/>
    </row>
    <row r="3249" s="20" customFormat="1" hidden="1" x14ac:dyDescent="0.3"/>
    <row r="3250" s="20" customFormat="1" hidden="1" x14ac:dyDescent="0.3"/>
    <row r="3251" s="20" customFormat="1" hidden="1" x14ac:dyDescent="0.3"/>
    <row r="3252" s="20" customFormat="1" hidden="1" x14ac:dyDescent="0.3"/>
    <row r="3253" s="20" customFormat="1" hidden="1" x14ac:dyDescent="0.3"/>
    <row r="3254" s="20" customFormat="1" hidden="1" x14ac:dyDescent="0.3"/>
    <row r="3255" s="20" customFormat="1" hidden="1" x14ac:dyDescent="0.3"/>
    <row r="3256" s="20" customFormat="1" hidden="1" x14ac:dyDescent="0.3"/>
    <row r="3257" s="20" customFormat="1" hidden="1" x14ac:dyDescent="0.3"/>
    <row r="3258" s="20" customFormat="1" hidden="1" x14ac:dyDescent="0.3"/>
    <row r="3259" s="20" customFormat="1" hidden="1" x14ac:dyDescent="0.3"/>
    <row r="3260" s="20" customFormat="1" hidden="1" x14ac:dyDescent="0.3"/>
    <row r="3261" s="20" customFormat="1" hidden="1" x14ac:dyDescent="0.3"/>
    <row r="3262" s="20" customFormat="1" hidden="1" x14ac:dyDescent="0.3"/>
    <row r="3263" s="20" customFormat="1" hidden="1" x14ac:dyDescent="0.3"/>
    <row r="3264" s="20" customFormat="1" hidden="1" x14ac:dyDescent="0.3"/>
    <row r="3265" s="20" customFormat="1" hidden="1" x14ac:dyDescent="0.3"/>
    <row r="3266" s="20" customFormat="1" hidden="1" x14ac:dyDescent="0.3"/>
    <row r="3267" s="20" customFormat="1" hidden="1" x14ac:dyDescent="0.3"/>
    <row r="3268" s="20" customFormat="1" hidden="1" x14ac:dyDescent="0.3"/>
    <row r="3269" s="20" customFormat="1" hidden="1" x14ac:dyDescent="0.3"/>
    <row r="3270" s="20" customFormat="1" hidden="1" x14ac:dyDescent="0.3"/>
    <row r="3271" s="20" customFormat="1" hidden="1" x14ac:dyDescent="0.3"/>
    <row r="3272" s="20" customFormat="1" hidden="1" x14ac:dyDescent="0.3"/>
    <row r="3273" s="20" customFormat="1" hidden="1" x14ac:dyDescent="0.3"/>
    <row r="3274" s="20" customFormat="1" hidden="1" x14ac:dyDescent="0.3"/>
    <row r="3275" s="20" customFormat="1" hidden="1" x14ac:dyDescent="0.3"/>
    <row r="3276" s="20" customFormat="1" hidden="1" x14ac:dyDescent="0.3"/>
    <row r="3277" s="20" customFormat="1" hidden="1" x14ac:dyDescent="0.3"/>
    <row r="3278" s="20" customFormat="1" hidden="1" x14ac:dyDescent="0.3"/>
    <row r="3279" s="20" customFormat="1" hidden="1" x14ac:dyDescent="0.3"/>
    <row r="3280" s="20" customFormat="1" hidden="1" x14ac:dyDescent="0.3"/>
    <row r="3281" s="20" customFormat="1" hidden="1" x14ac:dyDescent="0.3"/>
    <row r="3282" s="20" customFormat="1" hidden="1" x14ac:dyDescent="0.3"/>
    <row r="3283" s="20" customFormat="1" hidden="1" x14ac:dyDescent="0.3"/>
    <row r="3284" s="20" customFormat="1" hidden="1" x14ac:dyDescent="0.3"/>
    <row r="3285" s="20" customFormat="1" hidden="1" x14ac:dyDescent="0.3"/>
    <row r="3286" s="20" customFormat="1" hidden="1" x14ac:dyDescent="0.3"/>
    <row r="3287" s="20" customFormat="1" hidden="1" x14ac:dyDescent="0.3"/>
    <row r="3288" s="20" customFormat="1" hidden="1" x14ac:dyDescent="0.3"/>
    <row r="3289" s="20" customFormat="1" hidden="1" x14ac:dyDescent="0.3"/>
    <row r="3290" s="20" customFormat="1" hidden="1" x14ac:dyDescent="0.3"/>
    <row r="3291" s="20" customFormat="1" hidden="1" x14ac:dyDescent="0.3"/>
    <row r="3292" s="20" customFormat="1" hidden="1" x14ac:dyDescent="0.3"/>
    <row r="3293" s="20" customFormat="1" hidden="1" x14ac:dyDescent="0.3"/>
    <row r="3294" s="20" customFormat="1" hidden="1" x14ac:dyDescent="0.3"/>
    <row r="3295" s="20" customFormat="1" hidden="1" x14ac:dyDescent="0.3"/>
    <row r="3296" s="20" customFormat="1" hidden="1" x14ac:dyDescent="0.3"/>
    <row r="3297" s="20" customFormat="1" hidden="1" x14ac:dyDescent="0.3"/>
    <row r="3298" s="20" customFormat="1" hidden="1" x14ac:dyDescent="0.3"/>
    <row r="3299" s="20" customFormat="1" hidden="1" x14ac:dyDescent="0.3"/>
    <row r="3300" s="20" customFormat="1" hidden="1" x14ac:dyDescent="0.3"/>
    <row r="3301" s="20" customFormat="1" hidden="1" x14ac:dyDescent="0.3"/>
    <row r="3302" s="20" customFormat="1" hidden="1" x14ac:dyDescent="0.3"/>
    <row r="3303" s="20" customFormat="1" hidden="1" x14ac:dyDescent="0.3"/>
    <row r="3304" s="20" customFormat="1" hidden="1" x14ac:dyDescent="0.3"/>
    <row r="3305" s="20" customFormat="1" hidden="1" x14ac:dyDescent="0.3"/>
    <row r="3306" s="20" customFormat="1" hidden="1" x14ac:dyDescent="0.3"/>
    <row r="3307" s="20" customFormat="1" hidden="1" x14ac:dyDescent="0.3"/>
    <row r="3308" s="20" customFormat="1" hidden="1" x14ac:dyDescent="0.3"/>
    <row r="3309" s="20" customFormat="1" hidden="1" x14ac:dyDescent="0.3"/>
    <row r="3310" s="20" customFormat="1" hidden="1" x14ac:dyDescent="0.3"/>
    <row r="3311" s="20" customFormat="1" hidden="1" x14ac:dyDescent="0.3"/>
    <row r="3312" s="20" customFormat="1" hidden="1" x14ac:dyDescent="0.3"/>
    <row r="3313" s="20" customFormat="1" hidden="1" x14ac:dyDescent="0.3"/>
    <row r="3314" s="20" customFormat="1" hidden="1" x14ac:dyDescent="0.3"/>
    <row r="3315" s="20" customFormat="1" hidden="1" x14ac:dyDescent="0.3"/>
    <row r="3316" s="20" customFormat="1" hidden="1" x14ac:dyDescent="0.3"/>
    <row r="3317" s="20" customFormat="1" hidden="1" x14ac:dyDescent="0.3"/>
    <row r="3318" s="20" customFormat="1" hidden="1" x14ac:dyDescent="0.3"/>
    <row r="3319" s="20" customFormat="1" hidden="1" x14ac:dyDescent="0.3"/>
    <row r="3320" s="20" customFormat="1" hidden="1" x14ac:dyDescent="0.3"/>
    <row r="3321" s="20" customFormat="1" hidden="1" x14ac:dyDescent="0.3"/>
    <row r="3322" s="20" customFormat="1" hidden="1" x14ac:dyDescent="0.3"/>
    <row r="3323" s="20" customFormat="1" hidden="1" x14ac:dyDescent="0.3"/>
    <row r="3324" s="20" customFormat="1" hidden="1" x14ac:dyDescent="0.3"/>
    <row r="3325" s="20" customFormat="1" hidden="1" x14ac:dyDescent="0.3"/>
    <row r="3326" s="20" customFormat="1" hidden="1" x14ac:dyDescent="0.3"/>
    <row r="3327" s="20" customFormat="1" hidden="1" x14ac:dyDescent="0.3"/>
    <row r="3328" s="20" customFormat="1" hidden="1" x14ac:dyDescent="0.3"/>
    <row r="3329" s="20" customFormat="1" hidden="1" x14ac:dyDescent="0.3"/>
    <row r="3330" s="20" customFormat="1" hidden="1" x14ac:dyDescent="0.3"/>
    <row r="3331" s="20" customFormat="1" hidden="1" x14ac:dyDescent="0.3"/>
    <row r="3332" s="20" customFormat="1" hidden="1" x14ac:dyDescent="0.3"/>
    <row r="3333" s="20" customFormat="1" hidden="1" x14ac:dyDescent="0.3"/>
    <row r="3334" s="20" customFormat="1" hidden="1" x14ac:dyDescent="0.3"/>
    <row r="3335" s="20" customFormat="1" hidden="1" x14ac:dyDescent="0.3"/>
    <row r="3336" s="20" customFormat="1" hidden="1" x14ac:dyDescent="0.3"/>
    <row r="3337" s="20" customFormat="1" hidden="1" x14ac:dyDescent="0.3"/>
    <row r="3338" s="20" customFormat="1" hidden="1" x14ac:dyDescent="0.3"/>
    <row r="3339" s="20" customFormat="1" hidden="1" x14ac:dyDescent="0.3"/>
    <row r="3340" s="20" customFormat="1" hidden="1" x14ac:dyDescent="0.3"/>
    <row r="3341" s="20" customFormat="1" hidden="1" x14ac:dyDescent="0.3"/>
    <row r="3342" s="20" customFormat="1" hidden="1" x14ac:dyDescent="0.3"/>
    <row r="3343" s="20" customFormat="1" hidden="1" x14ac:dyDescent="0.3"/>
    <row r="3344" s="20" customFormat="1" hidden="1" x14ac:dyDescent="0.3"/>
    <row r="3345" s="20" customFormat="1" hidden="1" x14ac:dyDescent="0.3"/>
    <row r="3346" s="20" customFormat="1" hidden="1" x14ac:dyDescent="0.3"/>
    <row r="3347" s="20" customFormat="1" hidden="1" x14ac:dyDescent="0.3"/>
  </sheetData>
  <autoFilter ref="A1:Q3347">
    <filterColumn colId="6">
      <filters>
        <filter val="33cm quadrupole-X"/>
        <filter val="40cm quadrupole-X"/>
        <filter val="40cm quadrupole-Y"/>
        <filter val="45 deg dipole (straight leg)"/>
        <filter val="acceleration column"/>
        <filter val="analyzing magnet 1"/>
        <filter val="analyzing magnet 2"/>
        <filter val="b04 cavity"/>
        <filter val="b08 cavity"/>
        <filter val="b16 cavity"/>
        <filter val="b29 cavity"/>
        <filter val="b54 cavity"/>
        <filter val="bunch length monitor"/>
        <filter val="charge selection slit high power"/>
        <filter val="corrector magnet &amp; bellow"/>
        <filter val="corrector+bellow+tube"/>
        <filter val="correctors-X,Y"/>
        <filter val="diagnostic box"/>
        <filter val="dipole (+5deg)"/>
        <filter val="dipole (-45deg), D45-1"/>
        <filter val="dipole (-45deg), D45-2"/>
        <filter val="dipole (-45deg), D45-3"/>
        <filter val="dipole (-45deg), D45-4"/>
        <filter val="dipole (-5deg)"/>
        <filter val="dipole-17.5deg, D18-1"/>
        <filter val="dipole-17.5deg, D18-2"/>
        <filter val="dipole-17.5deg, D18-3"/>
        <filter val="dipole-17.5deg, D18-4"/>
        <filter val="dipole-45deg, D45-1"/>
        <filter val="dipole-45deg, D45-2"/>
        <filter val="dipole-45deg, D45-3"/>
        <filter val="dipole-45deg, D45-4"/>
        <filter val="Element Name"/>
        <filter val="emittance scanner (x &amp; y)"/>
        <filter val="ES_bender 1"/>
        <filter val="ES_bender 2"/>
        <filter val="ES_quad_X"/>
        <filter val="ES_quad_Y"/>
        <filter val="FS1 quadrupole-X"/>
        <filter val="FS1 quadrupole-Y"/>
        <filter val="hexapole-X-"/>
        <filter val="hexapole-X+"/>
        <filter val="lithium film stripper"/>
        <filter val="multi harmonic buncher"/>
        <filter val="Pepper Pot"/>
        <filter val="profile monitor"/>
        <filter val="profile monitor (large fork)"/>
        <filter val="profile monitor (small fork)"/>
        <filter val="profile monitor (small)"/>
        <filter val="quadrupole-X"/>
        <filter val="quadrupole-Y"/>
        <filter val="rebuncher"/>
        <filter val="RFQ tank -1"/>
        <filter val="RFQ tank -2"/>
        <filter val="RFQ tank -3"/>
        <filter val="RFQ tank -4"/>
        <filter val="RFQ tank -5"/>
        <filter val="solenoid"/>
        <filter val="solenoid+correctors"/>
        <filter val="stripper module"/>
        <filter val="velocity equalizer resonator"/>
        <filter val="viewer"/>
        <filter val="x &amp; y harp ems"/>
        <filter val="x and y slits"/>
      </filters>
    </filterColumn>
  </autoFilter>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rchive_x0020_Date xmlns="31ac3772-10db-466f-87b2-5ca6a813de61"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FF7214ECE03E541A45EE550B83B2242" ma:contentTypeVersion="1" ma:contentTypeDescription="Create a new document." ma:contentTypeScope="" ma:versionID="e6c4860ddd665dec14a6f9cacf63de0c">
  <xsd:schema xmlns:xsd="http://www.w3.org/2001/XMLSchema" xmlns:xs="http://www.w3.org/2001/XMLSchema" xmlns:p="http://schemas.microsoft.com/office/2006/metadata/properties" xmlns:ns2="31ac3772-10db-466f-87b2-5ca6a813de61" targetNamespace="http://schemas.microsoft.com/office/2006/metadata/properties" ma:root="true" ma:fieldsID="5d2df3cfd3f230db84c065d55be218ec" ns2:_="">
    <xsd:import namespace="31ac3772-10db-466f-87b2-5ca6a813de61"/>
    <xsd:element name="properties">
      <xsd:complexType>
        <xsd:sequence>
          <xsd:element name="documentManagement">
            <xsd:complexType>
              <xsd:all>
                <xsd:element ref="ns2:Archive_x0020_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1ac3772-10db-466f-87b2-5ca6a813de61" elementFormDefault="qualified">
    <xsd:import namespace="http://schemas.microsoft.com/office/2006/documentManagement/types"/>
    <xsd:import namespace="http://schemas.microsoft.com/office/infopath/2007/PartnerControls"/>
    <xsd:element name="Archive_x0020_Date" ma:index="8" nillable="true" ma:displayName="Archive Date" ma:format="DateOnly" ma:internalName="Archive_x0020_Dat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5987077-5422-45B4-8F02-C2627EAC4A68}">
  <ds:schemaRefs>
    <ds:schemaRef ds:uri="http://www.w3.org/XML/1998/namespace"/>
    <ds:schemaRef ds:uri="http://schemas.microsoft.com/office/2006/documentManagement/types"/>
    <ds:schemaRef ds:uri="http://schemas.openxmlformats.org/package/2006/metadata/core-properties"/>
    <ds:schemaRef ds:uri="http://schemas.microsoft.com/office/infopath/2007/PartnerControls"/>
    <ds:schemaRef ds:uri="http://purl.org/dc/elements/1.1/"/>
    <ds:schemaRef ds:uri="31ac3772-10db-466f-87b2-5ca6a813de61"/>
    <ds:schemaRef ds:uri="http://purl.org/dc/terms/"/>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F98C89A5-22FC-4DD6-B6EB-5B474CB3DCA7}">
  <ds:schemaRefs>
    <ds:schemaRef ds:uri="http://schemas.microsoft.com/sharepoint/v3/contenttype/forms"/>
  </ds:schemaRefs>
</ds:datastoreItem>
</file>

<file path=customXml/itemProps3.xml><?xml version="1.0" encoding="utf-8"?>
<ds:datastoreItem xmlns:ds="http://schemas.openxmlformats.org/officeDocument/2006/customXml" ds:itemID="{F006FE51-ADCC-4819-BEB6-4D14A5513A0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1ac3772-10db-466f-87b2-5ca6a813de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7</vt:i4>
      </vt:variant>
    </vt:vector>
  </HeadingPairs>
  <TitlesOfParts>
    <vt:vector size="17" baseType="lpstr">
      <vt:lpstr>Cover Page</vt:lpstr>
      <vt:lpstr>Revision History</vt:lpstr>
      <vt:lpstr>ChangeInfo</vt:lpstr>
      <vt:lpstr>LatticeLayout</vt:lpstr>
      <vt:lpstr>counts</vt:lpstr>
      <vt:lpstr>CM</vt:lpstr>
      <vt:lpstr>b041</vt:lpstr>
      <vt:lpstr>points</vt:lpstr>
      <vt:lpstr>dipole</vt:lpstr>
      <vt:lpstr>alignment</vt:lpstr>
      <vt:lpstr>ChangeInfo!Print_Area</vt:lpstr>
      <vt:lpstr>CM!Print_Area</vt:lpstr>
      <vt:lpstr>counts!Print_Area</vt:lpstr>
      <vt:lpstr>dipole!Print_Area</vt:lpstr>
      <vt:lpstr>LatticeLayout!Print_Area</vt:lpstr>
      <vt:lpstr>points!Print_Area</vt:lpstr>
      <vt:lpstr>LatticeLayout!Print_Titles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FRIB Accelerator Expanded Lattice File</dc:title>
  <dc:subject/>
  <dc:creator/>
  <cp:keywords/>
  <cp:lastModifiedBy/>
  <dcterms:created xsi:type="dcterms:W3CDTF">2014-04-08T19:05:21Z</dcterms:created>
  <dcterms:modified xsi:type="dcterms:W3CDTF">2015-03-17T17:00:50Z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0x010100CFF7214ECE03E541A45EE550B83B2242</vt:lpwstr>
  </property>
  <property fmtid="{D5CDD505-2E9C-101B-9397-08002B2CF9AE}" pid="3" name="WorkflowChangePath">
    <vt:lpwstr>42aa52de-e56f-497d-928e-bcc0bd47212b,4;42aa52de-e56f-497d-928e-bcc0bd47212b,4;42aa52de-e56f-497d-928e-bcc0bd47212b,4;42aa52de-e56f-497d-928e-bcc0bd47212b,4;42aa52de-e56f-497d-928e-bcc0bd47212b,4;42aa52de-e56f-497d-928e-bcc0bd47212b,4;42aa52de-e56f-497d-92</vt:lpwstr>
  </property>
  <property fmtid="{D5CDD505-2E9C-101B-9397-08002B2CF9AE}" pid="4" name="SpecialTest1">
    <vt:lpwstr>001</vt:lpwstr>
  </property>
  <property fmtid="{D5CDD505-2E9C-101B-9397-08002B2CF9AE}" pid="5" name="Subcategory">
    <vt:lpwstr>4</vt:lpwstr>
  </property>
  <property fmtid="{D5CDD505-2E9C-101B-9397-08002B2CF9AE}" pid="6" name="WBSAbbreviation10">
    <vt:lpwstr>T30102</vt:lpwstr>
  </property>
  <property fmtid="{D5CDD505-2E9C-101B-9397-08002B2CF9AE}" pid="7" name="FormattedRevision10">
    <vt:lpwstr>001</vt:lpwstr>
  </property>
  <property fmtid="{D5CDD505-2E9C-101B-9397-08002B2CF9AE}" pid="8" name="Revision History">
    <vt:lpwstr>Supersedes DCC # T31201-CM-000022. Added global coordinates, dump lines, parts of vacuum, count data, beam plug in BDS. Replaced combined function magnets+</vt:lpwstr>
  </property>
  <property fmtid="{D5CDD505-2E9C-101B-9397-08002B2CF9AE}" pid="9" name="FormattedSequenceNumber10">
    <vt:lpwstr>000155</vt:lpwstr>
  </property>
  <property fmtid="{D5CDD505-2E9C-101B-9397-08002B2CF9AE}" pid="10" name="SubCat10">
    <vt:lpwstr>CM</vt:lpwstr>
  </property>
</Properties>
</file>